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426"/>
  <workbookPr date1904="1" showInkAnnotation="0" autoCompressPictures="0"/>
  <mc:AlternateContent xmlns:mc="http://schemas.openxmlformats.org/markup-compatibility/2006">
    <mc:Choice Requires="x15">
      <x15ac:absPath xmlns:x15ac="http://schemas.microsoft.com/office/spreadsheetml/2010/11/ac" url="C:\Users\Abramson\Documents\4. Dissertation 20-11-16\Volume 3 - Digital Data\"/>
    </mc:Choice>
  </mc:AlternateContent>
  <bookViews>
    <workbookView xWindow="0" yWindow="0" windowWidth="25590" windowHeight="17730" tabRatio="821"/>
  </bookViews>
  <sheets>
    <sheet name="VASLE Summary" sheetId="5" r:id="rId1"/>
    <sheet name="VASLE Dataset - in study" sheetId="1" r:id="rId2"/>
    <sheet name="Vasle Dataset - not in study" sheetId="2" r:id="rId3"/>
    <sheet name="VASLE Reallocation of &quot;Other&quot;" sheetId="3" r:id="rId4"/>
    <sheet name="VASLE &quot;Other&quot; Artefact types" sheetId="4" r:id="rId5"/>
    <sheet name="PAS EY" sheetId="6" r:id="rId6"/>
    <sheet name="PAS EY Hoard" sheetId="7" r:id="rId7"/>
    <sheet name="PAS EY Coins + hoard" sheetId="8" r:id="rId8"/>
    <sheet name="PAS NY Artefacts" sheetId="9" r:id="rId9"/>
    <sheet name="PAS NY Coins" sheetId="10" r:id="rId10"/>
    <sheet name="PAS York Artefacts" sheetId="11" r:id="rId11"/>
    <sheet name="PAS York Coins" sheetId="12" r:id="rId12"/>
  </sheets>
  <calcPr calcId="171027"/>
  <extLst>
    <ext xmlns:mx="http://schemas.microsoft.com/office/mac/excel/2008/main" uri="{7523E5D3-25F3-A5E0-1632-64F254C22452}">
      <mx:ArchID Flags="2"/>
    </ext>
  </extLst>
</workbook>
</file>

<file path=xl/calcChain.xml><?xml version="1.0" encoding="utf-8"?>
<calcChain xmlns="http://schemas.openxmlformats.org/spreadsheetml/2006/main">
  <c r="AZ9" i="12" l="1"/>
  <c r="AU8" i="12"/>
  <c r="AT8" i="12"/>
  <c r="AX7" i="12"/>
  <c r="O251" i="9"/>
  <c r="AT204" i="8"/>
  <c r="AT195" i="8"/>
  <c r="AS195" i="8"/>
  <c r="AT192" i="8"/>
  <c r="AS192" i="8"/>
  <c r="AT191" i="8"/>
  <c r="AT176" i="8"/>
  <c r="AS176" i="8"/>
  <c r="AT175" i="8"/>
  <c r="AS175" i="8"/>
  <c r="AT171" i="8"/>
  <c r="AS171" i="8"/>
  <c r="AS170" i="8"/>
  <c r="AT169" i="8"/>
  <c r="AS169" i="8"/>
  <c r="AS168" i="8"/>
  <c r="AT167" i="8"/>
  <c r="AS167" i="8"/>
  <c r="AS166" i="8"/>
  <c r="AT164" i="8"/>
  <c r="AS164" i="8"/>
  <c r="AT163" i="8"/>
  <c r="AS163" i="8"/>
  <c r="AT144" i="8"/>
  <c r="AS144" i="8"/>
  <c r="AT142" i="8"/>
  <c r="AS142" i="8"/>
  <c r="AT140" i="8"/>
  <c r="AS140" i="8"/>
  <c r="AT139" i="8"/>
  <c r="AS139" i="8"/>
  <c r="AT134" i="8"/>
  <c r="AT124" i="8"/>
  <c r="AS124" i="8"/>
  <c r="AT118" i="8"/>
  <c r="AS118" i="8"/>
  <c r="AT115" i="8"/>
  <c r="AS115" i="8"/>
  <c r="AT113" i="8"/>
  <c r="AT103" i="8"/>
  <c r="AT101" i="8"/>
  <c r="AS101" i="8"/>
  <c r="AT95" i="8"/>
  <c r="AS95" i="8"/>
  <c r="AS89" i="8"/>
  <c r="AT80" i="8"/>
  <c r="AS80" i="8"/>
  <c r="AS79" i="8"/>
  <c r="AT78" i="8"/>
  <c r="AS78" i="8"/>
  <c r="AT77" i="8"/>
  <c r="AS77" i="8"/>
  <c r="AT76" i="8"/>
  <c r="AS76" i="8"/>
  <c r="AT75" i="8"/>
  <c r="AS75" i="8"/>
  <c r="AS74" i="8"/>
  <c r="AT73" i="8"/>
  <c r="AS73" i="8"/>
  <c r="AS72" i="8"/>
  <c r="AT71" i="8"/>
  <c r="AS71" i="8"/>
  <c r="AT70" i="8"/>
  <c r="AS70" i="8"/>
  <c r="AS69" i="8"/>
  <c r="AR69" i="8"/>
  <c r="AT68" i="8"/>
  <c r="AS68" i="8"/>
  <c r="AT66" i="8"/>
  <c r="AS66" i="8"/>
  <c r="AT65" i="8"/>
  <c r="AS65" i="8"/>
  <c r="AS63" i="8"/>
  <c r="AT62" i="8"/>
  <c r="AT61" i="8"/>
  <c r="AT58" i="8"/>
  <c r="AT57" i="8"/>
  <c r="AS57" i="8"/>
  <c r="AT56" i="8"/>
  <c r="AT55" i="8"/>
  <c r="AS55" i="8"/>
  <c r="AT54" i="8"/>
  <c r="AS54" i="8"/>
  <c r="AT53" i="8"/>
  <c r="AT52" i="8"/>
  <c r="AS52" i="8"/>
  <c r="AS51" i="8"/>
  <c r="AT50" i="8"/>
  <c r="AT48" i="8"/>
  <c r="AS48" i="8"/>
  <c r="AS45" i="8"/>
  <c r="AT44" i="8"/>
  <c r="AS44" i="8"/>
  <c r="AT43" i="8"/>
  <c r="AS43" i="8"/>
  <c r="AT42" i="8"/>
  <c r="AS42" i="8"/>
  <c r="AS38" i="8"/>
  <c r="AS37" i="8"/>
  <c r="AT33" i="8"/>
  <c r="AS32" i="8"/>
  <c r="AS29" i="8"/>
  <c r="AT20" i="8"/>
  <c r="AT18" i="8"/>
  <c r="AS18" i="8"/>
  <c r="AT17" i="8"/>
  <c r="AS17" i="8"/>
  <c r="AT16" i="8"/>
  <c r="AS16" i="8"/>
  <c r="AS14" i="8"/>
  <c r="AS9" i="8"/>
  <c r="AT7" i="8"/>
  <c r="AS7" i="8"/>
  <c r="AT3" i="8"/>
  <c r="AS3" i="8"/>
  <c r="O214" i="6"/>
  <c r="U23" i="5" l="1"/>
  <c r="S23" i="5"/>
  <c r="R23" i="5"/>
  <c r="Q23" i="5"/>
  <c r="P23" i="5"/>
  <c r="O23" i="5"/>
  <c r="N23" i="5"/>
  <c r="M23" i="5"/>
  <c r="L23" i="5"/>
  <c r="K23" i="5"/>
  <c r="J23" i="5"/>
  <c r="I23" i="5"/>
  <c r="H23" i="5"/>
  <c r="G23" i="5"/>
  <c r="F23" i="5"/>
  <c r="C23" i="5"/>
  <c r="T22" i="5"/>
  <c r="Y22" i="5" s="1"/>
  <c r="T21" i="5"/>
  <c r="V21" i="5" s="1"/>
  <c r="T20" i="5"/>
  <c r="V20" i="5" s="1"/>
  <c r="T19" i="5"/>
  <c r="Y19" i="5" s="1"/>
  <c r="T18" i="5"/>
  <c r="Y18" i="5" s="1"/>
  <c r="T17" i="5"/>
  <c r="Y17" i="5" s="1"/>
  <c r="T16" i="5"/>
  <c r="Y16" i="5" s="1"/>
  <c r="T15" i="5"/>
  <c r="Y15" i="5" s="1"/>
  <c r="T14" i="5"/>
  <c r="V14" i="5" s="1"/>
  <c r="T13" i="5"/>
  <c r="V13" i="5" s="1"/>
  <c r="T12" i="5"/>
  <c r="Y12" i="5" s="1"/>
  <c r="T11" i="5"/>
  <c r="Y11" i="5" s="1"/>
  <c r="T10" i="5"/>
  <c r="Y10" i="5" s="1"/>
  <c r="T9" i="5"/>
  <c r="Y9" i="5" s="1"/>
  <c r="T8" i="5"/>
  <c r="Y8" i="5" s="1"/>
  <c r="T7" i="5"/>
  <c r="Y7" i="5" s="1"/>
  <c r="T6" i="5"/>
  <c r="V6" i="5" s="1"/>
  <c r="Y5" i="5"/>
  <c r="X5" i="5"/>
  <c r="T5" i="5"/>
  <c r="V5" i="5" s="1"/>
  <c r="Y4" i="5"/>
  <c r="X4" i="5"/>
  <c r="T4" i="5"/>
  <c r="T23" i="5" s="1"/>
  <c r="Y23" i="5" l="1"/>
  <c r="X23" i="5"/>
  <c r="V15" i="5"/>
  <c r="V7" i="5"/>
  <c r="V8" i="5"/>
  <c r="V9" i="5"/>
  <c r="V10" i="5"/>
  <c r="V11" i="5"/>
  <c r="V12" i="5"/>
  <c r="V16" i="5"/>
  <c r="V17" i="5"/>
  <c r="V18" i="5"/>
  <c r="V19" i="5"/>
  <c r="V22" i="5"/>
  <c r="X7" i="5"/>
  <c r="X8" i="5"/>
  <c r="X9" i="5"/>
  <c r="X10" i="5"/>
  <c r="X11" i="5"/>
  <c r="X12" i="5"/>
  <c r="X15" i="5"/>
  <c r="X16" i="5"/>
  <c r="X17" i="5"/>
  <c r="X18" i="5"/>
  <c r="X19" i="5"/>
  <c r="X22" i="5"/>
  <c r="V4" i="5"/>
  <c r="Q3" i="3"/>
  <c r="R3" i="3"/>
  <c r="Q4" i="3"/>
  <c r="Q5" i="3"/>
  <c r="Q6" i="3"/>
  <c r="Q7" i="3"/>
  <c r="Q8" i="3"/>
  <c r="R9" i="3"/>
  <c r="Q10" i="3"/>
  <c r="Q11" i="3"/>
  <c r="Q12" i="3"/>
  <c r="Q13" i="3"/>
  <c r="Q14" i="3"/>
  <c r="Q15" i="3"/>
  <c r="Q16" i="3"/>
  <c r="Q17" i="3"/>
  <c r="Q18" i="3"/>
  <c r="Q19" i="3"/>
  <c r="Q20" i="3"/>
  <c r="Q21" i="3"/>
  <c r="Q22" i="3"/>
  <c r="Q23" i="3"/>
  <c r="Q24" i="3"/>
  <c r="Q25" i="3"/>
  <c r="R26" i="3"/>
  <c r="Q27" i="3"/>
  <c r="Q28" i="3"/>
  <c r="Q29" i="3"/>
  <c r="Q30" i="3"/>
  <c r="Q31" i="3"/>
  <c r="Q32" i="3"/>
  <c r="Q33" i="3"/>
  <c r="Q34" i="3"/>
  <c r="Q35" i="3"/>
  <c r="Q36" i="3"/>
  <c r="Q37" i="3"/>
  <c r="Q38" i="3"/>
  <c r="R39" i="3"/>
  <c r="Q40" i="3"/>
  <c r="R40" i="3"/>
  <c r="Q41" i="3"/>
  <c r="Q42" i="3"/>
  <c r="Q43" i="3"/>
  <c r="Q44" i="3"/>
  <c r="R45" i="3"/>
  <c r="Q46" i="3"/>
  <c r="Q47" i="3"/>
  <c r="Q48" i="3"/>
  <c r="Q49" i="3"/>
  <c r="Q50" i="3"/>
  <c r="Q51" i="3"/>
  <c r="Q52" i="3"/>
  <c r="Q53" i="3"/>
  <c r="Q54" i="3"/>
  <c r="R55" i="3"/>
  <c r="Q56" i="3"/>
  <c r="Q57" i="3"/>
  <c r="Q58" i="3"/>
  <c r="Q59" i="3"/>
  <c r="Q60" i="3"/>
  <c r="Q61" i="3"/>
  <c r="Q62" i="3"/>
  <c r="Q63" i="3"/>
  <c r="Q64" i="3"/>
  <c r="Q65" i="3"/>
  <c r="Q66" i="3"/>
  <c r="Q67" i="3"/>
  <c r="Q68" i="3"/>
  <c r="Q69" i="3"/>
  <c r="Q70" i="3"/>
  <c r="Q71" i="3"/>
  <c r="Q72" i="3"/>
  <c r="Q73" i="3"/>
  <c r="Q74" i="3"/>
  <c r="Q75" i="3"/>
  <c r="R76" i="3"/>
  <c r="Q77" i="3"/>
  <c r="Q78" i="3"/>
  <c r="Q79" i="3"/>
  <c r="Q80" i="3"/>
  <c r="Q81" i="3"/>
  <c r="Q82" i="3"/>
  <c r="Q83" i="3"/>
  <c r="Q84" i="3"/>
  <c r="Q85" i="3"/>
  <c r="Q86" i="3"/>
  <c r="Q87" i="3"/>
  <c r="Q88" i="3"/>
  <c r="Q89" i="3"/>
  <c r="R90" i="3"/>
  <c r="R91" i="3"/>
  <c r="Q91" i="3"/>
  <c r="P90" i="3"/>
  <c r="P76" i="3"/>
  <c r="P55" i="3"/>
  <c r="P45" i="3"/>
  <c r="P39" i="3"/>
  <c r="P26" i="3"/>
  <c r="P9" i="3"/>
  <c r="P91" i="3"/>
  <c r="O90" i="3"/>
  <c r="O76" i="3"/>
  <c r="O55" i="3"/>
  <c r="O45" i="3"/>
  <c r="O39" i="3"/>
  <c r="O26" i="3"/>
  <c r="O9" i="3"/>
  <c r="O91" i="3"/>
  <c r="N90" i="3"/>
  <c r="N76" i="3"/>
  <c r="N55" i="3"/>
  <c r="N45" i="3"/>
  <c r="N39" i="3"/>
  <c r="N26" i="3"/>
  <c r="N9" i="3"/>
  <c r="N91" i="3"/>
  <c r="M90" i="3"/>
  <c r="M76" i="3"/>
  <c r="M55" i="3"/>
  <c r="M45" i="3"/>
  <c r="M39" i="3"/>
  <c r="M26" i="3"/>
  <c r="M9" i="3"/>
  <c r="M91" i="3"/>
  <c r="L90" i="3"/>
  <c r="L76" i="3"/>
  <c r="L55" i="3"/>
  <c r="L45" i="3"/>
  <c r="L39" i="3"/>
  <c r="L26" i="3"/>
  <c r="L9" i="3"/>
  <c r="L91" i="3"/>
  <c r="K90" i="3"/>
  <c r="K76" i="3"/>
  <c r="K55" i="3"/>
  <c r="K45" i="3"/>
  <c r="K39" i="3"/>
  <c r="K26" i="3"/>
  <c r="K9" i="3"/>
  <c r="K91" i="3"/>
  <c r="J90" i="3"/>
  <c r="J76" i="3"/>
  <c r="J55" i="3"/>
  <c r="J45" i="3"/>
  <c r="J39" i="3"/>
  <c r="J26" i="3"/>
  <c r="J9" i="3"/>
  <c r="J91" i="3"/>
  <c r="I90" i="3"/>
  <c r="I76" i="3"/>
  <c r="I55" i="3"/>
  <c r="I45" i="3"/>
  <c r="I39" i="3"/>
  <c r="I26" i="3"/>
  <c r="I9" i="3"/>
  <c r="I91" i="3"/>
  <c r="H90" i="3"/>
  <c r="H76" i="3"/>
  <c r="H55" i="3"/>
  <c r="H45" i="3"/>
  <c r="H39" i="3"/>
  <c r="H26" i="3"/>
  <c r="H9" i="3"/>
  <c r="H91" i="3"/>
  <c r="G90" i="3"/>
  <c r="G76" i="3"/>
  <c r="G55" i="3"/>
  <c r="G45" i="3"/>
  <c r="G39" i="3"/>
  <c r="G26" i="3"/>
  <c r="G9" i="3"/>
  <c r="G91" i="3"/>
  <c r="F90" i="3"/>
  <c r="F76" i="3"/>
  <c r="F55" i="3"/>
  <c r="F45" i="3"/>
  <c r="F39" i="3"/>
  <c r="F26" i="3"/>
  <c r="F9" i="3"/>
  <c r="F91" i="3"/>
  <c r="E90" i="3"/>
  <c r="E76" i="3"/>
  <c r="E55" i="3"/>
  <c r="E45" i="3"/>
  <c r="E39" i="3"/>
  <c r="E26" i="3"/>
  <c r="E9" i="3"/>
  <c r="E91" i="3"/>
  <c r="D90" i="3"/>
  <c r="D76" i="3"/>
  <c r="D55" i="3"/>
  <c r="D45" i="3"/>
  <c r="D39" i="3"/>
  <c r="D26" i="3"/>
  <c r="D9" i="3"/>
  <c r="D91" i="3"/>
  <c r="B91" i="3"/>
  <c r="E1" i="1"/>
  <c r="V23" i="5" l="1"/>
</calcChain>
</file>

<file path=xl/comments1.xml><?xml version="1.0" encoding="utf-8"?>
<comments xmlns="http://schemas.openxmlformats.org/spreadsheetml/2006/main">
  <authors>
    <author>Author</author>
  </authors>
  <commentList>
    <comment ref="E15" authorId="0" shapeId="0">
      <text>
        <r>
          <rPr>
            <b/>
            <sz val="9"/>
            <color indexed="81"/>
            <rFont val="Tahoma"/>
            <family val="2"/>
          </rPr>
          <t>Author:</t>
        </r>
        <r>
          <rPr>
            <sz val="9"/>
            <color indexed="81"/>
            <rFont val="Tahoma"/>
            <family val="2"/>
          </rPr>
          <t xml:space="preserve">
Identified:
I styca
7 pins
1 mount
2 gaming pieces
</t>
        </r>
      </text>
    </comment>
  </commentList>
</comments>
</file>

<file path=xl/comments2.xml><?xml version="1.0" encoding="utf-8"?>
<comments xmlns="http://schemas.openxmlformats.org/spreadsheetml/2006/main">
  <authors>
    <author>Tony</author>
  </authors>
  <commentList>
    <comment ref="O148" authorId="0" shapeId="0">
      <text>
        <r>
          <rPr>
            <b/>
            <sz val="9"/>
            <color rgb="FF000000"/>
            <rFont val="Tahoma"/>
            <family val="2"/>
          </rPr>
          <t>Tony:</t>
        </r>
        <r>
          <rPr>
            <sz val="9"/>
            <color rgb="FF000000"/>
            <rFont val="Tahoma"/>
            <family val="2"/>
          </rPr>
          <t xml:space="preserve">
Treated as 2 necklaces in analysis.</t>
        </r>
      </text>
    </comment>
  </commentList>
</comments>
</file>

<file path=xl/sharedStrings.xml><?xml version="1.0" encoding="utf-8"?>
<sst xmlns="http://schemas.openxmlformats.org/spreadsheetml/2006/main" count="70993" uniqueCount="15683">
  <si>
    <t>SourceMetal</t>
  </si>
  <si>
    <t>Other</t>
  </si>
  <si>
    <t>Gold</t>
  </si>
  <si>
    <t>Middle Saxon</t>
  </si>
  <si>
    <t>PAS</t>
  </si>
  <si>
    <t>NCL-841CF1</t>
  </si>
  <si>
    <t>Unidentified object</t>
  </si>
  <si>
    <t>Coin</t>
  </si>
  <si>
    <t>PAS; not in EMC</t>
  </si>
  <si>
    <t>NCL-6A0635</t>
  </si>
  <si>
    <t>Styca of Eanred</t>
  </si>
  <si>
    <t>NCL-69CCA2</t>
  </si>
  <si>
    <t>Styca of Aethelred II</t>
  </si>
  <si>
    <t>NCL-69F6A6</t>
  </si>
  <si>
    <t>EMC; not in PAS</t>
  </si>
  <si>
    <t>styca': Northumbria: Eanred</t>
  </si>
  <si>
    <t>styca': Northumbria: ?thelred II</t>
  </si>
  <si>
    <t>styca': Northumbria: anon., illegible</t>
  </si>
  <si>
    <t>styca': York: Archbishop Wigmund</t>
  </si>
  <si>
    <t>styca': Northumbria: anon., mid-9c</t>
  </si>
  <si>
    <t>styca': York: Archbishop Wulfhere</t>
  </si>
  <si>
    <t>See 'Sites' table for data source</t>
  </si>
  <si>
    <t>None given</t>
  </si>
  <si>
    <t>Tremissis</t>
  </si>
  <si>
    <t>Sceatta series A</t>
  </si>
  <si>
    <t>Sceatta series B</t>
  </si>
  <si>
    <t>Sceatta series C</t>
  </si>
  <si>
    <t>Sceatta series D</t>
  </si>
  <si>
    <t>Sceatta series E</t>
  </si>
  <si>
    <t>Sceatta series J</t>
  </si>
  <si>
    <t>Sceatta series K</t>
  </si>
  <si>
    <t>Sceatta series L</t>
  </si>
  <si>
    <t>Sceatta series Q</t>
  </si>
  <si>
    <t>Sceatta series R</t>
  </si>
  <si>
    <t>Sceatta series X</t>
  </si>
  <si>
    <t>Sceatta series Z</t>
  </si>
  <si>
    <t>Sceatta unknown series</t>
  </si>
  <si>
    <t>Beonna penny</t>
  </si>
  <si>
    <t>thrymsa</t>
  </si>
  <si>
    <t>Middle/Late Saxon</t>
  </si>
  <si>
    <t>penny of Edmund of East Anglia</t>
  </si>
  <si>
    <t>Late Saxon</t>
  </si>
  <si>
    <t>penny of Eadwig</t>
  </si>
  <si>
    <t>penny of Cnut</t>
  </si>
  <si>
    <t>Other Dress/Jewellery</t>
  </si>
  <si>
    <t>Copper alloy</t>
  </si>
  <si>
    <t>West 1998 (EAA 84) no. 3.1</t>
  </si>
  <si>
    <t>armlet</t>
  </si>
  <si>
    <t>Brooch</t>
  </si>
  <si>
    <t>West 1998 (EAA 84) no. 3.2</t>
  </si>
  <si>
    <t>ansate brooch</t>
  </si>
  <si>
    <t>West 1998 (EAA 84) no. 3.3</t>
  </si>
  <si>
    <t>West 1998 (EAA 84) no. 3.4</t>
  </si>
  <si>
    <t>West 1998 (EAA 84) no. 3.5</t>
  </si>
  <si>
    <t>disc brooch</t>
  </si>
  <si>
    <t>West 1998 (EAA 84) no. 3.6</t>
  </si>
  <si>
    <t>West 1998 (EAA 84) no. 3.7</t>
  </si>
  <si>
    <t>pommel</t>
  </si>
  <si>
    <t>Lead</t>
  </si>
  <si>
    <t>West 1998 (EAA 84) no. 3.8</t>
  </si>
  <si>
    <t>disc</t>
  </si>
  <si>
    <t>Lead alloy</t>
  </si>
  <si>
    <t>Pin</t>
  </si>
  <si>
    <t>Silver</t>
  </si>
  <si>
    <t>West 1998 (EAA 84) no. 3.9</t>
  </si>
  <si>
    <t>pin</t>
  </si>
  <si>
    <t>West 1998 (EAA 84) no. 3.10</t>
  </si>
  <si>
    <t>West 1998 (EAA 84) no. 3.11</t>
  </si>
  <si>
    <t>West 1998 (EAA 84) no. 3.12</t>
  </si>
  <si>
    <t>West 1998 (EAA 84) no. 3.13</t>
  </si>
  <si>
    <t>West 1998 (EAA 84) no. 3.14</t>
  </si>
  <si>
    <t>West 1998 (EAA 84) no. 3.15</t>
  </si>
  <si>
    <t>West 1998 (EAA 84) no. 3.16</t>
  </si>
  <si>
    <t>West 1998 (EAA 84) no. 3.17</t>
  </si>
  <si>
    <t>West 1998 (EAA 84) no. 4.18</t>
  </si>
  <si>
    <t>buckle plate</t>
  </si>
  <si>
    <t>West 1998 (EAA 84) no. 4.19</t>
  </si>
  <si>
    <t>West 1998 (EAA 84) no. 4.20</t>
  </si>
  <si>
    <t>buckle</t>
  </si>
  <si>
    <t>West 1998 (EAA 84) no. 4.21</t>
  </si>
  <si>
    <t>West 1998 (EAA 84) no. 4.22</t>
  </si>
  <si>
    <t>West 1998 (EAA 84) no. 4.23</t>
  </si>
  <si>
    <t>West 1998 (EAA 84) no. 4.24</t>
  </si>
  <si>
    <t>West 1998 (EAA 84) no. 4.25</t>
  </si>
  <si>
    <t>West 1998 (EAA 84) no. 4.26</t>
  </si>
  <si>
    <t>West 1998 (EAA 84) no. 4.27</t>
  </si>
  <si>
    <t>West 1998 (EAA 84) no. 4.28</t>
  </si>
  <si>
    <t>West 1998 (EAA 84) no. 4.29</t>
  </si>
  <si>
    <t>West 1998 (EAA 84) no. 4.30</t>
  </si>
  <si>
    <t>Strap-end/fitting</t>
  </si>
  <si>
    <t>West 1998 (EAA 84) no. 5.31</t>
  </si>
  <si>
    <t>strap-end</t>
  </si>
  <si>
    <t>West 1998 (EAA 84) no. 5.32</t>
  </si>
  <si>
    <t>West 1998 (EAA 84) no. 5.33</t>
  </si>
  <si>
    <t>West 1998 (EAA 84) no. 5.34</t>
  </si>
  <si>
    <t>West 1998 (EAA 84) no. 5.35</t>
  </si>
  <si>
    <t>dress fastener</t>
  </si>
  <si>
    <t>West 1998 (EAA 84) no. 5.36</t>
  </si>
  <si>
    <t>West 1998 (EAA 84) no. 5.37</t>
  </si>
  <si>
    <t>West 1998 (EAA 84) no. 5.38</t>
  </si>
  <si>
    <t>West 1998 (EAA 84) no. 5.39</t>
  </si>
  <si>
    <t>West 1998 (EAA 84) no. 5.40</t>
  </si>
  <si>
    <t>West 1998 (EAA 84) no. 5.41</t>
  </si>
  <si>
    <t>West 1998 (EAA 84) no. 5.42</t>
  </si>
  <si>
    <t>West 1998 (EAA 84) no. 5.43</t>
  </si>
  <si>
    <t>West 1998 (EAA 84) no. 5.44</t>
  </si>
  <si>
    <t>West 1998 (EAA 84) no. 5.45</t>
  </si>
  <si>
    <t>West 1998 (EAA 84) no. 5.46</t>
  </si>
  <si>
    <t>West 1998 (EAA 84) no. 5.47</t>
  </si>
  <si>
    <t>stud</t>
  </si>
  <si>
    <t>West 1998 (EAA 84) no. 5.48</t>
  </si>
  <si>
    <t>pyramid mount</t>
  </si>
  <si>
    <t>West 1998 (EAA 84) no. 5.49</t>
  </si>
  <si>
    <t>West 1998 (EAA 84) no. 5.50</t>
  </si>
  <si>
    <t>chape</t>
  </si>
  <si>
    <t>West 1998 (EAA 84) no. 6.51</t>
  </si>
  <si>
    <t>tweezers</t>
  </si>
  <si>
    <t>West 1998 (EAA 84) no. 6.52</t>
  </si>
  <si>
    <t>West 1998 (EAA 84) no. 6.53</t>
  </si>
  <si>
    <t>West 1998 (EAA 84) no. 6.54</t>
  </si>
  <si>
    <t>spatula</t>
  </si>
  <si>
    <t>West 1998 (EAA 84) no. 6.55</t>
  </si>
  <si>
    <t>West 1998 (EAA 84) no. 6.56</t>
  </si>
  <si>
    <t>West 1998 (EAA 84) no. 6.57</t>
  </si>
  <si>
    <t>Iron</t>
  </si>
  <si>
    <t>West 1998 (EAA 84) no. 6.58</t>
  </si>
  <si>
    <t>key</t>
  </si>
  <si>
    <t>West 1998 (EAA 84) no. 6.59</t>
  </si>
  <si>
    <t>disc/escutcheon</t>
  </si>
  <si>
    <t>West 1998 (EAA 84) no. 6.60</t>
  </si>
  <si>
    <t>West 1998 (EAA 84) no. 6.61</t>
  </si>
  <si>
    <t>?fragment</t>
  </si>
  <si>
    <t>West 1998 (EAA 84) no. 6.62</t>
  </si>
  <si>
    <t>decorative mount fragment</t>
  </si>
  <si>
    <t>West 1998 (EAA 84) no. ?6/?7.63</t>
  </si>
  <si>
    <t>West 1998 (EAA 84) no. ?6/?7.64</t>
  </si>
  <si>
    <t>West 1998 (EAA 84) no. ?6/?7.65</t>
  </si>
  <si>
    <t>West 1998 (EAA 84) no. ?6/?7.66</t>
  </si>
  <si>
    <t>West 1998 (EAA 84) no. ?6/?7.67</t>
  </si>
  <si>
    <t>West 1998 (EAA 84) no. ?6/?7.68</t>
  </si>
  <si>
    <t>West 1998 (EAA 84) no. ?6/?7.69</t>
  </si>
  <si>
    <t>West 1998 (EAA 84) no. ?6/?7.70</t>
  </si>
  <si>
    <t>West 1998 (EAA 84) no. ?6/?7.71</t>
  </si>
  <si>
    <t>West 1998 (EAA 84) no. ?6/?7.72</t>
  </si>
  <si>
    <t>West 1998 (EAA 84) no. ?6/?7.73</t>
  </si>
  <si>
    <t>West 1998 (EAA 84) no. ?6/?7.74</t>
  </si>
  <si>
    <t>West 1998 (EAA 84) no. ?6/?7.75</t>
  </si>
  <si>
    <t>West 1998 (EAA 84) no. ?6/?7.76</t>
  </si>
  <si>
    <t>West 1998 (EAA 84) no. ?6/?7.77</t>
  </si>
  <si>
    <t>West 1998 (EAA 84) no. ?6/?7.78</t>
  </si>
  <si>
    <t>West 1998 (EAA 84) no. ?6/?7.79</t>
  </si>
  <si>
    <t>West 1998 (EAA 84) no. ?6/?7.80</t>
  </si>
  <si>
    <t>West 1998 (EAA 84) no. ?6/?7.81</t>
  </si>
  <si>
    <t>West 1998 (EAA 84) no. ?6/?7.82</t>
  </si>
  <si>
    <t>West 1998 (EAA 84) no. ?6/?7.83</t>
  </si>
  <si>
    <t>West 1998 (EAA 84) no. 7.84</t>
  </si>
  <si>
    <t>HER Ref BRA 016/018 714</t>
  </si>
  <si>
    <t>HER Ref BRA 016/018 717</t>
  </si>
  <si>
    <t>HER Ref BRA 016/018 720</t>
  </si>
  <si>
    <t>HER Ref BRA 016/018 740</t>
  </si>
  <si>
    <t>sceattta series E</t>
  </si>
  <si>
    <t>HER Ref BRA 016/018 624</t>
  </si>
  <si>
    <t>HER Ref BRA 016/018 633</t>
  </si>
  <si>
    <t>HER Ref BRA 016/018 572</t>
  </si>
  <si>
    <t>HER Ref BRA 016/018 564</t>
  </si>
  <si>
    <t>mount</t>
  </si>
  <si>
    <t>HER Ref BRA 016/018 555</t>
  </si>
  <si>
    <t>HER Ref BRA 016/018 530</t>
  </si>
  <si>
    <t>HER Ref BRA 016/018 658</t>
  </si>
  <si>
    <t>HER Ref BRA 016/018 629</t>
  </si>
  <si>
    <t>Hooked tag</t>
  </si>
  <si>
    <t>HER Ref BRA 016/018 637</t>
  </si>
  <si>
    <t>hooked tag</t>
  </si>
  <si>
    <t>HER Ref BRA 016/018 593</t>
  </si>
  <si>
    <t>HER Ref BRA 016/018 619</t>
  </si>
  <si>
    <t>strip fragment</t>
  </si>
  <si>
    <t>HER Ref BRA 016/018 623</t>
  </si>
  <si>
    <t>disc fragment</t>
  </si>
  <si>
    <t>HER Ref BRA 016/018 598</t>
  </si>
  <si>
    <t>penny of Edward the Confessor</t>
  </si>
  <si>
    <t>HER Ref BRA 016/018 570</t>
  </si>
  <si>
    <t>HER Ref BRA 016/018 574</t>
  </si>
  <si>
    <t>cosmetic set</t>
  </si>
  <si>
    <t>HER Ref BRA 016/018 541</t>
  </si>
  <si>
    <t>HER Ref BRA 016/018 710</t>
  </si>
  <si>
    <t>HER Ref BRA 016/018 563</t>
  </si>
  <si>
    <t>Reference from E-bay</t>
  </si>
  <si>
    <t>Horse Fitting</t>
  </si>
  <si>
    <t>Norfolk HER</t>
  </si>
  <si>
    <t>17212 Fieldwalking 1982 (sheet 1)</t>
  </si>
  <si>
    <t>Bridle side link</t>
  </si>
  <si>
    <t>Bronze</t>
  </si>
  <si>
    <t>17212 S Brown m/d before 3/12/03 (sheet 8)</t>
  </si>
  <si>
    <t>hooked tag - point missing</t>
  </si>
  <si>
    <t>Ae</t>
  </si>
  <si>
    <t>Hooked tag, triangular, complete but not attachment holes</t>
  </si>
  <si>
    <t>strap-end; thomas class A</t>
  </si>
  <si>
    <t>17212 S Brown m/d before 3/12/03 (sheet 15)</t>
  </si>
  <si>
    <t>strap-end; thomas class J</t>
  </si>
  <si>
    <t>Bridle cheek-piece</t>
  </si>
  <si>
    <t>Pennanular finger-ring or ear-ring; rounded d section</t>
  </si>
  <si>
    <t>17212 S Brown m/d before 3/12/03 (sheet 17)</t>
  </si>
  <si>
    <t>about half and ansate brooch</t>
  </si>
  <si>
    <t>strap-end of Thomas class A</t>
  </si>
  <si>
    <t>Norfolk HER; also in EMC</t>
  </si>
  <si>
    <t>EMC number 2004.0025; fragment of a penny of Alfred</t>
  </si>
  <si>
    <t>EMC 2004.0144; dirhem fragment</t>
  </si>
  <si>
    <t>EMC 2004.0151; dirhem fragment</t>
  </si>
  <si>
    <t>17212 S Brown m/d before 3/12/03 (sheet 18)</t>
  </si>
  <si>
    <t>Furniture fitting: part of an openwork and bossed hasp</t>
  </si>
  <si>
    <t>17212 S Brown m/d before 21/9/04 (sheet 20)</t>
  </si>
  <si>
    <t>17212 S Brown m/d before 21/9/04 (sheet 21)</t>
  </si>
  <si>
    <t>Part of ansate brooch</t>
  </si>
  <si>
    <t>hooked tag, tip of hook missing</t>
  </si>
  <si>
    <t>curving fragment of sheet finger-ring</t>
  </si>
  <si>
    <t>17212 S Brown m/d before 21/9/04 (sheet 25)</t>
  </si>
  <si>
    <t>EMC 2004.0152; dirhem fragment</t>
  </si>
  <si>
    <t>pin with spherical, almost flat-topped head</t>
  </si>
  <si>
    <t>pin with spherical head and collar</t>
  </si>
  <si>
    <t>hooked tag, triangular plate broken across two attachment holes</t>
  </si>
  <si>
    <t>hooked tag, circular plate with seven ring-and-dots</t>
  </si>
  <si>
    <t>17212 S Brown m/d before 21/9/04 (sheet 26)</t>
  </si>
  <si>
    <t>hooked tag, triangular plate with three ring-and-dots</t>
  </si>
  <si>
    <t>incomplete strap-end of thomas class E2; chalky deposit covering some of the surface</t>
  </si>
  <si>
    <t>rather worn borre style disc brooch</t>
  </si>
  <si>
    <t>?LS probably strap fitting, pendant loop; dull purplish surface of the metal suggest date</t>
  </si>
  <si>
    <t>EMC 2004.0143; sceatta Series J</t>
  </si>
  <si>
    <t>incomplete arm of trefoil brooch</t>
  </si>
  <si>
    <t>part of a rectangular lead plate brooch</t>
  </si>
  <si>
    <t>17212 S Brown m/d before 21/9/04 (sheet 27)</t>
  </si>
  <si>
    <t xml:space="preserve">distorted fragment of a lead nummular brooch </t>
  </si>
  <si>
    <t>Finger ring or ear-ring: robust</t>
  </si>
  <si>
    <t>Finger ring or ear-ring; flimsy</t>
  </si>
  <si>
    <t>17212 S Brown m/d before 4/11/05 (sheet 30)</t>
  </si>
  <si>
    <t>ansate brooch with moulded trefoil terminals; iron spindle</t>
  </si>
  <si>
    <t>ansate brooch with arms and bow of consistent D-section, decorated with five transverse ribs</t>
  </si>
  <si>
    <t>biconvex head with collar of pin</t>
  </si>
  <si>
    <t>incomplete lead strap-end of thomas; class E type 1</t>
  </si>
  <si>
    <t>17600 S Brown m/d before 3/12/03</t>
  </si>
  <si>
    <t>irregular' Northumbrian styca: EMC 2004.0026</t>
  </si>
  <si>
    <t>Archbishop Wigmund Northumbrian styca: EMC 2004.0027</t>
  </si>
  <si>
    <t>17600 S Brown m/d before 12/01/04</t>
  </si>
  <si>
    <t>Distorted finger ring of 1mm thick sheet</t>
  </si>
  <si>
    <t>17600 S Brown m/d before 17/11/04 (sheet 5/8)</t>
  </si>
  <si>
    <t>pin with polyhedral head</t>
  </si>
  <si>
    <t>hooked tag, most of edge of probably circular or oviod plate missing; probably originally with niello and silver wire decoration</t>
  </si>
  <si>
    <t>17601 S Brown m/d before 21/9/04 (sheet 3)</t>
  </si>
  <si>
    <t>hooked tag - ovoid plate</t>
  </si>
  <si>
    <t>hooked tag - circular plate</t>
  </si>
  <si>
    <t>18850 S Brown m/d before 28/01/05</t>
  </si>
  <si>
    <t>pin, lower part of round section shank missing</t>
  </si>
  <si>
    <t>hooked tag of sheet, triangular head, scalloped upper edge</t>
  </si>
  <si>
    <t>18852  S Brown m/d before 8/9/03</t>
  </si>
  <si>
    <t>pin with globular head; covered in chalky deposit</t>
  </si>
  <si>
    <t>small hooked tag; no evidence of inlay</t>
  </si>
  <si>
    <t xml:space="preserve">Silver </t>
  </si>
  <si>
    <t>stirrup terminal of williams class l; traces of solder on interior</t>
  </si>
  <si>
    <t>fragment of d-shaped buckle frame</t>
  </si>
  <si>
    <t>20388 m/d before 21 sept 2004</t>
  </si>
  <si>
    <t>20389 m/d before 21 sept 2004</t>
  </si>
  <si>
    <t>finger-ring</t>
  </si>
  <si>
    <t>20390 m/d before 21 sept 2004</t>
  </si>
  <si>
    <t>bell</t>
  </si>
  <si>
    <t>20391 m/d M. Carlile Aug/Sep 2003</t>
  </si>
  <si>
    <t>fragment of bridle cheek piece; worn and broken D-sectioned bar</t>
  </si>
  <si>
    <t>23911 S Brown m/d before 17/11/04</t>
  </si>
  <si>
    <t>pin with compete but distorted round section shank</t>
  </si>
  <si>
    <t>23934 S Brown m/d before 4/11/05</t>
  </si>
  <si>
    <t>pin with flattened globular head above collar or three grooves</t>
  </si>
  <si>
    <t>Norfolk HER; not in EMC</t>
  </si>
  <si>
    <t>23934 S Brown m/d before 12/01/04</t>
  </si>
  <si>
    <t>sceatta; separate from series R sceatta listed at same HER number</t>
  </si>
  <si>
    <t>Stirrup terminal fragment</t>
  </si>
  <si>
    <t>23934 S Brown m/d before 28/01/05</t>
  </si>
  <si>
    <t>pin with biconical head and collar</t>
  </si>
  <si>
    <t>strap-end of Thomas class B Type I, severely bent</t>
  </si>
  <si>
    <t>stirrup terminal with transverse rib at upper</t>
  </si>
  <si>
    <t>Sceatta, late series R, Wigraed? moneyer, 0.94g; minted East Anglia</t>
  </si>
  <si>
    <t>NMS-549264</t>
  </si>
  <si>
    <t>NMS-670893</t>
  </si>
  <si>
    <t>NMS-676252</t>
  </si>
  <si>
    <t>NMS-CAEEA2</t>
  </si>
  <si>
    <t>strap end</t>
  </si>
  <si>
    <t>NMS-CB2461</t>
  </si>
  <si>
    <t>NMS-54CDD5</t>
  </si>
  <si>
    <t>NMS-673B82</t>
  </si>
  <si>
    <t>NMS-674AC7</t>
  </si>
  <si>
    <t>NMS-67B661</t>
  </si>
  <si>
    <t>NMS-7C3E11</t>
  </si>
  <si>
    <t>brooch</t>
  </si>
  <si>
    <t>NMS-270196</t>
  </si>
  <si>
    <t>furniture fitting</t>
  </si>
  <si>
    <t>NMS-CB3372</t>
  </si>
  <si>
    <t>Strap end</t>
  </si>
  <si>
    <t>NMS-54E4A6</t>
  </si>
  <si>
    <t>NMS-675355</t>
  </si>
  <si>
    <t>Strap fitting</t>
  </si>
  <si>
    <t>NMS-2684B6</t>
  </si>
  <si>
    <t>NMS-D65631</t>
  </si>
  <si>
    <t>finger ring</t>
  </si>
  <si>
    <t>NMS-CD4DA5</t>
  </si>
  <si>
    <t>EMC</t>
  </si>
  <si>
    <t>early penny ('sceat'): Early England: penny</t>
  </si>
  <si>
    <t>early penny ('sceat'): Early England: penny (Kent)</t>
  </si>
  <si>
    <t>early penny ('sceat'): Early Continental: penny</t>
  </si>
  <si>
    <t>early penny ('sceat'): Early England: penny (East Anglia)</t>
  </si>
  <si>
    <t>penny: East Anglia: Beonna</t>
  </si>
  <si>
    <t>penny: Mercia: Offa</t>
  </si>
  <si>
    <t>penny: Kent: Eadberht Pr?n</t>
  </si>
  <si>
    <t>penny: Mercia: Coenwulf</t>
  </si>
  <si>
    <t>penny: Canterbury: Archbishop Wulfred</t>
  </si>
  <si>
    <t>penny: Mercia: Berhtwulf</t>
  </si>
  <si>
    <t>penny: East Anglia: ?thelweard</t>
  </si>
  <si>
    <t>penny: Anglo-Saxon England: Alfred</t>
  </si>
  <si>
    <t>penny: Anglo-Saxon England: Edward the Elder</t>
  </si>
  <si>
    <t>penny: Anglo-Saxon England: Eadred</t>
  </si>
  <si>
    <t>penny: Anglo-Saxon England: ?thelred II</t>
  </si>
  <si>
    <t>penny: Anglo-Saxon England: Edgar</t>
  </si>
  <si>
    <t>penny: Early Continental: penny (Merovingian)</t>
  </si>
  <si>
    <t>whittle-tang knife</t>
  </si>
  <si>
    <t>iron</t>
  </si>
  <si>
    <t>sceatta, series Y; Eadberht</t>
  </si>
  <si>
    <t>styca: Osberht</t>
  </si>
  <si>
    <t>probably reaping hook</t>
  </si>
  <si>
    <t>wallhook</t>
  </si>
  <si>
    <t>hinge strap</t>
  </si>
  <si>
    <t>figure-of-eight shaped chain link</t>
  </si>
  <si>
    <t>rectangular buckle</t>
  </si>
  <si>
    <t>fragment possibly from the side of a very small spur</t>
  </si>
  <si>
    <t>finger ring: narrow, oval sectioned</t>
  </si>
  <si>
    <t>copper alloy</t>
  </si>
  <si>
    <t xml:space="preserve">fragment of ear-ring: penannular, triangular in section </t>
  </si>
  <si>
    <t>buckle: penannular frame with transverse mouldings on front; possibly white metal plating</t>
  </si>
  <si>
    <t>strap end or buckle plate: with all-over ring-and-dot decoration</t>
  </si>
  <si>
    <t>pin: with almost globular head above a collar moulding</t>
  </si>
  <si>
    <t>?brooch fragment: cast disc with circular central perforation</t>
  </si>
  <si>
    <t>lead</t>
  </si>
  <si>
    <t>fragment: cast object with central perforation cut out; penannular</t>
  </si>
  <si>
    <t>fragment: cut strip of squred section, penannular</t>
  </si>
  <si>
    <t>rod; fragment, flattened and broken at ends</t>
  </si>
  <si>
    <t>cross: cut from sheet; indentation on longest arm of cross punched from obverse</t>
  </si>
  <si>
    <t>disc: octagonal wire-cut edges, sub-circular central perforation and irregular perforation close to edge</t>
  </si>
  <si>
    <t>disc: foil with irregular central perforation</t>
  </si>
  <si>
    <t>offcuts: two fragments of foil</t>
  </si>
  <si>
    <t>styca: Eanred</t>
  </si>
  <si>
    <t xml:space="preserve">styca: Aethelred II  </t>
  </si>
  <si>
    <t>styca: Uigmvnd, archbishop of York</t>
  </si>
  <si>
    <t>styca: irregular; temp. Eanred</t>
  </si>
  <si>
    <t>styca: irregular; temp. Aethelred</t>
  </si>
  <si>
    <t>styca: irregular: temp Aethelred-Osberht</t>
  </si>
  <si>
    <t>styca: irregular: temp Osberht</t>
  </si>
  <si>
    <t>looped staple with a fragment of chainlink</t>
  </si>
  <si>
    <t>folding balance</t>
  </si>
  <si>
    <t>gold</t>
  </si>
  <si>
    <t>knife blade</t>
  </si>
  <si>
    <t>buckle pin</t>
  </si>
  <si>
    <t>styca: irregular</t>
  </si>
  <si>
    <t>styca: Aethelred I second reign</t>
  </si>
  <si>
    <t>styca: Aethelred II ?second reign</t>
  </si>
  <si>
    <t>sceatta, series Y; Aelfuald I</t>
  </si>
  <si>
    <t>13227: 1991 Detector Finds</t>
  </si>
  <si>
    <t>pin head, large faceted head decorated with ring and dot; most of shaft broken off; remainder very worn</t>
  </si>
  <si>
    <t>ae</t>
  </si>
  <si>
    <t>MS</t>
  </si>
  <si>
    <t>EMC; also in Norfolk HER</t>
  </si>
  <si>
    <t>13227: 19th April 1993 - Detector rally finds</t>
  </si>
  <si>
    <t xml:space="preserve"> EMC no 1993.0155; Middle Saxon Sceat; finder Mr R Thompson, SY3 0DP; degraded 'standard'; weight 1.15g; id J A Davies 7/5/93;</t>
  </si>
  <si>
    <t>coin</t>
  </si>
  <si>
    <t>Norfolk HER; probably EMC 1993.0143</t>
  </si>
  <si>
    <t>13227: 20th April 1993 - Detector rally finds</t>
  </si>
  <si>
    <t>Middle Saxon Sceat; not seen at rally - reported later and reliably attributed to 13227; weight said to be 1.12g; finder Mr Terence Hinde; probably EMC 1993.0143</t>
  </si>
  <si>
    <t>13227: M/D rally 23/4/95</t>
  </si>
  <si>
    <t>MS coin - bird on cross type sceat - id JD 23/4/95</t>
  </si>
  <si>
    <t>13227: M/D rally 23/4/96</t>
  </si>
  <si>
    <t>LS coin - halfpenny - late ninth century - id JD 23/4/95</t>
  </si>
  <si>
    <t>LS</t>
  </si>
  <si>
    <t>13227: m/d P Rilings and S Garrod 1989; find by P Rilings</t>
  </si>
  <si>
    <t>Ansate (caterpillar) brooch</t>
  </si>
  <si>
    <t>13227: m/d Nov 1990; P Rilings</t>
  </si>
  <si>
    <t>circular brooch with backward looking animal; worn, pin missing, but stubs of hinge lugs and catchplate extant</t>
  </si>
  <si>
    <t>13227: Found April 1990 - recorded in a letter from Mark Blackburn</t>
  </si>
  <si>
    <t>Offa of Mercia - heavy coinage; East Anglia moneyer Eadbald</t>
  </si>
  <si>
    <t>23796: m/d finds by Mr J G Howell; 1987-8</t>
  </si>
  <si>
    <t>bronze bow brooch fragment</t>
  </si>
  <si>
    <t>bronze</t>
  </si>
  <si>
    <t>23796: m/d finds by Mr J G Howell; 1987-9</t>
  </si>
  <si>
    <t>bronze ?strap end fragment</t>
  </si>
  <si>
    <t>10471: letter of D A Gurney 16th November 1989</t>
  </si>
  <si>
    <t>reference to one of two eighth or ninth century disc brooches</t>
  </si>
  <si>
    <t>10471: NCM cards 1845</t>
  </si>
  <si>
    <t>penny of Ceolwulf I of Mercia (822-823/4)  - found 1967</t>
  </si>
  <si>
    <t>823/4</t>
  </si>
  <si>
    <t>10471: NCM cards 1954</t>
  </si>
  <si>
    <t>Disc brooch found during ploughing field E of fort by P J Woods</t>
  </si>
  <si>
    <t>17261:  Context 1904</t>
  </si>
  <si>
    <t>One pin head was recovered in the centre of the west side of field 4</t>
  </si>
  <si>
    <t>EMC; not in Norfolk HER</t>
  </si>
  <si>
    <t>Mercia: Ceolwulf I.</t>
  </si>
  <si>
    <t>Danelaw (East Anglia): St Edmund</t>
  </si>
  <si>
    <t>Early England: penny</t>
  </si>
  <si>
    <t>Early England: penny (East Anglia)</t>
  </si>
  <si>
    <t>Early Continental: penny</t>
  </si>
  <si>
    <t>18496: m/d and field walking by D Fox and P West Autumn 1990: Field 1</t>
  </si>
  <si>
    <t>Find 7: pin with collar and biconical head with median band in slight relief; lower part of shank missing</t>
  </si>
  <si>
    <t>Find 8: strap-end with animal head terminal; panels keyed to take niello and silver</t>
  </si>
  <si>
    <t>Find 12: fragment of disc brooch with backward-turning animal</t>
  </si>
  <si>
    <t>Find 13: sceat; series C; 1.26g</t>
  </si>
  <si>
    <t>18496: m/d and field walking by D Fox and P West Autumn 1990: Field 2</t>
  </si>
  <si>
    <t>Field 2 Find 1: lead disc brooch</t>
  </si>
  <si>
    <t>Field 2 Find 2: pin with facetted head and collar; lower shank missing</t>
  </si>
  <si>
    <t>18496: Field 1 m/d P West late 1991</t>
  </si>
  <si>
    <t>Find 19: pin with collar and drum-shaped head, tip missing</t>
  </si>
  <si>
    <t>Find 20: pin with flattened globular head and collar</t>
  </si>
  <si>
    <t>Find 21: triangular hooked tag with pierced lobes and punched dots; ?traces of enamel</t>
  </si>
  <si>
    <t>Series F sceat [In HER as 18496: Found by D Fox, early 1992 A Rogerson 19th Nov 1992; found Oct 1992; weight 1.07g]</t>
  </si>
  <si>
    <t>Norfolk HER - not in EMC</t>
  </si>
  <si>
    <t>18496: D Fox 1992/3</t>
  </si>
  <si>
    <t>Find 30: sceat - series R; 1.08g ident J A Davies 22/7/93</t>
  </si>
  <si>
    <t>[In HER as 18496: D Fox 1992/3 Find 32: sceat - series E porcupine bust; 1.22g ident J A Davies 22/7/93]</t>
  </si>
  <si>
    <t>[In HER as 18496: D Fox 1992/3 Find 28: penny of Edward the Elder North 649]</t>
  </si>
  <si>
    <t>Find 33: 10th century strap-end, base missing, 2 rivets in top edge</t>
  </si>
  <si>
    <t>18496: Burnham Market Sheet 15</t>
  </si>
  <si>
    <t>Fragment of MS ansate brooch, ribbed bow, circular arm nicked around edge, catchplate on rev</t>
  </si>
  <si>
    <t>MS pin, spherical head, collar, part of shaft</t>
  </si>
  <si>
    <t>numular brooch</t>
  </si>
  <si>
    <t>sceat; no. 38 MAM 32-5; bird-type North 128; 0.86g; identified JA Davies 25/6/93</t>
  </si>
  <si>
    <t>Sceat; no. 39 MAM 24-7; 1.17g; identified JA Davies 25/6/93; EMC 1993.0169</t>
  </si>
  <si>
    <t>Sceat; no. 40 MAM 28-31; series R; identified JA Davies 25/6/93</t>
  </si>
  <si>
    <t>18496: Burnham Market Sheet 16</t>
  </si>
  <si>
    <t>imported Viking gilded convex disc brooch</t>
  </si>
  <si>
    <t>ansate brooch, rectangular with transverse ribs on terminals and bow</t>
  </si>
  <si>
    <t>strap-end, split end missing; animal head (long &amp; narrow) with finely modelled ears with a third ear in between; inside decorated with niello and silver wire forming spirals</t>
  </si>
  <si>
    <t>strap-end, split end missing, tapering to a very narrow point, stylised animal head with pairs of crescents above</t>
  </si>
  <si>
    <t>18496: Burnham Market Sheet 17</t>
  </si>
  <si>
    <t>top end of strap-end, 2 rivet holes, no decoration</t>
  </si>
  <si>
    <t>tweezers, with expanded ends and contour line borders; decorated with ring &amp; dots on both faces near base of arms</t>
  </si>
  <si>
    <t>tweezers, long narrow arms, both broken near base; contour line borders, decorated with 2 zones of 3 transverse engraved lines on each face</t>
  </si>
  <si>
    <t>18496: Burnham Market Sheet 18</t>
  </si>
  <si>
    <t>sword chape, solid cast bag-shaped, w-shaped top edge with each prong decorated with animal head of 9th cent type</t>
  </si>
  <si>
    <t>18496: Burnham Market Sheet 19</t>
  </si>
  <si>
    <t>pin, globular head with fragment of shaft</t>
  </si>
  <si>
    <t>18496: Burnham Market Sheet 20</t>
  </si>
  <si>
    <t>numular brooch; identified by Marion Archibald; 9th century;stub of catchplate &amp; scar of pin lug attachment on rev; copy of 4th century Roman coin type</t>
  </si>
  <si>
    <t>18496: Fieldwalking and m/d by P West 1994; Sheet 21</t>
  </si>
  <si>
    <t>sceatta; Series F; identified JA Davies 12/12/94</t>
  </si>
  <si>
    <t>sceatta; Series C; identified JA Davies 12/12/94</t>
  </si>
  <si>
    <t>sceatta; Series R deriv; identified JA Davies 12/12/94 (?EMC 1994.0124 ?1994.0161 - would need further checking to be certain which, if any, are the same so they have all been listed)</t>
  </si>
  <si>
    <t>strap-end fragment, simple tapering flat plate with 2 pierced holes</t>
  </si>
  <si>
    <t>18496: Fieldwalking and m/d by P West 1994; Sheet 22</t>
  </si>
  <si>
    <t>fragment of MS ansate brooch, end of arm with two leaf-shaped terminals and on rear a transverse pin-lug with shaped top</t>
  </si>
  <si>
    <t>18496: Fieldwalking, Phillip West, 1994-June 1995; sheet 23</t>
  </si>
  <si>
    <t>sceat - late series R copy; runic sceat; 0.82g; EMC 1995.0109</t>
  </si>
  <si>
    <t>ansate brooch, rectangular with pelleted band on each terminal edge &amp; a plain transverse moulding on each edge of bow, central moulding with transverse grooves on bow</t>
  </si>
  <si>
    <t>strap-end fragment, trewhiddle animal in profile with inlaid enamel (appearing reddish), short and stubby animal head terminal, top part missing</t>
  </si>
  <si>
    <t>lead weight, cylindrical with gilded decorated Ae fragment inset in one end; weight 16.03g</t>
  </si>
  <si>
    <t>hooked tag; triangular; 5 ring and dots, 2 attachment holes</t>
  </si>
  <si>
    <t>18496: fieldwalking and m/d Phillip West 1995-6 sheet 28</t>
  </si>
  <si>
    <t>MS coin - series Va sceatta; 1.26g; EMC 1996.0116</t>
  </si>
  <si>
    <t>18496: fieldwalking and m/d Phillip West 1995-6 sheet 29</t>
  </si>
  <si>
    <t>complete but slightly bent pin, length 52mm; globular head with rounded facets overall, each with a ring and dot</t>
  </si>
  <si>
    <t>disc brooch with cast backward-looking beast motif in low relief, &amp; nicks around slightly raised border</t>
  </si>
  <si>
    <t>narrow end of strap-end; elongated snout of animal head, pronounced nostrils &amp; large eyes; apparently plain central part is flanked by grooved borders within wavy edges</t>
  </si>
  <si>
    <t>fragment of ?LS object, tapering strip with multiple ring&amp;dots on one face</t>
  </si>
  <si>
    <t>Denier of Louis the Pious [in HER under 18496: Phillip West m/d October 1996]</t>
  </si>
  <si>
    <t>18496: Phillip West m/d  1997-8 - sheet 30</t>
  </si>
  <si>
    <t>middle saxon coin - series B sceat; 1.23g; EMC 1998.2044</t>
  </si>
  <si>
    <t>18496: Phillip West m/d  1997-8 - sheet 31</t>
  </si>
  <si>
    <t>middle saxon ansate brooch; the terminal is trefoil, with a bold groove emphasising the centre of each long foil</t>
  </si>
  <si>
    <t>most of a pair of tweezers, with part of the wire suspension ring surviving; the loop has a slight flute across it and the arms are decorated with border grooves</t>
  </si>
  <si>
    <t>polyhedral weight, Anglo-Scandinavian; in the shape of a cube with the corners cut off</t>
  </si>
  <si>
    <t>18496: D Fox m/d 2002/3; sheet 34</t>
  </si>
  <si>
    <t>pin, lower part of bent shank missing; polyhedral head (rectangular with four corners cut off); the two largest lozengiform factes are decorated with three ring&amp;dots, all the others with one</t>
  </si>
  <si>
    <t>strap-end of Thomas' Class A, outside edge/distal end missing; two rivet holes in split end above an arrangement of five crescentic stamps (in place of the normal palmette in fan-shaped field motif).</t>
  </si>
  <si>
    <t>fragment consisting of front of split end of Thomas' Class A strap-end; bilobed, two rivet holes, groove on one surviving side running from grooved palmette</t>
  </si>
  <si>
    <t>18496: D Fox m/d 2002/3; sheet 35</t>
  </si>
  <si>
    <t>incomplete strap-end of Thomas' Class B type 1, proximal end missing and in abraded condition</t>
  </si>
  <si>
    <t>incomplete strap-end of Thomas' Class B type 3, proximal end missing; the central rib continues as a slight knop at the rounded end</t>
  </si>
  <si>
    <t>fragment of ingot, both ends missing; rectangular section tapering from 6mm x 3mm x 5mm x 2.5mm</t>
  </si>
  <si>
    <t>41919: D Fox m/d 2002/3</t>
  </si>
  <si>
    <t>fragment of cast openwork strap-end of Thomas' Class E, both ends and one side missing; reverse is flat</t>
  </si>
  <si>
    <t>32951: 32951 - Burnham Thorpe site 2; J Betts</t>
  </si>
  <si>
    <t>fragment of a cast bronze strap-end with open-work decoration possibly with zoomorphic elements; pierced twice for attachment; late Saxon (9th-11th century); probably a tenth century type</t>
  </si>
  <si>
    <t>29185: 29185 - Mr Hancocks - Sheet 2; D Fox earlier 1992</t>
  </si>
  <si>
    <t>strap-end; front end broken away except at terminal, where small animal-head and elongated lentoid ears are very finely moulded</t>
  </si>
  <si>
    <t>gold finger ring, broken and twisted; inscription in relief with 'beaded' edge, in one of which is fragment of ?garnet</t>
  </si>
  <si>
    <t>25918: 25918 - m/d by P West 1994 (Sheet 4)</t>
  </si>
  <si>
    <t>strap-end; ring&amp;dot and cast pseudo openwork decoration; 2 holes and parts of 2 others at attachment end, but no split</t>
  </si>
  <si>
    <t>worn outside edge/terminal fragment of symmetrical openwork strap-end, which almost certainly carried a human figure motif, the narrow elements curving around the two apertures being its legs</t>
  </si>
  <si>
    <t>25918: 25918 P West m/d before 5/7/02</t>
  </si>
  <si>
    <t xml:space="preserve">lead weight, circular wth flat base &amp; convex top, diam 25mm, height 12mm. An iron object or objects are set within it; at the centre of the top, in an irregularly shaped depression, one or more smal pieces of Ae are visible; weighing 52.19g; allowing for </t>
  </si>
  <si>
    <t>25918: 25918 - G Parsons identified AVB 31/10/02; EMC 2002.0258</t>
  </si>
  <si>
    <t>Eadred penny</t>
  </si>
  <si>
    <t>35847: 35847 - G Houston m/d 2000</t>
  </si>
  <si>
    <t>attachment end of an openwork relief-decorated 'Winchester' style strap-end, the split end itself being incomplete, broken across one of two rivet holes and slightly distorted</t>
  </si>
  <si>
    <t>32112: 32112 - Nov 1998; George Parsons m/d</t>
  </si>
  <si>
    <t>strap end, nearly complete, but with split end broken at the 2 rivet holes; decorated with 2 groups of 3 transverse grooves, with a stylised animal head terminal</t>
  </si>
  <si>
    <t>small key; the bow was originally pear-shaped but is now incomplete; the stem is very short and has a pierced tip</t>
  </si>
  <si>
    <t>32087 - Jan 1998 m/d George Parsons</t>
  </si>
  <si>
    <t xml:space="preserve">object related to a stirrup mount?  </t>
  </si>
  <si>
    <t>32087 -  1998 m/d George Parson and Bernie George</t>
  </si>
  <si>
    <t>part of a bridle cheekpiece; oval ring with projection from one of the long sides which flares to a knop</t>
  </si>
  <si>
    <t>32087 - Nov 1998 - Detecting George Parsons and George Houston</t>
  </si>
  <si>
    <t>complete but broken strap-end; ?Silver/niello decoration</t>
  </si>
  <si>
    <t>Stirrup strap mount of Williams Class A Type 1 with cast relief decoration</t>
  </si>
  <si>
    <t>32087 - G Houston m/d Jul/Aug 1999</t>
  </si>
  <si>
    <t>strap-end; flat area decorated with four rather wiggly vertical rows of tiny punchmarks; rest of the strap-end has decoration derived from animal heads but now very stylised</t>
  </si>
  <si>
    <t>32087 - G Parsons m/d before 15/9/01</t>
  </si>
  <si>
    <t>ansate brooch of simple form, the bow having a pronounced thin band</t>
  </si>
  <si>
    <t>32087 - G Parsons i/d AR 17/12/00</t>
  </si>
  <si>
    <t>Eadmund penny; 1.45g (broken)</t>
  </si>
  <si>
    <t>29780 - George Parsons Jan 1994</t>
  </si>
  <si>
    <t>Middle Saxon strap-end; very flat animal-head terminal,scalloped split end, and main body decorated with 2 incurved touching bands</t>
  </si>
  <si>
    <t>29794 - photocopy of Sotheby's sale catalogue, 19th Apr 1993</t>
  </si>
  <si>
    <t>Beonna, base silver sceat, moneyer Wilred; 0.94g</t>
  </si>
  <si>
    <t>29624 - George Parsons m/d Dec 01/Jan 02</t>
  </si>
  <si>
    <t>mount from belt or harness, oval with twin knops on each long side where saltaire-shaped knop, gap at centre, which is mainly defined by engraving, projects beyond frame; ringerike style (11th century)</t>
  </si>
  <si>
    <t xml:space="preserve">stirrup strap mount, openwork, apparently a variant on Williams Type 2 Group 1 </t>
  </si>
  <si>
    <t>28127 - sheet numbered 2</t>
  </si>
  <si>
    <t>fragment of buckle frame, triangular form, engraved dec. ?LS</t>
  </si>
  <si>
    <t>hooked tag; triangular; sheet; hook missing, two pierced holes, wavy top edge, faint ring&amp;dot in centre</t>
  </si>
  <si>
    <t>arm of trefoil brooch with leaf motif, trace of solder on rev. 10th cent</t>
  </si>
  <si>
    <t>small convex disc brooch of Viking type; Borre style dec with three animal heads; single transverse pin lug and rems of iron pin</t>
  </si>
  <si>
    <t>28127 - sheet numbered 3</t>
  </si>
  <si>
    <t>silver dirhem, Arabic; 2.92g; worn but no pecking or other secondary treatment</t>
  </si>
  <si>
    <t>ansate brooch with single transverse pin lug and intact catchplate; circular terminals each with engraved cross within circle; engraved X in centre of sharply angled bow</t>
  </si>
  <si>
    <t>two joining frags of sheet silver finger ring; broad hopp and expande bezel; three different punched motifs</t>
  </si>
  <si>
    <t>Borre-style derived disc brooch, single transverse pin lug mostly missing</t>
  </si>
  <si>
    <t>bottom part of strap-end with openwork leaves flanking stem; similar to no. 25 and to an example from Bradwell found by R Underwood and drawn by K J Penn</t>
  </si>
  <si>
    <t>28127 - sheet numbered 4</t>
  </si>
  <si>
    <t>15. Facetted head with part of shank of pin; ring-&amp;-dot dec.</t>
  </si>
  <si>
    <t>16. Small convex gilt disc brooch of Viking type; only slight traces of decoration within unusual deep-set rim; gilding on both sides; single transverse pin lug and copper alloy pin; 10th cent; import</t>
  </si>
  <si>
    <t>18. Ansate brooch with double pin lug and damaged catchplate..</t>
  </si>
  <si>
    <t>21. Small slightly convex disc brooch of Viking type. Jellinge-style interlace animal; double pin lug</t>
  </si>
  <si>
    <t>25. Bottom part of strap-end with openwork leaves flanking stem.  Very similr to no. 13.</t>
  </si>
  <si>
    <t>28127 - sheet 5; D Fox m/d 1991</t>
  </si>
  <si>
    <t>lozengiform bezel from finger-ring, dec with border of punched rectangles, then within a zone of punched annulets and in centre of bezel several rows of rectangular stamps</t>
  </si>
  <si>
    <t>finial or vessel foot; animal head with pointed snout, hollow cast</t>
  </si>
  <si>
    <t>hooked tag frag, oval, one pierced lobe surviving, no hook; ring&amp;dot dec</t>
  </si>
  <si>
    <t>?MS or ?LS solid Ae spherical obj, traces of iron on two sides; no sign of decoration</t>
  </si>
  <si>
    <t>28117 - m/d Dave Fox early 1991</t>
  </si>
  <si>
    <t>Ae mount with openwork dec &amp; bosses</t>
  </si>
  <si>
    <t>EMC - not in Norfolk HER</t>
  </si>
  <si>
    <t>dirham: Arab: Ahmad II Ismail</t>
  </si>
  <si>
    <t>EMC - potentially the same coin as one in Norfolk HER</t>
  </si>
  <si>
    <t>early penny ('sceat'): Early England: penny (East Anglia) [potentially the same coin as HER 18496: Fieldwalking and m/d by P West 1994; Sheet 21; sceatta; Series R deriv; identified JA Davies 12/12/94]</t>
  </si>
  <si>
    <t>penny: East Anglia: ?thelberht I.</t>
  </si>
  <si>
    <t>penny: Kent: Cuthred</t>
  </si>
  <si>
    <t>early penny ('sceat'): Northumbria: Eadberht</t>
  </si>
  <si>
    <t>early penny ('sceat'): York: Archbishop Ecgberht</t>
  </si>
  <si>
    <t>early penny ('sceat'): Northumbria: ?thelred I. (1st reign)</t>
  </si>
  <si>
    <t>early penny ('sceat'): Northumbria: ?lfwald I.</t>
  </si>
  <si>
    <t>early penny ('sceat'): Northumbria: ?thelred I. (2nd reign)</t>
  </si>
  <si>
    <t>early penny ('sceat'): Northumbria: Eardwulf</t>
  </si>
  <si>
    <t>early penny ('sceat'): Northumbria: ?lfwald II</t>
  </si>
  <si>
    <t>styca': Northumbria: ?thelred II (1st reign)</t>
  </si>
  <si>
    <t>styca': Northumbria: ?thelred II (2nd reign)</t>
  </si>
  <si>
    <t>9759 Sheet 2 c19</t>
  </si>
  <si>
    <t>Silver penny of Beonna; 1.121 gm S.847; EMC 1985.0078</t>
  </si>
  <si>
    <t>9759 Sheet 3 c 21</t>
  </si>
  <si>
    <t>sceatta 'standard' type [21 sceattas recorded from Norfolk HER; 20 from EMC - has not been possible to match up records exactly, so only 21 Norfolk coins have been entered to avoid duplication]</t>
  </si>
  <si>
    <t>9759 Sheet 3 c 22</t>
  </si>
  <si>
    <t>Small crude zoomorphic strap-end; copper alloy with niello inlay</t>
  </si>
  <si>
    <t>9759 Sheet 3 c 23</t>
  </si>
  <si>
    <t>sceatta 'standard' type[21 sceattas recorded from Norfolk HER; 20 from EMC - has not been possible to match up records exactly, so only 21 Norfolk coins have been entered to avoid duplication]</t>
  </si>
  <si>
    <t>9759 Sheet 3 c 24</t>
  </si>
  <si>
    <t>9759 Sheet 3 c26</t>
  </si>
  <si>
    <t>box or book-mount with cast relief animal head</t>
  </si>
  <si>
    <t>9759 Sheet 3 cl 1979-1983</t>
  </si>
  <si>
    <t>MS Sceatta [21 sceattas recorded from Norfolk HER; 20 from EMC - has not been possible to match up records exactly, so only 21 Norfolk coins have been entered to avoid duplication]</t>
  </si>
  <si>
    <t>9759 Sheet 3 c3 march 1985</t>
  </si>
  <si>
    <t>Openwork lozenge-shaped plate brooch</t>
  </si>
  <si>
    <t>9759 Sheet 4 c33</t>
  </si>
  <si>
    <t>facetted head pin</t>
  </si>
  <si>
    <t>9759 Sheet 4 c 178</t>
  </si>
  <si>
    <t>silver-plated sceatta, head-standard type [21 sceattas recorded from Norfolk HER; 20 from EMC - has not been possible to match up records exactly, so only 21 Norfolk coins have been entered to avoid duplication]</t>
  </si>
  <si>
    <t>9759 Sheet 4 c 179</t>
  </si>
  <si>
    <t>sceatta, head standard type [21 sceattas recorded from Norfolk HER; 20 from EMC - has not been possible to match up records exactly, so only 21 Norfolk coins have been entered to avoid duplication]</t>
  </si>
  <si>
    <t>9759 Sheet 4 c 180</t>
  </si>
  <si>
    <t>9759 Sheet 4 c 181</t>
  </si>
  <si>
    <t>gold thrymsa (notes: 'The legends translate as 'struck at Dorestadt by Madelinus' - trading connections with Dorestad around 650</t>
  </si>
  <si>
    <t>9759 Sheet 5 c182</t>
  </si>
  <si>
    <t>sceatta with facing bust [21 sceattas recorded from Norfolk HER; 20 from EMC - has not been possible to match up records exactly, so only 21 Norfolk coins have been entered to avoid duplication]</t>
  </si>
  <si>
    <t>9759 Sheet 5 c183</t>
  </si>
  <si>
    <t>porcupine head sceatta [21 sceattas recorded from Norfolk HER; 20 from EMC - has not been possible to match up records exactly, so only 21 Norfolk coins have been entered to avoid duplication]</t>
  </si>
  <si>
    <t>9759 Sheet 5 c194</t>
  </si>
  <si>
    <t>LS animal head with solder under beak</t>
  </si>
  <si>
    <t>9759 Sheet 5 c271</t>
  </si>
  <si>
    <t>standard/porcupine head sceatta [21 sceattas recorded from Norfolk HER; 20 from EMC - has not been possible to match up records exactly, so only 21 Norfolk coins have been entered to avoid duplication]</t>
  </si>
  <si>
    <t>9759 Sheet 5 c272</t>
  </si>
  <si>
    <t>9759 Sheet 5 c273</t>
  </si>
  <si>
    <t>9759 Sheet 5 c274</t>
  </si>
  <si>
    <t>two head/cross on steps sceatta [21 sceattas recorded from Norfolk HER; 20 from EMC - has not been possible to match up records exactly, so only 21 Norfolk coins have been entered to avoid duplication]</t>
  </si>
  <si>
    <t>9759 Sheet 5 c275</t>
  </si>
  <si>
    <t>9759 sheet 6 - c278</t>
  </si>
  <si>
    <t>copper alloy pendant showing phallic figure between two ?trees of life</t>
  </si>
  <si>
    <t>9759: sheet 7 - c384</t>
  </si>
  <si>
    <t>sceatta, small and very base, head-standard type [21 sceattas recorded from Norfolk HER; 20 from EMC - has not been possible to match up records exactly, so only 21 Norfolk coins have been entered to avoid duplication]</t>
  </si>
  <si>
    <t>strap end with linear ornament</t>
  </si>
  <si>
    <t>9759: sheet 7 - c452</t>
  </si>
  <si>
    <t>strap end with low-relief interlace ornament ends broken off</t>
  </si>
  <si>
    <t>9759: ?sheet 9 - P Butterfant collection: 23</t>
  </si>
  <si>
    <t>zoomorphic strap-end with one patch of silver plate adhering</t>
  </si>
  <si>
    <t>9759: sheet 11</t>
  </si>
  <si>
    <t>9th century strap-end with wedge-shaped split end and long narrow body tapering to a tiny animal-head terminal</t>
  </si>
  <si>
    <t>9759: sheet 12 - 1990</t>
  </si>
  <si>
    <t>English sceat c 720-30 [21 sceattas recorded from Norfolk HER; 20 from EMC - has not been possible to match up records exactly, so only 21 Norfolk coins have been entered to avoid duplication]</t>
  </si>
  <si>
    <t>9759: sheet 8 - 9759 con 453</t>
  </si>
  <si>
    <t>possible caterpillar brooch fragment</t>
  </si>
  <si>
    <t>facetted head pin, most of shank missing</t>
  </si>
  <si>
    <t>spiral headed pin, most of shank missing, white metal plated</t>
  </si>
  <si>
    <t>Plain globular headed pin, most of shank missing</t>
  </si>
  <si>
    <t>9759 Caistor/Stoke sheet 9: 1988, Dec</t>
  </si>
  <si>
    <t>Sceatta [21 sceattas recorded from Norfolk HER; 20 from EMC - has not been possible to match up records exactly, so only 21 Norfolk coins have been entered to avoid duplication]</t>
  </si>
  <si>
    <t>sceatta long cross on annulet 1.14g; EMC 2007.0035</t>
  </si>
  <si>
    <t>9786 sheet 8 April 1985</t>
  </si>
  <si>
    <t>head of late Saxon silver pin - monkey's fist of silver wire</t>
  </si>
  <si>
    <t>9813 - c8</t>
  </si>
  <si>
    <t>Copper alloy facetted-headed pin</t>
  </si>
  <si>
    <t>9813 - c39</t>
  </si>
  <si>
    <t>10th century disc brooch with low-relief interlace ornament</t>
  </si>
  <si>
    <t>9813 c.78</t>
  </si>
  <si>
    <t>strap end of 9th century type; on polished reverse secondary worn engraved zoomorphic dec.</t>
  </si>
  <si>
    <t xml:space="preserve">9819 1982 circa c.4 </t>
  </si>
  <si>
    <t>m/d silver penny of Offa, group 1 [?could be identical with EMC 1986.5026 - both have been listed]</t>
  </si>
  <si>
    <t>9819 1985</t>
  </si>
  <si>
    <t>one 8th century Syrian coin</t>
  </si>
  <si>
    <t>9853 - m/d before May 1996</t>
  </si>
  <si>
    <t>pin - complete</t>
  </si>
  <si>
    <t>13222 c2`</t>
  </si>
  <si>
    <t>very fine 10th century zoomorphic copper alloy strap-end with silver wire inlay</t>
  </si>
  <si>
    <t>20453 winter 1984/5</t>
  </si>
  <si>
    <t>base metal sceatta head/standard type [21 sceattas recorded from Norfolk HER; 20 from EMC - has not been possible to match up records exactly, so only 21 Norfolk coins have been entered to avoid duplication]</t>
  </si>
  <si>
    <t>29994 found before 12.ix.01</t>
  </si>
  <si>
    <t>strap-end decoration of Borre-style pattern</t>
  </si>
  <si>
    <t>convex disc brooch with Jelling-style ornament; remains of iron pin</t>
  </si>
  <si>
    <t>29994 - 1993 metal dector survey</t>
  </si>
  <si>
    <t>1 MS facetted pin</t>
  </si>
  <si>
    <t>penny: Mercia: Offa [Could be identical with an HER listing: 9819 1982 circa c.4 ; m/d silver penny of Offa, group 1 - both have been listed]</t>
  </si>
  <si>
    <t>penny: Early Continental: penny</t>
  </si>
  <si>
    <t>Anglo-Saxon Coin 1</t>
  </si>
  <si>
    <t>Series E 'porcupine' sceatta</t>
  </si>
  <si>
    <t>Anglo-Saxon Coin 2</t>
  </si>
  <si>
    <t>Series N sceatta</t>
  </si>
  <si>
    <t>Anglo-Saxon Coin 3</t>
  </si>
  <si>
    <t>Anglo-Saxon Coin 4</t>
  </si>
  <si>
    <t>Penny of Aethelwulf of Wessex</t>
  </si>
  <si>
    <t>Anglo-Saxon Coin 5</t>
  </si>
  <si>
    <t>Penny of Edward the Elder</t>
  </si>
  <si>
    <t>Anglo-Saxon Coin 6</t>
  </si>
  <si>
    <t>Penny of Aethelred II</t>
  </si>
  <si>
    <t>Anglo-Saxon Coin 7</t>
  </si>
  <si>
    <t>Penny of Harold II</t>
  </si>
  <si>
    <t>Anglo-Saxon Coin 8</t>
  </si>
  <si>
    <t>Penny of Edward the Confessor</t>
  </si>
  <si>
    <t>Small find 461</t>
  </si>
  <si>
    <t>copper alloy cast ansate brooch</t>
  </si>
  <si>
    <t>Small find 462</t>
  </si>
  <si>
    <t>Small find 476</t>
  </si>
  <si>
    <t>Small find 477</t>
  </si>
  <si>
    <t>Small find 478</t>
  </si>
  <si>
    <t>Small find 479</t>
  </si>
  <si>
    <t>Small find 480</t>
  </si>
  <si>
    <t>Small find 481</t>
  </si>
  <si>
    <t>Small find 482</t>
  </si>
  <si>
    <t>Small find 483</t>
  </si>
  <si>
    <t>Small find 484</t>
  </si>
  <si>
    <t>Small find 485</t>
  </si>
  <si>
    <t>silver</t>
  </si>
  <si>
    <t>Small find 486</t>
  </si>
  <si>
    <t>Small find 487</t>
  </si>
  <si>
    <t>Small find 488</t>
  </si>
  <si>
    <t>Small find 489</t>
  </si>
  <si>
    <t>Small find 490</t>
  </si>
  <si>
    <t>Small find 491</t>
  </si>
  <si>
    <t>Small find 492</t>
  </si>
  <si>
    <t>Small find 493</t>
  </si>
  <si>
    <t>Small find 494</t>
  </si>
  <si>
    <t>Small find 495</t>
  </si>
  <si>
    <t>Small find 496</t>
  </si>
  <si>
    <t>Small find 498</t>
  </si>
  <si>
    <t>pendant</t>
  </si>
  <si>
    <t>white metal</t>
  </si>
  <si>
    <t>Small find 499</t>
  </si>
  <si>
    <t>Small find 500</t>
  </si>
  <si>
    <t>Small find 501</t>
  </si>
  <si>
    <t>Small find 746</t>
  </si>
  <si>
    <t>complete bent knife</t>
  </si>
  <si>
    <t>Small find 747</t>
  </si>
  <si>
    <t>complete knife</t>
  </si>
  <si>
    <t>Small find 748</t>
  </si>
  <si>
    <t>fragment of whittle tang knife</t>
  </si>
  <si>
    <t>Small find 749</t>
  </si>
  <si>
    <t>Small find 750</t>
  </si>
  <si>
    <t>complete angle-back knife</t>
  </si>
  <si>
    <t>Small find 751</t>
  </si>
  <si>
    <t>Small find 752</t>
  </si>
  <si>
    <t>Small find 753</t>
  </si>
  <si>
    <t>broad-bladed knife</t>
  </si>
  <si>
    <t>Small find 754</t>
  </si>
  <si>
    <t>Small find 757</t>
  </si>
  <si>
    <t>complete key</t>
  </si>
  <si>
    <t>Small find 758</t>
  </si>
  <si>
    <t>Small find 759</t>
  </si>
  <si>
    <t>complete lower element of pot chain</t>
  </si>
  <si>
    <t>Small find 760</t>
  </si>
  <si>
    <t>shaft of a javelin head</t>
  </si>
  <si>
    <t>Small find 761</t>
  </si>
  <si>
    <t>blade of currier's sleaker (leather dressing tool)</t>
  </si>
  <si>
    <t>Small find 762</t>
  </si>
  <si>
    <t>drawknife</t>
  </si>
  <si>
    <t>Small find 763</t>
  </si>
  <si>
    <t>butt and part of eye of lugged axe</t>
  </si>
  <si>
    <t>Small find 764</t>
  </si>
  <si>
    <t>heavy socketed tool</t>
  </si>
  <si>
    <t>Small find 765</t>
  </si>
  <si>
    <t>possibly a ring-headed spike or pin</t>
  </si>
  <si>
    <t>Small find 766</t>
  </si>
  <si>
    <t>broad-headed rivet</t>
  </si>
  <si>
    <t>Small find 767</t>
  </si>
  <si>
    <t>small thin triangular plate with loop</t>
  </si>
  <si>
    <t>Small find 768</t>
  </si>
  <si>
    <t>complete nail with small rove</t>
  </si>
  <si>
    <t>KENT-980A66</t>
  </si>
  <si>
    <t>Ring</t>
  </si>
  <si>
    <t>KENT-DFE8C5</t>
  </si>
  <si>
    <t>Hooked Tag</t>
  </si>
  <si>
    <t>KENT4001</t>
  </si>
  <si>
    <t>COIN</t>
  </si>
  <si>
    <t>PAS; also in EMC</t>
  </si>
  <si>
    <t>KENT-4B8EB8; EMC 2006.0029</t>
  </si>
  <si>
    <t>KENT-011E22</t>
  </si>
  <si>
    <t>KENT-8FA2C7; EMC 2006.0031</t>
  </si>
  <si>
    <t>KENT-8FC492; EMC 2006.0032</t>
  </si>
  <si>
    <t>KENT-8A4681</t>
  </si>
  <si>
    <t>Strap End</t>
  </si>
  <si>
    <t>KENT-8A5C06</t>
  </si>
  <si>
    <t>KENT-8B05D1</t>
  </si>
  <si>
    <t>KENT-0EA412</t>
  </si>
  <si>
    <t>STRAP END</t>
  </si>
  <si>
    <t>KENT4947</t>
  </si>
  <si>
    <t>STRAP FITTING</t>
  </si>
  <si>
    <t>KENT-0F5B47</t>
  </si>
  <si>
    <t>KENT-41AEA1</t>
  </si>
  <si>
    <t>KENT-2E0A43</t>
  </si>
  <si>
    <t>Buckle</t>
  </si>
  <si>
    <t>KENT-CD50A4</t>
  </si>
  <si>
    <t>KENT364</t>
  </si>
  <si>
    <t>KENT4323</t>
  </si>
  <si>
    <t>KENT-4B9913</t>
  </si>
  <si>
    <t>KENT-D824C6</t>
  </si>
  <si>
    <t>FITTING</t>
  </si>
  <si>
    <t>KENT4310</t>
  </si>
  <si>
    <t>CASKET</t>
  </si>
  <si>
    <t>KENT-4AFB02</t>
  </si>
  <si>
    <t>KENT-476C48</t>
  </si>
  <si>
    <t>Sheath</t>
  </si>
  <si>
    <t>KENT-16DAD7</t>
  </si>
  <si>
    <t>KENT-4AEC93</t>
  </si>
  <si>
    <t>STIRRUP</t>
  </si>
  <si>
    <t>KENT-41B9C6</t>
  </si>
  <si>
    <t>KENT-2DD9D2</t>
  </si>
  <si>
    <t>Stirrup</t>
  </si>
  <si>
    <t>KENT-979D63</t>
  </si>
  <si>
    <t>KENT-30B1C7</t>
  </si>
  <si>
    <t>KENT3983</t>
  </si>
  <si>
    <t>TAG</t>
  </si>
  <si>
    <t>West 1998 (EAA 84) no. 19.6</t>
  </si>
  <si>
    <t>Copper Alloy</t>
  </si>
  <si>
    <t>West 1998 (EAA 84) no. 19.7</t>
  </si>
  <si>
    <t>West 1998 (EAA 84) no. 19.8</t>
  </si>
  <si>
    <t>West 1998 (EAA 84) no. 19.9</t>
  </si>
  <si>
    <t>vandyke-shaped decorative mount</t>
  </si>
  <si>
    <t>West 1998 (EAA 84) no. 19.10</t>
  </si>
  <si>
    <t>brooch/cross fragment</t>
  </si>
  <si>
    <t>West 1998 (EAA 84) no. 19.11</t>
  </si>
  <si>
    <t>decorative fitting</t>
  </si>
  <si>
    <t>West 1998 (EAA 84) no. 20.3</t>
  </si>
  <si>
    <t>West 1998 (EAA 84) no. 20.4</t>
  </si>
  <si>
    <t>West 1998 (EAA 84) no. 20.5</t>
  </si>
  <si>
    <t>West 1998 (EAA 84) no. 20.6</t>
  </si>
  <si>
    <t>West 1998 (EAA 84) no. 20.7</t>
  </si>
  <si>
    <t>West 1998 (EAA 84) no. 20.8</t>
  </si>
  <si>
    <t>West 1998 (EAA 84) no. 20.9</t>
  </si>
  <si>
    <t>West 1998 (EAA 84) no. 20.10</t>
  </si>
  <si>
    <t>West 1998 (EAA 84) no. 20.11</t>
  </si>
  <si>
    <t>West 1998 (EAA 84) no. 20.12</t>
  </si>
  <si>
    <t>West 1998 (EAA 84) no. 20.13</t>
  </si>
  <si>
    <t>West 1998 (EAA 84) no. 20.14</t>
  </si>
  <si>
    <t>West 1998 (EAA 84) no. 20.15</t>
  </si>
  <si>
    <t>West 1998 (EAA 84) no. 20.16</t>
  </si>
  <si>
    <t>West 1998 (EAA 84) no. 20.17</t>
  </si>
  <si>
    <t>West 1998 (EAA 84) no. 20.18</t>
  </si>
  <si>
    <t>West 1998 (EAA 84) no. 20.19</t>
  </si>
  <si>
    <t>West 1998 (EAA 84) no. 20.20</t>
  </si>
  <si>
    <t>West 1998 (EAA 84) no. 20.21</t>
  </si>
  <si>
    <t>West 1998 (EAA 84) no. 20.22</t>
  </si>
  <si>
    <t>West 1998 (EAA 84) no. 20.23</t>
  </si>
  <si>
    <t>West 1998 (EAA 84) no. 20.24</t>
  </si>
  <si>
    <t>West 1998 (EAA 84) no. 20.25</t>
  </si>
  <si>
    <t>West 1998 (EAA 84) no. 20.26</t>
  </si>
  <si>
    <t>West 1998 (EAA 84) no. 20.27</t>
  </si>
  <si>
    <t>West 1998 (EAA 84) no. 20.28</t>
  </si>
  <si>
    <t>West 1998 (EAA 84) no. 20.29</t>
  </si>
  <si>
    <t>West 1998 (EAA 84) no. 20.30</t>
  </si>
  <si>
    <t>West 1998 (EAA 84) no. 20.31</t>
  </si>
  <si>
    <t>West 1998 (EAA 84) no. 20.32</t>
  </si>
  <si>
    <t>West 1998 (EAA 84) no. 20.33</t>
  </si>
  <si>
    <t>West 1998 (EAA 84) no. 20.34</t>
  </si>
  <si>
    <t>West 1998 (EAA 84) no. 20.35</t>
  </si>
  <si>
    <t>West 1998 (EAA 84) no. 20.36</t>
  </si>
  <si>
    <t>West 1998 (EAA 84) no. 20.37</t>
  </si>
  <si>
    <t>West 1998 (EAA 84) no. 20.38</t>
  </si>
  <si>
    <t>West 1998 (EAA 84) no. 20.39</t>
  </si>
  <si>
    <t>West 1998 (EAA 84) no. 20.40</t>
  </si>
  <si>
    <t>West 1998 (EAA 84) no. 21.1</t>
  </si>
  <si>
    <t>West 1998 (EAA 84) no. 21.2</t>
  </si>
  <si>
    <t>West 1998 (EAA 84) no. 21.3</t>
  </si>
  <si>
    <t>West 1998 (EAA 84) no. 21.4</t>
  </si>
  <si>
    <t>West 1998 (EAA 84) no. 21.5</t>
  </si>
  <si>
    <t>West 1998 (EAA 84) no. 21.6</t>
  </si>
  <si>
    <t>West 1998 (EAA 84) no. 21.7</t>
  </si>
  <si>
    <t>West 1998 (EAA 84) no. 21.9</t>
  </si>
  <si>
    <t>West 1998 (EAA 84) no. 21.10</t>
  </si>
  <si>
    <t>West 1998 (EAA 84) no. 21.11</t>
  </si>
  <si>
    <t>fragment</t>
  </si>
  <si>
    <t>West 1998 (EAA 84) no. 21.12</t>
  </si>
  <si>
    <t>West 1998 (EAA 84) no. 21.13</t>
  </si>
  <si>
    <t>West 1998 (EAA 84) no. 21.15</t>
  </si>
  <si>
    <t>West 1998 (EAA 84) no. 21.16</t>
  </si>
  <si>
    <t>West 1998 (EAA 84) no. 21.17</t>
  </si>
  <si>
    <t>box catch</t>
  </si>
  <si>
    <t>West 1998 (EAA 84) no. 21.18</t>
  </si>
  <si>
    <t>West 1998 (EAA 84) no. 21.19</t>
  </si>
  <si>
    <t>West 1998 (EAA 84) no. 21.20</t>
  </si>
  <si>
    <t>West 1998 (EAA 84) no. 21.21</t>
  </si>
  <si>
    <t>West 1998 (EAA 84) no. 21.22</t>
  </si>
  <si>
    <t>West 1998 (EAA 84) no. 21.23</t>
  </si>
  <si>
    <t>West 1998 (EAA 84) no. 21.24</t>
  </si>
  <si>
    <t>West 1998 (EAA 84) no. 21.25</t>
  </si>
  <si>
    <t>suspension loop</t>
  </si>
  <si>
    <t>West 1998 (EAA 84) no. 21.26</t>
  </si>
  <si>
    <t>West 1998 (EAA 84) no. 21.27</t>
  </si>
  <si>
    <t>West 1998 (EAA 84) no. 21.28</t>
  </si>
  <si>
    <t>West 1998 (EAA 84) no. 21.29</t>
  </si>
  <si>
    <t>West 1998 (EAA 84) no. 22.1</t>
  </si>
  <si>
    <t>miscellaneous fragments</t>
  </si>
  <si>
    <t>West 1998 (EAA 84) no. 22.2</t>
  </si>
  <si>
    <t>West 1998 (EAA 84) no. 22.3</t>
  </si>
  <si>
    <t>West 1998 (EAA 84) no. 22.4</t>
  </si>
  <si>
    <t>West 1998 (EAA 84) no. 22.5</t>
  </si>
  <si>
    <t>West 1998 (EAA 84) no. 22.6</t>
  </si>
  <si>
    <t>West 1998 (EAA 84) no. 22.7</t>
  </si>
  <si>
    <t>West 1998 (EAA 84) no. 22.8</t>
  </si>
  <si>
    <t>animal mount</t>
  </si>
  <si>
    <t>West 1998 (EAA 84) no. 22.9</t>
  </si>
  <si>
    <t>miscellaneous loop and mount fragments</t>
  </si>
  <si>
    <t>West 1998 (EAA 84) no. 22.10</t>
  </si>
  <si>
    <t>West 1998 (EAA 84) no. 22.11</t>
  </si>
  <si>
    <t>West 1998 (EAA 84) no. 22.12</t>
  </si>
  <si>
    <t>West 1998 (EAA 84) no. 22.13</t>
  </si>
  <si>
    <t>West 1998 (EAA 84) no. 22.14</t>
  </si>
  <si>
    <t>West 1998 (EAA 84) no. 22.15</t>
  </si>
  <si>
    <t>West 1998 (EAA 84) no. 22.16</t>
  </si>
  <si>
    <t>West 1998 (EAA 84) no. 22.17</t>
  </si>
  <si>
    <t>West 1998 (EAA 84) no. 22.18</t>
  </si>
  <si>
    <t>West 1998 (EAA 84) no. 22.19</t>
  </si>
  <si>
    <t>West 1998 (EAA 84) no. 22.20</t>
  </si>
  <si>
    <t>West 1998 (EAA 84) no. 22.21</t>
  </si>
  <si>
    <t>West 1998 (EAA 84) no. 22.22</t>
  </si>
  <si>
    <t>ring</t>
  </si>
  <si>
    <t>West 1998 (EAA 84) no. 22.23</t>
  </si>
  <si>
    <t>belt stiffener</t>
  </si>
  <si>
    <t>West 1998 (EAA 84) no. 22.24</t>
  </si>
  <si>
    <t>West 1998 (EAA 84) no. 22.25</t>
  </si>
  <si>
    <t>Lead Alloy</t>
  </si>
  <si>
    <t>West 1998 (EAA 84) no. 19.17</t>
  </si>
  <si>
    <t>stylus fragment</t>
  </si>
  <si>
    <t>West 1998 (EAA 84) no. 22.26</t>
  </si>
  <si>
    <t>dress tag</t>
  </si>
  <si>
    <t>West 1998 (EAA 84) no. 22.27</t>
  </si>
  <si>
    <t>West 1998 (EAA 84) no. 22.28</t>
  </si>
  <si>
    <t>West 1998 (EAA 84) no. 22.29</t>
  </si>
  <si>
    <t>West 1998 (EAA 84) no. 22.30</t>
  </si>
  <si>
    <t>West 1998 (EAA 84) no. 22.31</t>
  </si>
  <si>
    <t>West 1998 (EAA 84) no. 23.11</t>
  </si>
  <si>
    <t>HER CDD035 no. 1479</t>
  </si>
  <si>
    <t>HER CDD035 no. 1480</t>
  </si>
  <si>
    <t>HER CDD022 no. 2666</t>
  </si>
  <si>
    <t>HER CDD022 no. 2667</t>
  </si>
  <si>
    <t>chain linkage</t>
  </si>
  <si>
    <t>HER CDD022 no. 2689</t>
  </si>
  <si>
    <t>HER CDD022 no. 2690</t>
  </si>
  <si>
    <t>HER CDD022 no. 2634</t>
  </si>
  <si>
    <t>decorative harness mount</t>
  </si>
  <si>
    <t>HER CDD022 no. 2636</t>
  </si>
  <si>
    <t>HER CDD022 no. 2670</t>
  </si>
  <si>
    <t>cosmetic scoop</t>
  </si>
  <si>
    <t>HER CDD022 no. 2671</t>
  </si>
  <si>
    <t>strip</t>
  </si>
  <si>
    <t>HER CDD022 no. 2717</t>
  </si>
  <si>
    <t>HER CDD022 no. 2718</t>
  </si>
  <si>
    <t>HER CDD022 no. 2719</t>
  </si>
  <si>
    <t>HER CDD022 no. 2721</t>
  </si>
  <si>
    <t>pin fragment</t>
  </si>
  <si>
    <t>HER CDD022 no. 2734</t>
  </si>
  <si>
    <t>HER CDD022 no. 2746</t>
  </si>
  <si>
    <t>HER CDD022 no. 2747</t>
  </si>
  <si>
    <t>HER CDD022 no. 2748</t>
  </si>
  <si>
    <t>HER CDD022 no. 2749</t>
  </si>
  <si>
    <t>HER CDD022 no. 2800</t>
  </si>
  <si>
    <t>HER CDD022 no. 2802</t>
  </si>
  <si>
    <t>HER CDD022 no. 28??</t>
  </si>
  <si>
    <t>decorative buckle plate</t>
  </si>
  <si>
    <t>HER CDD022 no. 2827</t>
  </si>
  <si>
    <t>HER CDD022 no. 2816</t>
  </si>
  <si>
    <t>HER CDD022 no. 2846</t>
  </si>
  <si>
    <t>HER CDD022 no. 2819</t>
  </si>
  <si>
    <t>HER CDD022 no. 2834</t>
  </si>
  <si>
    <t>HER CDD022 no. 1417</t>
  </si>
  <si>
    <t>HER CDD022 no. 1419</t>
  </si>
  <si>
    <t>HER CDD022 no. 1439</t>
  </si>
  <si>
    <t>HER CDD022 no. 2577</t>
  </si>
  <si>
    <t>HER CDD022 no. 2578</t>
  </si>
  <si>
    <t xml:space="preserve">hook </t>
  </si>
  <si>
    <t>HER CDD022 no. 2581</t>
  </si>
  <si>
    <t>HER CDD022 no. 2584</t>
  </si>
  <si>
    <t>HER CDD022 no. 2596</t>
  </si>
  <si>
    <t>HER CDD022 no. 2597</t>
  </si>
  <si>
    <t>HER CDD022 no. 2602</t>
  </si>
  <si>
    <t>belt plate</t>
  </si>
  <si>
    <t>HER CDD022 no. 2603</t>
  </si>
  <si>
    <t>HER CDD022 no. 2604</t>
  </si>
  <si>
    <t>HER CDD022 no. 2605</t>
  </si>
  <si>
    <t>HER CDD022 no. 2606</t>
  </si>
  <si>
    <t>HER CDD022 no. 2607</t>
  </si>
  <si>
    <t>HER CDD022 no. 2613</t>
  </si>
  <si>
    <t>HER CDD022 no. 2614</t>
  </si>
  <si>
    <t>HER CDD022</t>
  </si>
  <si>
    <t>thrymsa - Crispus derivative</t>
  </si>
  <si>
    <t xml:space="preserve">thrymsa  </t>
  </si>
  <si>
    <t>thrymsa - Pada</t>
  </si>
  <si>
    <t>thrymsa - Victory</t>
  </si>
  <si>
    <t>thrymsa - two emperors</t>
  </si>
  <si>
    <t>tremissis - cut quarter</t>
  </si>
  <si>
    <t>tremissis - patriarchal cross type</t>
  </si>
  <si>
    <t>sceatta series A</t>
  </si>
  <si>
    <t>sceatta series B</t>
  </si>
  <si>
    <t>sceatta series C</t>
  </si>
  <si>
    <t>sceatta series BZ</t>
  </si>
  <si>
    <t>sceatta series D</t>
  </si>
  <si>
    <t>sceatta series E</t>
  </si>
  <si>
    <t>sceatta series R1/2</t>
  </si>
  <si>
    <t>tremissis - Merovingian</t>
  </si>
  <si>
    <t>sceatta - series D</t>
  </si>
  <si>
    <t>Thrymsa - Varimundus type</t>
  </si>
  <si>
    <t>sceatta - series E</t>
  </si>
  <si>
    <t>sceatta - series A</t>
  </si>
  <si>
    <t>sceatta - series B</t>
  </si>
  <si>
    <t>sceatta - series C</t>
  </si>
  <si>
    <t>sceatta - series G</t>
  </si>
  <si>
    <t>tremissis - Anastasius</t>
  </si>
  <si>
    <t>tremissis - Visigothic</t>
  </si>
  <si>
    <t>none given</t>
  </si>
  <si>
    <t xml:space="preserve">sceatta series R1 </t>
  </si>
  <si>
    <t>sceatta series R</t>
  </si>
  <si>
    <t>HER CDD036 no. 1</t>
  </si>
  <si>
    <t>HER CDD036 no. 2</t>
  </si>
  <si>
    <t>dress hook</t>
  </si>
  <si>
    <t>HER CDD036 no. 12</t>
  </si>
  <si>
    <t>HER CDD036 no. 18</t>
  </si>
  <si>
    <t>HER CDD036 no. 23</t>
  </si>
  <si>
    <t xml:space="preserve">buckle  </t>
  </si>
  <si>
    <t>HER CDD036 no. 25</t>
  </si>
  <si>
    <t>HER CDD036 no. 26</t>
  </si>
  <si>
    <t>HER CDD036 no. 14</t>
  </si>
  <si>
    <t>HER CDD036 no. 15</t>
  </si>
  <si>
    <t>HER CDD036 no. 27</t>
  </si>
  <si>
    <t>HER CDD036 no. 28</t>
  </si>
  <si>
    <t>30867 - P McAllister m/d 1994</t>
  </si>
  <si>
    <t>bronze pin with biconical head decorated with ring&amp;dot</t>
  </si>
  <si>
    <t>cut halfpenny of Eadgar; 0.66g; EMC 1994.0201</t>
  </si>
  <si>
    <t>openwork bronze strap-end with two rows of ring&amp;dot on a rectangular panel at the open end</t>
  </si>
  <si>
    <t>bronze disc brooch with Borre-style decoration; pierced lug on reverse and broken catchplate</t>
  </si>
  <si>
    <t>base fragment from openwork strap-end</t>
  </si>
  <si>
    <t>?LS strap-end fragment with pierced rivet hole in wedge-shaped 'top', narrowing below with flanking 'figure of eight' lobes</t>
  </si>
  <si>
    <t>30867 - Paul McAllister m/d Dec 1994</t>
  </si>
  <si>
    <t>fragment of a ?belt fitting, similar to a complete example from Roudham</t>
  </si>
  <si>
    <t>30867 - P McAllister m/d 1994 - sheet 8</t>
  </si>
  <si>
    <t>?Fragment of ansate brooch; quatrefoil in relief, with H-shaped lug with iron on reverse</t>
  </si>
  <si>
    <t>openwork bronze strap-end fragment; debased Winchester style</t>
  </si>
  <si>
    <t>?part of bronze buckle; flat figure of a man with head in profile; body in semi-profile; garment has an opening at the neck and puncked dots on each side and at base of slit to show ?decoration or ?ties for closing it. Hair, eye and mouth engraved</t>
  </si>
  <si>
    <t>30867 - May 1996 m/d Brian Greaves</t>
  </si>
  <si>
    <t>pin head - faceted head</t>
  </si>
  <si>
    <t>pin head - faceted head with ring &amp; dot dec</t>
  </si>
  <si>
    <t>pin head - biconical</t>
  </si>
  <si>
    <t>penny of Eadgar; 0.72g; EMC1996.0214</t>
  </si>
  <si>
    <t>30867 - Autumn 1998 m/d Paul McAllister</t>
  </si>
  <si>
    <t>d-shaped buckle frame; narrowed bar, slightly inset with casting flashes</t>
  </si>
  <si>
    <t>30867 - Autumn 1998 m/d Brian Greaves</t>
  </si>
  <si>
    <t>openwork relief-decorated strap-end with missing terminal and now rather corroded; split end has a groove across the top above two small iron rivets</t>
  </si>
  <si>
    <t>30016 - Sep 1993 m/d Paul mcAllister</t>
  </si>
  <si>
    <t>base of bronze strap-end with openwork Winchester-style dec</t>
  </si>
  <si>
    <t>30016 - oct 1993 m/d Paul mcAllister</t>
  </si>
  <si>
    <t>bridle cheekpiece fragment; terminal and central boss very worn</t>
  </si>
  <si>
    <t>biconical weight or spindle whorl; dec with cast pellets alternating with radiating lines</t>
  </si>
  <si>
    <t>30823 - id JAD 2/08/94</t>
  </si>
  <si>
    <t>sceat; series D; 1.12g; EMC 1994.0132</t>
  </si>
  <si>
    <t>34864 - Gary Linton; report Helen Geake 15.12.97</t>
  </si>
  <si>
    <t>large double-hooked fastener; central plate has circular perforation and a pair of grooves above and below</t>
  </si>
  <si>
    <t>bridle cheekpiece; each terminal is lozenge-shaped externally and circular internally, with a knop on each of the three outer corners</t>
  </si>
  <si>
    <t>34864 N Abrams m/d Sept/Oct 2004</t>
  </si>
  <si>
    <t>Fragment of a borre-style buckle</t>
  </si>
  <si>
    <t>37128 - N Abram m/d before 21.ii.02</t>
  </si>
  <si>
    <t>bridle cheek-piece, conical central boss with cruciform arrangement of radiating chamfered bars with sub-triangular terminals with large oval perforations (one broken)</t>
  </si>
  <si>
    <t>bridle cheek-piece, bar with sub-triangular terminal with large oval perforation at one end and broad collar and loop at the other</t>
  </si>
  <si>
    <t>gilt Winchester-style strap-end, cast openwork (four pairs of holes), central stem with curling tendrils</t>
  </si>
  <si>
    <t>hasp from box or casket, openwork, outer frame decorated with projecting knobs</t>
  </si>
  <si>
    <t>37128 - N Abram m/d before 29.iv.02</t>
  </si>
  <si>
    <t>Penny of Edmund martyr; EMC 2002.0158; 1.47g</t>
  </si>
  <si>
    <t>Penny of Edmund; 1.15g; EMC 2002.0157</t>
  </si>
  <si>
    <t>fragment of brooch; two arms and part of central boss from equal-arm cross fleury, broken catch-plate on reverse</t>
  </si>
  <si>
    <t>fragment of Winchester-style strap-end, tongue-shaped with knop, cast openwork symmetrical plant with central stem and lobed tendrils, attachment end missing 19 (at least) x 35 mm</t>
  </si>
  <si>
    <t>fragment of Winchester-style strap-end, cast openwork symmetrical plant, attachment end missing; 25 (at least) x 27 mm</t>
  </si>
  <si>
    <t>bridle cheek-piece, bar with pierced circular terminals (one broken) and central boss</t>
  </si>
  <si>
    <t>?stirrup mount, cast zoomorphic, completely enclosing fragment of iron bar; length 34mm</t>
  </si>
  <si>
    <t>37128 - N Abram m/d before 30/9/02</t>
  </si>
  <si>
    <t>stirrup terminal with animal head facing 'up the stirrup' &amp; curled around an aperture</t>
  </si>
  <si>
    <t>outside edge/terminal fragment of symmetrical openwork strap-end which almost certainly carried a human figure motif, the narrow elements curving around the two apertures representing legs</t>
  </si>
  <si>
    <t>37128 - N Abram m/d before 13/1/03</t>
  </si>
  <si>
    <t>cogwheel disc brooch in poor condition; much of the upstanding detail of the decoration is missing</t>
  </si>
  <si>
    <t>less than half a bridle cheek-piece</t>
  </si>
  <si>
    <t>37128 - N Abram m/d before 17/6/03</t>
  </si>
  <si>
    <t>fragment of cogwheel disc brooch with stub of catch plate on reverse</t>
  </si>
  <si>
    <t>very battered, incomplete hexagonal bell with stub of suspension loop; only one of the six sides is complete</t>
  </si>
  <si>
    <t>37128 - N Abram m/d sep/oct 04</t>
  </si>
  <si>
    <t>disc brooch, very corroded, damaged outside edge, cast decoration comprises concave-sided figure with each of the four corners extended to form interlaced, double contoured knots, circular sunken field in centre; borre style</t>
  </si>
  <si>
    <t>37128 - N Abram m/d before 28/11/03</t>
  </si>
  <si>
    <t>stirrup strap-mount of William's Class A Type 5 with single lower fixing hole in angled flange containing remains of iron fitting on reverse of flange</t>
  </si>
  <si>
    <t>37128 - N Abram m/d Dec 05/Jan 06</t>
  </si>
  <si>
    <t>incomplete buckle plate, worn and corroded, decorated with two ?animal heads or skulls cast in high relief</t>
  </si>
  <si>
    <t>37128 - N Abram m/d Feb/Mar 05</t>
  </si>
  <si>
    <t>incomplete strap-distributor; very worn and corroded; circular hollow-backed convex openwork with remains of engraved Borre style decoration of simplified interlaced knot</t>
  </si>
  <si>
    <t>37130 - N Abram m/d Dec 06/Jan 07</t>
  </si>
  <si>
    <t>stirrup terminal, very worn and corroded, hollow-cast stylised animal-head with engraved longitudinal lines indicating eyes and ears</t>
  </si>
  <si>
    <t>37130 - N Abram m/d before 29/4/02</t>
  </si>
  <si>
    <t>hooked tag, circular with very worn foliate decoration around central boss, notched around outside edge</t>
  </si>
  <si>
    <t>fragment of strap-end, very worn, openwork, with central stem and fragmetns of two tendrils and lobes</t>
  </si>
  <si>
    <t>37130 - m/d before 30/9/02</t>
  </si>
  <si>
    <t>disc brooch with cast normal Borre-derivative decoration of interlace springing from a convex sided lozenge with central circular depression</t>
  </si>
  <si>
    <t>stirrup strap-mount of William's Class A Type 11C; rather worn but diagonal slashing is just visible along all three sides of the frame</t>
  </si>
  <si>
    <t>finger ring with round section hoop tapering to overlapping terminals</t>
  </si>
  <si>
    <t>37130 - N Abram m/d before 17/6/03</t>
  </si>
  <si>
    <t>relief-decorated, tongue-shaped openwork strap-end; both faces do not appear to be very worn yet there are few signs of engraved or grooved surface detail.  This suggests that, as made, the design was stylised to a considerable degree</t>
  </si>
  <si>
    <t>37302 - N Abram m/d before 17/6/03</t>
  </si>
  <si>
    <t>hooked tag in very poor condition; the incomplete plate, probably shield-shaped, broken off across attachment holes; very slight signs of three ring&amp;dots</t>
  </si>
  <si>
    <t>35763-J&amp;P Wells m/d 7th/8th Aug 2003</t>
  </si>
  <si>
    <t>Fragment of a lead model ?strap-end, cast tongue-shaped, bent with broken attachment end</t>
  </si>
  <si>
    <t>Ae disc brooch, concave sided figure with each of the four corners extended to form interlaced, double contoured knots</t>
  </si>
  <si>
    <t>31841-J &amp; P Wells m/d March '03</t>
  </si>
  <si>
    <t>Ae iron-stained fragment of strirrup-terminal, part of open flanged base and one side only, side with two engraved longitudinal lines</t>
  </si>
  <si>
    <t>35928-J &amp; P Wells m/d Nov 2000</t>
  </si>
  <si>
    <t>Ae strap-end, Thomas's Type J, cast sheet folded widthways, narrows at front and back to short bar</t>
  </si>
  <si>
    <t>25765-S Brown March 1990</t>
  </si>
  <si>
    <t>hooked tag with two pierced holes in lobes at top, punched ?enamelled dot below &amp; 2 engraved lines at join of body &amp; hook</t>
  </si>
  <si>
    <t>strap-end with niello inlay; whole bedy dec with intricate foliage interlace; finely modelled animal head terminal</t>
  </si>
  <si>
    <t>25765-1994-June/July</t>
  </si>
  <si>
    <t>strap-end with double centrla midrib and ringa nd dot decoration; one bronze rivet through split end; viking type</t>
  </si>
  <si>
    <t>25765-John Wells-July 1994</t>
  </si>
  <si>
    <t>tweezers; plain loop, expanding inturned terminals; length 58mm</t>
  </si>
  <si>
    <t>Norfolk HER - probably also in EMC</t>
  </si>
  <si>
    <t>25765-id JADavies 15/7/94</t>
  </si>
  <si>
    <t>penny of Eadgar, minted Norwich; probably EMC 1994.0199 (not listed separately)</t>
  </si>
  <si>
    <t>25765-J. Wells-m/d September 1994</t>
  </si>
  <si>
    <t>BII sceat 1.14g; EMC 1994.0119</t>
  </si>
  <si>
    <t>Series R sceat; 0.6g; EMC 1994.0159</t>
  </si>
  <si>
    <t>late-saxon box mount, curving flange with 2 holes, hole at each top corner, 4 openwork holes around grotesque small face in relief</t>
  </si>
  <si>
    <t>late saxon hooked tag; triangular with moulded upper edge, 2 holes, 9 ring&amp;dots</t>
  </si>
  <si>
    <t>25765-J. Wells-m/d October 1994</t>
  </si>
  <si>
    <t>pin, biconical head, collar, most of shaft missing</t>
  </si>
  <si>
    <t>strap-end, animal-head terminal, cast decoration, niello with silver ?wire inlays, split-end broken, pathc of silvery ?solder on reverse</t>
  </si>
  <si>
    <t>25765-J. Wells-m/d November 1994</t>
  </si>
  <si>
    <t>pin head, biconical with vertical band at central carination; ring&amp;dot decoration with deep dots</t>
  </si>
  <si>
    <t>open end of strap-end, broken in antiquity</t>
  </si>
  <si>
    <t>object of uncertain function, almost like the head of a bell</t>
  </si>
  <si>
    <t>shield-shaped hooked tag, 2 holes for attachment; decorated with transverse rows of tiny stamped triangular dots</t>
  </si>
  <si>
    <t>finger-ring; circular section</t>
  </si>
  <si>
    <t>25765-J. Wells-m/d Mar/Apr 1995</t>
  </si>
  <si>
    <t>series B II; bird on cross sceat; EMC 1995.0072</t>
  </si>
  <si>
    <t>hooked tag; shield-shaped; profuse ring&amp;dot decoration</t>
  </si>
  <si>
    <t>25765-J. Wells-m/d Apr 1995</t>
  </si>
  <si>
    <t>strap-end with niello inlay; 2 rivet holes with iron rivets; fan-shaped field at top is also engraved with herring-bone lines</t>
  </si>
  <si>
    <t>tweezers, one arm with ring&amp;dots, length c. 45mm</t>
  </si>
  <si>
    <t>sword guard fragment, engraved interlace on curved sides, silvered upper &amp; lower faces</t>
  </si>
  <si>
    <t>hooked tag, tapering triangular, with trefoil opening at one end &amp; transverse mouldings at start of hook</t>
  </si>
  <si>
    <t>25765-J. Wells-m/d May/June1995</t>
  </si>
  <si>
    <t>?MS pin with small biconical head, single groove below head; point missing</t>
  </si>
  <si>
    <t>hooked tag with engraved cross decoration, 2 attachment holes (one damaged); higly unusual ornament, in form of 4 five-sided non-linking arms with 'curlicues' in spandrels</t>
  </si>
  <si>
    <t>finger-ring of circular tapering section, with slightly overlapping ends, external diameter 21-22mm</t>
  </si>
  <si>
    <t>hooked tag; triangular with 2 holes</t>
  </si>
  <si>
    <t>hooked tag; fragment of triangular; one hole</t>
  </si>
  <si>
    <t>part of folding balance, central bar, length 36mm</t>
  </si>
  <si>
    <t>hinge plate with transversely pierced lug at one end, broken at other; lobes decorated with 2 ring&amp;dots</t>
  </si>
  <si>
    <t>25765-J. Wells-m/d June1995</t>
  </si>
  <si>
    <t>series R deriv. Sceatta; type 70; 1.00g; EMC 1995.0108</t>
  </si>
  <si>
    <t>Athelred II penny; n 774 BMC1va; EMC 1995.0163</t>
  </si>
  <si>
    <t>strap-end with short body decorated with two rectangular fields below fan-shaped motif (&amp;scalloped upper edge)</t>
  </si>
  <si>
    <t>part of strap-end, open end missing, central field with spiral silver wire inlay &amp; animal head with inlaid glass eyes (one now empty)</t>
  </si>
  <si>
    <t>pin, roughly biconical head &amp; collar, most of shank missing</t>
  </si>
  <si>
    <t>half of pair of tweezers; plain and tapering to narrow straight end</t>
  </si>
  <si>
    <t>pewter/lead disc brooch, pelleted border around plain inner band, pairs of lines intersecting in centre</t>
  </si>
  <si>
    <t>25765-J. Wells-m/d April 1995</t>
  </si>
  <si>
    <t>fragment of LS strap-end or mount, with iron rivet, ring&amp;dot decoration</t>
  </si>
  <si>
    <t>finger-ring; rounded section hoop, tapering terminals</t>
  </si>
  <si>
    <t>25765 id JADavies 26/7/95</t>
  </si>
  <si>
    <t>series J sceatta; plumed birds; 0.97g; EMC  1995.0095</t>
  </si>
  <si>
    <t>25765-J. Wells-m/d Aug 1996</t>
  </si>
  <si>
    <t>top of openwork strap-end with knop</t>
  </si>
  <si>
    <t>25765-J. and P. Wells-m/d Oct 1997</t>
  </si>
  <si>
    <t>pin, large biconical head with median band &amp; collar beneath</t>
  </si>
  <si>
    <t>pin, biconical head with flattened top &amp; median groove</t>
  </si>
  <si>
    <t>silver pin, lower shaft missing; integral loop at rear of head; cast Borre-style knot ornament forming animal-head, &amp; on reverse an odd cross-shaped motif</t>
  </si>
  <si>
    <t>25765-J. and P. Wells-m/d Nov 1997</t>
  </si>
  <si>
    <t>pin, rather corroded, faceted head made from cuboid with corners cut off</t>
  </si>
  <si>
    <t>strap-end, tongue shaped, in very nice condition; shaped split top with two rivet holes, below which a crudely engrave fan-shaped motif</t>
  </si>
  <si>
    <t>terminal of bridle cheekpiece; oval internally, lozengiform externally with knops at three corners</t>
  </si>
  <si>
    <t>strap-end missing its animal-head terminal; open end is deeply split; all grooves appear to be inlaid with white material</t>
  </si>
  <si>
    <t>hooked tag with triangular plate</t>
  </si>
  <si>
    <t>25765-J. and P. Wells-m/d Dec 1997</t>
  </si>
  <si>
    <t xml:space="preserve">strip, both ends broken, bent into a rough circle, decorated on exterior with large ring&amp;dots </t>
  </si>
  <si>
    <t>enamelled disc brooch with traces of gilding</t>
  </si>
  <si>
    <t>25765-J. and P. Wells-m/d 13-15/2/98</t>
  </si>
  <si>
    <t>finger-ring, penannular with tapering circular section</t>
  </si>
  <si>
    <t>very battered animal-head terminal of MS/LS strap-end</t>
  </si>
  <si>
    <t>25765-J. and P. Wells-m/d May 1999</t>
  </si>
  <si>
    <t>ansate brooch; complete except for pin; each termnal flares and has three broad transverse flutes separated by transverse grooves</t>
  </si>
  <si>
    <t>pin, very corroded and with only head and a little of shaft surviving</t>
  </si>
  <si>
    <t>tweezers, probably middle Saxon, with humped loop and flared arms</t>
  </si>
  <si>
    <t>finger-ring made of a single piece of bronze rod with sub-D-shaped section and tapering ends</t>
  </si>
  <si>
    <t>25765-J. and P. Wells-m/d jan 2000</t>
  </si>
  <si>
    <t>complete pin; head globular but slightly facetted, with each facet decorated with a ring&amp;dot</t>
  </si>
  <si>
    <t>pin, missing part of shaft, head of 'biconical with median band' but now worn with rounded angles</t>
  </si>
  <si>
    <t>complete pin, with head of 'biconical with median band' shape, but now worn with rounded angles</t>
  </si>
  <si>
    <t>25765-J. and P. Wells-m/d feb 2000</t>
  </si>
  <si>
    <t>cut halfpenny of Aethelred II</t>
  </si>
  <si>
    <t>pin with both head and shaft incomplete; head is flat, perhaps originally sub-triangular, and is decorated on both faces with 3 surviving ring&amp;dot motifs</t>
  </si>
  <si>
    <t>25765-J. and P. Wells-m/d jan 2001</t>
  </si>
  <si>
    <t>pin fragment with collared shaft; facetted head has ring&amp;dot decoration</t>
  </si>
  <si>
    <t>25765-J. and P. Wells-m/d 29.ix.01</t>
  </si>
  <si>
    <t>chape, cast with elaborate front plate, knop and back plate (missing)</t>
  </si>
  <si>
    <t>25765-J. and P. Wells-m/d 22.xi.02</t>
  </si>
  <si>
    <t>incomplete hooked tag; traces of silver and niello</t>
  </si>
  <si>
    <t>25765 m/d 1990</t>
  </si>
  <si>
    <t>published by Blackburn and Bonser (Ncirc 1990; Carolingian gold coin)</t>
  </si>
  <si>
    <t>st edmund memorial penny, post cuerdale variety</t>
  </si>
  <si>
    <t>31073-J Wells m/d Oct 1994</t>
  </si>
  <si>
    <t>disc brooch; Borre style, single pin-lug at right angles to catch-plate</t>
  </si>
  <si>
    <t>31073-J and P Wells m/d 25/2/98</t>
  </si>
  <si>
    <t>hooked tag with overall tinning/silvering (worn off curve of hook)</t>
  </si>
  <si>
    <t>strap end, lead, split end of</t>
  </si>
  <si>
    <t>31073-J and P Wells m/d Mar 98</t>
  </si>
  <si>
    <t>pin, globular head with a flattened top and conical bottom half tapering to a collar</t>
  </si>
  <si>
    <t>Aethelred II penny; 1.36g</t>
  </si>
  <si>
    <t>31073-J and P Wells m/d Nov 00</t>
  </si>
  <si>
    <t>?terminal of bridle cheek-piece; open-work asymmetrical lozenge</t>
  </si>
  <si>
    <t>series AIIc sceatta; see Metcalf 1994 p. 494-5</t>
  </si>
  <si>
    <t>30754-John Wells m/c Dec/Jan 1994-5</t>
  </si>
  <si>
    <t>disc brooch; very worn cast backwards truning animal &amp; billeted border; 2 pieces of iron driven through to form pin lug</t>
  </si>
  <si>
    <t>triangular hooked tag</t>
  </si>
  <si>
    <t>30754-John and P Wells m/d mar 1997</t>
  </si>
  <si>
    <t>fragment of disc brooch with equal-armed cross decoration; one arm only with cast grooved ornament</t>
  </si>
  <si>
    <t>part of a mount, now bent, perhaps once lozengiform, gilded and with cast complex 8th century interlace ornament; rivet at narrow end</t>
  </si>
  <si>
    <t>disc brooch; cast Borre-style interlace around central circle</t>
  </si>
  <si>
    <t>30754-John and P Wells m/d Dec 1999-Jan 2000</t>
  </si>
  <si>
    <t>stirrup mount of william's class A Type 8; sub-triangular with large animal head at the apex</t>
  </si>
  <si>
    <t>30754-John and P Wells m/d Jan 2001</t>
  </si>
  <si>
    <t>lead trial-piece for winchester-style strap end, tongue-shpaed, broken, attachment end missing</t>
  </si>
  <si>
    <t>30754-A. Reeve m/d before 4/4/05</t>
  </si>
  <si>
    <t xml:space="preserve">harness fitting or cheek piece </t>
  </si>
  <si>
    <t>30754-A. Reeve m/d before24/10/05</t>
  </si>
  <si>
    <t>incomplete asymmetrical bridle side-link</t>
  </si>
  <si>
    <t>30690-J Wells late Oct 1994</t>
  </si>
  <si>
    <t>part of mount, probably in Ringerike style, openwork decoration, engraved lines on one face</t>
  </si>
  <si>
    <t>30690-J Wells may 1996</t>
  </si>
  <si>
    <t>open end fragment of openwork LS strap-end in Winchester style</t>
  </si>
  <si>
    <t>fragment of mount, Ringerike style engraved ornament, lobed and wavy edges</t>
  </si>
  <si>
    <t>30690-J Wells July 1996</t>
  </si>
  <si>
    <t>box-stirrup mount; sub-triangular with perforated lobe at apex and remains of iron rivet in centre of basal flange</t>
  </si>
  <si>
    <t>3566-m/d finds by John Wells Sept 1994</t>
  </si>
  <si>
    <t>Series D sceat; 1.09g; EMC 1994.0126</t>
  </si>
  <si>
    <t>pin, bent into oval, almost complete with point only missing, facetted head with ring&amp;dot dec and collar</t>
  </si>
  <si>
    <t>1984 metal detected object, re-identified by S Margeson in 1988 as a 9th/10th century strap-end similar to one from Harling 6033</t>
  </si>
  <si>
    <t>14392-jan/feb 1981</t>
  </si>
  <si>
    <t>finger ring with overlapping tapering terminals</t>
  </si>
  <si>
    <t>14392-1982</t>
  </si>
  <si>
    <t>finger ring copper alloy, tapering ends</t>
  </si>
  <si>
    <t>11743-fieldwork and m/d by S Brown, early summer 1990</t>
  </si>
  <si>
    <t>pin with collared shaft &amp; facetted head; most of shaft and point missing</t>
  </si>
  <si>
    <t>11743-m/d by John Wells, Feb 1995</t>
  </si>
  <si>
    <t>foot/lower corner mount from LS box/casket, part hollow with solder inside, 2 small knobs, one other missing or miscast, cordon at top</t>
  </si>
  <si>
    <t>11743-m/d by John Wells, Jan 2000</t>
  </si>
  <si>
    <t>hooked tag, now incomplete; the plate is sub-circular with a central annulet from which three ridges extend down to the missing hook</t>
  </si>
  <si>
    <t>strap-end of unusual type, recently identified as LS by Gabor Thomas</t>
  </si>
  <si>
    <t>3565-july 1994 m/d</t>
  </si>
  <si>
    <t>?part of LS disc brooch - dia 26mm with openwork decoration</t>
  </si>
  <si>
    <t>long slender strap end with animal head terminal, convex front with transverse mouldings.  Split end broken, one iron rivet</t>
  </si>
  <si>
    <t>3565-m/d J Wells 29th Nov and 1-2nd Dec 1994</t>
  </si>
  <si>
    <t>hooked tag, circular plate with niello and silver wire spiral inlay (only fragment surviving)</t>
  </si>
  <si>
    <t>3565-m/d J andP Wells Jan/Feb 1997</t>
  </si>
  <si>
    <t>St edmund memorial penny, incomplete 0.50g; EMC 1997.0124</t>
  </si>
  <si>
    <t>strap end, tongue-shaped with worn cast foliage ornament augmented by openwork in the form of circular holes</t>
  </si>
  <si>
    <t>3565-m/d J andP Wells Apr/Jun 1st 1997</t>
  </si>
  <si>
    <t>series K sceat; 1.16g; EMC 1997.0075</t>
  </si>
  <si>
    <t>ls coin</t>
  </si>
  <si>
    <t>probably MS pin head, spherical (6mm dia) with slight collar</t>
  </si>
  <si>
    <t>MS ansate brooch with no pin lug or catchplate on rev. - pres discrete elements affixed by solder</t>
  </si>
  <si>
    <t>3565-m/d J andP Wells 30 Apr/Jun 1997</t>
  </si>
  <si>
    <t>ansate brooch of unusually high-bowed form</t>
  </si>
  <si>
    <t>finger ring with flat thin ovoid bezel decorated with interlace ornament</t>
  </si>
  <si>
    <t>pin, polyhedral facetted head (very small 4.5mm high, 4mm across) with slight collar</t>
  </si>
  <si>
    <t>bridle cheek piece; cast knop and collar fragment of a flat-backed ring-shaped object</t>
  </si>
  <si>
    <t>3565-J and P Wells m/d Oct and Dec 1998</t>
  </si>
  <si>
    <t>shaft possibly of a middle or late saxon stylus, both ends broken; cannot have been much longer than its present length of 152mm</t>
  </si>
  <si>
    <t>late saxon ingot measuring 41x11mm max, with rectangular cross-section, 5mm deep; in shape very close to the Ditchingham silver ingot; weighs 13.51g, half of the Viking standard weight of 25/26g</t>
  </si>
  <si>
    <t>3565-J and P Wells m/d Jan 1999</t>
  </si>
  <si>
    <t>Middle Saxon coin</t>
  </si>
  <si>
    <t>Large globular pin head with part of circular section shaft surviving; appears to be solid; covered all over with closely set ring&amp;dot</t>
  </si>
  <si>
    <t>3565-J and P Wells m/d Feb 1999</t>
  </si>
  <si>
    <t>silver pin, flattened globular head, 5mm in dia</t>
  </si>
  <si>
    <t>biconical head with median band - most of the surface has corroded away</t>
  </si>
  <si>
    <t>remains of flattened globular head</t>
  </si>
  <si>
    <t>3565-A Reeve m/d January 2006</t>
  </si>
  <si>
    <t>incomplete stirrup mount of William's class A - Ringerike-style animal head and transverse aperture are extant</t>
  </si>
  <si>
    <t>harness fitting; strap distributor with high central boss and four arms of equal sizeand form ending in sub-triangular terminals pierced by ovoid loops</t>
  </si>
  <si>
    <t>3565-id JAD 25/3/99</t>
  </si>
  <si>
    <t>penny fragment</t>
  </si>
  <si>
    <t>11816-m/d by S Davison and J Wells</t>
  </si>
  <si>
    <t>LS ?Viking pendant; triangular; pierced hole at one end &amp; engraved contour line border, at the 'apex' a moulded animal head, complete</t>
  </si>
  <si>
    <t>11816 A. Reeve m/d before 4/405</t>
  </si>
  <si>
    <t>D shaped buckle frame with narrowed bar</t>
  </si>
  <si>
    <t>incomplete bridle cheek-piece of the elaborate type with moulded and engraved animal ornament of Ringerike style</t>
  </si>
  <si>
    <t>bridle cheek piece of double looped-type</t>
  </si>
  <si>
    <t>stirrup-strap mount; there is no flange - broken at the apex across a fixing hole</t>
  </si>
  <si>
    <t>one terminal and part of straight D-section side of prick spur</t>
  </si>
  <si>
    <t>18425-no secondary file</t>
  </si>
  <si>
    <t xml:space="preserve">hooked tag with nielloed central field on front and back; fron tinlaid with silver scrolls </t>
  </si>
  <si>
    <t>25766-no secondary file</t>
  </si>
  <si>
    <t>late saxon copper alloy probably harness fitting (cheekpiece); Ringerike style engraving (tendril with contoured border)</t>
  </si>
  <si>
    <t>30754 - coin report 2/9/05 AVB</t>
  </si>
  <si>
    <t>sceatta, 0.85g, backward looking beast rev; probably EMC 2005.0198</t>
  </si>
  <si>
    <t>EMC only</t>
  </si>
  <si>
    <t>penny of Edmund</t>
  </si>
  <si>
    <t>Cottam 'A' - Pin 1</t>
  </si>
  <si>
    <t>Pin - biconical</t>
  </si>
  <si>
    <t>Cottam 'A' - Pin 2</t>
  </si>
  <si>
    <t>Pin - facetted</t>
  </si>
  <si>
    <t>Cottam 'A' - Pin 3</t>
  </si>
  <si>
    <t>Cottam 'A' - Pin 4</t>
  </si>
  <si>
    <t>Pin - globular</t>
  </si>
  <si>
    <t>Cottam 'A' - Pin 5</t>
  </si>
  <si>
    <t>Cottam 'A' - Pin 6</t>
  </si>
  <si>
    <t>Cottam 'A' - Pin 7</t>
  </si>
  <si>
    <t>Pin - curved rising sides; flat top</t>
  </si>
  <si>
    <t>Cottam 'A' - Pin 8</t>
  </si>
  <si>
    <t>Cottam 'A' - Pin 9</t>
  </si>
  <si>
    <t>Cottam 'A' - Pin 10</t>
  </si>
  <si>
    <t>Cottam 'A' - Pin 11</t>
  </si>
  <si>
    <t>Cottam 'A' - Pin 12</t>
  </si>
  <si>
    <t xml:space="preserve">Pin </t>
  </si>
  <si>
    <t>Cottam 'A' - Pin 13</t>
  </si>
  <si>
    <t>Cottam 'A' - Pin 14</t>
  </si>
  <si>
    <t xml:space="preserve">Pin - curved rising sides </t>
  </si>
  <si>
    <t>Cottam 'A' - Pin 15</t>
  </si>
  <si>
    <t>Cottam 'A' - Pin 16</t>
  </si>
  <si>
    <t>Cottam 'A' - Pin 17</t>
  </si>
  <si>
    <t>Pin - shaft only</t>
  </si>
  <si>
    <t>Cottam 'A' - Pin 18</t>
  </si>
  <si>
    <t>Cottam 'A' - Pin 19</t>
  </si>
  <si>
    <t>Cottam 'A' - Pin 20</t>
  </si>
  <si>
    <t>Cottam 'A' - Pin 21</t>
  </si>
  <si>
    <t>Cottam 'A' - Pin 22</t>
  </si>
  <si>
    <t>Cottam 'A' - Pin 23</t>
  </si>
  <si>
    <t>Pin - malet</t>
  </si>
  <si>
    <t>Cottam 'A' - Pin 24</t>
  </si>
  <si>
    <t>Cottam 'A' - Pin 25</t>
  </si>
  <si>
    <t>Cottam 'A' - Pin 26</t>
  </si>
  <si>
    <t>Cottam 'A' - Pin 27</t>
  </si>
  <si>
    <t>Cottam 'A' - Pin 28</t>
  </si>
  <si>
    <t>Cottam 'A' - Strap-end 1</t>
  </si>
  <si>
    <t>Strap-end - butt-end only</t>
  </si>
  <si>
    <t>Cottam 'A' - Strap-end 2</t>
  </si>
  <si>
    <t>Strap-end - terminal only</t>
  </si>
  <si>
    <t>Cottam 'A' - Strap-end 3</t>
  </si>
  <si>
    <t>Strap-end - butt missing - ring &amp; dot</t>
  </si>
  <si>
    <t>Cottam 'A' - Strap-end 4</t>
  </si>
  <si>
    <t>Strap-end - spirals</t>
  </si>
  <si>
    <t>Cottam 'A' - Strap-end 5</t>
  </si>
  <si>
    <t>Strap-end - animal</t>
  </si>
  <si>
    <t>Cottam 'A' - Strap-end 6</t>
  </si>
  <si>
    <t>Cottam 'A' - Strap-end 7</t>
  </si>
  <si>
    <t>Strap-end - animal in 4 panels</t>
  </si>
  <si>
    <t>Cottam 'A' - Strap-end 8</t>
  </si>
  <si>
    <t>Strap-end - ring &amp; dot</t>
  </si>
  <si>
    <t>Cottam 'A' - Strap-end 9</t>
  </si>
  <si>
    <t>Strap-end - banded, narrow</t>
  </si>
  <si>
    <t>Cottam 'A' - Strap-end 10</t>
  </si>
  <si>
    <t>Strap-end - butt end only - worn</t>
  </si>
  <si>
    <t>Cottam 'A' - Strap-end 11</t>
  </si>
  <si>
    <t>Strap-end - plain - butt end</t>
  </si>
  <si>
    <t>Cottam 'A' - Coin 1</t>
  </si>
  <si>
    <t>Aelfwald</t>
  </si>
  <si>
    <t>Cottam 'A' - Coin 14</t>
  </si>
  <si>
    <t>Aethelred I, 2nd</t>
  </si>
  <si>
    <t>Cottam 'A' - Coin 5</t>
  </si>
  <si>
    <t>Aethelred II, 1st reign</t>
  </si>
  <si>
    <t>Cottam 'A' - Coin 17</t>
  </si>
  <si>
    <t>Cottam 'A' - Coin 21</t>
  </si>
  <si>
    <t>Cottam 'A' - Coin 22</t>
  </si>
  <si>
    <t>Cottam 'A' - Coin 23</t>
  </si>
  <si>
    <t>Cottam 'A' - Coin 25</t>
  </si>
  <si>
    <t>Cottam 'A' - Coin 2</t>
  </si>
  <si>
    <t>Aethelred II, 2nd reign</t>
  </si>
  <si>
    <t>Cottam 'A' - Coin 6</t>
  </si>
  <si>
    <t>Eanred</t>
  </si>
  <si>
    <t>Cottam 'A' - Coin 7</t>
  </si>
  <si>
    <t>Cottam 'A' - Coin 8</t>
  </si>
  <si>
    <t>Cottam 'A' - Coin 9</t>
  </si>
  <si>
    <t>Cottam 'A' - Coin 10</t>
  </si>
  <si>
    <t>Cottam 'A' - Coin 11</t>
  </si>
  <si>
    <t>Cottam 'A' - Coin 12</t>
  </si>
  <si>
    <t>Cottam 'A' - Coin 15</t>
  </si>
  <si>
    <t>Cottam 'A' - Coin 18</t>
  </si>
  <si>
    <t>Cottam 'A' - Coin 19</t>
  </si>
  <si>
    <t>Cottam 'A' - Coin 24</t>
  </si>
  <si>
    <t>Cottam 'A' - Coin 26</t>
  </si>
  <si>
    <t>Cottam 'A' - Coin 3</t>
  </si>
  <si>
    <t>Irregular</t>
  </si>
  <si>
    <t>Cottam 'A' - Coin 13</t>
  </si>
  <si>
    <t>Uncertain</t>
  </si>
  <si>
    <t>Cottam 'A' - Coin 16</t>
  </si>
  <si>
    <t>Wigmund</t>
  </si>
  <si>
    <t>Cottam 'A' - Coin 20</t>
  </si>
  <si>
    <t>Cottam 'A' - Coin 4</t>
  </si>
  <si>
    <t>Worn - uncertain</t>
  </si>
  <si>
    <t>Cottam 'A' - 'Other' 1</t>
  </si>
  <si>
    <t>copper alloy tweezers - full</t>
  </si>
  <si>
    <t>Cottam 'A' - 'Other' 2</t>
  </si>
  <si>
    <t>iron knife</t>
  </si>
  <si>
    <t>Cottam 'A' - 'Other' 3</t>
  </si>
  <si>
    <t>copper alloy ring - animal decoration</t>
  </si>
  <si>
    <t>Cottam 'A' - 'Other' 4</t>
  </si>
  <si>
    <t>copper alloy ring - ring&amp;dot decoration</t>
  </si>
  <si>
    <t>Cottam 'A' - 'Other' 7</t>
  </si>
  <si>
    <t>copper alloy ring - plain</t>
  </si>
  <si>
    <t>Cottam 'A' - 'Other' 8</t>
  </si>
  <si>
    <t>Cottam 'A' - 'Other' 11</t>
  </si>
  <si>
    <t>copper alloy buckle plate</t>
  </si>
  <si>
    <t>Cottam 'A' - 'Other' 12</t>
  </si>
  <si>
    <t>iron artefact</t>
  </si>
  <si>
    <t>Cottam 'A' - 'Other' 13</t>
  </si>
  <si>
    <t>Cottam 'B' Pin 1</t>
  </si>
  <si>
    <t>Pin - facetted head</t>
  </si>
  <si>
    <t>Cottam 'B' Pin 2</t>
  </si>
  <si>
    <t>Pin - globular head</t>
  </si>
  <si>
    <t>Cottam 'B' Pin 3</t>
  </si>
  <si>
    <t>Pin - shaft only; silvered</t>
  </si>
  <si>
    <t>Cottam 'B' Pin 4</t>
  </si>
  <si>
    <t>Pin - biconical head</t>
  </si>
  <si>
    <t>Cottam 'B' Pin 5</t>
  </si>
  <si>
    <t>Cottam 'B' Pin 6</t>
  </si>
  <si>
    <t>Cottam 'B' Pin 7</t>
  </si>
  <si>
    <t>Cottam 'B' Pin 8</t>
  </si>
  <si>
    <t>Cottam 'B' Pin 9</t>
  </si>
  <si>
    <t>Pin - malet head</t>
  </si>
  <si>
    <t>Cottam 'B' Pin 10</t>
  </si>
  <si>
    <t>Pin - disc head</t>
  </si>
  <si>
    <t>Cottam 'B' Pin 11</t>
  </si>
  <si>
    <t>Pin - worn, thin disc</t>
  </si>
  <si>
    <t>Cottam 'B' Pin 12</t>
  </si>
  <si>
    <t>Cottam 'B' Pin 13</t>
  </si>
  <si>
    <t>Cottam 'B' Pin 14</t>
  </si>
  <si>
    <t>Cottam 'B' Pin 15</t>
  </si>
  <si>
    <t>Cottam 'B' Pin 16</t>
  </si>
  <si>
    <t>Cottam 'B' Pin 17</t>
  </si>
  <si>
    <t>Cottam 'B' Pin 18</t>
  </si>
  <si>
    <t>Cottam 'B' Pin 19</t>
  </si>
  <si>
    <t>Cottam 'B' Pin 20</t>
  </si>
  <si>
    <t>Cottam 'B' Pin 21</t>
  </si>
  <si>
    <t>Cottam 'B' Pin 22</t>
  </si>
  <si>
    <t>Cottam 'B' Pin 23</t>
  </si>
  <si>
    <t>Pin - type of disc head</t>
  </si>
  <si>
    <t>Cottam 'B' Pin 24</t>
  </si>
  <si>
    <t>Cottam 'B' Pin 25</t>
  </si>
  <si>
    <t>Cottam 'B' Pin 26</t>
  </si>
  <si>
    <t>Cottam 'B' Pin 27</t>
  </si>
  <si>
    <t>Cottam 'B' Pin 28</t>
  </si>
  <si>
    <t>Cottam 'B' Pin 29</t>
  </si>
  <si>
    <t>Cottam 'B' Pin 30</t>
  </si>
  <si>
    <t>Cottam 'B' Pin 31</t>
  </si>
  <si>
    <t>Cottam 'B' Pin 32</t>
  </si>
  <si>
    <t>Cottam 'B' Pin 33</t>
  </si>
  <si>
    <t>Cottam 'B' Pin 34</t>
  </si>
  <si>
    <t>Cottam 'B' Pin 35</t>
  </si>
  <si>
    <t>Cottam 'B' Pin 36</t>
  </si>
  <si>
    <t>Cottam 'B' Pin 37</t>
  </si>
  <si>
    <t>Cottam 'B' Pin 38</t>
  </si>
  <si>
    <t>Cottam 'B' Pin 39</t>
  </si>
  <si>
    <t>Cottam 'B' Pin 40</t>
  </si>
  <si>
    <t>Cottam 'B' Pin 41</t>
  </si>
  <si>
    <t>Cottam 'B' Pin 42</t>
  </si>
  <si>
    <t>Cottam 'B' Pin 43</t>
  </si>
  <si>
    <t>Cottam 'B' Pin 44</t>
  </si>
  <si>
    <t>Cottam 'B' Pin 45</t>
  </si>
  <si>
    <t>Cottam 'B' Pin 46</t>
  </si>
  <si>
    <t>Cottam 'B' Pin 47</t>
  </si>
  <si>
    <t>Cottam 'B' Pin 48</t>
  </si>
  <si>
    <t>Cottam 'B' Pin 49</t>
  </si>
  <si>
    <t>Cottam 'B' Pin 50</t>
  </si>
  <si>
    <t>Cottam 'B' Pin 51</t>
  </si>
  <si>
    <t>Cottam 'B' Pin 52</t>
  </si>
  <si>
    <t>Cottam 'B' Pin 53</t>
  </si>
  <si>
    <t>Cottam 'B' Pin 54</t>
  </si>
  <si>
    <t>Cottam 'B' Pin 55</t>
  </si>
  <si>
    <t>Pin - ring&amp;dot decoration</t>
  </si>
  <si>
    <t>Cottam 'B' Pin 56</t>
  </si>
  <si>
    <t>Cottam 'B' Pin 57</t>
  </si>
  <si>
    <t>complete pin with gilt chip carved simple interlace in two panels</t>
  </si>
  <si>
    <t>Cottam 'B' Pin 58</t>
  </si>
  <si>
    <t>large disc pin head; with gilt cihp carving producing simple interlace in four quadrants of a cross</t>
  </si>
  <si>
    <t>Cottam 'B' Pin 59</t>
  </si>
  <si>
    <t>large disc pin head; with gilt cihp carving varying in form between four quadrants of a cross</t>
  </si>
  <si>
    <t>Cottam 'B' Pin 60</t>
  </si>
  <si>
    <t>fragment of a pin head, with gilt chip carving producing an animal head and some interlace3</t>
  </si>
  <si>
    <t>Cottam 'B' Pin 61</t>
  </si>
  <si>
    <t>Cottam 'B' Pin 62</t>
  </si>
  <si>
    <t>Cottam 'B' Pin 63</t>
  </si>
  <si>
    <t>Cottam 'B' Pin 64</t>
  </si>
  <si>
    <t>Cottam 'B' Pin 65</t>
  </si>
  <si>
    <t>Cottam 'B' Pin 66</t>
  </si>
  <si>
    <t>Cottam 'B' Pin 67</t>
  </si>
  <si>
    <t>Cottam 'B' Pin 68</t>
  </si>
  <si>
    <t>Cottam 'B' Pin 69</t>
  </si>
  <si>
    <t>Cottam 'B' Pin 70</t>
  </si>
  <si>
    <t>Cottam 'B' Pin 71</t>
  </si>
  <si>
    <t>Cottam 'B' Pin 72</t>
  </si>
  <si>
    <t>Cottam 'B' Pin 73</t>
  </si>
  <si>
    <t>Cottam 'B' Pin 74</t>
  </si>
  <si>
    <t>Cottam 'B' Pin 75</t>
  </si>
  <si>
    <t>Cottam 'B' Pin 76</t>
  </si>
  <si>
    <t>Cottam 'B' Pin 77</t>
  </si>
  <si>
    <t>Cottam 'B' Pin 78</t>
  </si>
  <si>
    <t>Pin - misshaped/?reject</t>
  </si>
  <si>
    <t>Cottam 'B' Pin 79</t>
  </si>
  <si>
    <t>Cottam 'B' Pin 80</t>
  </si>
  <si>
    <t>Cottam 'B' Pin 81</t>
  </si>
  <si>
    <t xml:space="preserve">Pin - shaft only </t>
  </si>
  <si>
    <t>Cottam 'B' Pin 82</t>
  </si>
  <si>
    <t>Cottam 'B' Pin 83</t>
  </si>
  <si>
    <t>Cottam 'B' Pin 84</t>
  </si>
  <si>
    <t>Cottam 'B' Pin 85</t>
  </si>
  <si>
    <t>Cottam 'B' Pin 86</t>
  </si>
  <si>
    <t>Cottam 'B' Pin 87</t>
  </si>
  <si>
    <t>Cottam 'B' Pin 88</t>
  </si>
  <si>
    <t>Cottam 'B' Pin 89</t>
  </si>
  <si>
    <t>Cottam 'B' Pin 90</t>
  </si>
  <si>
    <t>Cottam 'B' Pin 91</t>
  </si>
  <si>
    <t>Pin - fragment of large pin head with gilt chip carving showing some interlace</t>
  </si>
  <si>
    <t>Cottam 'B' Pin 92</t>
  </si>
  <si>
    <t>Cottam 'B' Pin 93</t>
  </si>
  <si>
    <t>Cottam 'B' Pin 94</t>
  </si>
  <si>
    <t>Cottam 'B' Pin 95</t>
  </si>
  <si>
    <t>Cottam 'B' Pin 96</t>
  </si>
  <si>
    <t>Cottam 'B' Pin 97</t>
  </si>
  <si>
    <t>Cottam 'B' Pin 98</t>
  </si>
  <si>
    <t>Cottam 'B' Pin 99</t>
  </si>
  <si>
    <t>Cottam 'B' Pin 100</t>
  </si>
  <si>
    <t>Cottam 'B' Pin 101</t>
  </si>
  <si>
    <t>Cottam 'B' Pin 102</t>
  </si>
  <si>
    <t>Cottam 'B' Pin 103</t>
  </si>
  <si>
    <t>large silvered disc head pin with crudely incised head of a cross</t>
  </si>
  <si>
    <t>Cottam 'B' Pin 104</t>
  </si>
  <si>
    <t>head of large guitar-shaped pin with gilt chip carved spiral decoration</t>
  </si>
  <si>
    <t>Cottam 'B' Pin 105</t>
  </si>
  <si>
    <t>Cottam 'B' Pin 106</t>
  </si>
  <si>
    <t>Cottam 'B' Pin 107</t>
  </si>
  <si>
    <t>Cottam 'B' Pin 108</t>
  </si>
  <si>
    <t>Cottam 'B' Pin 109</t>
  </si>
  <si>
    <t>biconical pin head with cross cut into top</t>
  </si>
  <si>
    <t>Cottam 'B' Pin 110</t>
  </si>
  <si>
    <t>Cottam 'B' Pin 111</t>
  </si>
  <si>
    <t>Cottam 'B' Pin 112</t>
  </si>
  <si>
    <t>Cottam 'B' Pin 113</t>
  </si>
  <si>
    <t>Cottam 'B' Pin 114</t>
  </si>
  <si>
    <t>Cottam 'B' Pin 115</t>
  </si>
  <si>
    <t>Cottam 'B' Pin 116</t>
  </si>
  <si>
    <t>Cottam 'B' Pin 117</t>
  </si>
  <si>
    <t>Cottam 'B' Pin 118</t>
  </si>
  <si>
    <t>Cottam 'B' Strap-end 1</t>
  </si>
  <si>
    <t>Strap-end - terminal only/ worn</t>
  </si>
  <si>
    <t>Cottam 'B' Strap-end 2</t>
  </si>
  <si>
    <t>Cottam 'B' Strap-end 3</t>
  </si>
  <si>
    <t xml:space="preserve">Strap-end - butt 1/2 with hatching </t>
  </si>
  <si>
    <t>Cottam 'B' Strap-end 4</t>
  </si>
  <si>
    <t xml:space="preserve">Strap-end - butt 1/2 with animal decoration </t>
  </si>
  <si>
    <t>Cottam 'B' Strap-end 5</t>
  </si>
  <si>
    <t>Cottam 'B' Strap-end 6</t>
  </si>
  <si>
    <t>Strap-end - 3 animal masks</t>
  </si>
  <si>
    <t>Cottam 'B' Strap-end 7</t>
  </si>
  <si>
    <t>Cottam 'B' Strap-end 8</t>
  </si>
  <si>
    <t>Strap-end - 2 parallel panels</t>
  </si>
  <si>
    <t>Cottam 'B' Strap-end 9</t>
  </si>
  <si>
    <t>Strap-end - terminal; vestiges of animal decoration</t>
  </si>
  <si>
    <t>Cottam 'B' Strap-end 10</t>
  </si>
  <si>
    <t>Cottam 'B' Strap-end 11</t>
  </si>
  <si>
    <t>Cottam 'B' Strap-end 12</t>
  </si>
  <si>
    <t>Cottam 'B' Strap-end 13</t>
  </si>
  <si>
    <t>Cottam 'B' Strap-end 14</t>
  </si>
  <si>
    <t>Cottam 'B' Strap-end 15</t>
  </si>
  <si>
    <t>Cottam 'B' Strap-end 16</t>
  </si>
  <si>
    <t>Cottam 'B' Strap-end 17</t>
  </si>
  <si>
    <t>Strap-end - geometric; beaded divisions with degraded animals</t>
  </si>
  <si>
    <t>Cottam 'B' Strap-end 18</t>
  </si>
  <si>
    <t>Cottam 'B' Strap-end 19</t>
  </si>
  <si>
    <t xml:space="preserve">Strap-end - geometric </t>
  </si>
  <si>
    <t>Cottam 'B' Strap-end 20</t>
  </si>
  <si>
    <t>Cottam 'B' Strap-end 21</t>
  </si>
  <si>
    <t>Strap-end - ring&amp;dot</t>
  </si>
  <si>
    <t>Cottam 'B' Strap-end 22</t>
  </si>
  <si>
    <t>Strap-end - terminal end; circles</t>
  </si>
  <si>
    <t>Cottam 'B' Strap-end 23</t>
  </si>
  <si>
    <t>Cottam 'B' Strap-end 24</t>
  </si>
  <si>
    <t>Cottam 'B' Strap-end 25</t>
  </si>
  <si>
    <t>Strap-end - terminal with hatching</t>
  </si>
  <si>
    <t>Cottam 'B' Strap-end 26</t>
  </si>
  <si>
    <t>Strap-end - 2 stylised animal heads/ banded</t>
  </si>
  <si>
    <t>Cottam 'B' Strap-end 27</t>
  </si>
  <si>
    <t>Strap-end - banded/plain</t>
  </si>
  <si>
    <t>Cottam 'B' Strap-end 28</t>
  </si>
  <si>
    <t>Cottam 'B' Strap-end 29</t>
  </si>
  <si>
    <t>Strap-end - butt leaf only; animal decoration</t>
  </si>
  <si>
    <t>Cottam 'B' Strap-end 30</t>
  </si>
  <si>
    <t>Strap-end - geometric</t>
  </si>
  <si>
    <t>Cottam 'B' Strap-end 31</t>
  </si>
  <si>
    <t>Strap-end - worn</t>
  </si>
  <si>
    <t>Cottam 'B' Strap-end 32</t>
  </si>
  <si>
    <t>Cottam 'B' Strap-end 33</t>
  </si>
  <si>
    <t>Cottam 'B' Strap-end 34</t>
  </si>
  <si>
    <t xml:space="preserve">Strap-end - terminal only </t>
  </si>
  <si>
    <t>Cottam 'B' Strap-end 35</t>
  </si>
  <si>
    <t>Cottam 'B' Strap-end 36</t>
  </si>
  <si>
    <t>Strap-end - terminal only; animal</t>
  </si>
  <si>
    <t>Cottam 'B' Strap-end 37</t>
  </si>
  <si>
    <t>Cottam 'B' Strap-end 38</t>
  </si>
  <si>
    <t>Cottam 'B' Strap-end 39</t>
  </si>
  <si>
    <t>Strap-end - incised similar to geometric</t>
  </si>
  <si>
    <t>Cottam 'B' Strap-end 40</t>
  </si>
  <si>
    <t>Strap-end - plain</t>
  </si>
  <si>
    <t>Cottam 'B' Strap-end 41</t>
  </si>
  <si>
    <t>Strap-end - conjoined animals</t>
  </si>
  <si>
    <t>Cottam 'B' Strap-end 43</t>
  </si>
  <si>
    <t>Strap-end - animals - herringbone - animals</t>
  </si>
  <si>
    <t>Cottam 'B' Strap-end 44</t>
  </si>
  <si>
    <t>Strap-end - St Andrew's cross/ lines</t>
  </si>
  <si>
    <t>Cottam 'B' Strap-end 45</t>
  </si>
  <si>
    <t>Strap-end - fragment; worn</t>
  </si>
  <si>
    <t>Cottam 'B' Strap-end 46</t>
  </si>
  <si>
    <t>Strap-end - series of arcs</t>
  </si>
  <si>
    <t>Cottam 'B' Strap-end 47</t>
  </si>
  <si>
    <t xml:space="preserve">Strap-end - animal </t>
  </si>
  <si>
    <t>Cottam 'B' Coin 45</t>
  </si>
  <si>
    <t>Aethelbert of Wessex</t>
  </si>
  <si>
    <t>Cottam 'B' Coin 2</t>
  </si>
  <si>
    <t>Aethelred I 2nd reign</t>
  </si>
  <si>
    <t>Cottam 'B' Coin 7</t>
  </si>
  <si>
    <t>Aethelred II 2nd reign</t>
  </si>
  <si>
    <t>Cottam 'B' Coin 23</t>
  </si>
  <si>
    <t>Cottam 'B' Coin 25</t>
  </si>
  <si>
    <t>Cottam 'B' Coin 29</t>
  </si>
  <si>
    <t>Cottam 'B' Coin 32</t>
  </si>
  <si>
    <t>Cottam 'B' Coin 36</t>
  </si>
  <si>
    <t>Cottam 'B' Coin 37</t>
  </si>
  <si>
    <t>Cottam 'B' Coin 4</t>
  </si>
  <si>
    <t>Cottam 'B' Coin 5</t>
  </si>
  <si>
    <t>Cottam 'B' Coin 9</t>
  </si>
  <si>
    <t>Cottam 'B' Coin 14</t>
  </si>
  <si>
    <t>Cottam 'B' Coin 15</t>
  </si>
  <si>
    <t>Cottam 'B' Coin 21</t>
  </si>
  <si>
    <t>Cottam 'B' Coin 22</t>
  </si>
  <si>
    <t>Cottam 'B' Coin 28</t>
  </si>
  <si>
    <t>Cottam 'B' Coin 30</t>
  </si>
  <si>
    <t>Cottam 'B' Coin 41</t>
  </si>
  <si>
    <t>Cottam 'B' Coin 42</t>
  </si>
  <si>
    <t>Cottam 'B' Coin 48</t>
  </si>
  <si>
    <t>Cottam 'B' Coin 49</t>
  </si>
  <si>
    <t>Cottam 'B' Coin 50</t>
  </si>
  <si>
    <t>Cottam 'B' Coin 18</t>
  </si>
  <si>
    <t>Class A Eadbert</t>
  </si>
  <si>
    <t>Cottam 'B' Coin 33</t>
  </si>
  <si>
    <t>Class F Eadbert</t>
  </si>
  <si>
    <t>Cottam 'B' Coin 3</t>
  </si>
  <si>
    <t>Cottam 'B' Coin 6</t>
  </si>
  <si>
    <t>Cottam 'B' Coin 8</t>
  </si>
  <si>
    <t>Cottam 'B' Coin 12</t>
  </si>
  <si>
    <t>Cottam 'B' Coin 19</t>
  </si>
  <si>
    <t>Cottam 'B' Coin 34</t>
  </si>
  <si>
    <t>Cottam 'B' Coin 35</t>
  </si>
  <si>
    <t>Cottam 'B' Coin 38</t>
  </si>
  <si>
    <t>Cottam 'B' Coin 40</t>
  </si>
  <si>
    <t>Cottam 'B' Coin 10</t>
  </si>
  <si>
    <t>Cottam 'B' Coin 11</t>
  </si>
  <si>
    <t>Cottam 'B' Coin 24</t>
  </si>
  <si>
    <t>Cottam 'B' Coin 39</t>
  </si>
  <si>
    <t>Cottam 'B' Coin 44</t>
  </si>
  <si>
    <t>Cottam 'B' Coin 17</t>
  </si>
  <si>
    <t>porcupine</t>
  </si>
  <si>
    <t>Cottam 'B' Coin 27</t>
  </si>
  <si>
    <t>Cottam 'B' Coin 1</t>
  </si>
  <si>
    <t>Redwulf</t>
  </si>
  <si>
    <t>Cottam 'B' Coin 13</t>
  </si>
  <si>
    <t>Cottam 'B' Coin 16</t>
  </si>
  <si>
    <t>Series J (York)</t>
  </si>
  <si>
    <t>Cottam 'B' Coin 31</t>
  </si>
  <si>
    <t>Cottam 'B' Coin 20</t>
  </si>
  <si>
    <t>Cottam 'B' Coin 26</t>
  </si>
  <si>
    <t>Cottam 'B' Coin 43</t>
  </si>
  <si>
    <t>Cottam 'B' 'Other 2</t>
  </si>
  <si>
    <t>spearhead tip (arrow)</t>
  </si>
  <si>
    <t>Cottam 'B' 'Other 3</t>
  </si>
  <si>
    <t>plain buckle</t>
  </si>
  <si>
    <t>Cottam 'B' 'Other 5</t>
  </si>
  <si>
    <t>Cottam 'B' 'Other 6</t>
  </si>
  <si>
    <t>2 fragments of plain disc brooch; another piece in Cottam 'B' 'Other 44</t>
  </si>
  <si>
    <t>Cottam 'B' 'Other 7</t>
  </si>
  <si>
    <t>ring; not joined</t>
  </si>
  <si>
    <t>weight</t>
  </si>
  <si>
    <t>Cottam 'B' 'Other 13</t>
  </si>
  <si>
    <t>buckle - animal head moulding</t>
  </si>
  <si>
    <t>Cottam 'B' 'Other 14</t>
  </si>
  <si>
    <t>pennanular brooch</t>
  </si>
  <si>
    <t>Cottam 'B' 'Other 15</t>
  </si>
  <si>
    <t>plain hooked tag</t>
  </si>
  <si>
    <t>Cottam 'B' 'Other 18</t>
  </si>
  <si>
    <t>Cottam 'B' 'Other 19</t>
  </si>
  <si>
    <t>ring with punched decoration</t>
  </si>
  <si>
    <t xml:space="preserve">one of two pieces of a disc brooch </t>
  </si>
  <si>
    <t>Cottam 'B' 'Other 21</t>
  </si>
  <si>
    <t>bead</t>
  </si>
  <si>
    <t>Cottam 'B' 'Other 25</t>
  </si>
  <si>
    <t>key/latchlifter</t>
  </si>
  <si>
    <t>Cottam 'B' 'Other 27</t>
  </si>
  <si>
    <t>bracelet fragment with 'S' decoration</t>
  </si>
  <si>
    <t>Cottam 'B' 'Other 28</t>
  </si>
  <si>
    <t>Cottam 'B' 'Other 29</t>
  </si>
  <si>
    <t>ring with decorated bezel</t>
  </si>
  <si>
    <t>Cottam 'B' 'Other 30</t>
  </si>
  <si>
    <t>buckle with inlaid decoration</t>
  </si>
  <si>
    <t>Cottam 'B' 'Other 31</t>
  </si>
  <si>
    <t>book-mount fragment; gilt; chip carved</t>
  </si>
  <si>
    <t>Cottam 'B' 'Other 32</t>
  </si>
  <si>
    <t>Cottam 'B' 'Other 33</t>
  </si>
  <si>
    <t>hooked tag with ring&amp;dot decoration</t>
  </si>
  <si>
    <t>Cottam 'B' 'Other 34</t>
  </si>
  <si>
    <t>Cottam 'B' 'Other 35</t>
  </si>
  <si>
    <t>silvered buckle plate</t>
  </si>
  <si>
    <t>Cottam 'B' 'Other 36</t>
  </si>
  <si>
    <t>perforated needle</t>
  </si>
  <si>
    <t>Cottam 'B' 'Other 37</t>
  </si>
  <si>
    <t>balance arm fragment</t>
  </si>
  <si>
    <t>Cottam 'B' 'Other 38</t>
  </si>
  <si>
    <t xml:space="preserve">bracelet fragment  </t>
  </si>
  <si>
    <t>Cottam 'B' 'Other 39</t>
  </si>
  <si>
    <t>?scarab?</t>
  </si>
  <si>
    <t>Cottam 'B' 'Other 40</t>
  </si>
  <si>
    <t>caterpillar brooch fragment</t>
  </si>
  <si>
    <t>Cottam 'B' 'Other 41</t>
  </si>
  <si>
    <t>Cottam 'B' 'Other 42</t>
  </si>
  <si>
    <t>Cottam 'B' 'Other 43</t>
  </si>
  <si>
    <t>terminal of pennanular brooch</t>
  </si>
  <si>
    <t>Cottam 'B' 'Other 44</t>
  </si>
  <si>
    <t>fragment of disc brooch; part of Cottam 'B' 'Other 6</t>
  </si>
  <si>
    <t>Cottam 'B' 'Other 45</t>
  </si>
  <si>
    <t>rivetted sheet</t>
  </si>
  <si>
    <t>Cottam 'B' 'Other 46</t>
  </si>
  <si>
    <t>Cottam 'B' 'Other 47</t>
  </si>
  <si>
    <t>Cottam 'B' 'Other 48</t>
  </si>
  <si>
    <t>Cottam 'B' 'Other 53</t>
  </si>
  <si>
    <t>ring with ring&amp;dot decoration</t>
  </si>
  <si>
    <t>Cottam 'B' 'Other 54</t>
  </si>
  <si>
    <t>Cottam 'B' 'Other 55</t>
  </si>
  <si>
    <t>Cottam 'B' 'Other 57</t>
  </si>
  <si>
    <t>scutcheon</t>
  </si>
  <si>
    <t>Cottam 'B' 'Other 58</t>
  </si>
  <si>
    <t>scythe</t>
  </si>
  <si>
    <t>Cottam 'B' 'Other 59</t>
  </si>
  <si>
    <t>chisel</t>
  </si>
  <si>
    <t>Cottam 'B' 'Other 62</t>
  </si>
  <si>
    <t>Cottam 'B' 'Other 63</t>
  </si>
  <si>
    <t>Cottam 'B' 'Other 65</t>
  </si>
  <si>
    <t>knife</t>
  </si>
  <si>
    <t>Cowlam Pin 1</t>
  </si>
  <si>
    <t>Cowlam Pin 2</t>
  </si>
  <si>
    <t>Cowlam Pin 3</t>
  </si>
  <si>
    <t>Cowlam Pin 4</t>
  </si>
  <si>
    <t>Pin - Multiple ring&amp;dot</t>
  </si>
  <si>
    <t>Cowlam Pin 5</t>
  </si>
  <si>
    <t>Cowlam Pin 6</t>
  </si>
  <si>
    <t>Cowlam Pin 7</t>
  </si>
  <si>
    <t>Cowlam Pin 8</t>
  </si>
  <si>
    <t>Pin - disc</t>
  </si>
  <si>
    <t>Cowlam Pin 9</t>
  </si>
  <si>
    <t>Cowlam Pin 10</t>
  </si>
  <si>
    <t>Cowlam Pin 11</t>
  </si>
  <si>
    <t>Cowlam Pin 12</t>
  </si>
  <si>
    <t>Cowlam Pin 13</t>
  </si>
  <si>
    <t>lead/iron</t>
  </si>
  <si>
    <t>Cowlam Pin 14</t>
  </si>
  <si>
    <t>Cowlam Pin 15</t>
  </si>
  <si>
    <t>Cowlam Pin 16</t>
  </si>
  <si>
    <t>Cowlam Pin 17</t>
  </si>
  <si>
    <t>Cowlam Pin 18</t>
  </si>
  <si>
    <t>Cowlam Pin 19</t>
  </si>
  <si>
    <t>Cowlam Pin 20</t>
  </si>
  <si>
    <t>Cowlam Pin 21</t>
  </si>
  <si>
    <t>Cowlam Pin 22</t>
  </si>
  <si>
    <t>Cowlam Strap-end 1</t>
  </si>
  <si>
    <t>Strap-end - single animal</t>
  </si>
  <si>
    <t>Cowlam Strap-end 2</t>
  </si>
  <si>
    <t>Cowlam Strap-end 3</t>
  </si>
  <si>
    <t>Strap-end - animal type</t>
  </si>
  <si>
    <t>Cowlam Strap-end 4</t>
  </si>
  <si>
    <t>Cowlam Strap-end 5</t>
  </si>
  <si>
    <t>Cowlam Strap-end 6</t>
  </si>
  <si>
    <t>Strap-end - broken butt - end only</t>
  </si>
  <si>
    <t>Cowlam Strap-end 7</t>
  </si>
  <si>
    <t>Strap-end - banded, narrow + human head</t>
  </si>
  <si>
    <t>Cowlam Strap-end 8</t>
  </si>
  <si>
    <t>Strap-end - geometric - cross + crescents terminal</t>
  </si>
  <si>
    <t>Cowlam Strap-end 9</t>
  </si>
  <si>
    <t>Strap-end - geometric - 2 rows of ovals</t>
  </si>
  <si>
    <t>Cowlam Strap-end 10</t>
  </si>
  <si>
    <t>Cowlam Coin 4</t>
  </si>
  <si>
    <t>Aethelred II 1st reign</t>
  </si>
  <si>
    <t>Cowlam Coin 8</t>
  </si>
  <si>
    <t>Cowlam Coin 11</t>
  </si>
  <si>
    <t>Cowlam Coin 13</t>
  </si>
  <si>
    <t>Cowlam Coin 14</t>
  </si>
  <si>
    <t>Cowlam Coin 17</t>
  </si>
  <si>
    <t>Cowlam Coin 1</t>
  </si>
  <si>
    <t>Cowlam Coin 3</t>
  </si>
  <si>
    <t>Archbishop Wigmund</t>
  </si>
  <si>
    <t>Cowlam Coin 12</t>
  </si>
  <si>
    <t>Cowlam Coin 15</t>
  </si>
  <si>
    <t>Cowlam Coin 18</t>
  </si>
  <si>
    <t>Cowlam Coin 2</t>
  </si>
  <si>
    <t>Early series E</t>
  </si>
  <si>
    <t>Cowlam Coin 7</t>
  </si>
  <si>
    <t>Osbert</t>
  </si>
  <si>
    <t>Cowlam Coin 5</t>
  </si>
  <si>
    <t>Cowlam Coin 16</t>
  </si>
  <si>
    <t>Cowlam Coin 9</t>
  </si>
  <si>
    <t>Series J Type 37</t>
  </si>
  <si>
    <t>Cowlam Coin 6</t>
  </si>
  <si>
    <t>Series J Type 85</t>
  </si>
  <si>
    <t>Cowlam Coin 10</t>
  </si>
  <si>
    <t>Series Q</t>
  </si>
  <si>
    <t>Cowlam 'Other' 1</t>
  </si>
  <si>
    <t>tweezers - half (pairs with Cowlam 'Other' 6)</t>
  </si>
  <si>
    <t>Cowlam 'Other' 2</t>
  </si>
  <si>
    <t>Cowlam 'Other' 3</t>
  </si>
  <si>
    <t>iron knife blade - broken</t>
  </si>
  <si>
    <t>Cowlam 'Other' 4</t>
  </si>
  <si>
    <t>Cowlam 'Other' 5</t>
  </si>
  <si>
    <t>ring - animal bezel</t>
  </si>
  <si>
    <t>Cowlam 'Other' 6</t>
  </si>
  <si>
    <t>tweezers - half (pairs with Cowlam 'Other' 1)</t>
  </si>
  <si>
    <t>Cowlam 'Other' 7</t>
  </si>
  <si>
    <t>Cowlam 'Other' 8</t>
  </si>
  <si>
    <t xml:space="preserve">iron knife  </t>
  </si>
  <si>
    <t>Cowlam 'Other' 9</t>
  </si>
  <si>
    <t>iron chisel</t>
  </si>
  <si>
    <t>Cowlam 'Other' 10</t>
  </si>
  <si>
    <t>Cowlam 'Other' 12</t>
  </si>
  <si>
    <t>iron latch lifter</t>
  </si>
  <si>
    <t>Cowlam 'Other' 13</t>
  </si>
  <si>
    <t>Cowlam 'Other' 14</t>
  </si>
  <si>
    <t>Cowlam 'Other' 15</t>
  </si>
  <si>
    <t>iron blade - broken</t>
  </si>
  <si>
    <t>Cowlam 'Other' 16</t>
  </si>
  <si>
    <t>Cowlam 'Other' 18</t>
  </si>
  <si>
    <t>lead and copper alloy hooked tag</t>
  </si>
  <si>
    <t>29031 - ID JAD 30/10/97</t>
  </si>
  <si>
    <t>Series E Sceat; 1.02g; EMC 1997.0068</t>
  </si>
  <si>
    <t>29031 - m/d Barry Mears Sep 1995</t>
  </si>
  <si>
    <t>late saxon disc brooch, borre style, remains of iron pin</t>
  </si>
  <si>
    <t>29031 - m/d Barry Mears Oct 1996</t>
  </si>
  <si>
    <t>LS strap-end; large; openwork relief decoration</t>
  </si>
  <si>
    <t>29031 - m/d Barry Mears Sep 1997</t>
  </si>
  <si>
    <t>1 MS coin</t>
  </si>
  <si>
    <t>LS Ae bird brooch of Viking type</t>
  </si>
  <si>
    <t>29031 - February 1995 m/d</t>
  </si>
  <si>
    <t>box mount; one hole in trefoil apex; iron stain on reverse</t>
  </si>
  <si>
    <t>30841 id JA Davies 17/10/94</t>
  </si>
  <si>
    <t>Series B2 sceat 1.26g; EMC 1994.0117</t>
  </si>
  <si>
    <t>Series C sceat -1.20g; EMC 1994.0123</t>
  </si>
  <si>
    <t>30841 id JA Davies 16/9/94</t>
  </si>
  <si>
    <t>Series R sceat 0.85g; EMC 1994.0160</t>
  </si>
  <si>
    <t>30841 - Barry Mears Aug 1994</t>
  </si>
  <si>
    <t>Middle saxon brooch in form of equal-armed cross with expanding arms; engraved decoration</t>
  </si>
  <si>
    <t>30841 - Barry Mears m/d Apr/May 2003</t>
  </si>
  <si>
    <t>gilt hooked tag; elongated triangular</t>
  </si>
  <si>
    <t>fragment of Winchester type strap-end</t>
  </si>
  <si>
    <t>pennanular finger ring</t>
  </si>
  <si>
    <t>34265 - Barry Mears m/d before July 2000</t>
  </si>
  <si>
    <t>pin with biconical head</t>
  </si>
  <si>
    <t>pin with flat shield-shaped head</t>
  </si>
  <si>
    <t>34265 - A Mears m/d Oct 2000</t>
  </si>
  <si>
    <t>hooked tag; sub-triangular; traces of gilding</t>
  </si>
  <si>
    <t>hooked tag; circular</t>
  </si>
  <si>
    <t>openwork disc brooch frag</t>
  </si>
  <si>
    <t>ansate brooch, head and foot elongated trilobed</t>
  </si>
  <si>
    <t>34265 - B Mears m/d Nov 2001</t>
  </si>
  <si>
    <t>Pin, flattened bi-conical with triple colar and length of broken shaft</t>
  </si>
  <si>
    <t>disc brooch, backward-looking animal type</t>
  </si>
  <si>
    <t>34265 - B Mears m/d Aug/Sp 2003</t>
  </si>
  <si>
    <t>disc brooch, very worn and corroded</t>
  </si>
  <si>
    <t>Fragment of a strap-end; foliate openwork with part of shaped outside edge</t>
  </si>
  <si>
    <t>34530 - B Mears m/d Dec 05/Jan 06</t>
  </si>
  <si>
    <t>Strap-end, remains of twin sub-triangular panels of niello with curling silver-wire</t>
  </si>
  <si>
    <t>39531 - B Mears m/d Dec 05/Jan 06</t>
  </si>
  <si>
    <t>spoon</t>
  </si>
  <si>
    <t>Arab coin: samanid dirham, uncertain date in tenth century</t>
  </si>
  <si>
    <t>25856 - M Carlile Sept 1992</t>
  </si>
  <si>
    <t>cast hooked fitting with openwork socket; part of ?Sword-belt attachment</t>
  </si>
  <si>
    <t>30996 N Twite m/d before 29.7.00</t>
  </si>
  <si>
    <t>stirrup-strap mount of William's Class A Type 11A, decorated with a relief lion facing right within a raised border; measures 51 x 31mm</t>
  </si>
  <si>
    <t>stirrup-strap mount of William's Class A Type 11A, decorated with a relief lion facing right within a raised border; measures 51 x 29mm</t>
  </si>
  <si>
    <t>34888 sheet 2</t>
  </si>
  <si>
    <t>hooked tag with circular plate 11mm in diameter decorated with concentric grooves</t>
  </si>
  <si>
    <t>hooked tag with triangular plate.  The edges are shaped into four scalloped lobes, decreasingin in size towards the hook which survives complete</t>
  </si>
  <si>
    <t>large openwork strap-end; the attachment end seems to have been stepped rather than split and has a rivet hole in each corner.</t>
  </si>
  <si>
    <t>34888 S Brown before 25/4/06 - sheet 5</t>
  </si>
  <si>
    <t>ansate brooch consisting of a flat strip htat flares to concave terminals</t>
  </si>
  <si>
    <t>hooked tag made of sheet, tip of hook missing; undecorated round plate with two attachment holes</t>
  </si>
  <si>
    <t>33610 - Michaeol Carlile m/d April 1998</t>
  </si>
  <si>
    <t>part of an ansate brooch; half of d-section bow (fairly recent break) curving to a moulding at junction with surviving arm</t>
  </si>
  <si>
    <t>33610  M Carlile m/d May 1999</t>
  </si>
  <si>
    <t>late saxon disc brooch; very well preserved; raised border around a sunken ground.  This bears cast relief decoration of a raised double stran lozenge</t>
  </si>
  <si>
    <t>31125 S Brown m/d May 1995</t>
  </si>
  <si>
    <t>LS lead brooch; incomplete; cast decoration with billeted border, cross motif with arms decorated with pellets</t>
  </si>
  <si>
    <t>LS lead brooch; part of; retuangular; cast decoration of lozenges froming a cross motif linked by pairs of curved lines</t>
  </si>
  <si>
    <t>31125 S Brown and K Jackons m/d before 4/3/02</t>
  </si>
  <si>
    <t>distal end of strap-end; an animal head consists of a wedge-shaped snout, two raised eyes with drilled centres, a flat lozengiform brow with a spiral of silver wire within an inlaid lozenge of black niello</t>
  </si>
  <si>
    <t>33498 - coin report JAD 26/2/98</t>
  </si>
  <si>
    <t>sceat; series C; BMC 26; 1.00g</t>
  </si>
  <si>
    <t>29273 - S Brown and M Carlile Sept 92</t>
  </si>
  <si>
    <t>circular hooked tag, 2 pierced attachment holes and v. worn ring&amp;dot dec</t>
  </si>
  <si>
    <t>29273 - sheet 3</t>
  </si>
  <si>
    <t>penny of Aethelred II; 0.72g</t>
  </si>
  <si>
    <t>29273 - S Brown Nov/Dec 1995</t>
  </si>
  <si>
    <t>pin, sharply facetted head with collar, lower part of shank missing</t>
  </si>
  <si>
    <t>29273 - sheet 5</t>
  </si>
  <si>
    <t>strap end fragment; open end with ring&amp;dot dec &amp; start of openwork at fracture</t>
  </si>
  <si>
    <t>29273 - sheet 6</t>
  </si>
  <si>
    <t>pin with globular head &amp; collar, short length of shank surviving</t>
  </si>
  <si>
    <t>29273 - sheet 8</t>
  </si>
  <si>
    <t xml:space="preserve">stirrup/box mount; basically lozengiform with a rectangular extension to a basal flange. </t>
  </si>
  <si>
    <t>29273 - S Brown m/d before 28/1/05</t>
  </si>
  <si>
    <t>hooked tag of sheet; two attachment holes in incomplete lobes at top corners; ovoid plate, slight collar above hook</t>
  </si>
  <si>
    <t>hooked tag of thick sheet, hook missing; three attachement holes near top edge, which is scalloped by a chamfer along the front face</t>
  </si>
  <si>
    <t>incomplete convex-sided strap-end, lower part and zoomorphic terminal missing, surfaces worn</t>
  </si>
  <si>
    <t>cast unidentified object with Ringerike style animal-head displayed side on, modelled in the round with almond-shaped eyes and gaping jaws</t>
  </si>
  <si>
    <t>fragment with deeply moulded ornament on front face, roughly finished rear face, all edges broken</t>
  </si>
  <si>
    <t>29273 m/d before 4/11/05</t>
  </si>
  <si>
    <t>ansate brooch with moulded trefoil terminals and triple transverse ribs on bow</t>
  </si>
  <si>
    <t>incomplete triangular hooked tag of sheet, upper corners with attachement holes and hook missing</t>
  </si>
  <si>
    <t>34758 - S Brown m/d before 16/4/04</t>
  </si>
  <si>
    <t>part of round-section shank of pin; length c. 58mm, the lower c. 20mm bent into a curve</t>
  </si>
  <si>
    <t>pin with spherical, almost biconical head, collar and incomplete round-section shank</t>
  </si>
  <si>
    <t>pin with polyhedral head and incomplete round-section shank; the head is of rectangular section</t>
  </si>
  <si>
    <t>hooked tag with triangular plate; two perforations near top; three engraved lines converging towards the junction with the hook which is makred by a small triangular projection on boht sides</t>
  </si>
  <si>
    <t>hooked tag with sub-cordiform plate, two perforations near top; there is a small triangular projection in the centre of the top edge</t>
  </si>
  <si>
    <t>30041 m/d before 15/4/05</t>
  </si>
  <si>
    <t>pin, lower shank missing; facetted or polyhedral head is not rectangular but of lozengiform section with chamfered corners</t>
  </si>
  <si>
    <t>hooked tag of sheet; triangular; one top corner and point of hook missing; two attachment holes</t>
  </si>
  <si>
    <t>hooked tag; circular with rounded pierced lobes at top (one missing); the point of the hook is missing</t>
  </si>
  <si>
    <t>hooked tag of sheet, circular, point of hook missing; two attachment holes; four ring &amp; dots, central perforation within larger ring</t>
  </si>
  <si>
    <t>finger ring or earring; once with overlapping ends, now distorted</t>
  </si>
  <si>
    <t>d-shaped bucke frame decorated with three pointed lobes in centre of outside edge and a more roudned lobe at the jucntions of the sides and outside edge</t>
  </si>
  <si>
    <t>incomplete stirrup-strap mount of William's Class A; roughly triangular with two iron rivets, one at the apex below a broken projection and another centrally placed in the lower part</t>
  </si>
  <si>
    <t>30041 - S Brown m/d before 23/5/06</t>
  </si>
  <si>
    <t>hooked tag with round plate and two attachment holes; overall white-metal coating</t>
  </si>
  <si>
    <t>ingot of rectangular section with rounded ends; weighing 10.73g/0.387oz/165.6 grains (although there has probably been weight loss as surfaces are abraded)</t>
  </si>
  <si>
    <t>30041 m/d before 23/5/06</t>
  </si>
  <si>
    <t>finger ring or earring; with hoop of sub-rectangular section and overlapping pointed terminals</t>
  </si>
  <si>
    <t>19109 S Brown m/d 1987</t>
  </si>
  <si>
    <t>strap end; possibly MS/LS</t>
  </si>
  <si>
    <t>finger ring with stamped decoration</t>
  </si>
  <si>
    <t>19109 S Brown m/d May 1987</t>
  </si>
  <si>
    <t>bronze object of MS or LS date; trunked, tailed and winged quadruped; hole in rear leg; possible that almost half of object is missing and that it was originally U-shaped</t>
  </si>
  <si>
    <t>triangular fragment gilt bronze; two original edges concave; hole at apex; maze-like concentric lozengiform decoration; probably MS and probably a plaque</t>
  </si>
  <si>
    <t>3768 - m/d Nov 1991</t>
  </si>
  <si>
    <t>pin with sub-biconical head &amp; collar, shaft mostly mising</t>
  </si>
  <si>
    <t>lower part of lead 10th cent strap end (or model for one) with cast relief ornament in form of central stem &amp; leaf scrolls</t>
  </si>
  <si>
    <t>box-mount with very unusual flange; dec with cast relief ornament in form of shield-shaped field containing a plant with central stem &amp; 3 fleurs-de-lis in tiers</t>
  </si>
  <si>
    <t>49046 - S Brown m/d before 25/4/06</t>
  </si>
  <si>
    <t>fragment of spoon; lower handle and rather more than half the flat bowl</t>
  </si>
  <si>
    <t>fragmeng of Winchester-style strapend, with openwork decoration and bosses along the sides</t>
  </si>
  <si>
    <t>40572 - S Brown before 16/4/04</t>
  </si>
  <si>
    <t>pin with spherical head; round section shank bent almost double 17mm below head</t>
  </si>
  <si>
    <t>hooked tage with circular plate, two attachment holes and hole in centre of four concentric grooves that occupy full area of plate</t>
  </si>
  <si>
    <t>hooked tag with circular plate, two attachment holes and hole in centre of two concentric grooves; another groove follows the perimeter and surrounds five ring&amp;dots</t>
  </si>
  <si>
    <t>45382 - S Brown m/d before 4/11/05</t>
  </si>
  <si>
    <t>strap-end of unusual form, benking and lacking the rear part of the split end and all of the attachment edge</t>
  </si>
  <si>
    <t>stirrup strap mount of Williams class B type 3, group 2; broken across upper fixing holes; engraved curvilinear decoration aroudn the apertures and six vertical grooves on the angled flange</t>
  </si>
  <si>
    <t>early penny('sceat'): series R: uncertain subclass</t>
  </si>
  <si>
    <t>penny of Edward the martyr</t>
  </si>
  <si>
    <t>NLM197</t>
  </si>
  <si>
    <t>NLM198</t>
  </si>
  <si>
    <t>TWEEZERS</t>
  </si>
  <si>
    <t>NLM26</t>
  </si>
  <si>
    <t>PIN</t>
  </si>
  <si>
    <t>NLM25</t>
  </si>
  <si>
    <t>NLM2720</t>
  </si>
  <si>
    <t>PENDANT</t>
  </si>
  <si>
    <t>NLM2882</t>
  </si>
  <si>
    <t>NLM2918</t>
  </si>
  <si>
    <t>NLM2919</t>
  </si>
  <si>
    <t>NLM2897</t>
  </si>
  <si>
    <t>NLM2899</t>
  </si>
  <si>
    <t>HOOKED TAG</t>
  </si>
  <si>
    <t>NLM21</t>
  </si>
  <si>
    <t>NLM4235</t>
  </si>
  <si>
    <t>NLM4233</t>
  </si>
  <si>
    <t>NLM4234</t>
  </si>
  <si>
    <t>NLM4918</t>
  </si>
  <si>
    <t>NLM4919</t>
  </si>
  <si>
    <t>NLM4920</t>
  </si>
  <si>
    <t>NLM-7AD765</t>
  </si>
  <si>
    <t>NLM194</t>
  </si>
  <si>
    <t>BROOCH</t>
  </si>
  <si>
    <t>NLM14</t>
  </si>
  <si>
    <t>NLM18</t>
  </si>
  <si>
    <t>NLM399</t>
  </si>
  <si>
    <t>NLM400</t>
  </si>
  <si>
    <t>NLM395</t>
  </si>
  <si>
    <t>NLM396</t>
  </si>
  <si>
    <t>NLM398</t>
  </si>
  <si>
    <t>NLM2881</t>
  </si>
  <si>
    <t>SUSS-4483C2</t>
  </si>
  <si>
    <t>Coin; EMC 2006.0097</t>
  </si>
  <si>
    <t>SUSS-263645</t>
  </si>
  <si>
    <t>COIN; EMC 2006.0098</t>
  </si>
  <si>
    <t>SUSS-798644</t>
  </si>
  <si>
    <t>coin; EMC 2006.0153</t>
  </si>
  <si>
    <t>SUSS-784832</t>
  </si>
  <si>
    <t>COIN; EMC 2006.0099</t>
  </si>
  <si>
    <t>SUSS-3BC478</t>
  </si>
  <si>
    <t>SUSS-48B1F1</t>
  </si>
  <si>
    <t>SUSS-0D84F8</t>
  </si>
  <si>
    <t>MOUNT</t>
  </si>
  <si>
    <t>SUSS-0D3E10</t>
  </si>
  <si>
    <t>SUSS-3D6324</t>
  </si>
  <si>
    <t>GLO-98D301</t>
  </si>
  <si>
    <t>SUSS-064D74</t>
  </si>
  <si>
    <t>SUSS-579A67</t>
  </si>
  <si>
    <t>PAS - not in EMC</t>
  </si>
  <si>
    <t>SUSS-23A323</t>
  </si>
  <si>
    <t>SUSS-B1A022</t>
  </si>
  <si>
    <t>SUSS-227842</t>
  </si>
  <si>
    <t>Mount</t>
  </si>
  <si>
    <t>SUSS-8B8250</t>
  </si>
  <si>
    <t>SUSS-8BAC31</t>
  </si>
  <si>
    <t>SUSS-A7C147</t>
  </si>
  <si>
    <t>BUCKLE</t>
  </si>
  <si>
    <t>SUSS-B46BF7</t>
  </si>
  <si>
    <t>SUSS-0614A5</t>
  </si>
  <si>
    <t>HARNESS FITTING</t>
  </si>
  <si>
    <t>SUSS-062770</t>
  </si>
  <si>
    <t>SUSS-579616</t>
  </si>
  <si>
    <t>EMC; also in PAS (dated 600-750)</t>
  </si>
  <si>
    <t>series E sceatta; 1.1g; PAS SUSS-17BCF3</t>
  </si>
  <si>
    <t>EMC; also in PAS</t>
  </si>
  <si>
    <t>early penny ('sceat'): Early England: penny; PAS SUSS-2386E4 (NOT SUSS-236811)</t>
  </si>
  <si>
    <t>early penny ('sceat'): Early England: penny; PAS SUSS-239BD2</t>
  </si>
  <si>
    <t>EMC - not in PAS</t>
  </si>
  <si>
    <t>EMC; possibly in the PAS</t>
  </si>
  <si>
    <t>early penny ('sceat'): Early England: penny (?PAS SUSS-ECFFC3 - not listed separately as find was recorded after VASLE PAS download)</t>
  </si>
  <si>
    <t>SUSS-B5C282</t>
  </si>
  <si>
    <t>penny: Canterbury: Archbishop Ceolnoth</t>
  </si>
  <si>
    <t>penny: Wessex: ?thelwulf</t>
  </si>
  <si>
    <t>penny: Wessex: ?thelberht</t>
  </si>
  <si>
    <t>Suffolk SMR</t>
  </si>
  <si>
    <t>Detector find reported at club meeting of 5.2.2001; Anglo-Saxon sceat Series R, Group 6; 1.07grns, dia 12.2mm</t>
  </si>
  <si>
    <t xml:space="preserve"> sceatta</t>
  </si>
  <si>
    <t>Bronze pin. Facetted regular head, small collar; straight, slightly tapered shaft, bends 90 degrees at break; head 5.6mm wide; upper shaft 2mm</t>
  </si>
  <si>
    <t>Bronze hooked tag; triangular plate, plain, with 2 holes, joining long hook; length 27.3mm, max width 12mm, thickness 0.9mm</t>
  </si>
  <si>
    <t>Bronze strap end fragment, animal head terminal (round eared); abraded; dated sax ?c9</t>
  </si>
  <si>
    <t>Silver penny of Eadred, crowned bust type, North no. 713; moneyer ARE</t>
  </si>
  <si>
    <t xml:space="preserve"> penny</t>
  </si>
  <si>
    <t>Bronze strap end, carved terminal, two rivets survive in holes at the corners; this end is plain and lower than the rest; worn high relief decoration; flat back with central hollow</t>
  </si>
  <si>
    <t>Bronze strap end fragment, very worn.  Zoomorphic terminal with inlaid niello &amp; silver wire triangle in centre.  On the main area two rectangular niello panels have 2 scroll silver wire pattern (plus small infill shapes).  Attachment end missing</t>
  </si>
  <si>
    <t>Bronze strap end/hooked fitting.  Both terminals damaged.  Expanded split terminal with 2 rivet holes; D-section with cross mouldings/grooves above rectangular section hook; Surviving l 34mm, max width 8.5mm, main shaft 2mm thick</t>
  </si>
  <si>
    <t>Bronze tweezers, flaring blades, sharply turned in ; slight shoulder at base of loop, decorated with punched ring and dot motifs; corroded/worn surface</t>
  </si>
  <si>
    <t>Bronze tweezers, half only, little corrosion, bent flaring blade, sharp inturn; decorated with punched dot and ring motifs - more densely than previous example</t>
  </si>
  <si>
    <t>sceat, standard series, bird bust, similar to north no. 49; report E Martin 28/11/96</t>
  </si>
  <si>
    <t>sceat, inscribed runic series - Epa; north no. 157; report E Martin 28/11/96</t>
  </si>
  <si>
    <t>Bronze dresshook/hooked gap.  Plain oval sheet with 2 holes and small hook; white metal surface; diam 11mm; thickness 0.4mm; Sax</t>
  </si>
  <si>
    <t>Bronze pin, complete but bent shaft; head is worn; report by JP 6/2/1997</t>
  </si>
  <si>
    <t>Bronze pin, incomplete shaft; report by JP 6/2/1997</t>
  </si>
  <si>
    <t>Bronze pin, shaft bent and incomplete, facetted cuboid head; found M King Jan/Feb 1997</t>
  </si>
  <si>
    <t>Bronze strap end fragment with two small iron rivets in terminal; found M King Jan/Feb 1997</t>
  </si>
  <si>
    <t>Sheet bronze ?buckle plate - but no slot for tongue.  Semi-circular; gilded; single, domed rivet; dated ?Sax; found M King Jan/Feb 1997</t>
  </si>
  <si>
    <t>Silver coin; sceat, 7.5mm dia; very similar to North no. 165; report by E Martin 7/4/97</t>
  </si>
  <si>
    <t>Copper alloy hooked tag; sub-triangular sheet metal plate with salloped upper-edge and two ciruclar attachment holes; no surface decoration; end of hook worn; report by Gabor Thomas 13/04/99</t>
  </si>
  <si>
    <t>copper-alloy</t>
  </si>
  <si>
    <t>Fragmentary hammered silver penny; eadmund memorial type; north 483; weight = 0.87 grns; report by Gabor Thomas 13/04/99</t>
  </si>
  <si>
    <t>Sheet metal copper-alloy hooked tag; triangular-shaped plate with scalloped upper edge pierced by two attachment holes; report by CP and Gabor Thomas 02/03/99</t>
  </si>
  <si>
    <t>Silver sceatta 1.18grns; report by Gabor Thomas 02/03/99</t>
  </si>
  <si>
    <t>Anglo-Saxon silver sceat; series C/BMC 26/ North 157, with a debased form of the name of the moneyer EMA;report by EM Oct 98</t>
  </si>
  <si>
    <t>Silver sceat, related to runic EPA weries (North 157-166); report by E Martin 18/11/98</t>
  </si>
  <si>
    <t>Suffolk SMR - could be in EMC</t>
  </si>
  <si>
    <t>M King; Beonna coin; photos seen Oct 1998; report Nov 1998; could be EMC 2001.1282 (not listed separately)</t>
  </si>
  <si>
    <t xml:space="preserve">Gilded silver bead with filigree beading around ends &amp; dividing it into 6 segment; dated ?LSax; report by JP March 1998 </t>
  </si>
  <si>
    <t xml:space="preserve"> bead</t>
  </si>
  <si>
    <t xml:space="preserve">Bronze pin fragment - spherical head with 2 groove collar, shaft bent and broken; head dia 7mm; report by JP March 1998 </t>
  </si>
  <si>
    <t>bronze pin, traces of gilding; damaged flat head, bent shaft, excised interlace design; top of head probably missing; report dated Jan 1998</t>
  </si>
  <si>
    <t>Bronze buckle tongue, d-section with shield shaped base plate with lowered central area; report by JP Jan 1998</t>
  </si>
  <si>
    <t>Anglo-Saxon silver sceat; standard series with a degraded bust; as north no. 48; report by E Martin 19/1/98</t>
  </si>
  <si>
    <t>Anglo-Saxon sceat; inscribed runic series, very similar in appearance to North 165; report by E Martin; 7/11/97</t>
  </si>
  <si>
    <t>Anglo-Saxon sceat; obv crude bust to right, 0111 in front of the face; rev. standard; does not seem to match any coins in the EMC</t>
  </si>
  <si>
    <t>Bronze strap end, split terminal with 2 rivet holes; report by JP Nov 1997; dated MSax ?c9</t>
  </si>
  <si>
    <t>Bronze brooch, ?perhaps a converted mount; report by JP Nov 1997</t>
  </si>
  <si>
    <t>Bronze dresshook/hooked tag; plain rounded plate with two holes, complete except for damage to hook; 14x21mm; plate 0.5mm thick; dated Sax; report by JP Nov 1997</t>
  </si>
  <si>
    <t>Bronze dresshook/hooked tag; missing hook, damaged small circular plate, plain with 2 holes; daim 10mm, 0.5mm thick; report by JP Nov 1997</t>
  </si>
  <si>
    <t>Bronze hooked tag/ dress hook, oval plate, 2 holes, missing hook.  12mm wide, 0.5mm thick</t>
  </si>
  <si>
    <t>Bronze hooked tag/ dress hook, incomplete circular plate with 6+1 dot &amp; ring motifs, broken hook; diam c. 13mm ; report by JP Nov 1997</t>
  </si>
  <si>
    <t>Spherical head, plain, slight collar; report by JP Nov 1997</t>
  </si>
  <si>
    <t>Spherical head, plain, with collar rib; report by JP Nov 1997</t>
  </si>
  <si>
    <t>Pin with facetted cube head; report by JP Nov 1997</t>
  </si>
  <si>
    <t>pin with facetted cuboid head; report by JP Nov 1997</t>
  </si>
  <si>
    <t>pin with spherical head with strong dot and circle motifs; report by JP Nov 1997</t>
  </si>
  <si>
    <t>pin with facetted cube head (13 faces); report by JP Nov 1997</t>
  </si>
  <si>
    <t>bronze hooked tag/dress hook, triangular plate with slight lobes, 2 holes, hook broken; report by JP Nov 1997</t>
  </si>
  <si>
    <t>bronze toilet spoon, complete.  Circular section handle has pierced lug terminal set at right angles to spoon; 3 pairs of incised lines on handle; oval spoon bowl, slightly dished, with fine punched dot and ring motifs on back; report by JP Oct 97</t>
  </si>
  <si>
    <t xml:space="preserve">  spoon</t>
  </si>
  <si>
    <t>bronze pin fragment, biconical head with small collar rib; report by JP Oct 97</t>
  </si>
  <si>
    <t>Bronze strap end, split end (lower part missing) with two rivet holes in lobes; report by JP Jun 97</t>
  </si>
  <si>
    <t>small bronze hooked tag; lobed rectangular shape, 2 rivet holes; report by JP Jun 97</t>
  </si>
  <si>
    <t>Gilded bronze hollow spherical pin head with incomplete (separately made) straight shaft; report by JP Jun 97</t>
  </si>
  <si>
    <t>Bronze pin, facetted rectangular head with deep dot and ring on the 4 side faces, plain on the top 4 corner facets; report by JP Jun 1997</t>
  </si>
  <si>
    <t>bronze strap end with zoomorphic terminal and 4 panels, orig with niello and silver wire decoration (complete in 2, traces in third); report by JP Jun 1997</t>
  </si>
  <si>
    <t>Suffolk SMR; also in PAS</t>
  </si>
  <si>
    <t>Hooked tag made from a piece of thin copper alloy sheet; found by Mick King in Dec 2000; weight 0.78g; PAS SF4608</t>
  </si>
  <si>
    <t>end of one flaring arm from a pair of copper alloy tweezers, made of very thin metal; weight 1.66;  found by Mick King in Dec 2000; PAS SF4610</t>
  </si>
  <si>
    <t>copper alloy strap-end decorated with silver wire scrolls; found Mick King 2/2001, recorded H Geake 27/04/200; PAS SF5369</t>
  </si>
  <si>
    <t>Site-specific PAS extract</t>
  </si>
  <si>
    <t>SF9732</t>
  </si>
  <si>
    <t>SF-1A7516</t>
  </si>
  <si>
    <t>SF2376</t>
  </si>
  <si>
    <t>SF2377</t>
  </si>
  <si>
    <t>SF2709</t>
  </si>
  <si>
    <t>SF2711</t>
  </si>
  <si>
    <t>SF-2CFC26</t>
  </si>
  <si>
    <t>hasp</t>
  </si>
  <si>
    <t>SF-3CBCB2</t>
  </si>
  <si>
    <t>SF-4DDBB1</t>
  </si>
  <si>
    <t>SF-4E0B61</t>
  </si>
  <si>
    <t>Site-specific PAS extract; not in EMC</t>
  </si>
  <si>
    <t>SF5189</t>
  </si>
  <si>
    <t>Coin; not in EMC</t>
  </si>
  <si>
    <t>SF5190</t>
  </si>
  <si>
    <t>SF-548AC0</t>
  </si>
  <si>
    <t>SF5708</t>
  </si>
  <si>
    <t>SF5711</t>
  </si>
  <si>
    <t>SF5713</t>
  </si>
  <si>
    <t>FINGER RING</t>
  </si>
  <si>
    <t>SF5716</t>
  </si>
  <si>
    <t>SF5717</t>
  </si>
  <si>
    <t>KEY (LOCKING)</t>
  </si>
  <si>
    <t>SF5718</t>
  </si>
  <si>
    <t>BOX</t>
  </si>
  <si>
    <t>SF7494</t>
  </si>
  <si>
    <t>SF-74F155</t>
  </si>
  <si>
    <t>SF8362</t>
  </si>
  <si>
    <t>SF8685</t>
  </si>
  <si>
    <t>SF8691</t>
  </si>
  <si>
    <t>SF8856</t>
  </si>
  <si>
    <t>SF8878</t>
  </si>
  <si>
    <t>SF9733</t>
  </si>
  <si>
    <t>SF9740</t>
  </si>
  <si>
    <t>SF9857</t>
  </si>
  <si>
    <t>SF9858</t>
  </si>
  <si>
    <t>SF-A071F4</t>
  </si>
  <si>
    <t>stirrup</t>
  </si>
  <si>
    <t>SF-D28312</t>
  </si>
  <si>
    <t>SF-D2AF91</t>
  </si>
  <si>
    <t>SF-D31C91</t>
  </si>
  <si>
    <t>SF-DB96F8</t>
  </si>
  <si>
    <t>SF-DBC052</t>
  </si>
  <si>
    <t>SF-DBE2C7</t>
  </si>
  <si>
    <t>SF-DC0074</t>
  </si>
  <si>
    <t>SF-DC2294</t>
  </si>
  <si>
    <t>SF-DC3B75</t>
  </si>
  <si>
    <t>SF-DC4703</t>
  </si>
  <si>
    <t>SF-E11DD4</t>
  </si>
  <si>
    <t>SF-EE1861</t>
  </si>
  <si>
    <t>SF-F193B7</t>
  </si>
  <si>
    <t>SF-F1CAB5</t>
  </si>
  <si>
    <t>gaming piece</t>
  </si>
  <si>
    <t>SF-736C41</t>
  </si>
  <si>
    <t>early penny ('sceat'): Early England: penny; PAS SF-D35D13</t>
  </si>
  <si>
    <t>early penny ('sceat'): Early England: penny; PAS SF-A02090</t>
  </si>
  <si>
    <t>early penny ('sceat'): Early Continental: penny; PAS SF-DDA851</t>
  </si>
  <si>
    <t>early penny ('sceat'): Early England: penny; PAS SF4978</t>
  </si>
  <si>
    <t>early penny ('sceat'): Early England: penny (East Anglia); probably PAS SF-411A04 (not listed separately) - the weights are different, but the PAS and EMC photos strongly suggest that they are the same coin</t>
  </si>
  <si>
    <t>early penny ('sceat'): Early England: penny; PAS SF-DEFC15</t>
  </si>
  <si>
    <t>early penny ('sceat'): Early England: penny; PAS SF-413F12</t>
  </si>
  <si>
    <t>early penny ('sceat'): Early England: penny (East Anglia); PAS SF-C65087</t>
  </si>
  <si>
    <t>penny: Kent: Baldred</t>
  </si>
  <si>
    <t>penny: Wessex: Ecgberht; SF-4BBA95</t>
  </si>
  <si>
    <t>styca': Northumbria: anon., mid-9c; PAS SF-1A18B6</t>
  </si>
  <si>
    <t>Coin 1</t>
  </si>
  <si>
    <t>sceatta of eadberht</t>
  </si>
  <si>
    <t>Coin 2</t>
  </si>
  <si>
    <t>sceatta of eadberht and archbishop ecgberht</t>
  </si>
  <si>
    <t>Copper alloy object 1</t>
  </si>
  <si>
    <t>Copper alloy object 2</t>
  </si>
  <si>
    <t>tag end</t>
  </si>
  <si>
    <t>Copper alloy object 3</t>
  </si>
  <si>
    <t>?handle</t>
  </si>
  <si>
    <t>Copper alloy object 4</t>
  </si>
  <si>
    <t>Copper alloy object 5</t>
  </si>
  <si>
    <t>Copper alloy object 6</t>
  </si>
  <si>
    <t>Copper alloy object 7</t>
  </si>
  <si>
    <t>Copper alloy object 8</t>
  </si>
  <si>
    <t>p. 182</t>
  </si>
  <si>
    <t>offcut of lead alloy</t>
  </si>
  <si>
    <t>lead alloy</t>
  </si>
  <si>
    <t>p. 184</t>
  </si>
  <si>
    <t>iron latchlifter</t>
  </si>
  <si>
    <t>one of 10 nails</t>
  </si>
  <si>
    <t>P Buckenham m/d before 12/1005</t>
  </si>
  <si>
    <t>incompete stirrup-strap mount, worn and corroded, cast sub-triangular with trilobed apex broken across uppermost of two rivet-holes, dec with lion facing dexter, looking upwards with front paw raised; tail curled between legs and over back</t>
  </si>
  <si>
    <t>P Buckenham m/d before 12/10/05</t>
  </si>
  <si>
    <t>unusually large and stout openwork hast, cast trapezoidal with trapezoidal loop at apex above fraim containing saltaire</t>
  </si>
  <si>
    <t>P West Field 36, 1992/3</t>
  </si>
  <si>
    <t>?MS Ae pin with small (7mm dia) head, most of shank missing</t>
  </si>
  <si>
    <t>Gary Howe, m/d April 2002</t>
  </si>
  <si>
    <t>Cast trefoil brooch; 'clearly a Viking object made in, and imported from, Scandinavia'</t>
  </si>
  <si>
    <t>P West, m/d and fieldwalking Aug/Sept 1990</t>
  </si>
  <si>
    <t>ansate brooch with diagonal cross-hatching on rev</t>
  </si>
  <si>
    <t>P West, m/d and fieldwalking 1991</t>
  </si>
  <si>
    <t>biconical pin head</t>
  </si>
  <si>
    <t>S Gray, m/d before 12/10/05</t>
  </si>
  <si>
    <t>Gilt Winchester-style strap-end; rather short tongue-shaped</t>
  </si>
  <si>
    <t>Coin report I/d AVB 26/10/05</t>
  </si>
  <si>
    <t>Penny of Edgar; north 750; 1.42g; EMC 2005.0238</t>
  </si>
  <si>
    <t>m/d before 10/11/06</t>
  </si>
  <si>
    <t>ansate brooch with iron pin bar in double lug and very short catchplate; the moulded terminals are tri-lobed and next to them both arms are decorated with short longitudinal engraved lines</t>
  </si>
  <si>
    <t>incomplete, abraded and distorted strap-end of Thomas 2003 Class A; the attachment edge, one of two rivet holes and most of one side are missing</t>
  </si>
  <si>
    <t>strap end of Thomas 2004 Class E type 2, depicting in relief on one face only a bizarre figure set in foliage</t>
  </si>
  <si>
    <t>P Buckenham; m/d before 10/11/06</t>
  </si>
  <si>
    <t>oval buckle frame with enormously thickened outside edge and a moulded animal head at both ends of the narrowed bar</t>
  </si>
  <si>
    <t>P West late 1989</t>
  </si>
  <si>
    <t>lead biconical cast spindle whorl dec with pellets in bands</t>
  </si>
  <si>
    <t>caterpillar brooch of unusual parallel-sided form; cast dec; rems of double pin-lug and catchplate</t>
  </si>
  <si>
    <t>25659 before 9/11/05</t>
  </si>
  <si>
    <t>hooked tag; circular plate with twin lobes on top edge and notch forming 'ears'</t>
  </si>
  <si>
    <t>cast openwork disc brooch; equal armed-cross in openwork</t>
  </si>
  <si>
    <t>cast Borre-style disc brooch; decoration of concave-sided lozenge with each of the four corners extended to form interlaced, double-contoured knots</t>
  </si>
  <si>
    <t>winchester style strap-end, rectangular 20 x 31mm; body decorated with a cast, chamfered, openwork pattern</t>
  </si>
  <si>
    <t>25659 S Gray per J Pooler; m/d before 12 Nov 03</t>
  </si>
  <si>
    <t>d-shaped buckle frame; three pairs of small lobes projecting outwards</t>
  </si>
  <si>
    <t>25659 P West late 1989</t>
  </si>
  <si>
    <t>key with broken oval openwork loop</t>
  </si>
  <si>
    <t>cast knife handle terminal in form of animal head</t>
  </si>
  <si>
    <t>25474 m/d 1989</t>
  </si>
  <si>
    <t>bronze key</t>
  </si>
  <si>
    <t>pin, most of shank missing; bronze, worn, facetted</t>
  </si>
  <si>
    <t>25474 P West April/May 1990</t>
  </si>
  <si>
    <t>pin head and part of shaft with ring&amp;dot dec</t>
  </si>
  <si>
    <t>pin with median raised band on sub-biconical head</t>
  </si>
  <si>
    <t>frag of MS or LS tweezers with ring&amp;dot dec</t>
  </si>
  <si>
    <t>25474 P West Aug/Sept 1990</t>
  </si>
  <si>
    <t>pin head - v worn ring&amp;dot dec</t>
  </si>
  <si>
    <t>pin head - facetted</t>
  </si>
  <si>
    <t>pin head - with median 'band'</t>
  </si>
  <si>
    <t>pin head - undec.</t>
  </si>
  <si>
    <t>pin head - undec but with collar art top of shaft</t>
  </si>
  <si>
    <t>frag of ae strap-end with u-shaped field at split end and 2 broken rivet holes; cross-hatched for ?niello/silver inlay; old break</t>
  </si>
  <si>
    <t>25474 P West Dec 1990</t>
  </si>
  <si>
    <t>plate frag, dec on both sides with ring&amp;dot ?LS</t>
  </si>
  <si>
    <t>25157 P West Late June 1990</t>
  </si>
  <si>
    <t>?MS ?animal head terminal of strap end - very worn</t>
  </si>
  <si>
    <t>25157 P West 1994</t>
  </si>
  <si>
    <t>very worn MS pin head, hexagonal, flattened section, very slight collar, short length of shank</t>
  </si>
  <si>
    <t xml:space="preserve">25071 Phillip West </t>
  </si>
  <si>
    <t>triangular hooked tag, stamped dots and crescents</t>
  </si>
  <si>
    <t>frag of mount, openwork and engraved linear ornament; another fragment listed as no. 41</t>
  </si>
  <si>
    <t>caterpillar with rounded terminals on which there is incised dec</t>
  </si>
  <si>
    <t>box-mount frag; two holes at base &amp; flange on reverse; no visible dec but faint incised lines (manufacture and/or use) on boht faces</t>
  </si>
  <si>
    <t>pin, facetted head, point missing</t>
  </si>
  <si>
    <t>pin, sub biconical head with collar, present point is rough &amp; is poss reworking at break</t>
  </si>
  <si>
    <t>spindle whorl, incised linear dec, weight 42.2g</t>
  </si>
  <si>
    <t>25071 m/d P West Jan 1989</t>
  </si>
  <si>
    <t>casket mount, LS or early med</t>
  </si>
  <si>
    <t>strap-end cast and incised dec. one attachment hole</t>
  </si>
  <si>
    <t>caterpillar brooch with trefoil terminals</t>
  </si>
  <si>
    <t>frag, poss from head of MS styloid pin</t>
  </si>
  <si>
    <t>cast frag, animal head</t>
  </si>
  <si>
    <t>25071 m/d P West before 22nd Feb 1989</t>
  </si>
  <si>
    <t>cross-shaped brooch, ring and dot on one arm</t>
  </si>
  <si>
    <t>fragment of openwork bronze strap end, knob terminal, debased Winchester style</t>
  </si>
  <si>
    <t>viking age silver ingot</t>
  </si>
  <si>
    <t>25071 m/d P West March 1989</t>
  </si>
  <si>
    <t>?bridle fitting ?LS</t>
  </si>
  <si>
    <t>rectangular moutn with punched dot dec &amp; miniature projections on long sides ?MS</t>
  </si>
  <si>
    <t>25071 m/d Dominic West Feb 1989</t>
  </si>
  <si>
    <t>sceat series N, BMC 41a; weight 0.60g (9.2gr); apparently an imitation of the south-eastern issue; a die-duplicate of a find near Malton; EMC 1996.0108</t>
  </si>
  <si>
    <t>25071 D Fox 1989</t>
  </si>
  <si>
    <t>prob gilt disc brooch with backward turning beast</t>
  </si>
  <si>
    <t>buckle ?LS ring&amp;dot dc and projecting lobes; 5-sided frame</t>
  </si>
  <si>
    <t>25071  P West late 1989</t>
  </si>
  <si>
    <t>pin with most of shank missing; facetted head with ring&amp;dot dec</t>
  </si>
  <si>
    <t xml:space="preserve">cast openwork mount with interlacing animals (head at each end); two rivets; not v well cast; urnes style </t>
  </si>
  <si>
    <t>strap-end with ribbed longitudinal central zone; pierced hole at base; ring&amp;dot dec in side fields; top missing</t>
  </si>
  <si>
    <t>25071  P West Dec 1989/Jan 1990</t>
  </si>
  <si>
    <t>pin, globular head, point missing</t>
  </si>
  <si>
    <t>hooked tag; circular, three attachment holes</t>
  </si>
  <si>
    <t>borre style disc brooch, worn, bent, pin lug mostly absent, catchplate broken</t>
  </si>
  <si>
    <t>25071 P West Feb 1990</t>
  </si>
  <si>
    <t>gilt brooch h-shaped lug on rev, catchplate missing; cast dec in form of backward turning animal (not quadruped)</t>
  </si>
  <si>
    <t>box mount in form of human face</t>
  </si>
  <si>
    <t xml:space="preserve">strap-end with animal head terminal, rectaungular field dec with Trewhiddle-style aimals </t>
  </si>
  <si>
    <t>triangular hooked tag, with ring&amp;dot</t>
  </si>
  <si>
    <t>winchester style tongue-shaped strap-end; ?mask head &amp; foliage around 4 pierced holes; split end</t>
  </si>
  <si>
    <t>MS coin; could be EMC 1993.0140, but too little evidence to make identification secure, so both have been listed separately</t>
  </si>
  <si>
    <t>fine strap-end with animal head terminal; u-shaped feld with trefoil below lobed split end; rectangular field with fine Trewhiddle-style animal with interlacing features</t>
  </si>
  <si>
    <t>urnes style box-mount, partly openwork, interlacing animal seen from above at apex</t>
  </si>
  <si>
    <t>facetted headed pin, most of shank missing</t>
  </si>
  <si>
    <t>frag 10th century strap-end, Winchester style openwork dec</t>
  </si>
  <si>
    <t>25071 P West Feb 1990; sheet 10</t>
  </si>
  <si>
    <t>frag of circular hooked tag; two holes &amp; white metal coating, hook missing</t>
  </si>
  <si>
    <t>25071 P West April/May 1990</t>
  </si>
  <si>
    <t>LS finger ring, tapering terminals</t>
  </si>
  <si>
    <t>9th century strap-end; unusual; in form of animal head with long ears</t>
  </si>
  <si>
    <t>circular hooked tag with 2 attachment holes &amp; central hole; ring&amp;dot and concentric circular dec</t>
  </si>
  <si>
    <t>ansate brooch; circular terminals dec with engraved lines</t>
  </si>
  <si>
    <t>hooked tag frag with two pierced rivet holes in lobes &amp; dec with punched dots round central field once inlaid with niello and silver wire?</t>
  </si>
  <si>
    <t>25071 P West April/May 1990; sheet 14</t>
  </si>
  <si>
    <t>?LS lead disc frag, with cast dec in form of spokes radiating from central boss</t>
  </si>
  <si>
    <t>strap-end, base missing.  Openwork stylised foliage dec, only 8 holes remain; 2 rivets at split end</t>
  </si>
  <si>
    <t>ring with overlapping tapering terminals</t>
  </si>
  <si>
    <t>tag frag with three holes &amp; base broken off; dec with four symetrically placed longitudinal lines inlaid with niello</t>
  </si>
  <si>
    <t>strap-end frag; pointed animal head terminal with two punched dots as eyes, but no other detail or mouldings</t>
  </si>
  <si>
    <t>hooked tage with milled edge; one lobe pierced by hole, other end broken off at hole</t>
  </si>
  <si>
    <t>25071 P West April/May 1990; sheet 15</t>
  </si>
  <si>
    <t>hooked tag frag; base only</t>
  </si>
  <si>
    <t>25071 D Fox 1990</t>
  </si>
  <si>
    <t>Ae disc with white-metal plating &amp; niello inlay ?brooch; elaborate motif of acanthus leaf with square central motif &amp; interlace on one side between tendrils</t>
  </si>
  <si>
    <t>25071 P West Dec 1990 sheet 17</t>
  </si>
  <si>
    <t>115: hooked tag, circular, two pierced holes, ring&amp;dot dec. hook missing</t>
  </si>
  <si>
    <t>116: strap-end with heart-shaped split end and moulded tapering animal-head terminal</t>
  </si>
  <si>
    <t>121: hooked tag, small</t>
  </si>
  <si>
    <t>25071 P West 1991 - sheet 18</t>
  </si>
  <si>
    <t>??MS pin with flattened broken head &amp; upper part of shaft</t>
  </si>
  <si>
    <t>?LS cast Ae conical weight, diam 15.5mm, with central hole</t>
  </si>
  <si>
    <t>25071 P West late 1991 - sheet 18</t>
  </si>
  <si>
    <t>strap-end, animal head terminal, front at top broken off; inlaid in 4 dots between ears</t>
  </si>
  <si>
    <t>25071 P West 1992/3 - sheet 19</t>
  </si>
  <si>
    <t>pin, facetted head, collar, most of shaft missing</t>
  </si>
  <si>
    <t>25071 D Fox 1992/3 - sheet 20</t>
  </si>
  <si>
    <t>sceat - F8 - series c; north 161 BMC 26; 0.93g; probably EMC 1993.0144</t>
  </si>
  <si>
    <t>unusual ansate brooch, narrow bow, rectangular arms with v-shaped terminals</t>
  </si>
  <si>
    <t>very worn box-mount</t>
  </si>
  <si>
    <t>strap-end, wedge-shaped, folded sheet tapering to a ceircular terminal pierced by a rivet</t>
  </si>
  <si>
    <t>hooked tag, frondiform, pierced attachment  hole</t>
  </si>
  <si>
    <t>25071 P West 1994 sheet 21</t>
  </si>
  <si>
    <t>hasp fragment, openwork with bosses on 'frame'</t>
  </si>
  <si>
    <t>borre style disc brooch, damaged edges, worn, bent</t>
  </si>
  <si>
    <t>25071 sheet 24</t>
  </si>
  <si>
    <t>sceat series R type 2 runic; 0.76g (11.76 gr.)</t>
  </si>
  <si>
    <t>offa of mercia, circular type, heavy coinage (Blunt 72 North 289); could be EMC 1996.0165, but too little evidence to make identification secure (EMC coin is recorded as light coinage and HER says this is of the heavy), so both have been listed separately</t>
  </si>
  <si>
    <t>25071 D Fox m/d April May 02-sheet 26</t>
  </si>
  <si>
    <t>silver ingot, rounded at one end, oval section</t>
  </si>
  <si>
    <t>short fragment of silver ingot, rounded at one end with two irregular indentations resulting from casting, fine nicks and scratches on surface</t>
  </si>
  <si>
    <t>fragment of ansate brooch, shallow bow and thre-lobed end with three engraved longitudinal grooves</t>
  </si>
  <si>
    <t>fragment of strap-end, worn and broken, animal-head terminal below remains of three panels with silver and niello inlay</t>
  </si>
  <si>
    <t>25071 D Fox m/dDec 02-sheet 27</t>
  </si>
  <si>
    <t>ansate brooch, bow with transverse ribs flanking central lozenge, tapering but stepped to thickening at both ends before flattened treofil temrinals</t>
  </si>
  <si>
    <t>silver ingot, bar with rounded trapezoidal section</t>
  </si>
  <si>
    <t>25071 D Fox m/d 2002/3</t>
  </si>
  <si>
    <t>extremely worn disc brooch, cast decoration consisting of concave-sided figure with each of the four corners extended to form interlaced, double-contoured knots; Borre style</t>
  </si>
  <si>
    <t>very small fragment of the rounded lower end of a Thomas' Class E strap-end</t>
  </si>
  <si>
    <t>25071 D Fox m/d 2005</t>
  </si>
  <si>
    <t>hooked tag with sub-circular plate and two perforated attachment lugs at the top corners</t>
  </si>
  <si>
    <t>25071 P Buckenham m/d Sept/Oct 2005</t>
  </si>
  <si>
    <t>disc brooch, convex, concave with openwork zoomorphic decoration of an interlaced convoluted dragon with gripping claws and elongated tongue</t>
  </si>
  <si>
    <t>hooked tag with sub-circular plate and two perforated attachment lugs at the top corners; engraving on plate front has three fields, two pointed oval, one sub-triangular; latter at the top has a symmetrical foliar design, perhaps based on the acanthus</t>
  </si>
  <si>
    <t>sceat series R type 2 runic; 0.54g (8.4gr)coin</t>
  </si>
  <si>
    <t>contemporary forgery of a gold solidus of Louis the Pious</t>
  </si>
  <si>
    <t>25007 P West 1994</t>
  </si>
  <si>
    <t>mount, Viking openwrok, iron rivet, very worn animal head in relief</t>
  </si>
  <si>
    <t>25007 Phillip West 1994 - June 1995</t>
  </si>
  <si>
    <t>box-mount; worn; apex missing; one iron rivet through flange</t>
  </si>
  <si>
    <t xml:space="preserve">24909 P West </t>
  </si>
  <si>
    <t>1: Gilt strap end with openwork dec prob in 'Winchester' style; row of fine holes at proximal end</t>
  </si>
  <si>
    <t>2: strap-end with silver wire spiral dec within niello; two rivets</t>
  </si>
  <si>
    <t>3: finger ring with square bezel; punched dots around empty central hole</t>
  </si>
  <si>
    <t>8: caterpillar brooch with traces of iron spring; badly bent</t>
  </si>
  <si>
    <t>10: cross-shaped brooch, three surviving expanding arms of equal size and form; cast grooves and slight central boss</t>
  </si>
  <si>
    <t>13: sheet with punched dot dec; hole at two corners and larger hole midway along opposing side. ?MS mount</t>
  </si>
  <si>
    <t xml:space="preserve">24909 further fieldwalking and m/d P West April/May '89 </t>
  </si>
  <si>
    <t>frag double hooked cloak fastener</t>
  </si>
  <si>
    <t>pin with flattened facetted head, most of shank and point missing</t>
  </si>
  <si>
    <t>caterpillar brooch with circular terminals dec with opposing diagonal lines</t>
  </si>
  <si>
    <t>24909 D Fox finds 1989</t>
  </si>
  <si>
    <t>flattened polygonal head of pin with ring&amp;dot dec</t>
  </si>
  <si>
    <t>caterpillar brooch, moulded grooves on terminals &amp; bow; trace of iron pin</t>
  </si>
  <si>
    <t>24909 P West late 1989</t>
  </si>
  <si>
    <t>strap-end with unusual undulating sides; two rivets; roughly scored longitudinal lines on front</t>
  </si>
  <si>
    <t>pin, most of shank missing; gloular head and collar</t>
  </si>
  <si>
    <t>24909 P West Dec 1989/Jan 1990</t>
  </si>
  <si>
    <t>strap-end with animal head terminal, v worn dec</t>
  </si>
  <si>
    <t>silver suspension loop (for tweezers or similar), formed of strip of wire with ends wound round each other</t>
  </si>
  <si>
    <t>24909 Dave Fox 1990</t>
  </si>
  <si>
    <t>arm of ae ansate brooch with lug on reverse; rounded terminal dec with engraved chevron lines</t>
  </si>
  <si>
    <t>frag of 9th cent strap-end animal terminal with niello in ears; remains of spiral silver wire inlay in field above</t>
  </si>
  <si>
    <t>hooked triangular with pierced lobes &amp; ring&amp;dot dec</t>
  </si>
  <si>
    <t>conical spindle-whorl or weight; dec with 'radiating' engraved lines ?LS</t>
  </si>
  <si>
    <t xml:space="preserve">24909 P West Sept 1990 </t>
  </si>
  <si>
    <t>openwork mount, composed of 2 serpents forming figure-of-eight; tendrils project from the serpents' bodies</t>
  </si>
  <si>
    <t>24909 P West late 1990</t>
  </si>
  <si>
    <t>51: sceat (series X, type 31; 1.27g (19.6gr))</t>
  </si>
  <si>
    <t>52: cross-shaped broock of gilt Ae, with silver inlaid at ends of arms (three empy settings), in centre &amp; at junctions of arms (one missing)</t>
  </si>
  <si>
    <t>55: cuboid object with chamfered corners; each face dec. with stamped annulets; four on bigger faces outlined with tiny dots and one on chamfers; bearing some resemblence to facetted heads of MS pins; unknown function</t>
  </si>
  <si>
    <t>55: cuboid object with chamfered corners; each face dec. with stamped annulets; three on bigger faces and one on chamfers; bearing some resemblence to facetted heads of MS pins; unknown function</t>
  </si>
  <si>
    <t>?LS lead alloy hooked tag frag; hook missing; two projecting pierced lugs, broken; cast relief dec in form of border of radiationg lines &amp; central boss in circular field</t>
  </si>
  <si>
    <t>24909 further finds by P West early 1991</t>
  </si>
  <si>
    <t>globular Ae pin-head with part of collared shaft</t>
  </si>
  <si>
    <t>24909 - D Fox early 1991</t>
  </si>
  <si>
    <t>sub-biconical pin head</t>
  </si>
  <si>
    <t>24909 - D Fox early 1991 - sheet 16</t>
  </si>
  <si>
    <t>lobe-shaped terminal of Ringerike style box-mount with engraved dec; pierced for rivet</t>
  </si>
  <si>
    <t>F24 solid spherical object with flattened top &amp; bottom, stamped with dots in 2 circles around a U-shaped motif with an annulate at each end; identified as a weight</t>
  </si>
  <si>
    <t>F25 solid spherical object similar to F24; also dec with 3 triangles around each flat surface</t>
  </si>
  <si>
    <t>F26 strap end with stylised animal-head terminals; body of object made up of ears of animals</t>
  </si>
  <si>
    <t>facetted pin head with callar; most of shaft missing</t>
  </si>
  <si>
    <t>24909 P West m/d 1991 - sheet 17</t>
  </si>
  <si>
    <t>strap-end with animal head terminal; 2 split holes at split end; square sunken panel below with ?enamel (whitish substance)</t>
  </si>
  <si>
    <t>ansate brooch with plain slightly pointed ends 'foliate' beyond single transverse cordons</t>
  </si>
  <si>
    <t>24909 P West further m/d late 1991 - sheet 18</t>
  </si>
  <si>
    <t>ansate brooch, three ribs in centre of bow, trefoil terminals; H-shaped pin-lug, catchplate &amp; iron pin-bar on rev</t>
  </si>
  <si>
    <t>24909 - D Fox 1992/3 - sheet 20</t>
  </si>
  <si>
    <t>Penny of Eadred; 1.03g; EMC 1993.0210</t>
  </si>
  <si>
    <t>pock-marked' hooked tag; heart-shaped top with 2 rivet holes, central sunken field hatched for ?enamel, lobed terminal, hook broken off</t>
  </si>
  <si>
    <t>animal head terminal of strap-end</t>
  </si>
  <si>
    <t>pock-marked' hooked tag, pierced attachment lobes, punched pocks very evenly done as a border to the central field &amp; around the rivet holes; central field has niello inlay &amp; 9 double spiral silver wire motifs</t>
  </si>
  <si>
    <t>24909 - comp. AR 23/3/95</t>
  </si>
  <si>
    <t>ansate brooch with transverse mouldings on bow &amp; on rectangular terminals</t>
  </si>
  <si>
    <t>pin, spherical head, triple collar, point missing</t>
  </si>
  <si>
    <t>strap-end fragment ?LS; openwork circles, punched half annulets, broken ?animal-head terminal</t>
  </si>
  <si>
    <t>24909 - Phillip West 1994 - June 1995</t>
  </si>
  <si>
    <t>hooked tag with engraved ornament in form of equal-armed 'St Andrew's' Cross with arms tapering towards centre, within a roundel, broken hook &amp; a broken pair of attachment holes</t>
  </si>
  <si>
    <t>24909 David Fox m/d 1994-6 - sheet 26</t>
  </si>
  <si>
    <t>Plain strap-loop; round section loop terminating in flat plates, one missing &amp; one bent out at an angle; probably 7th or early 8th century</t>
  </si>
  <si>
    <t>hooked tag made out of a very dark alloy (?Corinthian bronze?).  Circular plate outlined with punched dots aroudn rosette of ?silver inlay</t>
  </si>
  <si>
    <t>24909 David Fox m/d 1994-6 - sheet 27</t>
  </si>
  <si>
    <t>part of a bridle cheek piece or side link, circular loop, bulbous central boss</t>
  </si>
  <si>
    <t>strap link; 2 rectangular frames joined by a rectangular plate, on one face of which are 6 ring&amp;dots; one frame has worn outer edge</t>
  </si>
  <si>
    <t>part of strap-end; open for belt end with 2 rivets + small piece broken off at third rivet hole; openwork symmetrival plant motif with lobe ended tendrils; breaks are old &amp; worn</t>
  </si>
  <si>
    <t>part of a decorative strip, perhaps intended for a curved surface</t>
  </si>
  <si>
    <t>sub-spherical weight with 2 flattened ends, each decorated with 5 punched circles within border of smaller overlapping punched circles</t>
  </si>
  <si>
    <t>24909 - D Fox m/d March/April 02</t>
  </si>
  <si>
    <t>series D sceatta EMC 2002.0137</t>
  </si>
  <si>
    <t>gilt disc brooch, remains of 7 holes on base plate, smaller collared cloisonn? disc set into this with 7 contiguous cells: semicircles with dark blue enamel around edge and lighter blue enamelled 7 pointed star in centre with square of streaky red enamel</t>
  </si>
  <si>
    <t>24909 - D Fox m/d Oct/Nov 02</t>
  </si>
  <si>
    <t>gilt disc brooch, domed with cast Borre style decoration of trhee inward-facing cat-like animals between the lobes of a trefoil</t>
  </si>
  <si>
    <t>weight, cube (7mm square) with corners cut off, three tiny annulets on each face, on on each corner; weighs 2.10g; 0.07oz</t>
  </si>
  <si>
    <t>early penny ('sceat'): Early England: penny; could be listed in Norfolk HER 25071 as 'MS coin', but too little evidence to make identification secure, so both have been listed separately</t>
  </si>
  <si>
    <t>penny: Mercia: Offa; could be Offa penny in Norfolk HER 25071, but too little evidence to make identification secure (EMC coin says it is of the light coinage and HER says this is of the heavy), so both have been listed separately</t>
  </si>
  <si>
    <t>KENT-02A763</t>
  </si>
  <si>
    <t>Coin - not in EMC</t>
  </si>
  <si>
    <t>KENT-546322</t>
  </si>
  <si>
    <t>Coin; not enough information to compare it to any EMC records, but no reason (esp from date of find) to think it a duplicate</t>
  </si>
  <si>
    <t>KENT-6587F4</t>
  </si>
  <si>
    <t>KENT-65C2A8</t>
  </si>
  <si>
    <t>KENT-65CEF3</t>
  </si>
  <si>
    <t>KENT-67A831</t>
  </si>
  <si>
    <t>KENT-67B520</t>
  </si>
  <si>
    <t>KENT-67EDB1</t>
  </si>
  <si>
    <t>KENT-681613</t>
  </si>
  <si>
    <t>KENT-688DF8</t>
  </si>
  <si>
    <t>KENT-67BF56</t>
  </si>
  <si>
    <t>Coin-moneyer named does not correspond to any EMC records, and no reason (esp from date of find) to think it a duplicate</t>
  </si>
  <si>
    <t>KENT-E52C38</t>
  </si>
  <si>
    <t>KENT3307</t>
  </si>
  <si>
    <t>KENT-542BB8</t>
  </si>
  <si>
    <t>KENT4387</t>
  </si>
  <si>
    <t>COIN - not in EMC</t>
  </si>
  <si>
    <t>KENT-53DFC6</t>
  </si>
  <si>
    <t>KENT-540AF5</t>
  </si>
  <si>
    <t>KENT-4CDCF5</t>
  </si>
  <si>
    <t>KENT-541845</t>
  </si>
  <si>
    <t>Coin: apparently not in EMC as although a coin of this type and moneyer is recorded in 1987.0102, the EMC coin was shown to the BM on 16th Jan 1986 and this was only found in Oct 1986 according to PAS records</t>
  </si>
  <si>
    <t>KENT-67D0F6</t>
  </si>
  <si>
    <t>KENT4980</t>
  </si>
  <si>
    <t>COIN: does not correspond to any EMC records</t>
  </si>
  <si>
    <t>KENT5310</t>
  </si>
  <si>
    <t>KENT-A5C3A1</t>
  </si>
  <si>
    <t>KENT1137</t>
  </si>
  <si>
    <t>COIN; probably EMC 2001.0968 (not listed separately)</t>
  </si>
  <si>
    <t>penny: Anglo-Saxon England: [Edmund or Eadred]</t>
  </si>
  <si>
    <t>A saxon coin of Edmund I (940-6), with a head.  The coin is a rare one, and this specimen is very perfect; now int eh collection of the Reve E J Shepherd, Luddesdown Rectory, near Gravesend; it was found in 1840</t>
  </si>
  <si>
    <t>coin; not in PAS or EMC</t>
  </si>
  <si>
    <t xml:space="preserve"> silver-coin</t>
  </si>
  <si>
    <t>Ae dress hook, small, circular, two holes</t>
  </si>
  <si>
    <t>hooked tag; no reason to think it corresponds to any PAS records; although PAS SF-8FD422, SF-B4EA03 and SF-5DCC91 would all fit this description, they all also have incised decoration</t>
  </si>
  <si>
    <t>Ae dress hook, small, circular, with punched dot and circle decoration, 3 of which pierced</t>
  </si>
  <si>
    <t xml:space="preserve">hooked tag; no reason to think it is identical to any PAS records </t>
  </si>
  <si>
    <t>Sceatta; Ixworth; A Smith Apr 1988; ?LEP for EPA cf North no. 164</t>
  </si>
  <si>
    <t>Ae sheet object, hooked end (similar to LS clothes hooks but no sign of fastening - broken) dated ?Sax</t>
  </si>
  <si>
    <t>Ae dress fastener (hooked tag), small, pierced by three holes, ring &amp; dot decoration, hook brokedn</t>
  </si>
  <si>
    <t>Ae object, flat lozenge with projecting ends and knotted behind to form ?ring; decorated with punched circles and dots; ?Msax</t>
  </si>
  <si>
    <t xml:space="preserve">object; no reason to think it is identical to any PAS records </t>
  </si>
  <si>
    <t>copper alloy gilded casting of a bearded head; original function uncertain (?shrine - Irish 8th century), but re-used in 9th/10th century as a weight</t>
  </si>
  <si>
    <t>Fragment of a silver penny, Burgred 852 - 874 ?fronm spoil moved during tennis court construction</t>
  </si>
  <si>
    <t>iron sword (9th century); found in metal detecting survey of land advacent to R Black Bourne including river dredgings</t>
  </si>
  <si>
    <t xml:space="preserve">sword; not in PAS records </t>
  </si>
  <si>
    <t>SF-DC65C8</t>
  </si>
  <si>
    <t>Bridle fitting</t>
  </si>
  <si>
    <t>SF-DCC167</t>
  </si>
  <si>
    <t>SF-E0B152</t>
  </si>
  <si>
    <t>coin; not found in SMR paper archive</t>
  </si>
  <si>
    <t>SF-BC5177</t>
  </si>
  <si>
    <t>SF-BC8C67</t>
  </si>
  <si>
    <t>SF-8FD422</t>
  </si>
  <si>
    <t>SF-8FFB72</t>
  </si>
  <si>
    <t>SF-9013F7</t>
  </si>
  <si>
    <t>SF-B4EA03</t>
  </si>
  <si>
    <t>SF-B50253</t>
  </si>
  <si>
    <t>SF-B740B3</t>
  </si>
  <si>
    <t>BRIDLE FITTING</t>
  </si>
  <si>
    <t>SF-B7B691</t>
  </si>
  <si>
    <t>SF-B7ED65</t>
  </si>
  <si>
    <t>SF-5DCC91</t>
  </si>
  <si>
    <t>SF-5E3C68</t>
  </si>
  <si>
    <t>Tweezers</t>
  </si>
  <si>
    <t>SF-5F66E6</t>
  </si>
  <si>
    <t>SF-42B5F6</t>
  </si>
  <si>
    <t>SF-E136D4</t>
  </si>
  <si>
    <t>SF-9F17D8</t>
  </si>
  <si>
    <t>YORYM-EAC5B5</t>
  </si>
  <si>
    <t>PAS; not in the EMC</t>
  </si>
  <si>
    <t>YORYM-E98313</t>
  </si>
  <si>
    <t>YORYM-E9B2C4</t>
  </si>
  <si>
    <t>YORYM-E8D8A7</t>
  </si>
  <si>
    <t>YORYM-DD0315</t>
  </si>
  <si>
    <t>YORYM-21FA46</t>
  </si>
  <si>
    <t>YORYM1437</t>
  </si>
  <si>
    <t>YORYM1251</t>
  </si>
  <si>
    <t>YORYM-7D7406</t>
  </si>
  <si>
    <t>YORYM-9DBDA7</t>
  </si>
  <si>
    <t>YORYM-211F64</t>
  </si>
  <si>
    <t>YORYM-219A10</t>
  </si>
  <si>
    <t>YORYM-1A1265</t>
  </si>
  <si>
    <t>YORYM-4E11A3</t>
  </si>
  <si>
    <t>YORYM-E6C6A5</t>
  </si>
  <si>
    <t>Base Silver</t>
  </si>
  <si>
    <t>YORYM-21D496</t>
  </si>
  <si>
    <t>YORYM-E42938</t>
  </si>
  <si>
    <t>YORYM-E4BB41</t>
  </si>
  <si>
    <t>YORYM1714</t>
  </si>
  <si>
    <t>YORYM-059504</t>
  </si>
  <si>
    <t>YORYM-20AE27</t>
  </si>
  <si>
    <t>YORYM-E83B75</t>
  </si>
  <si>
    <t>YORYM-E4F457</t>
  </si>
  <si>
    <t>penny: France: Louis the Pious</t>
  </si>
  <si>
    <t>penny: France: Charles the Bald</t>
  </si>
  <si>
    <t>SF2387</t>
  </si>
  <si>
    <t>SF2380</t>
  </si>
  <si>
    <t>SF2379</t>
  </si>
  <si>
    <t>SF2378</t>
  </si>
  <si>
    <t>SF4175</t>
  </si>
  <si>
    <t>SF2527</t>
  </si>
  <si>
    <t>SF1894</t>
  </si>
  <si>
    <t>HARNESS MOUNT</t>
  </si>
  <si>
    <t>SF1890</t>
  </si>
  <si>
    <t>SF7486</t>
  </si>
  <si>
    <t>SF7483</t>
  </si>
  <si>
    <t>SF2386</t>
  </si>
  <si>
    <t>SF-854C16</t>
  </si>
  <si>
    <t>SF8238</t>
  </si>
  <si>
    <t>SF-042327</t>
  </si>
  <si>
    <t>SF-12A042</t>
  </si>
  <si>
    <t>coin; EMC 2007.0063</t>
  </si>
  <si>
    <t>CAM-0DC387</t>
  </si>
  <si>
    <t>SF-B32D86</t>
  </si>
  <si>
    <t>SF-125E83</t>
  </si>
  <si>
    <t>strap fitting</t>
  </si>
  <si>
    <t>SF-03A5B4</t>
  </si>
  <si>
    <t>SF-B0D5E8</t>
  </si>
  <si>
    <t>CAM-0EF8B3</t>
  </si>
  <si>
    <t>CAM-0F79F5</t>
  </si>
  <si>
    <t>SF-6BDBC1</t>
  </si>
  <si>
    <t>SF-B46D21</t>
  </si>
  <si>
    <t>SF-18A255</t>
  </si>
  <si>
    <t>CAM-7A5C57</t>
  </si>
  <si>
    <t>Coin; EMC 2004.0172</t>
  </si>
  <si>
    <t>SF-6F5256</t>
  </si>
  <si>
    <t>SF-6F7361</t>
  </si>
  <si>
    <t>SF-50DB52</t>
  </si>
  <si>
    <t>SF-50B784</t>
  </si>
  <si>
    <t>SF-18E973</t>
  </si>
  <si>
    <t>SF-4A2976</t>
  </si>
  <si>
    <t>sword</t>
  </si>
  <si>
    <t>SF-1CB627</t>
  </si>
  <si>
    <t>SF-044EB0</t>
  </si>
  <si>
    <t>SF-1C96C5</t>
  </si>
  <si>
    <t>SF-B20403</t>
  </si>
  <si>
    <t>SF-3AE395</t>
  </si>
  <si>
    <t>SF-97D5B1</t>
  </si>
  <si>
    <t>SF-B12677</t>
  </si>
  <si>
    <t>bridle fitting</t>
  </si>
  <si>
    <t>SF-B137C2</t>
  </si>
  <si>
    <t>M302</t>
  </si>
  <si>
    <t>Finger ring</t>
  </si>
  <si>
    <t>M199</t>
  </si>
  <si>
    <t>Plate with loop</t>
  </si>
  <si>
    <t>M283</t>
  </si>
  <si>
    <t>Hooked tag, nearly complete</t>
  </si>
  <si>
    <t>M35</t>
  </si>
  <si>
    <t>spiral-headed pin</t>
  </si>
  <si>
    <t>M310</t>
  </si>
  <si>
    <t>rounded-headed pin</t>
  </si>
  <si>
    <t>M288</t>
  </si>
  <si>
    <t>pin with slightly ovoid head</t>
  </si>
  <si>
    <t>M34</t>
  </si>
  <si>
    <t>M78</t>
  </si>
  <si>
    <t>complete pin with small biconical head</t>
  </si>
  <si>
    <t>M109</t>
  </si>
  <si>
    <t>nearly complete pin with small biconical head</t>
  </si>
  <si>
    <t>M325</t>
  </si>
  <si>
    <t>M342</t>
  </si>
  <si>
    <t>M387</t>
  </si>
  <si>
    <t>M18</t>
  </si>
  <si>
    <t>two tiny shank fragments, poor condition</t>
  </si>
  <si>
    <t>M33</t>
  </si>
  <si>
    <t>shank fragment</t>
  </si>
  <si>
    <t>M81</t>
  </si>
  <si>
    <t>robust pin shank</t>
  </si>
  <si>
    <t>M188</t>
  </si>
  <si>
    <t>tip of shank</t>
  </si>
  <si>
    <t>M202</t>
  </si>
  <si>
    <t>pin shaft or wire</t>
  </si>
  <si>
    <t>M245</t>
  </si>
  <si>
    <t>M287</t>
  </si>
  <si>
    <t>M318</t>
  </si>
  <si>
    <t>complete shank, broken at the collar</t>
  </si>
  <si>
    <t>M229</t>
  </si>
  <si>
    <t>safety pin shank, bent at the tip</t>
  </si>
  <si>
    <t>M327</t>
  </si>
  <si>
    <t>ring, scarf-jointed</t>
  </si>
  <si>
    <t>M112</t>
  </si>
  <si>
    <t>complete strap-end</t>
  </si>
  <si>
    <t>M320</t>
  </si>
  <si>
    <t>nearly complete silver-plated strap-end</t>
  </si>
  <si>
    <t>M217</t>
  </si>
  <si>
    <t>loop from tweezers</t>
  </si>
  <si>
    <t>M53</t>
  </si>
  <si>
    <t>awl</t>
  </si>
  <si>
    <t>M256</t>
  </si>
  <si>
    <t>handle</t>
  </si>
  <si>
    <t>M77</t>
  </si>
  <si>
    <t xml:space="preserve">loop or distributor </t>
  </si>
  <si>
    <t>M130</t>
  </si>
  <si>
    <t>?bit end of a small key</t>
  </si>
  <si>
    <t>M19</t>
  </si>
  <si>
    <t>sub-triangular mount</t>
  </si>
  <si>
    <t>M84</t>
  </si>
  <si>
    <t>M185</t>
  </si>
  <si>
    <t>narrow strip</t>
  </si>
  <si>
    <t>M186</t>
  </si>
  <si>
    <t>M331</t>
  </si>
  <si>
    <t>domed mount or stud</t>
  </si>
  <si>
    <t>M200</t>
  </si>
  <si>
    <t>twelve small fragments of a tubular object</t>
  </si>
  <si>
    <t xml:space="preserve">M5 </t>
  </si>
  <si>
    <t>one small washer</t>
  </si>
  <si>
    <t>M67</t>
  </si>
  <si>
    <t>small fragments from an object that was originally circular</t>
  </si>
  <si>
    <t>M2</t>
  </si>
  <si>
    <t>three small fragments from an object that was originally circular</t>
  </si>
  <si>
    <t>M118</t>
  </si>
  <si>
    <t>nearly complete disc</t>
  </si>
  <si>
    <t>M99</t>
  </si>
  <si>
    <t>disc made of two layers of iron with copper alloy core; front overlaid with a sheet of debased silver</t>
  </si>
  <si>
    <t>M197</t>
  </si>
  <si>
    <t>annular butt-jointed object with square central perforation</t>
  </si>
  <si>
    <t>M357</t>
  </si>
  <si>
    <t>?lamp or candlestick</t>
  </si>
  <si>
    <t>M102</t>
  </si>
  <si>
    <t>ingot, bullet-shaped; identified by XRF analysis as silver</t>
  </si>
  <si>
    <t>M163</t>
  </si>
  <si>
    <t>M173</t>
  </si>
  <si>
    <t>ingot, rectangular with rounded corners</t>
  </si>
  <si>
    <t>M216</t>
  </si>
  <si>
    <t>ingot or coin stock of rectangular section; identifed by XRF analysis as bronze</t>
  </si>
  <si>
    <t>M61</t>
  </si>
  <si>
    <t>ingot or waste of square section</t>
  </si>
  <si>
    <t>M79</t>
  </si>
  <si>
    <t>strip fragment, rectangular sectioned</t>
  </si>
  <si>
    <t>M129</t>
  </si>
  <si>
    <t>waste of circular section</t>
  </si>
  <si>
    <t>M141</t>
  </si>
  <si>
    <t>strip of irregular flat section</t>
  </si>
  <si>
    <t>M148</t>
  </si>
  <si>
    <t>wire of slightly tapering circular section</t>
  </si>
  <si>
    <t>M203</t>
  </si>
  <si>
    <t>wire, two fragments</t>
  </si>
  <si>
    <t>M204</t>
  </si>
  <si>
    <t>strip of rectangular section</t>
  </si>
  <si>
    <t>M205</t>
  </si>
  <si>
    <t>six smaller strips and fragments of sheet metal</t>
  </si>
  <si>
    <t>M65</t>
  </si>
  <si>
    <t>waste strip of thin sheet metal</t>
  </si>
  <si>
    <t>M98</t>
  </si>
  <si>
    <t>plate of thin sheet metal</t>
  </si>
  <si>
    <t>M143</t>
  </si>
  <si>
    <t>arched strip</t>
  </si>
  <si>
    <t>M175</t>
  </si>
  <si>
    <t>small fragments of copper-alloy ?plate</t>
  </si>
  <si>
    <t>M195</t>
  </si>
  <si>
    <t>sheet, folded</t>
  </si>
  <si>
    <t>M240</t>
  </si>
  <si>
    <t>small thin disc, irregular shpae</t>
  </si>
  <si>
    <t>M177</t>
  </si>
  <si>
    <t>disc weight 50g</t>
  </si>
  <si>
    <t>M328</t>
  </si>
  <si>
    <t>conical weight 30g</t>
  </si>
  <si>
    <t>M377</t>
  </si>
  <si>
    <t>small disc weight 3g</t>
  </si>
  <si>
    <t>M346</t>
  </si>
  <si>
    <t>net-sinker; small slender roll of sheet metal</t>
  </si>
  <si>
    <t>M91</t>
  </si>
  <si>
    <t>gold wire with one sharply pointed end</t>
  </si>
  <si>
    <t>M74</t>
  </si>
  <si>
    <t>two small discs with a thinner layer of sheet metal between them</t>
  </si>
  <si>
    <t>M73</t>
  </si>
  <si>
    <t>small, slightly irregular and uneven disc</t>
  </si>
  <si>
    <t>M68</t>
  </si>
  <si>
    <t>small fragment of silver with traces of copper alloy on both sides</t>
  </si>
  <si>
    <t>M60</t>
  </si>
  <si>
    <t>small irregular fragment</t>
  </si>
  <si>
    <t>M97</t>
  </si>
  <si>
    <t>spillage with three 'arms'</t>
  </si>
  <si>
    <t>M187</t>
  </si>
  <si>
    <t>large flow solidified in an irregular elongated form</t>
  </si>
  <si>
    <t>M279</t>
  </si>
  <si>
    <t>small flow with irregular elongated form</t>
  </si>
  <si>
    <t>M190</t>
  </si>
  <si>
    <t>lead flash - small thin strip with irregular edges and central seam on one side</t>
  </si>
  <si>
    <t>M17</t>
  </si>
  <si>
    <t>scrap - small fragment of sheet metal, folded</t>
  </si>
  <si>
    <t>M171</t>
  </si>
  <si>
    <t xml:space="preserve">scrap - small fragment  </t>
  </si>
  <si>
    <t>M345</t>
  </si>
  <si>
    <t>scrap - sheet metal folded over on itself</t>
  </si>
  <si>
    <t>scrap - irregular and uneven rectangle of sheet metal</t>
  </si>
  <si>
    <t>M347</t>
  </si>
  <si>
    <t>scrap - irregular 'scrunched' lump</t>
  </si>
  <si>
    <t>M348</t>
  </si>
  <si>
    <t>waste wt 10g</t>
  </si>
  <si>
    <t>M178</t>
  </si>
  <si>
    <t>offcut - small narrow irregular strip with both ends cut</t>
  </si>
  <si>
    <t>M344</t>
  </si>
  <si>
    <t xml:space="preserve">offcut - two short lengths of irregular squared section </t>
  </si>
  <si>
    <t>M363</t>
  </si>
  <si>
    <t>Northumbrian styca - Eanred</t>
  </si>
  <si>
    <t>M364</t>
  </si>
  <si>
    <t>M365</t>
  </si>
  <si>
    <t>M366</t>
  </si>
  <si>
    <t>Northumbrian styca - Aethelred II 1st reign</t>
  </si>
  <si>
    <t>M367</t>
  </si>
  <si>
    <t>M368</t>
  </si>
  <si>
    <t>M369</t>
  </si>
  <si>
    <t>Northumbrian styca - Redwulf</t>
  </si>
  <si>
    <t>M370</t>
  </si>
  <si>
    <t>Northumbrian styca - Aethelred II second reign</t>
  </si>
  <si>
    <t>M371</t>
  </si>
  <si>
    <t>M372</t>
  </si>
  <si>
    <t>M373</t>
  </si>
  <si>
    <t>M374</t>
  </si>
  <si>
    <t>Northumbrian styca - Osberht</t>
  </si>
  <si>
    <t>M375</t>
  </si>
  <si>
    <t>Northumbrian styca - irregular</t>
  </si>
  <si>
    <t>M376</t>
  </si>
  <si>
    <t>M378</t>
  </si>
  <si>
    <t>M379</t>
  </si>
  <si>
    <t>M380</t>
  </si>
  <si>
    <t>M381</t>
  </si>
  <si>
    <t>M382</t>
  </si>
  <si>
    <t>M383</t>
  </si>
  <si>
    <t>M384</t>
  </si>
  <si>
    <t>M385</t>
  </si>
  <si>
    <t>fragment of decorated sheet - ?possible tag - found with styca hoard</t>
  </si>
  <si>
    <t xml:space="preserve">M13 </t>
  </si>
  <si>
    <t>sceatta - series B, imitative and debased</t>
  </si>
  <si>
    <t>M63</t>
  </si>
  <si>
    <t>sceat - series N, type 41b/41a</t>
  </si>
  <si>
    <t>M76</t>
  </si>
  <si>
    <t>sceat series O type ?40</t>
  </si>
  <si>
    <t>M96</t>
  </si>
  <si>
    <t>sceat series S type 1</t>
  </si>
  <si>
    <t>M114</t>
  </si>
  <si>
    <t>sceat series D type 8</t>
  </si>
  <si>
    <t>M128</t>
  </si>
  <si>
    <t>sceat series D type ?8z</t>
  </si>
  <si>
    <t>M212</t>
  </si>
  <si>
    <t>sceat series U type 23d</t>
  </si>
  <si>
    <t>M213</t>
  </si>
  <si>
    <t>sceat series E</t>
  </si>
  <si>
    <t>M282</t>
  </si>
  <si>
    <t xml:space="preserve">sceat series S </t>
  </si>
  <si>
    <t>M412</t>
  </si>
  <si>
    <t>sceat series X type 31</t>
  </si>
  <si>
    <t>M413</t>
  </si>
  <si>
    <t>sceat series K</t>
  </si>
  <si>
    <t>M11</t>
  </si>
  <si>
    <t>M121</t>
  </si>
  <si>
    <t>M89</t>
  </si>
  <si>
    <t>punch</t>
  </si>
  <si>
    <t>M140</t>
  </si>
  <si>
    <t>chisel-like punch</t>
  </si>
  <si>
    <t>M151</t>
  </si>
  <si>
    <t>small punch</t>
  </si>
  <si>
    <t>M317</t>
  </si>
  <si>
    <t>M22</t>
  </si>
  <si>
    <t>tanged punch</t>
  </si>
  <si>
    <t>M349</t>
  </si>
  <si>
    <t>soldering lamp</t>
  </si>
  <si>
    <t>M262</t>
  </si>
  <si>
    <t>M277</t>
  </si>
  <si>
    <t>tongs</t>
  </si>
  <si>
    <t>M24</t>
  </si>
  <si>
    <t>spoon auger</t>
  </si>
  <si>
    <t>M296</t>
  </si>
  <si>
    <t>boneworking tool</t>
  </si>
  <si>
    <t>M50</t>
  </si>
  <si>
    <t>probable needle</t>
  </si>
  <si>
    <t>M333</t>
  </si>
  <si>
    <t>possible needle</t>
  </si>
  <si>
    <t>M334</t>
  </si>
  <si>
    <t>M36</t>
  </si>
  <si>
    <t>M354</t>
  </si>
  <si>
    <t>?creaser</t>
  </si>
  <si>
    <t>M306</t>
  </si>
  <si>
    <t>woolcomb tooth</t>
  </si>
  <si>
    <t>M7</t>
  </si>
  <si>
    <t>nearly complete bell</t>
  </si>
  <si>
    <t>M46</t>
  </si>
  <si>
    <t>front part of knife blade</t>
  </si>
  <si>
    <t>M124</t>
  </si>
  <si>
    <t>knife - back form C1 - complete blade</t>
  </si>
  <si>
    <t>M179</t>
  </si>
  <si>
    <t>knife - back form C1 - complete blade in three pieces</t>
  </si>
  <si>
    <t>M257</t>
  </si>
  <si>
    <t>knife - back form C1 - front part of a narrow blade</t>
  </si>
  <si>
    <t>M324</t>
  </si>
  <si>
    <t>knife - back form C1 - rear part of a slender blade</t>
  </si>
  <si>
    <t>M350</t>
  </si>
  <si>
    <t>knife - back form C1 - complete small knife in two pieces</t>
  </si>
  <si>
    <t>M31</t>
  </si>
  <si>
    <t>knife - back form C2 - complete blade</t>
  </si>
  <si>
    <t>M86</t>
  </si>
  <si>
    <t>knife - back form C2 - curved blade of convex section</t>
  </si>
  <si>
    <t>M137</t>
  </si>
  <si>
    <t>knife - back form C2 - complete blade in two fragments</t>
  </si>
  <si>
    <t>M209</t>
  </si>
  <si>
    <t>knife - back form C2 - long thin blade in four or more pieces</t>
  </si>
  <si>
    <t>M292</t>
  </si>
  <si>
    <t>knife - back form C2 - rear end of blade</t>
  </si>
  <si>
    <t>M303</t>
  </si>
  <si>
    <t>knife - back form C2 - rear end of broad blade</t>
  </si>
  <si>
    <t>M311</t>
  </si>
  <si>
    <t>M319</t>
  </si>
  <si>
    <t>knife - back form C2 - rear part of blade</t>
  </si>
  <si>
    <t>M1</t>
  </si>
  <si>
    <t>knife - back form C3</t>
  </si>
  <si>
    <t>M3</t>
  </si>
  <si>
    <t>knife - back form C3 - rear end of blade</t>
  </si>
  <si>
    <t>M230</t>
  </si>
  <si>
    <t>knife - back form D - complete blade</t>
  </si>
  <si>
    <t>M16</t>
  </si>
  <si>
    <t>knife - uncertain form - rear part of large blade</t>
  </si>
  <si>
    <t>M20</t>
  </si>
  <si>
    <t>knife - uncertain form - front part of a blade</t>
  </si>
  <si>
    <t>M161</t>
  </si>
  <si>
    <t>knife - uncertain form - blade fragment</t>
  </si>
  <si>
    <t>M166</t>
  </si>
  <si>
    <t>knife - uncertain form - tip of a narrow blade</t>
  </si>
  <si>
    <t>M271</t>
  </si>
  <si>
    <t>knife - uncertain form - blade, two sections</t>
  </si>
  <si>
    <t>M322</t>
  </si>
  <si>
    <t>knife - uncertain form - two blade fragments</t>
  </si>
  <si>
    <t>M335</t>
  </si>
  <si>
    <t>M249</t>
  </si>
  <si>
    <t>folding knife or razor</t>
  </si>
  <si>
    <t>M290</t>
  </si>
  <si>
    <t>possible folding knife</t>
  </si>
  <si>
    <t>M183</t>
  </si>
  <si>
    <t>small cauldron</t>
  </si>
  <si>
    <t>M184</t>
  </si>
  <si>
    <t>trivet</t>
  </si>
  <si>
    <t>M8</t>
  </si>
  <si>
    <t>?strike-a-light</t>
  </si>
  <si>
    <t>M323</t>
  </si>
  <si>
    <t>M56</t>
  </si>
  <si>
    <t>brazed plain barrel padlock</t>
  </si>
  <si>
    <t>M210</t>
  </si>
  <si>
    <t>part of a barrel padlock</t>
  </si>
  <si>
    <t>M329</t>
  </si>
  <si>
    <t>nearly complete U-shaped padlock bok</t>
  </si>
  <si>
    <t>M113</t>
  </si>
  <si>
    <t>sliding bolk</t>
  </si>
  <si>
    <t>M278</t>
  </si>
  <si>
    <t>key - nearly complete</t>
  </si>
  <si>
    <t>M312</t>
  </si>
  <si>
    <t>bit end of a key</t>
  </si>
  <si>
    <t>M313</t>
  </si>
  <si>
    <t>M55</t>
  </si>
  <si>
    <t>nail</t>
  </si>
  <si>
    <t>M72</t>
  </si>
  <si>
    <t>small nail or stud in two fragments</t>
  </si>
  <si>
    <t>M103</t>
  </si>
  <si>
    <t>complete stud or tack</t>
  </si>
  <si>
    <t>M106</t>
  </si>
  <si>
    <t>nail head</t>
  </si>
  <si>
    <t>M150</t>
  </si>
  <si>
    <t>round head</t>
  </si>
  <si>
    <t>M156</t>
  </si>
  <si>
    <t>nail or slag</t>
  </si>
  <si>
    <t>M243</t>
  </si>
  <si>
    <t>three short lengths of nail shank</t>
  </si>
  <si>
    <t>M355</t>
  </si>
  <si>
    <t>complete nail</t>
  </si>
  <si>
    <t>M132</t>
  </si>
  <si>
    <t>incomplete stake</t>
  </si>
  <si>
    <t>M153</t>
  </si>
  <si>
    <t>stake (possible punch)</t>
  </si>
  <si>
    <t>M225</t>
  </si>
  <si>
    <t>stake (three fragments)</t>
  </si>
  <si>
    <t>M226</t>
  </si>
  <si>
    <t>stake, encrusted with road metalling</t>
  </si>
  <si>
    <t>M252</t>
  </si>
  <si>
    <t>stake</t>
  </si>
  <si>
    <t>M57</t>
  </si>
  <si>
    <t>u-shaped staple</t>
  </si>
  <si>
    <t>M93</t>
  </si>
  <si>
    <t>complete u-shaped staple</t>
  </si>
  <si>
    <t>M170</t>
  </si>
  <si>
    <t>one arm of a rectangular staple</t>
  </si>
  <si>
    <t>M180</t>
  </si>
  <si>
    <t>complete small flat-topped staple</t>
  </si>
  <si>
    <t>M267</t>
  </si>
  <si>
    <t>half of a u-shaped staple</t>
  </si>
  <si>
    <t>M131</t>
  </si>
  <si>
    <t>small domed rivet</t>
  </si>
  <si>
    <t>M276</t>
  </si>
  <si>
    <t>large flat sub-rounded bolt head</t>
  </si>
  <si>
    <t>M291</t>
  </si>
  <si>
    <t>circular mount or rove</t>
  </si>
  <si>
    <t>M326</t>
  </si>
  <si>
    <t>lozenge-shaped rove</t>
  </si>
  <si>
    <t>M340</t>
  </si>
  <si>
    <t>large lozenge-shaped rove</t>
  </si>
  <si>
    <t>M362</t>
  </si>
  <si>
    <t>slightly distorted lozenge-shaped rove</t>
  </si>
  <si>
    <t>M101</t>
  </si>
  <si>
    <t>small l-shaped mount or bracket</t>
  </si>
  <si>
    <t>M139</t>
  </si>
  <si>
    <t>?staple/tie</t>
  </si>
  <si>
    <t>M168</t>
  </si>
  <si>
    <t>strip of rectangular cross-section</t>
  </si>
  <si>
    <t>M145</t>
  </si>
  <si>
    <t>?clench bolt head</t>
  </si>
  <si>
    <t>M149</t>
  </si>
  <si>
    <t>?staple</t>
  </si>
  <si>
    <t>M159</t>
  </si>
  <si>
    <t>M160</t>
  </si>
  <si>
    <t>M162</t>
  </si>
  <si>
    <t>?clench bolt rove</t>
  </si>
  <si>
    <t>M264</t>
  </si>
  <si>
    <t>staple or bracket?</t>
  </si>
  <si>
    <t>M265</t>
  </si>
  <si>
    <t>M353</t>
  </si>
  <si>
    <t>bracket or hinge?</t>
  </si>
  <si>
    <t>M358</t>
  </si>
  <si>
    <t>?bracket</t>
  </si>
  <si>
    <t>M196</t>
  </si>
  <si>
    <t>hinge fitting with u-shaped eye</t>
  </si>
  <si>
    <t>M59</t>
  </si>
  <si>
    <t>probably shank from hinge pivot</t>
  </si>
  <si>
    <t>M119</t>
  </si>
  <si>
    <t>angle from a probably hinge pivot</t>
  </si>
  <si>
    <t>M146</t>
  </si>
  <si>
    <t>half hinge pivot</t>
  </si>
  <si>
    <t>M165</t>
  </si>
  <si>
    <t>probable guide arm from hinge pivot</t>
  </si>
  <si>
    <t>M192</t>
  </si>
  <si>
    <t>M299</t>
  </si>
  <si>
    <t>lynch pin</t>
  </si>
  <si>
    <t>M111</t>
  </si>
  <si>
    <t>complete ring</t>
  </si>
  <si>
    <t>M154</t>
  </si>
  <si>
    <t>M136</t>
  </si>
  <si>
    <t>hook with open u-shaped terminal</t>
  </si>
  <si>
    <t>M266</t>
  </si>
  <si>
    <t>hook with triangular backplate</t>
  </si>
  <si>
    <t>M32</t>
  </si>
  <si>
    <t>square-sectioned ferrule</t>
  </si>
  <si>
    <t>M38</t>
  </si>
  <si>
    <t>tapering tubular ferrule</t>
  </si>
  <si>
    <t>M152</t>
  </si>
  <si>
    <t>tube</t>
  </si>
  <si>
    <t>M47</t>
  </si>
  <si>
    <t>part of an oval buckle loop</t>
  </si>
  <si>
    <t>M126</t>
  </si>
  <si>
    <t>complete oval buckle loop</t>
  </si>
  <si>
    <t>M169</t>
  </si>
  <si>
    <t>buckle tongue</t>
  </si>
  <si>
    <t>M193</t>
  </si>
  <si>
    <t>buckle tongue with part of the looped end</t>
  </si>
  <si>
    <t>M389</t>
  </si>
  <si>
    <t>complete buckle loop</t>
  </si>
  <si>
    <t>M390</t>
  </si>
  <si>
    <t xml:space="preserve">complete buckle  </t>
  </si>
  <si>
    <t>M66</t>
  </si>
  <si>
    <t>strip, associated with carbon</t>
  </si>
  <si>
    <t>M133</t>
  </si>
  <si>
    <t>strip, short, chunky</t>
  </si>
  <si>
    <t>strip, ?tie, facetted surface</t>
  </si>
  <si>
    <t>M144</t>
  </si>
  <si>
    <t>two strips hammered together</t>
  </si>
  <si>
    <t>M223</t>
  </si>
  <si>
    <t>M259</t>
  </si>
  <si>
    <t>folded strip</t>
  </si>
  <si>
    <t>M260</t>
  </si>
  <si>
    <t>long thin strip</t>
  </si>
  <si>
    <t>strip, chunky ?welded</t>
  </si>
  <si>
    <t>M304</t>
  </si>
  <si>
    <t>medium thickness, long strip</t>
  </si>
  <si>
    <t>M25</t>
  </si>
  <si>
    <t>plate</t>
  </si>
  <si>
    <t>M255</t>
  </si>
  <si>
    <t>circular plate</t>
  </si>
  <si>
    <t>M305</t>
  </si>
  <si>
    <t>two large and two small fragments of slightly dished plate</t>
  </si>
  <si>
    <t>M336</t>
  </si>
  <si>
    <t>M244</t>
  </si>
  <si>
    <t>eight fragments of wire and strip</t>
  </si>
  <si>
    <t>M12</t>
  </si>
  <si>
    <t>M227</t>
  </si>
  <si>
    <t>two joining fragments from an elongated S-shaped object</t>
  </si>
  <si>
    <t>M307</t>
  </si>
  <si>
    <t>may be the crank-shaped tang of a gouge</t>
  </si>
  <si>
    <t>shilling ('thrymsa'): Early England: penny</t>
  </si>
  <si>
    <t>early penny: Early England: penny (Kent)</t>
  </si>
  <si>
    <t>penny: Mercia: Ceolwulf I.</t>
  </si>
  <si>
    <t>penny: Wessex: Ecgberht</t>
  </si>
  <si>
    <t>penny: Mercia: Burgred</t>
  </si>
  <si>
    <t>penny (lead weight): Anglo-Saxon England: Alfred</t>
  </si>
  <si>
    <t>halfpenny: Anglo-Saxon England: Alfred</t>
  </si>
  <si>
    <t>penny: Anglo-Saxon England: ?thelstan</t>
  </si>
  <si>
    <t>penny: Anglo-Saxon England: Edmund</t>
  </si>
  <si>
    <t>halfpenny: Anglo-Saxon England: Edgar</t>
  </si>
  <si>
    <t>NLM6</t>
  </si>
  <si>
    <t>NLM10</t>
  </si>
  <si>
    <t>NLM9</t>
  </si>
  <si>
    <t>NLM925</t>
  </si>
  <si>
    <t>NLM926</t>
  </si>
  <si>
    <t>NLM927</t>
  </si>
  <si>
    <t>NLM928</t>
  </si>
  <si>
    <t>NLM1</t>
  </si>
  <si>
    <t>book fitting</t>
  </si>
  <si>
    <t>NLM4</t>
  </si>
  <si>
    <t>NLM449</t>
  </si>
  <si>
    <t>NLM924</t>
  </si>
  <si>
    <t>NLM2</t>
  </si>
  <si>
    <t>NLM3</t>
  </si>
  <si>
    <t>NLM933</t>
  </si>
  <si>
    <t>NLM934</t>
  </si>
  <si>
    <t>NLM935</t>
  </si>
  <si>
    <t>NLM936</t>
  </si>
  <si>
    <t>NLM922</t>
  </si>
  <si>
    <t>PLAQUE</t>
  </si>
  <si>
    <t>NLM929</t>
  </si>
  <si>
    <t>NLM930</t>
  </si>
  <si>
    <t>NLM931</t>
  </si>
  <si>
    <t>Justin I AD 518?27, Follis, MIB I 11; D.O. 8e, 15.81g</t>
  </si>
  <si>
    <t>Justinian I AD 527?65, Decanummium, MIB I 199; D.O. 297?8, 4.96g</t>
  </si>
  <si>
    <t>Maurice Tiberius AD 582?602, Follis, MIB II 67D; D.O. 26?43, 11.13g</t>
  </si>
  <si>
    <t>Frisia (Lower Rhineland), ?Porcupine? sceat, BMC type 4; North 45; Metcalf series E (VICO 3), 1.10g</t>
  </si>
  <si>
    <t>Frisia (Lower Rhineland), ?Porcupine? sceat, BMC type 4; North 45; Metcalf series E (Secondary) , 0.44g</t>
  </si>
  <si>
    <t>Northumbria ?thelred II (first reign), Styca, BMC 421; North 188 York, moneyer Fordred, 1.36g</t>
  </si>
  <si>
    <t>?thelred II (first or second reign), Styca, moneyer not recorded, ?</t>
  </si>
  <si>
    <t>Redwulf, Styca, cf. BMC 635; North 189, York, moneyer Cenred , 0.94g</t>
  </si>
  <si>
    <t>Uncertain(?), Styca, cf. Rudding Pl. 1, figs 8, 9 , ?7 grains? (clipped)</t>
  </si>
  <si>
    <t xml:space="preserve">Uncertain(?), ?Styca, described as ?3rd brass illegible?. Probably a Roman coin misplaced in the original reference, </t>
  </si>
  <si>
    <t>?Anglo-Saxon, Penny, 1.66g, sheared in half and encrusted</t>
  </si>
  <si>
    <t>Brooch: Penannular; Fowler Type G (Dickinson Type G1.7) Plain hoop with expanded terminals, each with one ring-and-dot mark.</t>
  </si>
  <si>
    <t>Brooch: Penannular; Fowler Type G (Dickinson Type G1.5) Ribbed hoop, expanded terminals of ?square shape with single raised ring-and-dot mark.</t>
  </si>
  <si>
    <t>Brooch: Penannular; Fowler Type G (Dickinson Type G1.8) Plain hoop, expanded plain terminals, possibly of square shape but Hume's drawing suggests corroded.</t>
  </si>
  <si>
    <t>Brooch: Annular; Circular quoit brooch with two attachment holes.Surface decorated with circular punches arranged in 7 inward-pointing triangles around the circumference.</t>
  </si>
  <si>
    <t>Brooch: Nummular; Circular, with cross motif, opposed hatching on arms and pellets.</t>
  </si>
  <si>
    <t>Buckle: Zoomorphic; Brass; oval frame with dolphin-shaped heads biting a narrowed bar. Pin intact</t>
  </si>
  <si>
    <t>Buckle: Zoomorphic; Oval frame; stylised animal heads with upturned lappets biting a narrowed bar.</t>
  </si>
  <si>
    <t>Buckle: Zoomorphic; Sub-circular with stylised animal heads biting a narrowed bar. Ridges and incisions in the heads form ears and snouts.</t>
  </si>
  <si>
    <t>Brooch: Pin; Brooch pin with integral loop, fronted by zoomorphic head, 2 ears</t>
  </si>
  <si>
    <t>Mount: Book mount?; Rectangular with downturned edges on three sides; decoration set within sunken panels on surface.</t>
  </si>
  <si>
    <t>Mount: Zoomorphic?; Fragmentary mount, broken across four attachment holes. It tapers to a point which has a clip-like projection. There are two further attachment holes in the centre.</t>
  </si>
  <si>
    <t>Mount: Buckle plate?; Sub-rectangular fragment of plate with punched decoration. The punched decoration forms a crude Z but is clearly a fragment of a larger design. The back is plain.</t>
  </si>
  <si>
    <t>Strap end: Zoomorphic; Triangular with two damaged attachment holes. Terminal is cast animal head with faint snout and ears. Panel of worn incised decoration mid-way on upper surface consists of intersecting lines and dot</t>
  </si>
  <si>
    <t>Strap end: Zoomorphic; Terminal triangular in shape terminating in a snout, apparently decorated with four elongated fields.</t>
  </si>
  <si>
    <t>Strap end: Zoomorphic; Zoomorphic type, single rivet hole and panel of incised decoration above a head with elongated snout.</t>
  </si>
  <si>
    <t>Strap end: Zoomorphic?; Thin bronze sheet doubled over; corrosion has opened the two attachment holes.</t>
  </si>
  <si>
    <t>Strap end: Zoomorphic; Trapezoidal shape terminating in stylised head with ears, backed by transverse ridges and plain panel; two attachment holes.</t>
  </si>
  <si>
    <t>Strap end: Zoomorphic; Rectangular, worn, with bevelled edges snout and transverse bands.</t>
  </si>
  <si>
    <t>Strap end: Zoomorphic; Stylised head at end of flattened plano-convex body; attachment holes in flat plate.</t>
  </si>
  <si>
    <t>Strap end: Zoomorphic; Terminal of stylised head looking forwards backed by ears, upper side decorated with three fields, the central one with a trefoil motif and the other two with simple zoomorphic representations, apparently of the Trewhiddle style.</t>
  </si>
  <si>
    <t>Strap end: Zoomorphic; Cast front plate with zoomorphic shape (may be a dog). Single rivet.</t>
  </si>
  <si>
    <t>Strap end: Zoomorphic; Opposed scrolls may represent a snout and ears, or perhaps an attempt at rendering interlace of a type occasionally found on Danelaw strapends</t>
  </si>
  <si>
    <t>Strap end: ; A split end strap end with strong transverse bars or ridges and what the drawing appears to depict as a plain acorn knop at the terminal</t>
  </si>
  <si>
    <t>Strap end: ; Worn sub-rectangular folded plate with single rivet. Decorated with incised cross-hatching in a double-bordered incised field.</t>
  </si>
  <si>
    <t>Strap end: ; Broken attachment end of a a strap end with a panel of interlace.</t>
  </si>
  <si>
    <t>Strap end: Thomas E1; Cast openwork, circular holes with ridge defining rebate.</t>
  </si>
  <si>
    <t>Hooked tag: ; Elliptical plate with half of hook intact. Two damaged attachment holes. Corroded, no trace of surface decoration.</t>
  </si>
  <si>
    <t>Hooked tag: ; Elliptical plate with two attachment holes, one of which is central to the design on the plate, and the other which interrupts the design and is probably secondary. The edge has the remains of two projecting lugs.</t>
  </si>
  <si>
    <t>Hooked tag: ; Circular plate with hook extension marked by a collar The hook has been broken and subsequently filed down. The plate has two projecting lugs, one of which is broken.</t>
  </si>
  <si>
    <t>Silver with niello inlay</t>
  </si>
  <si>
    <t>Hooked tag: ; Semi-triangular plate with two very damaged attachment holes. Half of hook intact.Very corroded</t>
  </si>
  <si>
    <t>Hooked tag: ; Triangular plate with two attachment holes. On the plate is worn tracer-punched decoration. The plate decoration consists of two fields separated vertically down the centre. The back is plain.</t>
  </si>
  <si>
    <t>Pin: Disc-headed; Fragment of disc-head remaining, with broken shaft differentiated by a collar. There is a central boss.</t>
  </si>
  <si>
    <t>Pin: Disc-headed; Only a small fragment of head remained, apparently decorated with an expanded-armed cross. Very thin wire shaft bent and incomplete, joined head at collar.</t>
  </si>
  <si>
    <t>Silver?</t>
  </si>
  <si>
    <t>Pin: Disc-headed; Circular head perforated once at top centre. Complete.</t>
  </si>
  <si>
    <t>Pin: Biconical head; Simple biconical head; collar at neck of slightly bent incomplete shaft.</t>
  </si>
  <si>
    <t>Pin: Biconical head; Worn simple biconical head, collar at neck of incomplete shaft.</t>
  </si>
  <si>
    <t>Pin head: Biconical; Worn biconical pin head with flattened edge and small collar.</t>
  </si>
  <si>
    <t>Pin: Biconical; Biconical with flattened edge . Only the head and a very short portion of shaft remain.</t>
  </si>
  <si>
    <t>Pin: Biconical head; Biconical head with median band, small collar above broken shank</t>
  </si>
  <si>
    <t>Pin: Watch-winder head; Complete, flattened top of head; collar at neck; shaft expands slightly.</t>
  </si>
  <si>
    <t>Pin: Polyhedral head; Broken shaft. Head had nine facets, each decorated with incised ring and dot Corroded.</t>
  </si>
  <si>
    <t>Pin: Polyhedral head; Broken shaft, collar at base of head. Head has thirteen facets, each decorated with an incised ring and dot.</t>
  </si>
  <si>
    <t>Pin: Polyhedral head; Shaft broken near original point.The head has 13 main facets, each decorated with 1-4 punched ring and dot motifs.</t>
  </si>
  <si>
    <t>Pin: Polyhedral head; Worn; cuboid head with a punched dot on each face; collar at neck.</t>
  </si>
  <si>
    <t>Pin: Polyhedral head; Cuboid faceted head with single dot in each main face, collar above shank which is broken.</t>
  </si>
  <si>
    <t>Pin: Polyhedral head; Complete; the head has thirteen facets each decorated with 1-4 punched dots. The lower shaft has three faint transverse grooves.</t>
  </si>
  <si>
    <t>Pin: Polyhedral headed; Polyhedral faceted head with dots in main faces, small collar above slender shank which appears to be broken.</t>
  </si>
  <si>
    <t>Pin: Globular head; Plain corroded head and shaft of circular cross section.</t>
  </si>
  <si>
    <t>Pin: Globular head; Complete; collar at neck, shaft expands slightly.</t>
  </si>
  <si>
    <t>Pin: Globular head; Globular headed. Unfinished</t>
  </si>
  <si>
    <t>Pin: Globular head; Ring and dot punched motifs around underside and on top of head. Shaft broken. Very worn.</t>
  </si>
  <si>
    <t>Pin: Globular head; Very worn; head decorated with a horizontal line of punched dots; the shaft is complete and of square cross-section.</t>
  </si>
  <si>
    <t>Pin: Wrythen head; Head decorated with 'wrythen' spiral grooves, collar at neck of incomplete shaft. Probable hair pin.</t>
  </si>
  <si>
    <t>Pin: Wrythen head; Complete; head decorated with 'wrythen' spiral grooves, collar at neck; the shaft expands slightly.</t>
  </si>
  <si>
    <t>Ringed pin: Loop head; Ring intact, plain: lozenge-shaped in cross section. The shaft is broken towards the point, plain; circular in cross section.</t>
  </si>
  <si>
    <t>Ringed pin: Loop head; Undecorated; the shaft is a plain pin hammered flat and doubled over at the loop. The ring is penannular and of semi-circular cross section.</t>
  </si>
  <si>
    <t>Ringed pin: Loop headed; Shaft broken and flattened for approx 37mm from the point. Loop decorated with cross hatching. Ring of square or lozenge cross section decorated with three groups of grooves.</t>
  </si>
  <si>
    <t>Copper alloy or silver</t>
  </si>
  <si>
    <t>Ringed pin: Loop headed; Plain shaft complete. The loop decorated with cross hatching and the ring, was of square cross section which tapered towards the loop.</t>
  </si>
  <si>
    <t>Ringed pin: Ring; Plain penannular ring. Scan shows groups of three nicks on side; prob ring pin RP 17.7.2001]</t>
  </si>
  <si>
    <t>Ringed pin: Ringed; Loop headed pin shank with expanded shaft. Head is decorated with panel. Point is sharpened and secondary.</t>
  </si>
  <si>
    <t>Ringed pin: Ring; Penannular ring attached to 135, of flat diamond cross section with five discrete groups of cross-hatch marks.</t>
  </si>
  <si>
    <t>Bell: Hexagonal; Plain six-sided pyramidal bell with suspension loop. The edges are indented and the clapper is missing. Some marine corrosion on surface.</t>
  </si>
  <si>
    <t>Drinking horn terminal: ; Hollow tube tapering towards spherical terminal.</t>
  </si>
  <si>
    <t>Mount: Stirrup mount; Quatrefoil open mount, may also be a strap end. Cast diagonal cross in relief with lobed terminals, pierced in the spandrels. Five attachment holes.</t>
  </si>
  <si>
    <t>Lead/Copper alloy?</t>
  </si>
  <si>
    <t>Knife: Whittle tang; Angle back</t>
  </si>
  <si>
    <t>Knife: Whittle tang; Angle-back knife.</t>
  </si>
  <si>
    <t>Spur: Prick Spur; Pointed goad, simple form.</t>
  </si>
  <si>
    <t>Spearhead: Socketed; Socketed; blade bent with point missing.</t>
  </si>
  <si>
    <t>Spearhead: Socketed; Fragment of the tip of a pointed blade, broken mid-way, Rhomboidal cross-section.</t>
  </si>
  <si>
    <t>Spearhead: Tanged; Leaf shaped with medial ridges. Damaged sides and tip, but originally quite symmetrical. Square section tang.</t>
  </si>
  <si>
    <t>Shield boss: Domed; Circular shield boss with part of edge and domed centrepiece missing. Five surviving (of a probable eight) round headed nails.</t>
  </si>
  <si>
    <t>Pin: Disc-headed; The plate is elliptical and the shank expands before tapering to a point. There are two double baluster mouldings, one below the head and the other mid-way along the shank.</t>
  </si>
  <si>
    <t>Hoe: Socketed blade; Edge to edge socket, possibly incomplete as no sign of nail hole. Still some wood inside. Splays out to a partial blade. Weeding or cultivating hoe.</t>
  </si>
  <si>
    <t>Reference in archive is to findspot at TL98 and NE82-NE100</t>
  </si>
  <si>
    <t>Copper alloy pin with uneven spherical head decorated with zones of incised lines</t>
  </si>
  <si>
    <t>Copper alloy strap-end, 9th century</t>
  </si>
  <si>
    <t>coppery alloy finger ring (with overlapping ends)</t>
  </si>
  <si>
    <t>copper alloy hooked tag, triangular plate decorated with elaborate punched border</t>
  </si>
  <si>
    <t>fragment of silver penny of Aethelred II</t>
  </si>
  <si>
    <t>copper alloy belt-stiffener, with silver rivet</t>
  </si>
  <si>
    <t>copper alloy pin with finely worked head, decorated with ring &amp; dots</t>
  </si>
  <si>
    <t>decorated pin, copper alloy, with shaft looped over to form head</t>
  </si>
  <si>
    <t>copper alloy finger ring with tapering-ends, made from hammered sheet</t>
  </si>
  <si>
    <t>gilt copper alloy decorated strip</t>
  </si>
  <si>
    <t>lead spindle-whorl, perforated flattened cone, decorated with haphazard diamond-hatching</t>
  </si>
  <si>
    <t>copper alloy strap-end fragment rectangular with incised 'v' border, and one rivet in place</t>
  </si>
  <si>
    <t>copper alloy hooked circular tag decorated with six ring&amp;dots (pierced)</t>
  </si>
  <si>
    <t>late saxon ironwork hooked tag (marked '53')</t>
  </si>
  <si>
    <t>Penny of Beonna, Wilred moneyer, marked '58'</t>
  </si>
  <si>
    <t>Trefoil Brooch, Viking, 10th century, marked '59'</t>
  </si>
  <si>
    <t xml:space="preserve"> copper alloy</t>
  </si>
  <si>
    <t>Pewter disc brooch with central cross, having hemispherical bosses at terminals and in centre, marked '60'</t>
  </si>
  <si>
    <t>pewter</t>
  </si>
  <si>
    <t>other</t>
  </si>
  <si>
    <t>Copper alloy finger-ring with over-lapping terminals, marked '61'</t>
  </si>
  <si>
    <t>Copper alloy strap-end, with wedge-shaped plate</t>
  </si>
  <si>
    <t>T Frost m/d 3 Oct 1981</t>
  </si>
  <si>
    <t>sceatta, marked '82'</t>
  </si>
  <si>
    <t xml:space="preserve"> Autumn 1981 at 9801 8507</t>
  </si>
  <si>
    <t>undecorated hooked tag</t>
  </si>
  <si>
    <t xml:space="preserve">silver </t>
  </si>
  <si>
    <t xml:space="preserve">Autumn 1981 </t>
  </si>
  <si>
    <t>97870 85018 gildded copper alloy plaque fragment, decorated with wire interlace panels</t>
  </si>
  <si>
    <t>cut halfpenny of Eadger, marked '89'</t>
  </si>
  <si>
    <t>bronze decorated book-mount with ?human mask</t>
  </si>
  <si>
    <t>bronze hooked tag fragment</t>
  </si>
  <si>
    <t xml:space="preserve"> 9th cent decorated strap end with zoomorphic terminal</t>
  </si>
  <si>
    <t>bronze decorated pinhead, facetted and with punched dot and circles ?MS</t>
  </si>
  <si>
    <t>decorated cast lead lonzenge-shaped pinhead, marked '97'</t>
  </si>
  <si>
    <t>bronze finger-ring with tapering terminals</t>
  </si>
  <si>
    <t>43.989.1</t>
  </si>
  <si>
    <t xml:space="preserve">copper alloy hooked tag </t>
  </si>
  <si>
    <t>43.989.2</t>
  </si>
  <si>
    <t>copper alloy pin with looped head</t>
  </si>
  <si>
    <t>43.989.3</t>
  </si>
  <si>
    <t>silver &amp; copper alloy strap-end</t>
  </si>
  <si>
    <t>43.989.4</t>
  </si>
  <si>
    <t>copper-alloy strap-end with animal-head terminal</t>
  </si>
  <si>
    <t>43.989.5</t>
  </si>
  <si>
    <t>43.989.6</t>
  </si>
  <si>
    <t>copper-alloy strap-end with pointed terminal</t>
  </si>
  <si>
    <t>43.989.7</t>
  </si>
  <si>
    <t>copper-alloy box-mount</t>
  </si>
  <si>
    <t>43.989.8</t>
  </si>
  <si>
    <t>43.989.9</t>
  </si>
  <si>
    <t>Lead disc brooch</t>
  </si>
  <si>
    <t>43.989.10</t>
  </si>
  <si>
    <t>copper-alloy trefoil brooch</t>
  </si>
  <si>
    <t>51.989.6</t>
  </si>
  <si>
    <t>51.989.9</t>
  </si>
  <si>
    <t>pin head</t>
  </si>
  <si>
    <t>51.989.10</t>
  </si>
  <si>
    <t>51.989.11</t>
  </si>
  <si>
    <t>51.989.12</t>
  </si>
  <si>
    <t>plaque with interlace</t>
  </si>
  <si>
    <t>51.989.13</t>
  </si>
  <si>
    <t>51.989.14</t>
  </si>
  <si>
    <t>lozenge-shaped pin head</t>
  </si>
  <si>
    <t>51.989.16</t>
  </si>
  <si>
    <t>51.989.18</t>
  </si>
  <si>
    <t>51.989.21</t>
  </si>
  <si>
    <t>late saxon strap end decorated in Winchester style</t>
  </si>
  <si>
    <t>51.989.23</t>
  </si>
  <si>
    <t>late saxon finger-ring</t>
  </si>
  <si>
    <t>51.989.27</t>
  </si>
  <si>
    <t>late saxon hooked tag</t>
  </si>
  <si>
    <t>51.989.28</t>
  </si>
  <si>
    <t>late saxon openwork hasp</t>
  </si>
  <si>
    <t>51.989.30</t>
  </si>
  <si>
    <t>middle saxon pin</t>
  </si>
  <si>
    <t>51.989.34</t>
  </si>
  <si>
    <t>probable middle saxon pin</t>
  </si>
  <si>
    <t>51.989.35</t>
  </si>
  <si>
    <t>faceted-headed bronze pin</t>
  </si>
  <si>
    <t>51.989.38</t>
  </si>
  <si>
    <t>bronze pin with decorated head</t>
  </si>
  <si>
    <t>51.989.39</t>
  </si>
  <si>
    <t>bronze finger-finger</t>
  </si>
  <si>
    <t>51.989.41</t>
  </si>
  <si>
    <t>bronze hooked tag (triangular)</t>
  </si>
  <si>
    <t>51.989.44</t>
  </si>
  <si>
    <t xml:space="preserve">bronze finger-ring </t>
  </si>
  <si>
    <t>51.989.45</t>
  </si>
  <si>
    <t>9th century bronze strap-end</t>
  </si>
  <si>
    <t>51.989.47</t>
  </si>
  <si>
    <t>bronze finger ring</t>
  </si>
  <si>
    <t>tenth century strap end found during excavations</t>
  </si>
  <si>
    <t>gilt bronze mount with ninth century ornament</t>
  </si>
  <si>
    <t>PD1 19699; 1995/6 Guy Barker</t>
  </si>
  <si>
    <t>Borre style disc brooch, very fine quality</t>
  </si>
  <si>
    <t>PD2 19699; 1995/6 Guy Barker</t>
  </si>
  <si>
    <t>sub-triangular flanged mount (box or stamp mount)</t>
  </si>
  <si>
    <t>PD3 19699; 1995/6 Guy Barker</t>
  </si>
  <si>
    <t>tongue-shaped strap-end model</t>
  </si>
  <si>
    <t>penny: Danelaw (East Anglia): St Edmund</t>
  </si>
  <si>
    <t>Norfolk HER - not in the EMC</t>
  </si>
  <si>
    <t>32309 - page 5</t>
  </si>
  <si>
    <t>MS coin</t>
  </si>
  <si>
    <t>32309 - page 11</t>
  </si>
  <si>
    <t xml:space="preserve">MS pin complete with globular head </t>
  </si>
  <si>
    <t>32309 - page 12</t>
  </si>
  <si>
    <t>MS pin with head consisting of two spirals</t>
  </si>
  <si>
    <t>Strap-end</t>
  </si>
  <si>
    <t>One arm and part of the looop of a pair of tweezers</t>
  </si>
  <si>
    <t>Damaged Hooked Tag</t>
  </si>
  <si>
    <t>32309 - page 18</t>
  </si>
  <si>
    <t>28324- church farm july 1991 m/d steve brown</t>
  </si>
  <si>
    <t>MS bronze pin</t>
  </si>
  <si>
    <t>10th c Borre style disc brooch with pierced lug and catchplate on reverse</t>
  </si>
  <si>
    <t xml:space="preserve"> copper-alloy</t>
  </si>
  <si>
    <t>Norfolk HER; also in the EMC</t>
  </si>
  <si>
    <t>28742-J Coggles m/d Sept 1997</t>
  </si>
  <si>
    <t>one LS coin; date and LS dating suggest this could be identical with EMC 1998.2119 (which is not listed separately)</t>
  </si>
  <si>
    <t>28742-id JA Daview 3/8/94</t>
  </si>
  <si>
    <t>Porcupine sceat series E; 1.06g; EMC 1994.0142</t>
  </si>
  <si>
    <t>29203-Adam Oliver m/d june/july 1997</t>
  </si>
  <si>
    <t>plate from tiny ms or ls hooked tag; circular with central hole surrounded by concentric groovew</t>
  </si>
  <si>
    <t>29852 - A. Oliver 92/1993</t>
  </si>
  <si>
    <t>Ae hooked tag; 2 holes for attachment, decorated with ring and dot</t>
  </si>
  <si>
    <t>29252- id JA Davies 8/12/94</t>
  </si>
  <si>
    <t>Continental imitation sceat; series E imitation; 1.23g; EMC 1994.0146</t>
  </si>
  <si>
    <t>31173 - sheet 2</t>
  </si>
  <si>
    <t>hooked tag, circular, 2 attachment holes, third hole central to 4 concentric grooves, hook missing, dia 12mm</t>
  </si>
  <si>
    <t>disc brooch with raised lozengiform central boss within a raised lozengiform frame and 4 pairs of interlace loops; ornament related to Borre style</t>
  </si>
  <si>
    <t>33306 - A Oliver m/d Oct 1997</t>
  </si>
  <si>
    <t>LS Stirrup mount - worn relief decoration in form of animal head</t>
  </si>
  <si>
    <t>29360; id JA Davies 18/5/93</t>
  </si>
  <si>
    <t>Frisian sceat BMC 2c/Series D; either this or the coin at HER 29798 is likely to be EMC 1993.0151 (which is not listed separately), a sceatta of the same series, also found in 1993</t>
  </si>
  <si>
    <t>29798; id JA Davies 18/5/93</t>
  </si>
  <si>
    <t>Frisian sceat BMC 2c/Series D; either this or the coin at HER 29360 is likely to be EMC 1993.0151 (which is not listed separately), a sceatta of the same series, also found in 1993</t>
  </si>
  <si>
    <t>Hooked tag, made of sheet, traiangular plate with two attachment holes at top (one broken) &amp; border groove</t>
  </si>
  <si>
    <t>34141 - S Brown m/d 1997/8</t>
  </si>
  <si>
    <t>Strap-end, incomplete; broken just below where the plate becomes openwork</t>
  </si>
  <si>
    <t>34141 - S Brown m/d Sep 2000</t>
  </si>
  <si>
    <t>pin with flattened biconical head (dia 7mm)</t>
  </si>
  <si>
    <t>34141 - ID AR 2/01/02</t>
  </si>
  <si>
    <t>Penny' Variety G</t>
  </si>
  <si>
    <t>Penny' Series E</t>
  </si>
  <si>
    <t>early penny ('sceat'): Northumbria: Aldfrith</t>
  </si>
  <si>
    <t>early penny ('sceat'): Northumbria: Alhred</t>
  </si>
  <si>
    <t>coin: Northumbria: Eadberht</t>
  </si>
  <si>
    <t>styca': Northumbria: Osberht</t>
  </si>
  <si>
    <t>penny: Canterbury: Archbishop ?thelheard</t>
  </si>
  <si>
    <t>penny: East Anglia: ?thelstan</t>
  </si>
  <si>
    <t>penny: France: Odo of the West Franks</t>
  </si>
  <si>
    <t>halfpenny: Danelaw (East Anglia): St Edmund</t>
  </si>
  <si>
    <t>NLM2813</t>
  </si>
  <si>
    <t>NLM2825</t>
  </si>
  <si>
    <t>NLM2796</t>
  </si>
  <si>
    <t>NLM2797</t>
  </si>
  <si>
    <t>NLM2798</t>
  </si>
  <si>
    <t>NLM2799</t>
  </si>
  <si>
    <t>NLM2800</t>
  </si>
  <si>
    <t>NLM2801</t>
  </si>
  <si>
    <t>NLM2802</t>
  </si>
  <si>
    <t>NLM2788</t>
  </si>
  <si>
    <t>NLM2789</t>
  </si>
  <si>
    <t>NLM2790</t>
  </si>
  <si>
    <t>NLM2791</t>
  </si>
  <si>
    <t>NLM2792</t>
  </si>
  <si>
    <t>NLM2793</t>
  </si>
  <si>
    <t>NLM2794</t>
  </si>
  <si>
    <t>NLM2795</t>
  </si>
  <si>
    <t>NLM2810</t>
  </si>
  <si>
    <t>NLM-D45061</t>
  </si>
  <si>
    <t>NLM-D47A72</t>
  </si>
  <si>
    <t>WILT-242276</t>
  </si>
  <si>
    <t>NLM2804</t>
  </si>
  <si>
    <t>NLM2805</t>
  </si>
  <si>
    <t>NLM2806</t>
  </si>
  <si>
    <t>NLM2807</t>
  </si>
  <si>
    <t>NLM-C222A7</t>
  </si>
  <si>
    <t>NLM-D8B031</t>
  </si>
  <si>
    <t>Sword Pommel</t>
  </si>
  <si>
    <t>NLM-D92414</t>
  </si>
  <si>
    <t>BRIDLE BIT</t>
  </si>
  <si>
    <t>NLM-DA9534</t>
  </si>
  <si>
    <t>NLM2803</t>
  </si>
  <si>
    <t>NLM2820</t>
  </si>
  <si>
    <t>NLM-D9ACC6</t>
  </si>
  <si>
    <t>early penny ('sceat'):Early Continental: penny</t>
  </si>
  <si>
    <t>EMC; found before start of PAS</t>
  </si>
  <si>
    <t>LIN-389E16</t>
  </si>
  <si>
    <t>LIN-71BA17</t>
  </si>
  <si>
    <t>LIN-38B7D6</t>
  </si>
  <si>
    <t>LIN-2000B2</t>
  </si>
  <si>
    <t>LIN-208391</t>
  </si>
  <si>
    <t>LIN-C1B795</t>
  </si>
  <si>
    <t>unidentified object</t>
  </si>
  <si>
    <t>LIN-644917</t>
  </si>
  <si>
    <t>LIN-8FCB77</t>
  </si>
  <si>
    <t>linked pin</t>
  </si>
  <si>
    <t>LIN-6EF4E6</t>
  </si>
  <si>
    <t>LIN-A0D5B1</t>
  </si>
  <si>
    <t>LIN-294A88</t>
  </si>
  <si>
    <t>LIN-55FA97</t>
  </si>
  <si>
    <t>LIN-6D3AB7</t>
  </si>
  <si>
    <t>LIN-6D45E5</t>
  </si>
  <si>
    <t>LIN-A82A07</t>
  </si>
  <si>
    <t>LIN-833322</t>
  </si>
  <si>
    <t>LIN-4DB330</t>
  </si>
  <si>
    <t>LIN-A2F766</t>
  </si>
  <si>
    <t>NLM617</t>
  </si>
  <si>
    <t>LIN-82FB84</t>
  </si>
  <si>
    <t>LIN-629513</t>
  </si>
  <si>
    <t>NLM5242</t>
  </si>
  <si>
    <t>LIN-F29FC4</t>
  </si>
  <si>
    <t>LIN-5020B3</t>
  </si>
  <si>
    <t>LIN-900B71</t>
  </si>
  <si>
    <t>LIN-3AD5F2</t>
  </si>
  <si>
    <t>LIN-A64A26</t>
  </si>
  <si>
    <t>LIN-A683E5</t>
  </si>
  <si>
    <t>LIN-3AF7D7</t>
  </si>
  <si>
    <t>20625 - S Brown m/d Mar/Apr 1996</t>
  </si>
  <si>
    <t>pin, complete, small facetted pear-shaped head</t>
  </si>
  <si>
    <t>pin, point missing, facetted rectangular, cast circular hole passing through narrow width, raised cast ovoids on each end face</t>
  </si>
  <si>
    <t>pin, lower shank missing, facetted square section head with ring&amp;dot on each large side &amp; on uppper anlge facet</t>
  </si>
  <si>
    <t>20625 - M Carlile m/d May 1996</t>
  </si>
  <si>
    <t>Aethelred II cut halfpenny; EMC 1996.0225</t>
  </si>
  <si>
    <t>20625 - S Brown m/d Jul/Aug 1996</t>
  </si>
  <si>
    <t>pin with biconical head with central vertical band &amp; collar beneath</t>
  </si>
  <si>
    <t>tongue-shaped strap-end with split end secured by single rivet now missing</t>
  </si>
  <si>
    <t>probably strap-end, MS, tongue-shaped plate with simple plait of double strand interlace on one side</t>
  </si>
  <si>
    <t>matching pair of hooked tags, not identical; sub-triangular with missing hook at apex &amp; 2 rivet holes at top; scalloped edges with drilled dot in each scallop</t>
  </si>
  <si>
    <t>20625 - S Brown m/d Feb/March 1997</t>
  </si>
  <si>
    <t>pin, biconical head with median band, collar &amp; most of shaft missing</t>
  </si>
  <si>
    <t>pin, polyhedral head, collar; most of shaft missing</t>
  </si>
  <si>
    <t>strap-end, very worn, stylised animal-head terminal, decoration very obscure, two attachment holes at split end</t>
  </si>
  <si>
    <t>strap-end model, broad end (not actually split) with two attachment holes</t>
  </si>
  <si>
    <t>hooked fastener, triangular sheet with apex folded to form hook, two attachment holes</t>
  </si>
  <si>
    <t>20625 - M Carlile m/d Dec 1997</t>
  </si>
  <si>
    <t>pin, flattened globular head decorated with curving oblique grooves &amp; with engraved cross on flat top</t>
  </si>
  <si>
    <t>pin, cuboid head with cut-off corners, with a large ring&amp;dot on sides &amp; faces; collar and short length of bent shaft surviving</t>
  </si>
  <si>
    <t>hooked tag; circular plate with two rivet holes at top &amp; minute hook at bottom, decorated with a saltire within a circle with an outer circle joined to inner by four lines</t>
  </si>
  <si>
    <t>part of a relief-decorated strap-end; split end is broken &amp; has three rivet holes; belwo these a panel of decoration, perhaps a headless human figure or perhaps foliage</t>
  </si>
  <si>
    <t>20625 - S Labouda m/d before 3/10/03</t>
  </si>
  <si>
    <t>hooked tag, hook, lower corner of plate &amp; tiny fragment of upper left corner missing</t>
  </si>
  <si>
    <t>hooked tag with circular plate decorated with seven ring&amp;dots tow of which are pierced for attachment</t>
  </si>
  <si>
    <t>22203 - S Brown m/d Summer 1995</t>
  </si>
  <si>
    <t>box-mount with summetrical curvilinear engraved decoration, broken off 2 holes at base &amp; flange missing</t>
  </si>
  <si>
    <t>22203 - M Carlile m/d Sept 1995</t>
  </si>
  <si>
    <t>bridle side-link, cross-shaped with hollow-backed high boss in centre</t>
  </si>
  <si>
    <t>?LS mount consisting of triangle folded in half, openwork corresponding in each part, very faint incised decoration on one face</t>
  </si>
  <si>
    <t>22203 - A Oliver m/d July/Aug 2000</t>
  </si>
  <si>
    <t xml:space="preserve">finger-ring of round section with overlapping pointed terminals </t>
  </si>
  <si>
    <t>bridle side-link, half of one loop &amp; only the springing of the other surviving</t>
  </si>
  <si>
    <t>23506 - S Brown m/d before 6/5/02</t>
  </si>
  <si>
    <t>pin, lower shank missing; spherical head with slight carination</t>
  </si>
  <si>
    <t>finger-ring, flattened D-section hoop, now distorted, tapering to roughly pointed ends</t>
  </si>
  <si>
    <t>23506 - S Brown m/d autumn 2000</t>
  </si>
  <si>
    <t xml:space="preserve">part of one-piece brooch, distorted; round section pin, possibly intact, two-coil spring broadening into flat strip which widens to become parallel sided </t>
  </si>
  <si>
    <t>hooked tag with triangular plate, fine incised line around edge, two attachment holes</t>
  </si>
  <si>
    <t>23506 - K Ellfleet m/d Jan 01</t>
  </si>
  <si>
    <t>stirrup terminal, hollow cast trilobite foot-like form; hollow back contains remains of lead solder for attachment to iron stirrup</t>
  </si>
  <si>
    <t>23506 - S Brown m/d before 3.xii.01</t>
  </si>
  <si>
    <t>fragment of bridle cheek-piece; lozengiform terminal pierced by oval perforation and hollowed on reverse, with prominent angular knop at each corner</t>
  </si>
  <si>
    <t>23520 - m/d Jan/Feb 1987 - Derek Clarke</t>
  </si>
  <si>
    <t>pair of copper alloy tweezers, plain, 6.5cm long</t>
  </si>
  <si>
    <t>bronze tweezers, 4.1cm long;incised line down each edge</t>
  </si>
  <si>
    <t>silver penny of archbishop wulfred</t>
  </si>
  <si>
    <t>sceatta, porcupine and standard</t>
  </si>
  <si>
    <t>23520 - m/d early spring 1987 - Derek Clarke</t>
  </si>
  <si>
    <t>copper alloy facetting pinhead</t>
  </si>
  <si>
    <t>31759 - A Oliver m/d Jan 2001</t>
  </si>
  <si>
    <t>strap-end; broken; cast mask with prominent eyes, eyebrows, nose and mouth</t>
  </si>
  <si>
    <t>pin with biconical head (diam 8mm) and collar, bent and broken</t>
  </si>
  <si>
    <t>32043 - M Carlile July 1996</t>
  </si>
  <si>
    <t>Anglo-Scandinavian casket fitting; animal-head terminal with upcurving top lip, straight ears &amp; collar behind head</t>
  </si>
  <si>
    <t>32043 - A Oliver m/d Oct 2000</t>
  </si>
  <si>
    <t>penannular finger ring, lozengiform section, sides tapering to points</t>
  </si>
  <si>
    <t>pin, missing part of shaft; the head is of 'biconical with median band' shape, 10mm in diameter and has a collar beneath</t>
  </si>
  <si>
    <t>pin, missing part of shaft; in rather corroded condition; perhaps globular, perhaps biconical with median band</t>
  </si>
  <si>
    <t>small mount, consisting of a triangular section rod with terminal at either end; size and shape of mount reminiscent of medieval bar-mounts; confronted ?animals' heads are reminiscent of MS/LS belt fittings; no exact parallel has been found</t>
  </si>
  <si>
    <t>EMC; not in HER</t>
  </si>
  <si>
    <t>penny: East Anglia: Eadwald</t>
  </si>
  <si>
    <t>penny: East Anglia: Edmund</t>
  </si>
  <si>
    <t>10792; also in the EMC</t>
  </si>
  <si>
    <t>Carip Eclectic' group sceatta; weight 0.93g; id Marion Archibald; m/d find 1996; EMC 1996.0122</t>
  </si>
  <si>
    <t>Wedge shaped strap-end, contour line border, transverse lines at base; single rivet at open end</t>
  </si>
  <si>
    <t>MS strap-end and animal head terminal; 2 punched dots for nostrils; 4 rectangular fields + white paste or enamel inlay</t>
  </si>
  <si>
    <t>21882 - 1987 further finds by Mr Bailey</t>
  </si>
  <si>
    <t>MS bronze pin with filigree head</t>
  </si>
  <si>
    <t>24050 - Sheet 2</t>
  </si>
  <si>
    <t>pin, cuboid (6 x 6 x 9) with slight collar.  The four median faces have broad ring&amp;dot decoration; tip missing</t>
  </si>
  <si>
    <t>bell, conical, six-sided (now slightly crushed), with broken knop or frag. of ?orig suspension-loop</t>
  </si>
  <si>
    <t>24050 - Sheet 3</t>
  </si>
  <si>
    <t>polyhedral pin, the shaft now broken and bent; where the pin shaft joins the head, there is a crude collar, the pin shaft below rapidly narrowing</t>
  </si>
  <si>
    <t>gilded spherical pin with wire-applied scrollwork, with an Sshaped scroll at the top; at the attachement poin of the pin is a rope-twist wire collar</t>
  </si>
  <si>
    <t>24050 - Sheet 4</t>
  </si>
  <si>
    <t>cast brooch in the form of an equal-armed cross moline.  The curving sides of each are followed by a groove?Cross-shaped brooches of this general type are probably C9th.  A very similar eg, slightly smaller and in poorer condition, was found in Felthorpe.</t>
  </si>
  <si>
    <t>24050 - Sheet 5 D Bailey m/d Oct/Nov 2003</t>
  </si>
  <si>
    <t>pin with most of the round section shank missing, below a sub-square collar</t>
  </si>
  <si>
    <t>gilt convex disc brooch; design in a mixture of Borre and Jellinge styles; presence of the lugh near the edge for a pendant may suggest the object was made in Scandinavia</t>
  </si>
  <si>
    <t>24050 - D. Bailey m/d before 23.iv.04; also in EMC</t>
  </si>
  <si>
    <t>1 coin - Edmund of East Anglia; 0.93g; EMC 2004.0097</t>
  </si>
  <si>
    <t>24050 - D. Bailey m/d before 1/9/04; also in EMC</t>
  </si>
  <si>
    <t>1 sceatta; series R8 (imitation); 0.91g; EMC 2004.0141</t>
  </si>
  <si>
    <t>24050 - D. Bailey m/d before 1/9/04</t>
  </si>
  <si>
    <t>pin with globular, almost biconical head above 'collar' consisting of two grooves</t>
  </si>
  <si>
    <t>hooked tag of unusual form, triangular, but with a large triangular cut-out at the top of both sides, producing the outline of a bird</t>
  </si>
  <si>
    <t>upper fragment of stirrup terminal, two small and one wide transverse moulded grooves, much lead solder adhesive on inside</t>
  </si>
  <si>
    <t>Norfolk HER -not in the EMC</t>
  </si>
  <si>
    <t>24050 - B Love m/d before 10/5/05</t>
  </si>
  <si>
    <t>sceat; series R8; 0.99g</t>
  </si>
  <si>
    <t>strap-end of Thomas' Class A; animal head is moulded but the eyes themselves are formed with similar but curving engraved lines; the nostrils are drilled; a chunky eg, l 35mm, max width 14mm, thickness at mid point 2mm at animal head 4mm, 9th century</t>
  </si>
  <si>
    <t>24050 - D. Bailey m/d before 8/2/06</t>
  </si>
  <si>
    <t>hooked tag with round plate decorated with ten ring&amp;dots; 20 x 12.5mm</t>
  </si>
  <si>
    <t>24050 - photocopy of handwritten sheet with photocopies of paperclipped polaroids at bottom</t>
  </si>
  <si>
    <t>2 - strap end with very stylised animal-head, no details on it, is it unfinished?  Scalloped open edge - no rivet holes.  Also plain surface above animal head. ?Made nearby'</t>
  </si>
  <si>
    <t>3 - trefoil brooch arm fragment, tenth century Viking, stylised leaf decoration within triple border (leaf dec is in low relief, w. central vein and transverse 'brooches')</t>
  </si>
  <si>
    <t>4 - Hooked tag, circular with ring&amp;dot decoration</t>
  </si>
  <si>
    <t>24050 - id AVB 21/8/06; also in EMC</t>
  </si>
  <si>
    <t>Series K Type 32 sceatta; 1.05g; EMC 2006.0311</t>
  </si>
  <si>
    <t>24051 - E Crick m/d before 16/2/00</t>
  </si>
  <si>
    <t>ansate brooch; thick rectangular strip in rather grey alloy, with bow or large hump in central part</t>
  </si>
  <si>
    <t>24051 - E Crick m/d 1999</t>
  </si>
  <si>
    <t>Stirrup-strap mount of Williams's Class A, Type 1</t>
  </si>
  <si>
    <t>24051 - K Littlechild m/d before 26/3/01 - sheet 3</t>
  </si>
  <si>
    <t>cast relief-decorated strap-end with gripping plate added to the back and both fixing rivets still in place; the strap end is pierced with four holes aroudn which an animal can be trace, its head above and between the upper two holes</t>
  </si>
  <si>
    <t>fragment of cast openwork bridle cheekpiece with debased incised Ringerike-style decoration</t>
  </si>
  <si>
    <t>24051 - E Crick m/d before 26/3/01 - sheet 3</t>
  </si>
  <si>
    <t>pin with globular, rounded bi-conical head.  Where the head is joined, instead of a collar, is a gap-like groove.  The shaft, now slightly bent, has a slight swelling midway along, where the circular section gives way to a rounded heptagonal section</t>
  </si>
  <si>
    <t>cast cogwheel brooch, pin missing but hinge lug and catchplate still present</t>
  </si>
  <si>
    <t>24051 - E Crick m/d before 22/4/03</t>
  </si>
  <si>
    <t>couching needle; total length (straightened 151mm); the function of this rare class of object is far from certain and open to controversy, for a full discussion see Biddle Winchester (1990), 807 - 10, fig. 237</t>
  </si>
  <si>
    <t>24051 - K Littlechild m/d before 22/4/03 - sheet 6</t>
  </si>
  <si>
    <t>cast, tongue-shaped, openwork strap-end; worn surface a dull purplish colour except in a few protected places where a shiny green patina is present</t>
  </si>
  <si>
    <t>24051 - E Crick m/d; report 8/12/94</t>
  </si>
  <si>
    <t>nummular brooch frag with billeted border; profile head with legend</t>
  </si>
  <si>
    <t>29447 - E Crick m/d before 25/10/02</t>
  </si>
  <si>
    <t>hooked tag with plain sub-circular plate, two attachment holes, both surfaces tinned or silvered</t>
  </si>
  <si>
    <t>29447 - E Crick m/d before 16/6/04</t>
  </si>
  <si>
    <t>fragment of strap-end, distal end with moulded animal-head terminal, Thomas' Class A type 5</t>
  </si>
  <si>
    <t>29447; P Woolard m/d 1993; report 17.3.93</t>
  </si>
  <si>
    <t>lead disc brooch, billeted border, equal-armed cross in centre with incurved 'arm pits' expanded ends of cross arms also with billeted outer border</t>
  </si>
  <si>
    <t>29447; E Crick m/d 1995; report dated 30.10.95</t>
  </si>
  <si>
    <t>disc brooch and red enamel; circular and dumb-bell shaped motifs and enamel; roughly symmetrical pattern</t>
  </si>
  <si>
    <t>29674 D Bailey m/d before 23.iv.04</t>
  </si>
  <si>
    <t>hooked tag, shield shaped,with three perforated lobes at attachment edge; remains of silver panel with inalid curvilinear niello decoration</t>
  </si>
  <si>
    <t>29674 E Crick m/d; report dated 14/5/97</t>
  </si>
  <si>
    <t>cast bell or harness pendant with broken suspension loop; 3 large holes, probably decorative, with 3 small holes for additional pendants</t>
  </si>
  <si>
    <t>29674 - illustration drawn 9th Feb 95, Sue White</t>
  </si>
  <si>
    <t>enamelled disc brooch; the 4 dark blue glass pellets are the same colour as the 7 semicircular inlays; the central turquoise section has a rectangular inlay of the same turquoise colour within it; the hinge and catch plate have been flattened</t>
  </si>
  <si>
    <t>29675; coin report Gareth Williams 12/8/98; also in EMC</t>
  </si>
  <si>
    <t>series L sceatta; 0.83g; EMC 1998.2087</t>
  </si>
  <si>
    <t>29675 report dataed 27/1/93</t>
  </si>
  <si>
    <t>lower part of the tongue-shaped strap-end, cast low-relief ornament very stylised version of Winchester style</t>
  </si>
  <si>
    <t>29883; also in EMC</t>
  </si>
  <si>
    <t>Beonna Rex (partly runic); 1.00g; metal detector find 1993; EMC 1993.0201</t>
  </si>
  <si>
    <t>29885 - E Crick 1993</t>
  </si>
  <si>
    <t>29885 - report dated 16/7/93</t>
  </si>
  <si>
    <t xml:space="preserve">strap-end  </t>
  </si>
  <si>
    <t>29887 - id JAD from collection of B Love</t>
  </si>
  <si>
    <t>Series E sceatta</t>
  </si>
  <si>
    <t>29888 - E Crick m/d 1999</t>
  </si>
  <si>
    <t>ansate broock; complete except for pin and in good condition</t>
  </si>
  <si>
    <t>30350 - report 14/5/97</t>
  </si>
  <si>
    <t>hooked tag; sub-circular head with floral design and notched head</t>
  </si>
  <si>
    <t>fragment of cast openwork mount; pierced at least once centrally; possibly cruciform in style with ?Ringerike style animal motifs around outside</t>
  </si>
  <si>
    <t>30350 E Crick m/d 1998</t>
  </si>
  <si>
    <t>Bronze pinhead and part of shaft; biconical form head with flat median band; seven ring&amp;dot marks around median band</t>
  </si>
  <si>
    <t>ansate brooch, rectangular in plan with corner knops and 4 pairs of similar knops along the length deviding the brooch into 5 panels, each with an engraved saltaire and crudely engraved border to the 2 outer edges</t>
  </si>
  <si>
    <t>30350 E Crick m/d 1997</t>
  </si>
  <si>
    <t>hooked tag; sub-circular plate with floral design and notched edge</t>
  </si>
  <si>
    <t>fragement of cast openwork ornament mount</t>
  </si>
  <si>
    <t>30350 - E Crick m/d 1999</t>
  </si>
  <si>
    <t>ansate brooch; basically rectangular, it tapers slightly to a single transverse ridge at either end</t>
  </si>
  <si>
    <t>30351 - report dated 29/3/96</t>
  </si>
  <si>
    <t>strap-end; animal head at each end; rectangular field has inlaid niello and siler with spirals partly missing to reveal rough transverse scoring to take/secure niello; also on muzzles/ eyes drilled - infill missing</t>
  </si>
  <si>
    <t>30362 - report dated 30/10/95</t>
  </si>
  <si>
    <t>animal head ?vessel foot + two ears projecting</t>
  </si>
  <si>
    <t>30364 - E Crick m/d before 16/2/00</t>
  </si>
  <si>
    <t>pin, cubic head (5mm) with chamfered corners (ie facetted); no collar</t>
  </si>
  <si>
    <t>30366 - coin report issued J A Davies 17/11/95; also in EMC</t>
  </si>
  <si>
    <t>penny of eadmund of East Anglia; probably EMC 1995.0143</t>
  </si>
  <si>
    <t>30367 - K and J Worton m/d April/May 2004</t>
  </si>
  <si>
    <t>Gilt ae ball-headed pin with hollow spherical head; all of the separately made shank is missing below the collar; the head is decorated with 13 round bosses encircled with double filigree rings [see S Margeson in Longcroft, A and Joby R (eds.)1996, 161-5)</t>
  </si>
  <si>
    <t>30370 - report dated 30.10.95</t>
  </si>
  <si>
    <t>box or stirrup mount with sunken lozenge shaped panel in centre of lozenge shaped plate; side lobes and bosses; pierced circular terminal at one end and angled flage at other with 2 Fe rivets in it;</t>
  </si>
  <si>
    <t>30370 - report dated 08/12/94</t>
  </si>
  <si>
    <t>pin; twisted spherical head with collar and broken shaft</t>
  </si>
  <si>
    <t>30370 E Crick m/d before 31.x.00</t>
  </si>
  <si>
    <t>disc brooch, cast and silvered decoration of concave-sided figure with each of the four corners extended to form interlaced, double-contoured knots</t>
  </si>
  <si>
    <t>30370 T Preston m/d before 16/2/00</t>
  </si>
  <si>
    <t>Low cylindrical lead or lead alloy weight with gilded disc set into the top; weighing 45.9g (NB metal in poor condition)</t>
  </si>
  <si>
    <t>30370 - E Crick m/d before 10/5/05</t>
  </si>
  <si>
    <t>incomplete hooked tag, hook and one top corner of triangular plate missing; front decorated with six lines of small ovoid punched impressions converging on the basal corner</t>
  </si>
  <si>
    <t>30374 - report dated 30.10.95</t>
  </si>
  <si>
    <t>strap-end, very narrow animal head</t>
  </si>
  <si>
    <t xml:space="preserve">MS facetted pin </t>
  </si>
  <si>
    <t>E Crick m/d 1999 - brooch or mount fragment decorated with Carolingian style ornament; 'probably made in northern France and came to Norfolk as a result of Viking activity'</t>
  </si>
  <si>
    <t>pin with globular head and collar at top of round section shank</t>
  </si>
  <si>
    <t>30382 - E Crick m/d 1998</t>
  </si>
  <si>
    <t>pin with polyhedric head (a cube with corners cut off) no decoration on the faces</t>
  </si>
  <si>
    <t>30382 - E crick m/d before 22/4/03</t>
  </si>
  <si>
    <t>part of cheekpiece from a bridle bit decorated with moulded edges and openwork and on the front face, engraved/ punched Ringerike-style ornament</t>
  </si>
  <si>
    <t>30382 - B Love m/d</t>
  </si>
  <si>
    <t>ansate brooch with knobbed bow and wedge-shaped terminals with lobed edges and engraved lines with a cross on the central lobe.</t>
  </si>
  <si>
    <t>30383 - B Love m/d report dated 30.10.95</t>
  </si>
  <si>
    <t>shield-shaped hooked tag with ring&amp;dot decoration; attachement holes and tip of hook broken off</t>
  </si>
  <si>
    <t>hooked tag, slightly asymmetrical ovoid sheet plate with angular long sides and decorated with two concentric pointed ovals of tiny wedge-shaped stamped impression, two pierced rounded lobes at top, incomplete hook</t>
  </si>
  <si>
    <t>29448 - metal detecting 1992</t>
  </si>
  <si>
    <t>late saxon lead/pewter slightly conical brooch, double milled border; cross motif in centre with hatching; complete lug and catch-plate, remains of iron pin</t>
  </si>
  <si>
    <t>late saxon lead/pewter slightly concical disc brooch fragment, double milled border; cross motif in centre with hatching; only catch-plate remains</t>
  </si>
  <si>
    <t>29448 - metal detecting 1994</t>
  </si>
  <si>
    <t>late saxon lead disc brooch with cruciform motif in low relief with five bosses and v-shaped motifs in spandrels of cross; broken lug and squashed catch-plate on reverse</t>
  </si>
  <si>
    <t>31252 - report dated 30/3/95</t>
  </si>
  <si>
    <t xml:space="preserve">9th century strap-end, very fine; fan-shaped field and leaf; field below divided into four; upper 2 and s-shaped leaves; lower two and animals </t>
  </si>
  <si>
    <t>unusual strap-end, 3 rivet holes at top, tongue-shaped with border of 8 grooved leaves; inner field is silvered</t>
  </si>
  <si>
    <t>31314 - m/d before 16th Feb 2000</t>
  </si>
  <si>
    <t>Late Saxon incomplete Ae bridle-side-link; surviving loop has oval perforation and lozengiform exterior with three rounded knops</t>
  </si>
  <si>
    <t>31315 - E Crick m/d 1998</t>
  </si>
  <si>
    <t>large bronze pinhead and part of shaft (old break); polyhedric form</t>
  </si>
  <si>
    <t>circular copper alloy hooked tag decorated with three incised concentric circles; small pierced hole in the centre and two pierced attachemtn holes nearer the outer edge</t>
  </si>
  <si>
    <t>31324 - E Crick m/d before 10/5/05</t>
  </si>
  <si>
    <t>one of two finger rings or ear-rings, both with sub-circular section hoop tapering to spiked overlapping ends</t>
  </si>
  <si>
    <t>31324 - K Littlechild m/d before 10/5/05</t>
  </si>
  <si>
    <t>strap-end in rather abraded condition; animal-head terminal lacking detail, but niello inlay and large ears visible</t>
  </si>
  <si>
    <t>31326 - metal detector finds</t>
  </si>
  <si>
    <t>hooked tag; circular plate with ring&amp;dot</t>
  </si>
  <si>
    <t>31330 - report dated 30/10/05</t>
  </si>
  <si>
    <t>Viking facetted bell with scalloped edge &amp; integral suspension loop and ring&amp;dot decoration</t>
  </si>
  <si>
    <t>31677 - E Crick m/d before 26/3/01</t>
  </si>
  <si>
    <t>strap end of long form, Thomas Type A/B with animal head terminal having a niello background and small silver wire curl between the ears</t>
  </si>
  <si>
    <t>31677 - E Crick m/d before 16/12/05</t>
  </si>
  <si>
    <t>hooked tag, tip of hook missing, triangular plate with two attachment holes at top and four very neat ring&amp;dots</t>
  </si>
  <si>
    <t>31677 - E Crick m/d before 9/9/05</t>
  </si>
  <si>
    <t>just over half a pair of tweezers, distorted, almost all of inturned blade missing; row of eight ring-and-dots with two additional near the blade</t>
  </si>
  <si>
    <t>31677 - E Crick m/d before 18/9/02</t>
  </si>
  <si>
    <t>stirrup shoulder collar, cast with three transverse ribs</t>
  </si>
  <si>
    <t>31677 - K Littlechild m/d before 25/4/06</t>
  </si>
  <si>
    <t>pin with polyhedral head a cube with the corners removed; no collar</t>
  </si>
  <si>
    <t>31677 - B Love report dated 20/10/95</t>
  </si>
  <si>
    <t>tenth century Borre disc brooch; central cruciform motif; lug and catchplate on re</t>
  </si>
  <si>
    <t>31677 - coin report dated 28/3/06; also in EMC</t>
  </si>
  <si>
    <t>porcupine derivative sceatta; probably EMC 2006.0185 (not listed separately)</t>
  </si>
  <si>
    <t>31677 - coin report dated 21/8/06; also in EMC</t>
  </si>
  <si>
    <t>bird/porcupine derivative sceatta; 1.12g; EMC 2006.0309</t>
  </si>
  <si>
    <t>31678 - E Crick m/d before 22/4/03</t>
  </si>
  <si>
    <t>cloisonne enamel gild disc brooch with seven lobes, each originally containing a glass sphere</t>
  </si>
  <si>
    <t>32254 - report dated 30/10/95</t>
  </si>
  <si>
    <t>Borre-flat disc brooch, white metal coating, neat and well done interlace with central contour line; central cruciform motif has pellets in spondrels around central roundel</t>
  </si>
  <si>
    <t>32254 - T Preston m/d before 16/2/00</t>
  </si>
  <si>
    <t>unusual disc brooch with engraved decoration in the form of a central X, three concentric lozenges within rather debased interlace</t>
  </si>
  <si>
    <t>32254 - E Crick m/d before 16/6/04</t>
  </si>
  <si>
    <t>hooked tag, hook missing, one edge of plate incomplete; in the centre, within a rather roughly engraved circle, a sub-circular field of ?niello, now a green colour, contains simple spirals of silver wire</t>
  </si>
  <si>
    <t>32254 - K Littlechild m/d before 16/6/04</t>
  </si>
  <si>
    <t>fragment of gilt harness fitting</t>
  </si>
  <si>
    <t>32254 - E Crick m/d before 25/4/06</t>
  </si>
  <si>
    <t>fragment of bridle side-link, oval loope terminal with three rounded knops and short length of trapezoidal section bar</t>
  </si>
  <si>
    <t>32288-coin report JAD 27/9/96; also in EMC</t>
  </si>
  <si>
    <t>series Qi sceat; EMC 1996.0110</t>
  </si>
  <si>
    <t>33171 - J Worton m/d Mar/Apr 02</t>
  </si>
  <si>
    <t>mount, openwork with Ringerike style interlace with dragon, sub-rectangular, broken at one end (at least)</t>
  </si>
  <si>
    <t>33171 - J and K Worton m/d May/June 04</t>
  </si>
  <si>
    <t>strap-distributor, circular convex openwork with cast Borre style decoration of three inward facing cat-like animal head on oval-sectioned outer ring, holding a circular bezel between their mouths; ?stone setting missing</t>
  </si>
  <si>
    <t>33173 - report dated 14/5/97</t>
  </si>
  <si>
    <t>caste scabbard chape; centre 'clasp' possible depicting a birds head; pierced cusps at either side - 1 pair only surviving with 1 long stud in place.</t>
  </si>
  <si>
    <t>33175 - E Crick m/d before 26/3/01</t>
  </si>
  <si>
    <t>cast ae plate probably from a strap-end of large size similar to c10 examples from Winchester, bearing a moustache-type face with what appears to be a rounded interlace running down one side.</t>
  </si>
  <si>
    <t>34333 - Ed Crick</t>
  </si>
  <si>
    <t>Brooch-pin, complete, cf work of angels nos 90/5; Irish 8th or 9th century</t>
  </si>
  <si>
    <t>series E sceatta; 1.17g</t>
  </si>
  <si>
    <t>34974 - E Crick m/d and surface collection before 6/3/01</t>
  </si>
  <si>
    <t>globular biconical headed pin, complete but bent.  The head is attached to the pin shaft with a single rounded collar</t>
  </si>
  <si>
    <t>gilded sheet, broken, with chip-carved interlace and scroll decoration; the piece has a flat outer edge, all other edges are broken</t>
  </si>
  <si>
    <t>cast hooket tag or strap-end of plain elongated form; the Winchester examples are suggested to be of tenth or eleventh century date, but on uncertain evidence</t>
  </si>
  <si>
    <t>35174 - E Crick m/d before 18/9/02</t>
  </si>
  <si>
    <t>part of a bridle side link</t>
  </si>
  <si>
    <t>35174 - E Crick m/d before 28/1/03</t>
  </si>
  <si>
    <t>animal head terminal of slender strap-end in very abraded condition; the nostrils &amp; nose are delineated with moulded grooves &amp; the eyes by curls of silver wire set in niello</t>
  </si>
  <si>
    <t>35409 - E Crick m/d before 31.x.00</t>
  </si>
  <si>
    <t>35409 - E Crick m/d before 16/6/04</t>
  </si>
  <si>
    <t>approximately half of the head of an Ae disc, probably the head of a linked pi, which has suffered from a great deal of damage</t>
  </si>
  <si>
    <t>35409 - E Crick m/d before 16/12/05; also in EMC</t>
  </si>
  <si>
    <t>MS coin; sceatta - 1.02g; EMC 2006.0184</t>
  </si>
  <si>
    <t>35730 - E Crick m/d before 16/2/00</t>
  </si>
  <si>
    <t>Finger-ring, roundish section, tapering, pointed terminals formerly butting</t>
  </si>
  <si>
    <t>35730 - T Preston m/d 26/3/01</t>
  </si>
  <si>
    <t>cast strap-fitting, possibly from horse harness, with inlaid decoration, now a whitish green but probably inlaid silver wire</t>
  </si>
  <si>
    <t>35730 - K Littlechild m/d before 16/10/03</t>
  </si>
  <si>
    <t>stirrup strap mount; apex missing, broken across the top fixing hole</t>
  </si>
  <si>
    <t>35730 - coin report dated 16/09/01</t>
  </si>
  <si>
    <t>Aethelweard penny; broken 1.04g</t>
  </si>
  <si>
    <t>35733 - M Forder m/d August/Sept 2003</t>
  </si>
  <si>
    <t>very small penannular finger-ring or ear-ring with pointed overlapping terminals &amp; lozengiform section</t>
  </si>
  <si>
    <t>35733 - D Bailey m/d before 23.iv.04</t>
  </si>
  <si>
    <t>fragment of strap-end, tongue-shaped, broken, worn and corroded, attachment end missing</t>
  </si>
  <si>
    <t>35733 - coin report dated March 02; also in EMC</t>
  </si>
  <si>
    <t>sceat Series R obverse with Q reverse - 0.67g; EMC 2002.0160</t>
  </si>
  <si>
    <t>styca of Wigmund of York; moneyer Ethelweard; 1.06g; EMC 2002.0161</t>
  </si>
  <si>
    <t>36198 - report on metal detecting survey</t>
  </si>
  <si>
    <t>artefact 1020; short cross coin, possibly Ethelred, dia 14mm</t>
  </si>
  <si>
    <t>37284 - E Crick and K Littlechild m/d before 16/10/03</t>
  </si>
  <si>
    <t>hooked tag, triangualar plate decorated with multiple punched dots &amp; collar above hook; top of hook missing</t>
  </si>
  <si>
    <t>strap fitting; belt mount in the form of gable end of building; very similar to an example with two integral studs on the reverse from Bawsey</t>
  </si>
  <si>
    <t>37824 - E Crick m/d before 27/2/04</t>
  </si>
  <si>
    <t>pin with globular head; slight collar, most of round-section shank missing</t>
  </si>
  <si>
    <t>37824 - K Littlechild before 27/2/04</t>
  </si>
  <si>
    <t>stirrup-strap mount of Williams's Class A, Type 14, with single iron-filled fixing holes at centre of cross and at base; very worn</t>
  </si>
  <si>
    <t>39286 - E Crick m/d before 16/6/04</t>
  </si>
  <si>
    <t>Part of a bridle side link, sub-triangular loop with lobe at each corner and D-shaped or ovoid aperture, D-section arm, globular, probably central bss with concave underside</t>
  </si>
  <si>
    <t>42835 - D Bailey m/d before 30/9/05</t>
  </si>
  <si>
    <t>pin with polyhedral head of hexagonal section above and below a median point of rectangular section</t>
  </si>
  <si>
    <t>early penny ('sceat'): Early Continental: penny (Merovingian)</t>
  </si>
  <si>
    <t>penny: Anglo-Saxon England: Edward the Martyr</t>
  </si>
  <si>
    <t>penny: France: Pepin the Short</t>
  </si>
  <si>
    <t>penny: Mercia: Cynethryth</t>
  </si>
  <si>
    <t>Norfolk HER; not in the EMC</t>
  </si>
  <si>
    <t>34984 m/d  before 27/1/95 sheet 1; not in the EMC</t>
  </si>
  <si>
    <t>St Edmund penny; n 483</t>
  </si>
  <si>
    <t xml:space="preserve">34984 m/d  before 27/1/95 sheet 2 </t>
  </si>
  <si>
    <t>strap-end with moulded animal head</t>
  </si>
  <si>
    <t>strap-end fragment, top of twp-panelled central field</t>
  </si>
  <si>
    <t>base of strap-end with animal head terminal; inlaid silver wire spirals and niello</t>
  </si>
  <si>
    <t>hooked tag, oval plate with central panel probably inlaid with niello and silver wire</t>
  </si>
  <si>
    <t>fragment of lead or pewter disc brooch</t>
  </si>
  <si>
    <t>borre-style disc brooch</t>
  </si>
  <si>
    <t xml:space="preserve">stirrup strap mount </t>
  </si>
  <si>
    <t>discoidal lead spindle-whorl</t>
  </si>
  <si>
    <t>34984 m/d Feb 1995 sheet 4</t>
  </si>
  <si>
    <t>foot' with hollow underside, in form of animal head/stirrup angle mount</t>
  </si>
  <si>
    <t>34984 m/d Mar 1995 sheet 4</t>
  </si>
  <si>
    <t>base of strap-end with animal head terminal;spirals inlaid with niello above ears</t>
  </si>
  <si>
    <t>terminal of bridle side link; lobed lozengiform with circular hole</t>
  </si>
  <si>
    <t>34984 m/d Apr 1995</t>
  </si>
  <si>
    <t>base of winchester-style strap-end with openwork decoration &amp; five-lobed terminal 'boss' and Projecting lobes below with bird head terminals</t>
  </si>
  <si>
    <t>arm of pair of tweezers with ring&amp;dot decoration</t>
  </si>
  <si>
    <t>34984 m/d May 1995</t>
  </si>
  <si>
    <t>Pin, globular head decorated with ring and dot</t>
  </si>
  <si>
    <t>pin with facetted head</t>
  </si>
  <si>
    <t>34984 m/d before Aug 1995</t>
  </si>
  <si>
    <t>strap-end with animal-head terminal with inlaid niello</t>
  </si>
  <si>
    <t>34984 m/d before 15/11 1995</t>
  </si>
  <si>
    <t>disc brooch, backward turning animal with ring-and-dot eye</t>
  </si>
  <si>
    <t>34984 m/d Dec 1995</t>
  </si>
  <si>
    <t>strap-end with silver rivets at split end; decorated with very fine relief leaf ornament and inlaid with niello</t>
  </si>
  <si>
    <t>34984 m/d Jan 1996</t>
  </si>
  <si>
    <t>fragment of bridle side-link with lobed pierced terminal &amp; central lobed boss</t>
  </si>
  <si>
    <t>34984 m/d Feb 1996</t>
  </si>
  <si>
    <t>openwork strap-end with milled edges</t>
  </si>
  <si>
    <t>Norfolk HER - may be in the EMC</t>
  </si>
  <si>
    <t>34984 m/d April 1996; may be in EMC</t>
  </si>
  <si>
    <t>styca; Eanred; 0.8g; either this or the 'MS coin' found by m/d June 1997 is probably EMC 1998.2099 (not listed separately)</t>
  </si>
  <si>
    <t>34984 m/d June 1997; may be in EMC</t>
  </si>
  <si>
    <t>1 MS coin; either this or the 0.8g Eanred styca found by m/d April 1996 is probably EMC 1998.2099 (not listed separately)</t>
  </si>
  <si>
    <t>34984 m/d June 1997</t>
  </si>
  <si>
    <t>Fragment of ansate brooch</t>
  </si>
  <si>
    <t>34984 m/d Aug 1997; not in the EMC</t>
  </si>
  <si>
    <t>Aethelred II cut halfpenny; 0.73g</t>
  </si>
  <si>
    <t>34984 Discovey Tours 2001sheet 18</t>
  </si>
  <si>
    <t>cast copper alloy ansate brooch; irregular quatrefoil end plates resembling flowers</t>
  </si>
  <si>
    <t>34984 Discovey Tours 2001 sheet 18</t>
  </si>
  <si>
    <t>cast copper alloy ansate brooch; parallel sided body with gently arched bow</t>
  </si>
  <si>
    <t>fragment of cast copper alloy ansate brooch</t>
  </si>
  <si>
    <t>cast copper alloy strap end; elongated tapering body with a narrow rounded tip</t>
  </si>
  <si>
    <t>34985 Discovey Tours 2001 sheet 19</t>
  </si>
  <si>
    <t>cast copper alloy plate brooch in the form of a bird</t>
  </si>
  <si>
    <t>gilded cast copper alloy lozenge shaped openwork brooch</t>
  </si>
  <si>
    <t>cast lead alloy, probably pewter, disc brooch</t>
  </si>
  <si>
    <t>fragment of a cast copper alloy openwork strap end; design indistinct but appear sto consist of a centrally placed human/animal head with pu ched circular eyes</t>
  </si>
  <si>
    <t>fragment of a cast copper alloy openwork strap end; attachment plate broken</t>
  </si>
  <si>
    <t>34985 Discovey Tours 2001 sheet 20</t>
  </si>
  <si>
    <t>cast copper alloy stirrup strap mount Williams class B type 3</t>
  </si>
  <si>
    <t>cast copper alloy strap end; elongated tongue shaped top plate with decoration</t>
  </si>
  <si>
    <t>34985 S O'Reilly m/d before 22 Sep 2004</t>
  </si>
  <si>
    <t>fragment of strap-end waisted at junction of plate and split end</t>
  </si>
  <si>
    <t>34985 TL 99 NE (46) id HMG</t>
  </si>
  <si>
    <t>disc brooch with hollow lozenge shaped boxx on the centre of a cross-shaped openwork design</t>
  </si>
  <si>
    <t xml:space="preserve">34985 - treasure report </t>
  </si>
  <si>
    <t>ansate brooch with transverse ribbed mouldings on bow and remains of iron pin; found 1/10/00</t>
  </si>
  <si>
    <t>34985 - id JA Davies 1/9/95; not in the EMC</t>
  </si>
  <si>
    <t>series c sceat BMC 26</t>
  </si>
  <si>
    <t>Norfolk HER- also in the EMC</t>
  </si>
  <si>
    <t>34985 - id Pirie; also in the EMC</t>
  </si>
  <si>
    <t>styca Pirie 1996 1835-36; 0.64g; EMC 1996.0132</t>
  </si>
  <si>
    <t>44736-m/d before 27/06/05 A Copson</t>
  </si>
  <si>
    <t>Disc Brooch</t>
  </si>
  <si>
    <t>copper alloy strap end slightly convex sided with round eared animal head terminal with engraved or stamped triangle on forehead</t>
  </si>
  <si>
    <t>44736 m/d before 27/06/05 Major A Copson</t>
  </si>
  <si>
    <t>LS copper alloy disc brooch</t>
  </si>
  <si>
    <t>31699-1997. Metal detecting. Context 2.</t>
  </si>
  <si>
    <t xml:space="preserve">Late Saxon bronze stirrup/box mount. </t>
  </si>
  <si>
    <t>NLM-49C057</t>
  </si>
  <si>
    <t>NLM-E5BCF4</t>
  </si>
  <si>
    <t>NLM-E60D27</t>
  </si>
  <si>
    <t>NLM-6033F5</t>
  </si>
  <si>
    <t>NLM-47EF52</t>
  </si>
  <si>
    <t>NLM-E4B8D7</t>
  </si>
  <si>
    <t>NLM-E50ED5</t>
  </si>
  <si>
    <t>NLM-E530F3</t>
  </si>
  <si>
    <t>NLM-E58663</t>
  </si>
  <si>
    <t>NLM-E58ED1</t>
  </si>
  <si>
    <t>Bell</t>
  </si>
  <si>
    <t>Came</t>
  </si>
  <si>
    <t>NLM-E5A1B3</t>
  </si>
  <si>
    <t>NLM-CA5543</t>
  </si>
  <si>
    <t>Merovingian tremissis: EMC 1970.2127</t>
  </si>
  <si>
    <t>imitative series C sceatta</t>
  </si>
  <si>
    <t>Coin 3</t>
  </si>
  <si>
    <t>Aethiliraed primary sceatta</t>
  </si>
  <si>
    <t>Coin 4</t>
  </si>
  <si>
    <t>Later porcupine sceatta</t>
  </si>
  <si>
    <t>Coin 5</t>
  </si>
  <si>
    <t>Imitative later porcupine sceatta</t>
  </si>
  <si>
    <t>Coin 6</t>
  </si>
  <si>
    <t>series H sceatta</t>
  </si>
  <si>
    <t>Coin 7</t>
  </si>
  <si>
    <t>series N sceatta</t>
  </si>
  <si>
    <t>Coin 8</t>
  </si>
  <si>
    <t>series O sceatta</t>
  </si>
  <si>
    <t>Coin 9</t>
  </si>
  <si>
    <t>series U Sceatta</t>
  </si>
  <si>
    <t>Coin 10</t>
  </si>
  <si>
    <t>Denier of Pepin</t>
  </si>
  <si>
    <t>Coin 11</t>
  </si>
  <si>
    <t>Penny of Offa</t>
  </si>
  <si>
    <t>Coin 12</t>
  </si>
  <si>
    <t>Penny of Eadberht Praen</t>
  </si>
  <si>
    <t>Coin 13</t>
  </si>
  <si>
    <t>Penny of Atheheard</t>
  </si>
  <si>
    <t>Coin 14</t>
  </si>
  <si>
    <t>Penny of Ceonwulf</t>
  </si>
  <si>
    <t>Coin 15</t>
  </si>
  <si>
    <t>Penny of Charlemagne</t>
  </si>
  <si>
    <t>Coin 16</t>
  </si>
  <si>
    <t>Penny of Coenwulf</t>
  </si>
  <si>
    <t>Coin 17</t>
  </si>
  <si>
    <t>Coin 18</t>
  </si>
  <si>
    <t>Penny of Harold I</t>
  </si>
  <si>
    <t>Coin 19</t>
  </si>
  <si>
    <t>p. 228</t>
  </si>
  <si>
    <t>p. 229</t>
  </si>
  <si>
    <t>p. 231</t>
  </si>
  <si>
    <t>Number 15 (Table 5)</t>
  </si>
  <si>
    <t>Number 16 (Table 5)</t>
  </si>
  <si>
    <t>Number 17 (Table 5)</t>
  </si>
  <si>
    <t>Number 18 (Table 5)</t>
  </si>
  <si>
    <t>Number 19 (Table 5)</t>
  </si>
  <si>
    <t>Number 20 (Table 5)</t>
  </si>
  <si>
    <t>Number 21 (Table 5)</t>
  </si>
  <si>
    <t>Number 22 (Table 5)</t>
  </si>
  <si>
    <t>Number 23 (Table 5)</t>
  </si>
  <si>
    <t>Number 24 (Table 5)</t>
  </si>
  <si>
    <t>Number 25 (Table 5)</t>
  </si>
  <si>
    <t>Number 26 (Table 5)</t>
  </si>
  <si>
    <t>Number 27 (Table 5)</t>
  </si>
  <si>
    <t>Number 28 (Table 5)</t>
  </si>
  <si>
    <t>Number 29 (Table 5)</t>
  </si>
  <si>
    <t>Illustration 44, number 30</t>
  </si>
  <si>
    <t>blunt-ended iron implement with a flat, spatulate blade and a whittle-tang handle</t>
  </si>
  <si>
    <t>illustration 44, number 31</t>
  </si>
  <si>
    <t>no. 48</t>
  </si>
  <si>
    <t>suspension device for pot/cauldron, consisting of tow complete iron links and fragments of a third from which an iron hook descends</t>
  </si>
  <si>
    <t>no. 57</t>
  </si>
  <si>
    <t>one of three loose probably wool-comb teeth</t>
  </si>
  <si>
    <t>no. 58</t>
  </si>
  <si>
    <t>one of five probably wool-comb teeth bound together</t>
  </si>
  <si>
    <t>no. 59</t>
  </si>
  <si>
    <t>no. 60</t>
  </si>
  <si>
    <t>no. 61</t>
  </si>
  <si>
    <t>no. 62</t>
  </si>
  <si>
    <t>no. 75</t>
  </si>
  <si>
    <t>small fragementary set of shears</t>
  </si>
  <si>
    <t>no. 76</t>
  </si>
  <si>
    <t>almost complete set of shears</t>
  </si>
  <si>
    <t>no. 78</t>
  </si>
  <si>
    <t>no. 87</t>
  </si>
  <si>
    <t>arrowhead</t>
  </si>
  <si>
    <t>no. 88</t>
  </si>
  <si>
    <t>no. 89</t>
  </si>
  <si>
    <t>spur</t>
  </si>
  <si>
    <t>no. 90</t>
  </si>
  <si>
    <t>no.104</t>
  </si>
  <si>
    <t>spade shoe</t>
  </si>
  <si>
    <t>no. 108</t>
  </si>
  <si>
    <t>clench nail fragment</t>
  </si>
  <si>
    <t>no. 109</t>
  </si>
  <si>
    <t>no. 110</t>
  </si>
  <si>
    <t>no. 111</t>
  </si>
  <si>
    <t>no. 112</t>
  </si>
  <si>
    <t>no. 113</t>
  </si>
  <si>
    <t>pivot hinge</t>
  </si>
  <si>
    <t>no. 114</t>
  </si>
  <si>
    <t>strap hinge</t>
  </si>
  <si>
    <t>40302-S. Dunthorne m/d 2002 sheet 1</t>
  </si>
  <si>
    <t>strap-end with split end and animal-head terminal</t>
  </si>
  <si>
    <t>incomplete cross-shaped brooch</t>
  </si>
  <si>
    <t>40302-S. Dunthorne m/d 2002 sheet 2</t>
  </si>
  <si>
    <t>disc brooch with backward-looking beast in rather worn condition</t>
  </si>
  <si>
    <t>incomplete and worn stirrup-terminal with uptunred brested anial head and round aperture</t>
  </si>
  <si>
    <t>40302-S. Dunthorne m/d before 3/3/04 sheet 4</t>
  </si>
  <si>
    <t>ansate brooch of most unusual form, consisting of an almost parallel sided strip with a tiny rectangular projection from both sides at both springings of the bow</t>
  </si>
  <si>
    <t>fragment of ansate brooch of parallel sided strip, fresh break across bow</t>
  </si>
  <si>
    <t>40302-S. Dunthorne m/d before25/10/04 sheet 6</t>
  </si>
  <si>
    <t>fragment of ansate brooch severly modified by heat</t>
  </si>
  <si>
    <t>strap end of Thomas Class A type 5, much of split end missing</t>
  </si>
  <si>
    <t>incomplete hooked tag, upper part missing</t>
  </si>
  <si>
    <t>fragment of silver ingot - irregular d-shaped section</t>
  </si>
  <si>
    <t>fragment of silver ingot - oviod section with two flattish faces</t>
  </si>
  <si>
    <t>40302-S Dunthorne m/d before 30/09/05 sheet 8</t>
  </si>
  <si>
    <t>ansate brooch; pin missing; triangular section bow</t>
  </si>
  <si>
    <t>strap-end of Thomas Class A Type 5; fields of niello inlay and silver wire spirals</t>
  </si>
  <si>
    <t>complete but squashed silver sheet finger-ring</t>
  </si>
  <si>
    <t>strap-end; Thomas Class E Type 2</t>
  </si>
  <si>
    <t>40302-S Dunthorne m/d before 30/09/05 sheet 9</t>
  </si>
  <si>
    <t>strap-end Thomas Class E; broken in antiquity</t>
  </si>
  <si>
    <t>fragment of borre style disc brooch</t>
  </si>
  <si>
    <t>40302-S Dunthorne m/d before 24/5/06 sheet 16</t>
  </si>
  <si>
    <t>ansate brooch, separate pin lug and catchplate missing; traces of solder on reverse</t>
  </si>
  <si>
    <t>ansate brooch, one terminal bent downwards</t>
  </si>
  <si>
    <t>incomplete ansate brooch, one arm missing</t>
  </si>
  <si>
    <t>ansate brooch, end of one arm missing</t>
  </si>
  <si>
    <t>pin, biconical head with meidan band</t>
  </si>
  <si>
    <t>head of pin, biconical with ill-defined median band</t>
  </si>
  <si>
    <t>head of pin, biconical, stub of shank</t>
  </si>
  <si>
    <t>whittle-tang iron knife, most of tang and point of blade missing</t>
  </si>
  <si>
    <t>distorted finger-ring or earring</t>
  </si>
  <si>
    <t>40302-S Dunthorne m/d before 24/5/06 sheet 17</t>
  </si>
  <si>
    <t>tongue-shaped openwork strap-end of Thomas 2004 Class E Type 1</t>
  </si>
  <si>
    <t>hooked tag of sheet</t>
  </si>
  <si>
    <t>polyhedral weight of scandinavian form</t>
  </si>
  <si>
    <t>40302-S Dunthorne m/d before 20/11/06 sheet 22</t>
  </si>
  <si>
    <t>ansate brooch with d-section bow and rounded terminals decorated with engraved longitudinal, transverse and oblique lines</t>
  </si>
  <si>
    <t>fragment of brooch, probably an ansate; no part of bow survives</t>
  </si>
  <si>
    <t>40302-identified AVB 21/6/04</t>
  </si>
  <si>
    <t>penny fragment of eadmund; 0.85g</t>
  </si>
  <si>
    <t>40302-EMC 2007.0039</t>
  </si>
  <si>
    <t>frag of St Edmund penny</t>
  </si>
  <si>
    <t>40523-S Dunthorne m/d before 3/03/04</t>
  </si>
  <si>
    <t>Ae convex disc brooch in very abraded condition</t>
  </si>
  <si>
    <t>penny: Early Continental: penny (Merovingian); in PAS as IOW-95CDA1</t>
  </si>
  <si>
    <t>IOW-7E7BC1</t>
  </si>
  <si>
    <t>IOW-7F7D66</t>
  </si>
  <si>
    <t>IOW-EE6C12</t>
  </si>
  <si>
    <t>IOW-F35138</t>
  </si>
  <si>
    <t>Coin; EMC 2006.0206</t>
  </si>
  <si>
    <t>IOW-A07358</t>
  </si>
  <si>
    <t>IOW-24D446</t>
  </si>
  <si>
    <t>IOW-7EE5E6</t>
  </si>
  <si>
    <t>IOW-0BE320</t>
  </si>
  <si>
    <t>IOW-6C3C74</t>
  </si>
  <si>
    <t>IOW-E86AE7</t>
  </si>
  <si>
    <t>Coin; EMC 2006.0328</t>
  </si>
  <si>
    <t>IOW-29A802</t>
  </si>
  <si>
    <t>IOW-963745</t>
  </si>
  <si>
    <t>IOW-FEF3E2</t>
  </si>
  <si>
    <t>Coin; EMC 2006.0176</t>
  </si>
  <si>
    <t>IOW-F08F06</t>
  </si>
  <si>
    <t>Coin; EMC 2006.0202</t>
  </si>
  <si>
    <t>IOW-F110D6</t>
  </si>
  <si>
    <t>Coin; EMC 2006.0201</t>
  </si>
  <si>
    <t>IOW-1E08B1</t>
  </si>
  <si>
    <t>IOW-7AE6A1</t>
  </si>
  <si>
    <t>IOW-D234D1</t>
  </si>
  <si>
    <t>IOW-E8E112</t>
  </si>
  <si>
    <t>IOW-B550A5</t>
  </si>
  <si>
    <t>IOW-D62B15</t>
  </si>
  <si>
    <t>IOW-62D003</t>
  </si>
  <si>
    <t>IOW-E09C16</t>
  </si>
  <si>
    <t>IOW-D7A732</t>
  </si>
  <si>
    <t>South Newbald Pin 1</t>
  </si>
  <si>
    <t>South Newbald Pin 2</t>
  </si>
  <si>
    <t>South Newbald Pin 3</t>
  </si>
  <si>
    <t>South Newbald Pin 4</t>
  </si>
  <si>
    <t>South Newbald Pin 5</t>
  </si>
  <si>
    <t>South Newbald Pin 6</t>
  </si>
  <si>
    <t>South Newbald Pin 7</t>
  </si>
  <si>
    <t>South Newbald Pin 8</t>
  </si>
  <si>
    <t>South Newbald Pin 9</t>
  </si>
  <si>
    <t>South Newbald Pin 10</t>
  </si>
  <si>
    <t>South Newbald Pin 11</t>
  </si>
  <si>
    <t>South Newbald Pin 12</t>
  </si>
  <si>
    <t>South Newbald Pin 13</t>
  </si>
  <si>
    <t>South Newbald Pin 14</t>
  </si>
  <si>
    <t>South Newbald Pin 15</t>
  </si>
  <si>
    <t>South Newbald Pin 16</t>
  </si>
  <si>
    <t>South Newbald Pin 17</t>
  </si>
  <si>
    <t>South Newbald Pin 18</t>
  </si>
  <si>
    <t>South Newbald Pin 19</t>
  </si>
  <si>
    <t>South Newbald Pin 20</t>
  </si>
  <si>
    <t>South Newbald Pin 21</t>
  </si>
  <si>
    <t>South Newbald Pin 22</t>
  </si>
  <si>
    <t>South Newbald Pin 23</t>
  </si>
  <si>
    <t>South Newbald Pin 24</t>
  </si>
  <si>
    <t>South Newbald Pin 25</t>
  </si>
  <si>
    <t>South Newbald Pin 26</t>
  </si>
  <si>
    <t>South Newbald Pin 27</t>
  </si>
  <si>
    <t>South Newbald Pin 28</t>
  </si>
  <si>
    <t>South Newbald Pin 29</t>
  </si>
  <si>
    <t>South Newbald Pin 30</t>
  </si>
  <si>
    <t>South Newbald Pin 31</t>
  </si>
  <si>
    <t>South Newbald Pin 32</t>
  </si>
  <si>
    <t>South Newbald Pin 33</t>
  </si>
  <si>
    <t>South Newbald Pin 34</t>
  </si>
  <si>
    <t>South Newbald Pin 35</t>
  </si>
  <si>
    <t>South Newbald Pin 36</t>
  </si>
  <si>
    <t>South Newbald Pin 37</t>
  </si>
  <si>
    <t>South Newbald Pin 38</t>
  </si>
  <si>
    <t>South Newbald Pin 39</t>
  </si>
  <si>
    <t>South Newbald Pin 40</t>
  </si>
  <si>
    <t>Pin - no head</t>
  </si>
  <si>
    <t>South Newbald Pin 41</t>
  </si>
  <si>
    <t>South Newbald Pin 42</t>
  </si>
  <si>
    <t>South Newbald Pin 43</t>
  </si>
  <si>
    <t>South Newbald Pin 44</t>
  </si>
  <si>
    <t>South Newbald Pin 45</t>
  </si>
  <si>
    <t>South Newbald Pin 46</t>
  </si>
  <si>
    <t>South Newbald Pin 47</t>
  </si>
  <si>
    <t>South Newbald Pin 48</t>
  </si>
  <si>
    <t>South Newbald Pin 49</t>
  </si>
  <si>
    <t>South Newbald Pin 50</t>
  </si>
  <si>
    <t>South Newbald Pin 51</t>
  </si>
  <si>
    <t>South Newbald Pin 52</t>
  </si>
  <si>
    <t>South Newbald Pin 53</t>
  </si>
  <si>
    <t>South Newbald Pin 54</t>
  </si>
  <si>
    <t>South Newbald Pin 55</t>
  </si>
  <si>
    <t>South Newbald Pin 56</t>
  </si>
  <si>
    <t>South Newbald Pin 57</t>
  </si>
  <si>
    <t>South Newbald Pin 58</t>
  </si>
  <si>
    <t>South Newbald Pin 59</t>
  </si>
  <si>
    <t>South Newbald Pin 60</t>
  </si>
  <si>
    <t>South Newbald Pin 61</t>
  </si>
  <si>
    <t>South Newbald Pin 62</t>
  </si>
  <si>
    <t>South Newbald Pin 63</t>
  </si>
  <si>
    <t>South Newbald Pin 64</t>
  </si>
  <si>
    <t>South Newbald Pin 65</t>
  </si>
  <si>
    <t>South Newbald Pin 66</t>
  </si>
  <si>
    <t>South Newbald Pin 67</t>
  </si>
  <si>
    <t>South Newbald Pin 68</t>
  </si>
  <si>
    <t>South Newbald Pin 69</t>
  </si>
  <si>
    <t>South Newbald Pin 70</t>
  </si>
  <si>
    <t>South Newbald Pin 71</t>
  </si>
  <si>
    <t>South Newbald Pin 72</t>
  </si>
  <si>
    <t>South Newbald Pin 73</t>
  </si>
  <si>
    <t>South Newbald Pin 74</t>
  </si>
  <si>
    <t>Pin - thin disc with cross</t>
  </si>
  <si>
    <t>South Newbald Pin 75</t>
  </si>
  <si>
    <t>Pin - curved rising sides</t>
  </si>
  <si>
    <t>South Newbald Pin 76</t>
  </si>
  <si>
    <t>Pin - cat head</t>
  </si>
  <si>
    <t>South Newbald Pin 77</t>
  </si>
  <si>
    <t>South Newbald Pin 78</t>
  </si>
  <si>
    <t>South Newbald Pin 79</t>
  </si>
  <si>
    <t>South Newbald Pin 80</t>
  </si>
  <si>
    <t>South Newbald Pin 81</t>
  </si>
  <si>
    <t>South Newbald Pin 82</t>
  </si>
  <si>
    <t>South Newbald Pin 83</t>
  </si>
  <si>
    <t>South Newbald Pin 84</t>
  </si>
  <si>
    <t>South Newbald Pin 85</t>
  </si>
  <si>
    <t>South Newbald Pin 86</t>
  </si>
  <si>
    <t>South Newbald Pin 87</t>
  </si>
  <si>
    <t>South Newbald Pin 88</t>
  </si>
  <si>
    <t>South Newbald Pin 89</t>
  </si>
  <si>
    <t>South Newbald Pin 90</t>
  </si>
  <si>
    <t>South Newbald Pin 91</t>
  </si>
  <si>
    <t>South Newbald Pin 92</t>
  </si>
  <si>
    <t>South Newbald Pin 93</t>
  </si>
  <si>
    <t>South Newbald Pin 94</t>
  </si>
  <si>
    <t>South Newbald Pin 95</t>
  </si>
  <si>
    <t>South Newbald Pin 96</t>
  </si>
  <si>
    <t>South Newbald Pin 97</t>
  </si>
  <si>
    <t>South Newbald Pin 98</t>
  </si>
  <si>
    <t>Pin - gilt</t>
  </si>
  <si>
    <t>South Newbald Pin 99</t>
  </si>
  <si>
    <t>South Newbald Pin 100</t>
  </si>
  <si>
    <t>South Newbald Pin 101</t>
  </si>
  <si>
    <t>South Newbald Pin 102</t>
  </si>
  <si>
    <t>South Newbald Pin 103</t>
  </si>
  <si>
    <t>South Newbald Pin 104</t>
  </si>
  <si>
    <t>Pin - bird head</t>
  </si>
  <si>
    <t>South Newbald Pin 105</t>
  </si>
  <si>
    <t>South Newbald Pin 106</t>
  </si>
  <si>
    <t>Pin - cross at top</t>
  </si>
  <si>
    <t>South Newbald Pin 107</t>
  </si>
  <si>
    <t>South Newbald Pin 108</t>
  </si>
  <si>
    <t>South Newbald Pin 109</t>
  </si>
  <si>
    <t>South Newbald Pin 110</t>
  </si>
  <si>
    <t>South Newbald Pin 111</t>
  </si>
  <si>
    <t>South Newbald Pin 112</t>
  </si>
  <si>
    <t>South Newbald Pin 113</t>
  </si>
  <si>
    <t>South Newbald Pin 114</t>
  </si>
  <si>
    <t>South Newbald Pin 115</t>
  </si>
  <si>
    <t>South Newbald Pin 116</t>
  </si>
  <si>
    <t>South Newbald Pin 117</t>
  </si>
  <si>
    <t>South Newbald Pin 118</t>
  </si>
  <si>
    <t>South Newbald Pin 119</t>
  </si>
  <si>
    <t>South Newbald Pin 120</t>
  </si>
  <si>
    <t>South Newbald Pin 121</t>
  </si>
  <si>
    <t>South Newbald Pin 122</t>
  </si>
  <si>
    <t>South Newbald Pin 123</t>
  </si>
  <si>
    <t>South Newbald Pin 124</t>
  </si>
  <si>
    <t>South Newbald Pin 125</t>
  </si>
  <si>
    <t>South Newbald Pin 126</t>
  </si>
  <si>
    <t>South Newbald Pin 127</t>
  </si>
  <si>
    <t>South Newbald Pin 128</t>
  </si>
  <si>
    <t>South Newbald Pin 129</t>
  </si>
  <si>
    <t>South Newbald Pin 130</t>
  </si>
  <si>
    <t>South Newbald Pin 131</t>
  </si>
  <si>
    <t>South Newbald Pin 132</t>
  </si>
  <si>
    <t>South Newbald Pin 133</t>
  </si>
  <si>
    <t>South Newbald Pin 134</t>
  </si>
  <si>
    <t>South Newbald Pin 135</t>
  </si>
  <si>
    <t>South Newbald Pin 136</t>
  </si>
  <si>
    <t>South Newbald Pin 137</t>
  </si>
  <si>
    <t>South Newbald Pin 138</t>
  </si>
  <si>
    <t>South Newbald Pin 139</t>
  </si>
  <si>
    <t>South Newbald Pin 140</t>
  </si>
  <si>
    <t>South Newbald Pin 141</t>
  </si>
  <si>
    <t>South Newbald Pin 142</t>
  </si>
  <si>
    <t>South Newbald Pin 143</t>
  </si>
  <si>
    <t>South Newbald Pin 144</t>
  </si>
  <si>
    <t>South Newbald Pin 145</t>
  </si>
  <si>
    <t>South Newbald Pin 146</t>
  </si>
  <si>
    <t>South Newbald Pin 147</t>
  </si>
  <si>
    <t>South Newbald Pin 148</t>
  </si>
  <si>
    <t>South Newbald Pin 149</t>
  </si>
  <si>
    <t>South Newbald Pin 150</t>
  </si>
  <si>
    <t>South Newbald Pin 151</t>
  </si>
  <si>
    <t>South Newbald Pin 152</t>
  </si>
  <si>
    <t>South Newbald Pin 153</t>
  </si>
  <si>
    <t>South Newbald Pin 154</t>
  </si>
  <si>
    <t>South Newbald Pin 155</t>
  </si>
  <si>
    <t>South Newbald Pin 156</t>
  </si>
  <si>
    <t>South Newbald Pin 157</t>
  </si>
  <si>
    <t>South Newbald Pin 158</t>
  </si>
  <si>
    <t>South Newbald Pin 159</t>
  </si>
  <si>
    <t>South Newbald Pin 160</t>
  </si>
  <si>
    <t>South Newbald Pin 161</t>
  </si>
  <si>
    <t>South Newbald Pin 162</t>
  </si>
  <si>
    <t>Pin - large safety hole</t>
  </si>
  <si>
    <t>South Newbald Pin 163</t>
  </si>
  <si>
    <t>South Newbald Pin 164</t>
  </si>
  <si>
    <t>South Newbald Pin 165</t>
  </si>
  <si>
    <t>South Newbald Pin 166</t>
  </si>
  <si>
    <t>South Newbald Pin 167</t>
  </si>
  <si>
    <t>South Newbald Strap-End 1</t>
  </si>
  <si>
    <t>Strap-end - geometric non-animal</t>
  </si>
  <si>
    <t>South Newbald Strap-End 2</t>
  </si>
  <si>
    <t>Strap-end - worn; signs of beaded border; animal</t>
  </si>
  <si>
    <t>South Newbald Strap-End 3</t>
  </si>
  <si>
    <t>South Newbald Strap-End 4</t>
  </si>
  <si>
    <t>Strap-end - no detail</t>
  </si>
  <si>
    <t>South Newbald Strap-End 5</t>
  </si>
  <si>
    <t>Strap-end - worn; ?type of animal</t>
  </si>
  <si>
    <t>South Newbald Strap-End 6</t>
  </si>
  <si>
    <t>Strap-end - worn; signs of panel; animal</t>
  </si>
  <si>
    <t>South Newbald Strap-End 7</t>
  </si>
  <si>
    <t>Strap-end - plain; blank field; non-animal</t>
  </si>
  <si>
    <t>South Newbald Strap-End 8</t>
  </si>
  <si>
    <t>Strap-end - terminal 1/2 only; animal</t>
  </si>
  <si>
    <t>South Newbald Strap-End 9</t>
  </si>
  <si>
    <t>Strap-end - broken at rivets</t>
  </si>
  <si>
    <t>South Newbald Strap-End 10</t>
  </si>
  <si>
    <t>Strap-end - broken at rivets; terminal only</t>
  </si>
  <si>
    <t>South Newbald Strap-End 11</t>
  </si>
  <si>
    <t>Base silver</t>
  </si>
  <si>
    <t>South Newbald Strap-End 12</t>
  </si>
  <si>
    <t>South Newbald Strap-End 13</t>
  </si>
  <si>
    <t>Strap-end - cross-hatch</t>
  </si>
  <si>
    <t>South Newbald Strap-End 14</t>
  </si>
  <si>
    <t>Strap-end - broad with attachment slot</t>
  </si>
  <si>
    <t>South Newbald Strap-End 15</t>
  </si>
  <si>
    <t>Strap-end - beaded divisions; multiple animal; debased</t>
  </si>
  <si>
    <t>South Newbald Strap-End 16</t>
  </si>
  <si>
    <t>South Newbald Strap-End 17</t>
  </si>
  <si>
    <t>Strap-end - butt and termianl missing; arcs</t>
  </si>
  <si>
    <t>South Newbald Strap-End 18</t>
  </si>
  <si>
    <t>Strap-end - banded</t>
  </si>
  <si>
    <t>South Newbald Strap-End 19</t>
  </si>
  <si>
    <t>Strap-end - butt missing; animal</t>
  </si>
  <si>
    <t>South Newbald Strap-End 20</t>
  </si>
  <si>
    <t>Strap-end - animal; neck cuts body</t>
  </si>
  <si>
    <t>South Newbald Strap-End 21</t>
  </si>
  <si>
    <t>Strap-end - animal; terminal missing</t>
  </si>
  <si>
    <t>South Newbald Strap-End 22</t>
  </si>
  <si>
    <t>South Newbald Strap-End 23</t>
  </si>
  <si>
    <t>Strap-end - animal; beaded border</t>
  </si>
  <si>
    <t>South Newbald Strap-End 24</t>
  </si>
  <si>
    <t>South Newbald Strap-End 25</t>
  </si>
  <si>
    <t>Strap-end - animal; beaded border; butt missing</t>
  </si>
  <si>
    <t>South Newbald Strap-End 26</t>
  </si>
  <si>
    <t>South Newbald Strap-End 27</t>
  </si>
  <si>
    <t>South Newbald Strap-End 28</t>
  </si>
  <si>
    <t>South Newbald Strap-End 29</t>
  </si>
  <si>
    <t>Strap-end - butt broken; ?animal</t>
  </si>
  <si>
    <t>South Newbald Strap-End 30</t>
  </si>
  <si>
    <t>South Newbald Strap-End 31</t>
  </si>
  <si>
    <t>South Newbald Strap-End 32</t>
  </si>
  <si>
    <t>Strap-end - butt missing; ?animal</t>
  </si>
  <si>
    <t>South Newbald Strap-End 33</t>
  </si>
  <si>
    <t>Strap-end - terminal only; thin cross; non-animal</t>
  </si>
  <si>
    <t>South Newbald Strap-End 34</t>
  </si>
  <si>
    <t>South Newbald Strap-End 35</t>
  </si>
  <si>
    <t>Strap-end - butt end half; ?animal</t>
  </si>
  <si>
    <t>South Newbald Strap-End 37</t>
  </si>
  <si>
    <t>Strap-end - narrow-snake type; non-animal</t>
  </si>
  <si>
    <t>South Newbald Coin 49</t>
  </si>
  <si>
    <t xml:space="preserve"> Ecgbert and Alchred</t>
  </si>
  <si>
    <t>South Newbald Coin 82</t>
  </si>
  <si>
    <t xml:space="preserve"> Ecgbert and Eadbert</t>
  </si>
  <si>
    <t>South Newbald Coin 94</t>
  </si>
  <si>
    <t>South Newbald Coin 95</t>
  </si>
  <si>
    <t>South Newbald Coin 96</t>
  </si>
  <si>
    <t>South Newbald Coin 97</t>
  </si>
  <si>
    <t>South Newbald Coin 98</t>
  </si>
  <si>
    <t>South Newbald Coin 99</t>
  </si>
  <si>
    <t>South Newbald Coin 152</t>
  </si>
  <si>
    <t>South Newbald Coin 153</t>
  </si>
  <si>
    <t>South Newbald Coin 23</t>
  </si>
  <si>
    <t>?</t>
  </si>
  <si>
    <t>South Newbald Coin 42</t>
  </si>
  <si>
    <t>South Newbald Coin 44</t>
  </si>
  <si>
    <t>South Newbald Coin 45</t>
  </si>
  <si>
    <t>South Newbald Coin 50</t>
  </si>
  <si>
    <t>South Newbald Coin 73</t>
  </si>
  <si>
    <t>South Newbald Coin 3</t>
  </si>
  <si>
    <t>South Newbald Coin 4</t>
  </si>
  <si>
    <t>South Newbald Coin 19</t>
  </si>
  <si>
    <t>South Newbald Coin 20</t>
  </si>
  <si>
    <t>South Newbald Coin 74</t>
  </si>
  <si>
    <t>South Newbald Coin 80</t>
  </si>
  <si>
    <t>South Newbald Coin 108</t>
  </si>
  <si>
    <t>South Newbald Coin 109</t>
  </si>
  <si>
    <t>South Newbald Coin 110</t>
  </si>
  <si>
    <t>South Newbald Coin 111</t>
  </si>
  <si>
    <t>South Newbald Coin 112</t>
  </si>
  <si>
    <t>South Newbald Coin 28</t>
  </si>
  <si>
    <t>Aethelred I, 1st reign</t>
  </si>
  <si>
    <t>South Newbald Coin 151</t>
  </si>
  <si>
    <t>South Newbald Coin 7</t>
  </si>
  <si>
    <t>South Newbald Coin 32</t>
  </si>
  <si>
    <t>South Newbald Coin 60</t>
  </si>
  <si>
    <t>South Newbald Coin 131</t>
  </si>
  <si>
    <t>South Newbald Coin 132</t>
  </si>
  <si>
    <t>South Newbald Coin 1</t>
  </si>
  <si>
    <t>South Newbald Coin 8</t>
  </si>
  <si>
    <t>South Newbald Coin 22</t>
  </si>
  <si>
    <t>South Newbald Coin 31</t>
  </si>
  <si>
    <t>South Newbald Coin 33</t>
  </si>
  <si>
    <t>South Newbald Coin 34</t>
  </si>
  <si>
    <t>South Newbald Coin 35</t>
  </si>
  <si>
    <t>South Newbald Coin 36</t>
  </si>
  <si>
    <t>South Newbald Coin 37</t>
  </si>
  <si>
    <t>South Newbald Coin 43</t>
  </si>
  <si>
    <t>South Newbald Coin 56</t>
  </si>
  <si>
    <t>South Newbald Coin 57</t>
  </si>
  <si>
    <t>South Newbald Coin 58</t>
  </si>
  <si>
    <t>South Newbald Coin 59</t>
  </si>
  <si>
    <t>South Newbald Coin 121</t>
  </si>
  <si>
    <t>South Newbald Coin 122</t>
  </si>
  <si>
    <t>South Newbald Coin 123</t>
  </si>
  <si>
    <t>South Newbald Coin 124</t>
  </si>
  <si>
    <t>South Newbald Coin 125</t>
  </si>
  <si>
    <t>South Newbald Coin 126</t>
  </si>
  <si>
    <t>South Newbald Coin 127</t>
  </si>
  <si>
    <t>South Newbald Coin 128</t>
  </si>
  <si>
    <t>South Newbald Coin 129</t>
  </si>
  <si>
    <t>South Newbald Coin 130</t>
  </si>
  <si>
    <t>South Newbald Coin 133</t>
  </si>
  <si>
    <t>South Newbald Coin 134</t>
  </si>
  <si>
    <t>South Newbald Coin 154</t>
  </si>
  <si>
    <t>South Newbald Coin 40</t>
  </si>
  <si>
    <t>Aethelred or Eanred</t>
  </si>
  <si>
    <t>South Newbald Coin 17</t>
  </si>
  <si>
    <t>Alchred</t>
  </si>
  <si>
    <t>South Newbald Coin 48</t>
  </si>
  <si>
    <t>South Newbald Coin 75</t>
  </si>
  <si>
    <t>South Newbald Coin 77</t>
  </si>
  <si>
    <t>South Newbald Coin 100</t>
  </si>
  <si>
    <t>South Newbald Coin 101</t>
  </si>
  <si>
    <t>South Newbald Coin 150</t>
  </si>
  <si>
    <t>South Newbald Coin 18</t>
  </si>
  <si>
    <t>Class A Aelfwald</t>
  </si>
  <si>
    <t>South Newbald Coin 13</t>
  </si>
  <si>
    <t>South Newbald Coin 24</t>
  </si>
  <si>
    <t>South Newbald Coin 26</t>
  </si>
  <si>
    <t>South Newbald Coin 78</t>
  </si>
  <si>
    <t>South Newbald Coin 79</t>
  </si>
  <si>
    <t>South Newbald Coin 83</t>
  </si>
  <si>
    <t>South Newbald Coin 84</t>
  </si>
  <si>
    <t>South Newbald Coin 146</t>
  </si>
  <si>
    <t>South Newbald Coin 102</t>
  </si>
  <si>
    <t>Class B Aelfwald</t>
  </si>
  <si>
    <t>South Newbald Coin 14</t>
  </si>
  <si>
    <t>Class B Eadbert</t>
  </si>
  <si>
    <t>South Newbald Coin 46</t>
  </si>
  <si>
    <t>South Newbald Coin 85</t>
  </si>
  <si>
    <t>South Newbald Coin 86</t>
  </si>
  <si>
    <t>South Newbald Coin 147</t>
  </si>
  <si>
    <t>Class Bii Eadbert</t>
  </si>
  <si>
    <t>South Newbald Coin 27</t>
  </si>
  <si>
    <t>Class C Eadbert</t>
  </si>
  <si>
    <t>South Newbald Coin 87</t>
  </si>
  <si>
    <t>South Newbald Coin 81</t>
  </si>
  <si>
    <t>Class D Eadbert</t>
  </si>
  <si>
    <t>South Newbald Coin 88</t>
  </si>
  <si>
    <t>South Newbald Coin 89</t>
  </si>
  <si>
    <t>South Newbald Coin 148</t>
  </si>
  <si>
    <t>South Newbald Coin 103</t>
  </si>
  <si>
    <t>Class E Aelfwald</t>
  </si>
  <si>
    <t>South Newbald Coin 104</t>
  </si>
  <si>
    <t>South Newbald Coin 105</t>
  </si>
  <si>
    <t>South Newbald Coin 106</t>
  </si>
  <si>
    <t>South Newbald Coin 107</t>
  </si>
  <si>
    <t>South Newbald Coin 11</t>
  </si>
  <si>
    <t>Class E Eadbert</t>
  </si>
  <si>
    <t>South Newbald Coin 90</t>
  </si>
  <si>
    <t>South Newbald Coin 91</t>
  </si>
  <si>
    <t>South Newbald Coin 149</t>
  </si>
  <si>
    <t>South Newbald Coin 10</t>
  </si>
  <si>
    <t>South Newbald Coin 12</t>
  </si>
  <si>
    <t>South Newbald Coin 15</t>
  </si>
  <si>
    <t>South Newbald Coin 92</t>
  </si>
  <si>
    <t>South Newbald Coin 76</t>
  </si>
  <si>
    <t>Class G Eadbert</t>
  </si>
  <si>
    <t>South Newbald Coin 93</t>
  </si>
  <si>
    <t>South Newbald Coin 2</t>
  </si>
  <si>
    <t>South Newbald Coin 9</t>
  </si>
  <si>
    <t>South Newbald Coin 29</t>
  </si>
  <si>
    <t>South Newbald Coin 30</t>
  </si>
  <si>
    <t>South Newbald Coin 39</t>
  </si>
  <si>
    <t>South Newbald Coin 51</t>
  </si>
  <si>
    <t>South Newbald Coin 52</t>
  </si>
  <si>
    <t>South Newbald Coin 53</t>
  </si>
  <si>
    <t>South Newbald Coin 54</t>
  </si>
  <si>
    <t>South Newbald Coin 55</t>
  </si>
  <si>
    <t>South Newbald Coin 113</t>
  </si>
  <si>
    <t>South Newbald Coin 114</t>
  </si>
  <si>
    <t>South Newbald Coin 115</t>
  </si>
  <si>
    <t>South Newbald Coin 116</t>
  </si>
  <si>
    <t>South Newbald Coin 117</t>
  </si>
  <si>
    <t>South Newbald Coin 118</t>
  </si>
  <si>
    <t>South Newbald Coin 119</t>
  </si>
  <si>
    <t>South Newbald Coin 120</t>
  </si>
  <si>
    <t>South Newbald Coin 16</t>
  </si>
  <si>
    <t>Ecgbert</t>
  </si>
  <si>
    <t>South Newbald Coin 25</t>
  </si>
  <si>
    <t>South Newbald Coin 47</t>
  </si>
  <si>
    <t>South Newbald Coin 21</t>
  </si>
  <si>
    <t>South Newbald Coin 65</t>
  </si>
  <si>
    <t>South Newbald Coin 66</t>
  </si>
  <si>
    <t>South Newbald Coin 67</t>
  </si>
  <si>
    <t>South Newbald Coin 68</t>
  </si>
  <si>
    <t>South Newbald Coin 69</t>
  </si>
  <si>
    <t>South Newbald Coin 70</t>
  </si>
  <si>
    <t>South Newbald Coin 71</t>
  </si>
  <si>
    <t>South Newbald Coin 72</t>
  </si>
  <si>
    <t>South Newbald Coin 143</t>
  </si>
  <si>
    <t>South Newbald Coin 144</t>
  </si>
  <si>
    <t>South Newbald Coin 145</t>
  </si>
  <si>
    <t>South Newbald Coin 38</t>
  </si>
  <si>
    <t>South Newbald Coin 41</t>
  </si>
  <si>
    <t>South Newbald Coin 141</t>
  </si>
  <si>
    <t>South Newbald Coin 142</t>
  </si>
  <si>
    <t>South Newbald Coin 5</t>
  </si>
  <si>
    <t>South Newbald Coin 61</t>
  </si>
  <si>
    <t>South Newbald Coin 62</t>
  </si>
  <si>
    <t>South Newbald Coin 63</t>
  </si>
  <si>
    <t>South Newbald Coin 135</t>
  </si>
  <si>
    <t>South Newbald Coin 136</t>
  </si>
  <si>
    <t>South Newbald Coin 137</t>
  </si>
  <si>
    <t>South Newbald Coin 138</t>
  </si>
  <si>
    <t>South Newbald Coin 139</t>
  </si>
  <si>
    <t>South Newbald Coin 140</t>
  </si>
  <si>
    <t>South Newbald Coin 6</t>
  </si>
  <si>
    <t>worn</t>
  </si>
  <si>
    <t>South Newbald 'Other' 1</t>
  </si>
  <si>
    <t>spindle whorl</t>
  </si>
  <si>
    <t>South Newbald 'Other' 2</t>
  </si>
  <si>
    <t>disc with inscription</t>
  </si>
  <si>
    <t>South Newbald 'Other' 3</t>
  </si>
  <si>
    <t>South Newbald 'Other' 4</t>
  </si>
  <si>
    <t>loop - rivetted ends</t>
  </si>
  <si>
    <t>South Newbald 'Other' 5</t>
  </si>
  <si>
    <t>ring bezel with ring&amp;dot</t>
  </si>
  <si>
    <t>South Newbald 'Other' 6</t>
  </si>
  <si>
    <t xml:space="preserve">cross </t>
  </si>
  <si>
    <t>South Newbald 'Other' 7</t>
  </si>
  <si>
    <t>buckle-plate with simple decoration</t>
  </si>
  <si>
    <t>South Newbald 'Other' 8</t>
  </si>
  <si>
    <t>strip with hole</t>
  </si>
  <si>
    <t>South Newbald 'Other' 9</t>
  </si>
  <si>
    <t>convex disc with hole</t>
  </si>
  <si>
    <t>South Newbald 'Other' 10</t>
  </si>
  <si>
    <t>gilt fragment of disc brooch</t>
  </si>
  <si>
    <t>South Newbald 'Other' 11</t>
  </si>
  <si>
    <t>animal head terminal</t>
  </si>
  <si>
    <t>South Newbald 'Other' 12</t>
  </si>
  <si>
    <t>sheet with two holes, each circled</t>
  </si>
  <si>
    <t>South Newbald 'Other' 13</t>
  </si>
  <si>
    <t>South Newbald 'Other' 14</t>
  </si>
  <si>
    <t>buckle-plate with openwork decoration</t>
  </si>
  <si>
    <t>South Newbald 'Other' 15</t>
  </si>
  <si>
    <t>South Newbald 'Other' 16</t>
  </si>
  <si>
    <t>South Newbald 'Other' 17</t>
  </si>
  <si>
    <t>South Newbald 'Other' 18</t>
  </si>
  <si>
    <t>South Newbald 'Other' 20</t>
  </si>
  <si>
    <t>solid cylindrical object</t>
  </si>
  <si>
    <t>South Newbald 'Other' 21</t>
  </si>
  <si>
    <t>South Newbald 'Other' 22</t>
  </si>
  <si>
    <t>pin/terminal</t>
  </si>
  <si>
    <t>South Newbald 'Other' 23</t>
  </si>
  <si>
    <t>mount - hole at end</t>
  </si>
  <si>
    <t>South Newbald 'Other' 24</t>
  </si>
  <si>
    <t>zoomorphic strip with hole</t>
  </si>
  <si>
    <t>South Newbald 'Other' 25</t>
  </si>
  <si>
    <t>strips with rivet holes</t>
  </si>
  <si>
    <t>South Newbald 'Other' 26</t>
  </si>
  <si>
    <t>gilt mount; chip carved interlace; hole</t>
  </si>
  <si>
    <t>South Newbald 'Other' 27</t>
  </si>
  <si>
    <t>gilt mount; chip carved</t>
  </si>
  <si>
    <t>South Newbald 'Other' 28</t>
  </si>
  <si>
    <t>South Newbald 'Other' 29</t>
  </si>
  <si>
    <t>South Newbald 'Other' 30</t>
  </si>
  <si>
    <t>South Newbald 'Other' 31</t>
  </si>
  <si>
    <t>South Newbald 'Other' 32</t>
  </si>
  <si>
    <t>South Newbald 'Other' 33</t>
  </si>
  <si>
    <t>gilt mount - chip carved</t>
  </si>
  <si>
    <t>South Newbald 'Other' 35</t>
  </si>
  <si>
    <t>earscoop</t>
  </si>
  <si>
    <t>South Newbald 'Other' 36</t>
  </si>
  <si>
    <t>nail cleaner</t>
  </si>
  <si>
    <t>South Newbald 'Other' 37</t>
  </si>
  <si>
    <t>earscoop with animal decoration</t>
  </si>
  <si>
    <t>South Newbald 'Other' 38</t>
  </si>
  <si>
    <t>weight with facetted and ring&amp;dot decoration</t>
  </si>
  <si>
    <t>South Newbald 'Other' 39</t>
  </si>
  <si>
    <t>fragment with ring&amp;dot decoration</t>
  </si>
  <si>
    <t>South Newbald 'Other' 40</t>
  </si>
  <si>
    <t>South Newbald 'Other' 41</t>
  </si>
  <si>
    <t>South Newbald 'Other' 42</t>
  </si>
  <si>
    <t>Site 4: Find 2</t>
  </si>
  <si>
    <t>Pin, Type Bb1ii</t>
  </si>
  <si>
    <t>Leaded bronze</t>
  </si>
  <si>
    <t>Site 4: Find 6</t>
  </si>
  <si>
    <t>Buckle Pin</t>
  </si>
  <si>
    <t xml:space="preserve">Copper alloy  </t>
  </si>
  <si>
    <t>Site 4: Find 84</t>
  </si>
  <si>
    <t>Pin Type Fa 1ii</t>
  </si>
  <si>
    <t>Site 4: Find 4</t>
  </si>
  <si>
    <t>Pin Type Ba 2111</t>
  </si>
  <si>
    <t>Brass</t>
  </si>
  <si>
    <t>Site 4: Find 7</t>
  </si>
  <si>
    <t>Gunmetal</t>
  </si>
  <si>
    <t>Site 4: Find 5</t>
  </si>
  <si>
    <t>Site 4: Find 37</t>
  </si>
  <si>
    <t>(Fork/) Spoon</t>
  </si>
  <si>
    <t>Site 5: Find 1</t>
  </si>
  <si>
    <t>Pin Type Ab1ii</t>
  </si>
  <si>
    <t>Site 5: Find 5</t>
  </si>
  <si>
    <t>Site 5: Find 67</t>
  </si>
  <si>
    <t>Hook</t>
  </si>
  <si>
    <t>Site 5: Find 72</t>
  </si>
  <si>
    <t>Strap End Type B</t>
  </si>
  <si>
    <t>Site 5: Find 2</t>
  </si>
  <si>
    <t>Site 5: Find 6</t>
  </si>
  <si>
    <t>Pin, Type Ab 1ii</t>
  </si>
  <si>
    <t>Site 5: Find 70</t>
  </si>
  <si>
    <t>Site 5: Find 73</t>
  </si>
  <si>
    <t>(Hook/) Handle</t>
  </si>
  <si>
    <t>Site 5: Find 3</t>
  </si>
  <si>
    <t>Pin Type Aa 2ii</t>
  </si>
  <si>
    <t>Site 5: Find 61</t>
  </si>
  <si>
    <t>Chain</t>
  </si>
  <si>
    <t>Site 5: Find 71</t>
  </si>
  <si>
    <t>Site 7: Find 1</t>
  </si>
  <si>
    <t>Brooch, Type C</t>
  </si>
  <si>
    <t>Site 8: Find 19</t>
  </si>
  <si>
    <t>Pin Type Aa 1i</t>
  </si>
  <si>
    <t>Site 8: Find 26</t>
  </si>
  <si>
    <t>Site 8: Find 33</t>
  </si>
  <si>
    <t>Pin Type Ba 1i</t>
  </si>
  <si>
    <t>Site 8: Find 38</t>
  </si>
  <si>
    <t>Site 11: Find 1</t>
  </si>
  <si>
    <t>Pin Type Ca 1iii</t>
  </si>
  <si>
    <t>Site 11: Find 3</t>
  </si>
  <si>
    <t>Strap End Type D</t>
  </si>
  <si>
    <t>Leaded gunmetal</t>
  </si>
  <si>
    <t>Site 11: Find 91</t>
  </si>
  <si>
    <t>Site 13: Find 1</t>
  </si>
  <si>
    <t>Pendant</t>
  </si>
  <si>
    <t>Site 13: Find 2</t>
  </si>
  <si>
    <t xml:space="preserve">Buckle  </t>
  </si>
  <si>
    <t>Gunmetal loop and leaded gunmetal pin</t>
  </si>
  <si>
    <t>Site 15: Find 1</t>
  </si>
  <si>
    <t>Brooch, Type A</t>
  </si>
  <si>
    <t>Site 15: Find 2</t>
  </si>
  <si>
    <t>Leaded Gunmetal</t>
  </si>
  <si>
    <t>Site 15: Find 3</t>
  </si>
  <si>
    <t>Tin Bronze, mercury gilded</t>
  </si>
  <si>
    <t>Site 15: Find 4</t>
  </si>
  <si>
    <t>Strap End Type C</t>
  </si>
  <si>
    <t>Site 15: Find 5</t>
  </si>
  <si>
    <t>Strap End Type A</t>
  </si>
  <si>
    <t>Site 15: Find 6</t>
  </si>
  <si>
    <t>Pin Type Bb 1i</t>
  </si>
  <si>
    <t>Site 15: Find 7</t>
  </si>
  <si>
    <t>Pin Type Ca 2ii</t>
  </si>
  <si>
    <t>Site 15: Find 218</t>
  </si>
  <si>
    <t>Pin Type Bb 2ii</t>
  </si>
  <si>
    <t>Site 15: Find 281</t>
  </si>
  <si>
    <t>Copper alloy frame and iron pin</t>
  </si>
  <si>
    <t>Site 15: Find 287</t>
  </si>
  <si>
    <t>Pin Type Aa 1ii</t>
  </si>
  <si>
    <t>Site 15: Find 289</t>
  </si>
  <si>
    <t>Site 18: Find 16</t>
  </si>
  <si>
    <t>Site 20: Find 1</t>
  </si>
  <si>
    <t>Pin Type Ab 2iii</t>
  </si>
  <si>
    <t>Site 20: Find 2</t>
  </si>
  <si>
    <t>Site 20: Find 3</t>
  </si>
  <si>
    <t>Pin Type Ca 1ii</t>
  </si>
  <si>
    <t>Site 20: Find 6</t>
  </si>
  <si>
    <t>Site 20: Find 8</t>
  </si>
  <si>
    <t>Site 20: Find 9</t>
  </si>
  <si>
    <t>Site 20: Find 28</t>
  </si>
  <si>
    <t>Site 23: Find 1</t>
  </si>
  <si>
    <t>Site 23: Find 2</t>
  </si>
  <si>
    <t>Site 23: Find 4</t>
  </si>
  <si>
    <t>Site 23: Find 5</t>
  </si>
  <si>
    <t>Site 23: Find 6</t>
  </si>
  <si>
    <t>Pin Type K</t>
  </si>
  <si>
    <t xml:space="preserve">Gunmetal </t>
  </si>
  <si>
    <t>Site 23: Find 10</t>
  </si>
  <si>
    <t>Buckle plate</t>
  </si>
  <si>
    <t>Site 24: Find 1</t>
  </si>
  <si>
    <t>Site 24: Find 2</t>
  </si>
  <si>
    <t xml:space="preserve">Pin Type Bb 2i </t>
  </si>
  <si>
    <t>Site 24: Find 3</t>
  </si>
  <si>
    <t xml:space="preserve">Pin Type Aa 2i </t>
  </si>
  <si>
    <t>Site 24: Find 4</t>
  </si>
  <si>
    <t>Site 24: Find 5</t>
  </si>
  <si>
    <t>Strap End Type  B</t>
  </si>
  <si>
    <t>Site 24: Find 7</t>
  </si>
  <si>
    <t>Site 24: Find 9</t>
  </si>
  <si>
    <t>Site 24: Find 10</t>
  </si>
  <si>
    <t>Site 24: Find 12</t>
  </si>
  <si>
    <t>Site 24: Find 13</t>
  </si>
  <si>
    <t>Leaded Brass</t>
  </si>
  <si>
    <t>Site 24: Find 14</t>
  </si>
  <si>
    <t xml:space="preserve">Pin Type Ab 2ii </t>
  </si>
  <si>
    <t>Site 24: Find 17</t>
  </si>
  <si>
    <t>Site 24: Find 18</t>
  </si>
  <si>
    <t>Site 24: Find 21</t>
  </si>
  <si>
    <t>Strap End Type E</t>
  </si>
  <si>
    <t>Site 24: Find 23</t>
  </si>
  <si>
    <t>Pin Type Ba 2iii</t>
  </si>
  <si>
    <t>Site 24: Find 24</t>
  </si>
  <si>
    <t>Pin Type Ac 1ii</t>
  </si>
  <si>
    <t>Site 24: Find 25</t>
  </si>
  <si>
    <t>Site 24: Find 26</t>
  </si>
  <si>
    <t>Site 24: Find 27</t>
  </si>
  <si>
    <t>Site 24: Find 144</t>
  </si>
  <si>
    <t>Pin Type Ab 1ii</t>
  </si>
  <si>
    <t>Site 24: Find 398</t>
  </si>
  <si>
    <t>Site 24: Find 648</t>
  </si>
  <si>
    <t>Identified Object</t>
  </si>
  <si>
    <t>Lead or pewter</t>
  </si>
  <si>
    <t>Site 24: Find 809</t>
  </si>
  <si>
    <t>Site 24: Find 819</t>
  </si>
  <si>
    <t>Pin Type Bb 2i</t>
  </si>
  <si>
    <t>Site 24: Find 821</t>
  </si>
  <si>
    <t>Site 24: Find 822</t>
  </si>
  <si>
    <t>Site 24: Find 824</t>
  </si>
  <si>
    <t>Site 24: Find 826</t>
  </si>
  <si>
    <t>Pin Type Ca 1i</t>
  </si>
  <si>
    <t>Site 24: Find 830</t>
  </si>
  <si>
    <t>Site 24: Find 832</t>
  </si>
  <si>
    <t>Site 24: Find 834</t>
  </si>
  <si>
    <t>Site 26: Find 144</t>
  </si>
  <si>
    <t>Site 26: Find 145</t>
  </si>
  <si>
    <t>Site 26: Find 177</t>
  </si>
  <si>
    <t>Pin Type Fa 1i</t>
  </si>
  <si>
    <t>Site 26: Find 181</t>
  </si>
  <si>
    <t>Site 26: Find 193</t>
  </si>
  <si>
    <t>Site 26: Find 300</t>
  </si>
  <si>
    <t xml:space="preserve">Pin Type Ca 2i </t>
  </si>
  <si>
    <t>Site 26: Find 304</t>
  </si>
  <si>
    <t>Site 26: Find 393</t>
  </si>
  <si>
    <t>Pin Type Ca 2iii</t>
  </si>
  <si>
    <t>Site 26: Find 398</t>
  </si>
  <si>
    <t>Site 26: Find 585</t>
  </si>
  <si>
    <t>Copper or bronze, possibly tin-plated</t>
  </si>
  <si>
    <t>Site 26: Find 593</t>
  </si>
  <si>
    <t>Fork</t>
  </si>
  <si>
    <t>Site 26: Find 624</t>
  </si>
  <si>
    <t>Site 26: Find 666</t>
  </si>
  <si>
    <t>Site 26: Find 679</t>
  </si>
  <si>
    <t>Site 26: Find 765</t>
  </si>
  <si>
    <t>Pin Type Ca 2i</t>
  </si>
  <si>
    <t>Site 30: Find 1</t>
  </si>
  <si>
    <t>Site 30: Find 66</t>
  </si>
  <si>
    <t>Pin Type Bb 1iii</t>
  </si>
  <si>
    <t>Site 30: Find 68</t>
  </si>
  <si>
    <t>Site 30: Find 72</t>
  </si>
  <si>
    <t>Pin Type Ac 2ii</t>
  </si>
  <si>
    <t>Site 30: Find 73</t>
  </si>
  <si>
    <t>Pin Type Fb 1ii</t>
  </si>
  <si>
    <t>Site 30: Find 99</t>
  </si>
  <si>
    <t>Site 30: Find 161</t>
  </si>
  <si>
    <t>Site 30: Find 177</t>
  </si>
  <si>
    <t>Site 30: Find 178</t>
  </si>
  <si>
    <t xml:space="preserve">Copper  </t>
  </si>
  <si>
    <t>Site 30: Find 183</t>
  </si>
  <si>
    <t>Site 30: Find 266</t>
  </si>
  <si>
    <t>Pin Type Ia 2i</t>
  </si>
  <si>
    <t>Site 30: Find 328</t>
  </si>
  <si>
    <t>Pin Type Ga 1ii</t>
  </si>
  <si>
    <t>Site 30: Find 330</t>
  </si>
  <si>
    <t>Pin Type Ab 1iii</t>
  </si>
  <si>
    <t>Site 30: Find 356</t>
  </si>
  <si>
    <t>Site 30: Find 442</t>
  </si>
  <si>
    <t>Site 30: Find 493</t>
  </si>
  <si>
    <t>Site 31: Find 11</t>
  </si>
  <si>
    <t>Site 31: Find 13</t>
  </si>
  <si>
    <t>Site 31: Find 31</t>
  </si>
  <si>
    <t>Pin Type Ad 2ii</t>
  </si>
  <si>
    <t>Site 31: Find 101</t>
  </si>
  <si>
    <t>Site 31: Find 157</t>
  </si>
  <si>
    <t>Site 31: Find 254</t>
  </si>
  <si>
    <t>Loop</t>
  </si>
  <si>
    <t>Site 31: Find 520</t>
  </si>
  <si>
    <t>Pin Type Da 1i</t>
  </si>
  <si>
    <t>Site 31: Find 547</t>
  </si>
  <si>
    <t>Site 31: Find 574</t>
  </si>
  <si>
    <t>Site 31: Find 600</t>
  </si>
  <si>
    <t>Site 31: Find 622</t>
  </si>
  <si>
    <t>Site 31: Find 653</t>
  </si>
  <si>
    <t>Finger Ring</t>
  </si>
  <si>
    <t>Brass, mercury gilded</t>
  </si>
  <si>
    <t>Site 31: Find 668</t>
  </si>
  <si>
    <t>Site 31: Find 672</t>
  </si>
  <si>
    <t>Site 31: Find 677</t>
  </si>
  <si>
    <t>Site 31: Find 869</t>
  </si>
  <si>
    <t>Copper or tin bronze with tin coating</t>
  </si>
  <si>
    <t>Site 31: Find 882</t>
  </si>
  <si>
    <t>Pin Type Ga 2i</t>
  </si>
  <si>
    <t>Site 31: Find 910</t>
  </si>
  <si>
    <t>Site 31: Find 919</t>
  </si>
  <si>
    <t>Site 31: Find 982</t>
  </si>
  <si>
    <t>Site 31: Find 1025</t>
  </si>
  <si>
    <t>Site 31: Find 1058</t>
  </si>
  <si>
    <t>Site 31: Find 1247</t>
  </si>
  <si>
    <t>Lead alloy head, Iron shaft</t>
  </si>
  <si>
    <t>Site 31: Find 1258</t>
  </si>
  <si>
    <t>Site 31: Find 1266</t>
  </si>
  <si>
    <t>Site 31: Find 1324</t>
  </si>
  <si>
    <t>Site 31: Find 1391</t>
  </si>
  <si>
    <t>Site 31: Find 1428</t>
  </si>
  <si>
    <t>Site 31: Find 1434</t>
  </si>
  <si>
    <t>Site 31: Find 1460</t>
  </si>
  <si>
    <t xml:space="preserve">Leaded Gunmetal  </t>
  </si>
  <si>
    <t>Site 31: Find 1464</t>
  </si>
  <si>
    <t>Site 31: Find 1466</t>
  </si>
  <si>
    <t>Pin Type Aa 2iii</t>
  </si>
  <si>
    <t>Site 31: Find 1482</t>
  </si>
  <si>
    <t>Site 31: Find 1487</t>
  </si>
  <si>
    <t>Site 31: Find 1562</t>
  </si>
  <si>
    <t>Site 31: Find 1563</t>
  </si>
  <si>
    <t xml:space="preserve">Pin Type Ba 2ii </t>
  </si>
  <si>
    <t>Site 31: Find 1567</t>
  </si>
  <si>
    <t>Pin Type Bd 1i</t>
  </si>
  <si>
    <t>Site 31: Find 1644</t>
  </si>
  <si>
    <t>Pin Type Da 1ii</t>
  </si>
  <si>
    <t>Site 31: Find 1645</t>
  </si>
  <si>
    <t>Site 31: Find 1647</t>
  </si>
  <si>
    <t>Site 31: Find 1648</t>
  </si>
  <si>
    <t>Site 31: Find 1653</t>
  </si>
  <si>
    <t>Brooch Type B</t>
  </si>
  <si>
    <t>Site 31: Find 1849</t>
  </si>
  <si>
    <t>Site 31: Find 1869</t>
  </si>
  <si>
    <t>Site 31: Find 2102</t>
  </si>
  <si>
    <t>Site 31: Find 2474</t>
  </si>
  <si>
    <t>Site 31: Find 2630</t>
  </si>
  <si>
    <t>Site 31: Find 2642</t>
  </si>
  <si>
    <t>Site 31: Find 2644</t>
  </si>
  <si>
    <t>Site 32: Find 4</t>
  </si>
  <si>
    <t>Site 32: Find 5</t>
  </si>
  <si>
    <t>Site 32: Find 6</t>
  </si>
  <si>
    <t>Site 32: Find 87</t>
  </si>
  <si>
    <t>Tin Bronze</t>
  </si>
  <si>
    <t>Site 32: Find 134</t>
  </si>
  <si>
    <t>Brooch Type A</t>
  </si>
  <si>
    <t>Site 32: Find 156</t>
  </si>
  <si>
    <t>Site 32: Find 157</t>
  </si>
  <si>
    <t>Site 32: Find 159</t>
  </si>
  <si>
    <t>Site 32: Find 160</t>
  </si>
  <si>
    <t>Site 32: Find 161</t>
  </si>
  <si>
    <t>Site 32: Find 162</t>
  </si>
  <si>
    <t>Site 32: Find 163</t>
  </si>
  <si>
    <t>Pin Type Aa 2i</t>
  </si>
  <si>
    <t>Site 32: Find 164</t>
  </si>
  <si>
    <t>Site 32: Find 165</t>
  </si>
  <si>
    <t>Site 32: Find 166</t>
  </si>
  <si>
    <t>Site 32: Find 167</t>
  </si>
  <si>
    <t>Site 32: Find 168</t>
  </si>
  <si>
    <t>Site 32: Find 169</t>
  </si>
  <si>
    <t>Site 32: Find 170</t>
  </si>
  <si>
    <t>Leaded gunmetal with tin or lead coating</t>
  </si>
  <si>
    <t>Site 32: Find 171</t>
  </si>
  <si>
    <t>Site 32: Find 172</t>
  </si>
  <si>
    <t>Site 32: Find 173</t>
  </si>
  <si>
    <t>Site 32: Find 177</t>
  </si>
  <si>
    <t>Site 32: Find 179</t>
  </si>
  <si>
    <t>Lead or lead alloy</t>
  </si>
  <si>
    <t>Site 32: Find 196</t>
  </si>
  <si>
    <t>Site 32: Find 197</t>
  </si>
  <si>
    <t>Site 32: Find 316</t>
  </si>
  <si>
    <t>Site 32: Find 317</t>
  </si>
  <si>
    <t>Site 32: Find 420</t>
  </si>
  <si>
    <t>Site 32: Find 455</t>
  </si>
  <si>
    <t>Site 32: Find 456</t>
  </si>
  <si>
    <t>Site 32: Find 457</t>
  </si>
  <si>
    <t>Site 32: Find 458</t>
  </si>
  <si>
    <t>Pin Type Ab 2ii</t>
  </si>
  <si>
    <t>Site 32: Find 459</t>
  </si>
  <si>
    <t>Site 32: Find 526</t>
  </si>
  <si>
    <t>Weight</t>
  </si>
  <si>
    <t>Site 33: Find 83</t>
  </si>
  <si>
    <t>Site 33: Find 84</t>
  </si>
  <si>
    <t>Site 33: Find 86</t>
  </si>
  <si>
    <t>Site 33: Find 89</t>
  </si>
  <si>
    <t>Site 34: Find 6</t>
  </si>
  <si>
    <t>Brooch Type D</t>
  </si>
  <si>
    <t>Site 34: Find 8</t>
  </si>
  <si>
    <t>Site 34: Find 84</t>
  </si>
  <si>
    <t>Copper</t>
  </si>
  <si>
    <t>Site 35: Find 5</t>
  </si>
  <si>
    <t>Site 35: Find 11</t>
  </si>
  <si>
    <t>Pin Type Ab 1i</t>
  </si>
  <si>
    <t>Site 35: Find 34</t>
  </si>
  <si>
    <t>Pin Type Ba 2i</t>
  </si>
  <si>
    <t>Leaded brass</t>
  </si>
  <si>
    <t>Site 36: Find 94</t>
  </si>
  <si>
    <t>Site 36: Find 95</t>
  </si>
  <si>
    <t>Site 36: Find 96</t>
  </si>
  <si>
    <t>Key</t>
  </si>
  <si>
    <t>Site 36: Find 97</t>
  </si>
  <si>
    <t>Site 36: Find 98</t>
  </si>
  <si>
    <t>Site 36: Find 99</t>
  </si>
  <si>
    <t>Site 36: Find 100</t>
  </si>
  <si>
    <t>Site 36: Find 101</t>
  </si>
  <si>
    <t>Site 36: Find 103</t>
  </si>
  <si>
    <t>Site 36: Find 104</t>
  </si>
  <si>
    <t>Site 36: Find 112</t>
  </si>
  <si>
    <t>Site 36: Find 117</t>
  </si>
  <si>
    <t>Leaded Bronze</t>
  </si>
  <si>
    <t>Site 36: Find 190</t>
  </si>
  <si>
    <t>Site 36: Find 347</t>
  </si>
  <si>
    <t>Pin Type Ad 2iii</t>
  </si>
  <si>
    <t>Site 38: Find 38</t>
  </si>
  <si>
    <t>Site 38: Find 39</t>
  </si>
  <si>
    <t>Site 38: Find 40</t>
  </si>
  <si>
    <t>Site 38: Find 42</t>
  </si>
  <si>
    <t>Site 38: Find 44</t>
  </si>
  <si>
    <t>Disc</t>
  </si>
  <si>
    <t>Site 39: Find 40</t>
  </si>
  <si>
    <t>Site 39: Find 41</t>
  </si>
  <si>
    <t>Site 39: Find 42</t>
  </si>
  <si>
    <t>Site 39: Find 43</t>
  </si>
  <si>
    <t>Site 39: Find 44</t>
  </si>
  <si>
    <t>Site 39: Find 45</t>
  </si>
  <si>
    <t>Site 44: Find 1</t>
  </si>
  <si>
    <t>Site 44: Find 2</t>
  </si>
  <si>
    <t>Site 85: Find 14</t>
  </si>
  <si>
    <t>Bronze, mercury gilded</t>
  </si>
  <si>
    <t>Site 99: Find 25</t>
  </si>
  <si>
    <t>Site 99: Find 75</t>
  </si>
  <si>
    <t>Site 99: Find 91</t>
  </si>
  <si>
    <t>Site 99: Find 108</t>
  </si>
  <si>
    <t>Site 169: Find 1</t>
  </si>
  <si>
    <t>Site 169: Find 6</t>
  </si>
  <si>
    <t>Site 169: Find 21</t>
  </si>
  <si>
    <t>Site 169: Find 145</t>
  </si>
  <si>
    <t>Site 169: Find 180</t>
  </si>
  <si>
    <t>Site 169: Find 189</t>
  </si>
  <si>
    <t>Strap End Type b</t>
  </si>
  <si>
    <t>Site 169: Find 213</t>
  </si>
  <si>
    <t>Site 169: Find 238</t>
  </si>
  <si>
    <t>Site 169: Find 245</t>
  </si>
  <si>
    <t xml:space="preserve">Gunmetal  </t>
  </si>
  <si>
    <t>Site 169: Find 318</t>
  </si>
  <si>
    <t>Site 169: Find 327</t>
  </si>
  <si>
    <t xml:space="preserve">Pin Type Bb 1ii </t>
  </si>
  <si>
    <t>Site 169: Find 341</t>
  </si>
  <si>
    <t>Pin type Aa 1i</t>
  </si>
  <si>
    <t>Site 169: Find 397</t>
  </si>
  <si>
    <t>Site 169: Find 442</t>
  </si>
  <si>
    <t>Site 169: Find 457</t>
  </si>
  <si>
    <t>Site 169: Find 488</t>
  </si>
  <si>
    <t>Site 169: Find 549</t>
  </si>
  <si>
    <t>Site 169: Find 555</t>
  </si>
  <si>
    <t>Site 169: Find 568</t>
  </si>
  <si>
    <t>Pin Type Ed 1i</t>
  </si>
  <si>
    <t>Site 169: Find 616</t>
  </si>
  <si>
    <t>Site 169: Find 634</t>
  </si>
  <si>
    <t>Site 169: Find 669</t>
  </si>
  <si>
    <t>Site 169: Find 748</t>
  </si>
  <si>
    <t>Site 169: Find 749</t>
  </si>
  <si>
    <t>Brass, with tin plating</t>
  </si>
  <si>
    <t>Site 169: Find 790</t>
  </si>
  <si>
    <t>Site 169: Find 817</t>
  </si>
  <si>
    <t>Pin Type Bb 1ii</t>
  </si>
  <si>
    <t>Site 169: Find 818</t>
  </si>
  <si>
    <t>Site 169: Find 914</t>
  </si>
  <si>
    <t>Site 169: Find 915</t>
  </si>
  <si>
    <t>Site 169: Find 1163</t>
  </si>
  <si>
    <t>Site 169: Find 1270</t>
  </si>
  <si>
    <t>Site 169: Find 1286</t>
  </si>
  <si>
    <t>Site 169: Find 1297</t>
  </si>
  <si>
    <t>Site 169: Find 1408</t>
  </si>
  <si>
    <t>Site 169: Find 1409</t>
  </si>
  <si>
    <t>Site 169: Find 1447</t>
  </si>
  <si>
    <t>Site 169: Find 1465</t>
  </si>
  <si>
    <t>Site 169: Find 1503</t>
  </si>
  <si>
    <t>Site 169: Find 1515</t>
  </si>
  <si>
    <t>Site 169: Find 1564</t>
  </si>
  <si>
    <t>Site 169: Find 1585</t>
  </si>
  <si>
    <t>Site 169: Find 1600</t>
  </si>
  <si>
    <t>Tin Bronze coated with tin or tin-lead alloy</t>
  </si>
  <si>
    <t>Site 169: Find 1605</t>
  </si>
  <si>
    <t>Site 169: Find 1611</t>
  </si>
  <si>
    <t>Site 169: Find 1698</t>
  </si>
  <si>
    <t xml:space="preserve">Brass </t>
  </si>
  <si>
    <t>Site 169: Find 1747</t>
  </si>
  <si>
    <t>Site 169: Find 1821</t>
  </si>
  <si>
    <t>Site 169: Find 1867</t>
  </si>
  <si>
    <t>Site 169: Find 1905</t>
  </si>
  <si>
    <t>Site 169: Find 1973</t>
  </si>
  <si>
    <t>Site 169: Find 1879</t>
  </si>
  <si>
    <t>Site 169: Find 2037</t>
  </si>
  <si>
    <t>Site 169: Find 2041</t>
  </si>
  <si>
    <t>Site 169: Find 2169</t>
  </si>
  <si>
    <t>Site 169: Find 2244</t>
  </si>
  <si>
    <t>Site 169: Find 2323</t>
  </si>
  <si>
    <t>Site 169: Find 2376</t>
  </si>
  <si>
    <t>Site 169: Find 2390</t>
  </si>
  <si>
    <t>Site 169: Find 2418</t>
  </si>
  <si>
    <t>Site 169: Find 2469</t>
  </si>
  <si>
    <t>Site 169: Find 2499</t>
  </si>
  <si>
    <t>Site 169: Find 2548</t>
  </si>
  <si>
    <t>Site 169: Find 2568</t>
  </si>
  <si>
    <t>Site 169: Find 2622</t>
  </si>
  <si>
    <t>Site 169: Find 2700</t>
  </si>
  <si>
    <t>Site 169: Find 2831</t>
  </si>
  <si>
    <t>Site 169: Find 2930</t>
  </si>
  <si>
    <t>Site 169: Find 2955</t>
  </si>
  <si>
    <t>Site 169: Find 2959</t>
  </si>
  <si>
    <t>Site 169: Find 2960</t>
  </si>
  <si>
    <t>Site 169: Find 2998</t>
  </si>
  <si>
    <t>Site 177: Find 4</t>
  </si>
  <si>
    <t>Site 177: Find 53</t>
  </si>
  <si>
    <t>Site 177: Find 234</t>
  </si>
  <si>
    <t>Site 177: Find 251</t>
  </si>
  <si>
    <t>Site 177: Find 313</t>
  </si>
  <si>
    <t>Site 177: Find 562</t>
  </si>
  <si>
    <t>Site 177: Find 567</t>
  </si>
  <si>
    <t>Site 177: Find 595</t>
  </si>
  <si>
    <t>Site 177: Find 629</t>
  </si>
  <si>
    <t>Site 177: Find 652</t>
  </si>
  <si>
    <t>Site 177: Find 821</t>
  </si>
  <si>
    <t>Site 184: Find 86</t>
  </si>
  <si>
    <t>Pin Type Bd 2ii</t>
  </si>
  <si>
    <t>Site 184: Find 124</t>
  </si>
  <si>
    <t>Site 184: Find 377</t>
  </si>
  <si>
    <t>Site 254: Find 107</t>
  </si>
  <si>
    <t>Site 254: Find 114</t>
  </si>
  <si>
    <t>Site 254: Find 115</t>
  </si>
  <si>
    <t>Site 254: Find 144</t>
  </si>
  <si>
    <t>Site 254: Find 811</t>
  </si>
  <si>
    <t>Site 254: Find 1149</t>
  </si>
  <si>
    <t>Site 254: Find 1305</t>
  </si>
  <si>
    <t>Site 254: Find 1308</t>
  </si>
  <si>
    <t>Site 254: Find 1370</t>
  </si>
  <si>
    <t>Pin Type Ia 1i</t>
  </si>
  <si>
    <t>Site 254: Find 1494</t>
  </si>
  <si>
    <t>Site 254: Find 1523</t>
  </si>
  <si>
    <t>Site 254: Find 1595</t>
  </si>
  <si>
    <t>Site 254: Find 1613</t>
  </si>
  <si>
    <t>Site 254: Find 1679</t>
  </si>
  <si>
    <t>Pin Type Da1i</t>
  </si>
  <si>
    <t>Site 258: Find 27</t>
  </si>
  <si>
    <t>Site 258: Find 80</t>
  </si>
  <si>
    <t>Site 258: Find 102</t>
  </si>
  <si>
    <t>Site 258: Find 118</t>
  </si>
  <si>
    <t>Site 258: Find 138</t>
  </si>
  <si>
    <t>Site 258: Find 181</t>
  </si>
  <si>
    <t>Site 258: Find 183</t>
  </si>
  <si>
    <t>Site 258: Find 260</t>
  </si>
  <si>
    <t>Pin Type bb 1iii</t>
  </si>
  <si>
    <t>Site 258: Find 270</t>
  </si>
  <si>
    <t>Pin Type Ba 2ii</t>
  </si>
  <si>
    <t>Site 258: Find 310</t>
  </si>
  <si>
    <t>Site 258: Find 331</t>
  </si>
  <si>
    <t>Site 258: Find 370</t>
  </si>
  <si>
    <t>Scale-pan</t>
  </si>
  <si>
    <t>Site 258: Find 400</t>
  </si>
  <si>
    <t>Site 349: Find 35</t>
  </si>
  <si>
    <t>Site 349: Find 38</t>
  </si>
  <si>
    <t>Site 349: Find 42</t>
  </si>
  <si>
    <t>Site 349: Find 80</t>
  </si>
  <si>
    <t>(Tweezers/) toilet implement</t>
  </si>
  <si>
    <t>Site 349: Find 148</t>
  </si>
  <si>
    <t>Site 349: Find 150</t>
  </si>
  <si>
    <t>Site 349: Find 151</t>
  </si>
  <si>
    <t>early penny ('sceat'): Early England: penny (Hamwic)</t>
  </si>
  <si>
    <t>denier: France: Charlemagne</t>
  </si>
  <si>
    <t>penny: Kent: anon. 822-3</t>
  </si>
  <si>
    <t>solidus: France: Louis the Pious</t>
  </si>
  <si>
    <t>: France: Charles the Bald</t>
  </si>
  <si>
    <t>halfpenny: Anglo-Saxon England: Edward the Elder</t>
  </si>
  <si>
    <t>Z0013FD83EC2014A7</t>
  </si>
  <si>
    <t>Z0013EA1612901D5D</t>
  </si>
  <si>
    <t>Z0013EA1612A01079</t>
  </si>
  <si>
    <t>GAMING PIECE</t>
  </si>
  <si>
    <t>Z0013EA1612A01075</t>
  </si>
  <si>
    <t>Z0013F8FCBE6010BB</t>
  </si>
  <si>
    <t>Z0013EA1612A01074</t>
  </si>
  <si>
    <t>Z0013EA1612901F1D</t>
  </si>
  <si>
    <t>Z0013EA1612A011B6</t>
  </si>
  <si>
    <t>Z00141E78DF4014B7</t>
  </si>
  <si>
    <t>Z0013EA1612A01027</t>
  </si>
  <si>
    <t>Z00143A0337001701</t>
  </si>
  <si>
    <t>Z0013EA1612A01191</t>
  </si>
  <si>
    <t>FURNITURE FITTING</t>
  </si>
  <si>
    <t>Z0013EA1612A011C1</t>
  </si>
  <si>
    <t>Z0013EA1612A011C2</t>
  </si>
  <si>
    <t>Z0013F8C085F01E6E</t>
  </si>
  <si>
    <t>Z0013EA1612A0106C</t>
  </si>
  <si>
    <t>Z0013EA1612A01077</t>
  </si>
  <si>
    <t>Z0013EA1612A010BD</t>
  </si>
  <si>
    <t>Z00140BC8294016EE</t>
  </si>
  <si>
    <t>Z00140C834520153B</t>
  </si>
  <si>
    <t>Z0013FA8E6E3016FE</t>
  </si>
  <si>
    <t>Z001439D612401658</t>
  </si>
  <si>
    <t>Z0014586703101055</t>
  </si>
  <si>
    <t>Z0014270AA1801B79</t>
  </si>
  <si>
    <t>Z0013EA1612A0126C</t>
  </si>
  <si>
    <t>BADGE</t>
  </si>
  <si>
    <t>Z0013EA1612A01255</t>
  </si>
  <si>
    <t>Z00140BC85DD01466</t>
  </si>
  <si>
    <t>Z00143A7D7BF01ED9</t>
  </si>
  <si>
    <t>Z0013F4C76CA01106</t>
  </si>
  <si>
    <t>Z0013EA1612901D5E</t>
  </si>
  <si>
    <t>Z00143C2534001B25</t>
  </si>
  <si>
    <t>Harness Fitting</t>
  </si>
  <si>
    <t>Z0013F4DE26F01EDE</t>
  </si>
  <si>
    <t>NCL-D48F08</t>
  </si>
  <si>
    <t>NCL-20BC27</t>
  </si>
  <si>
    <t>early penny ('sceat'): York: Archbishop Eanbald I.</t>
  </si>
  <si>
    <t>Aethelred I w. Eadbald</t>
  </si>
  <si>
    <t>Leahy in prep.</t>
  </si>
  <si>
    <t>pins</t>
  </si>
  <si>
    <t>Ottaway in prep.</t>
  </si>
  <si>
    <t>sharpening tool</t>
  </si>
  <si>
    <t>strike-a-light</t>
  </si>
  <si>
    <t>Ottaway in prep.: with pierced ends</t>
  </si>
  <si>
    <t>blades</t>
  </si>
  <si>
    <t>Ottaway in prep.: 1 is definitely MSx, other described as mid-late.</t>
  </si>
  <si>
    <t>obj.</t>
  </si>
  <si>
    <t>lock plate</t>
  </si>
  <si>
    <t>Ottaway in prep.: 6 are for locks with bolts and springs</t>
  </si>
  <si>
    <t>keys</t>
  </si>
  <si>
    <t>needles</t>
  </si>
  <si>
    <t>comb teeth</t>
  </si>
  <si>
    <t>bell clapper</t>
  </si>
  <si>
    <t>Ottaway in prep.: for enlarging and shaping holes</t>
  </si>
  <si>
    <t>drift bar</t>
  </si>
  <si>
    <t>knives</t>
  </si>
  <si>
    <t>bracelet</t>
  </si>
  <si>
    <t>cross/ amulet</t>
  </si>
  <si>
    <t>odd bits</t>
  </si>
  <si>
    <t>horse bits</t>
  </si>
  <si>
    <t>bridle strap fitting</t>
  </si>
  <si>
    <t>wedges</t>
  </si>
  <si>
    <t>Cu alloy faceted-headed pin decorated with ring and dot; mid-stem bulge with incised transverse lines for grip</t>
  </si>
  <si>
    <t>cu alloy</t>
  </si>
  <si>
    <t>17868-P Day 1997</t>
  </si>
  <si>
    <t>double hooked fastener.  Central rectangular-section bar decorated with transverse grooves and central circular hole; each end is a round section hook, curling towards each other in 'C' form; both hooks have lost their tips; cf Norwich Households no. 79</t>
  </si>
  <si>
    <t>hooked tag; circular plate with 2 pierced attachment holes protruding at top</t>
  </si>
  <si>
    <t>spherical weight with flat ends; bronze outer + iron core; surface obscure from extensive  corrosion of burst core; decoration (seen with magnifier): ring of punched annulets around one end (other covered in iron) trefoils made up of 3 annulets; 24.46g</t>
  </si>
  <si>
    <t>17868-P Day m/d before 16/6/03</t>
  </si>
  <si>
    <t>silver finger-ring with D section hoop and flate lozengiform bezel; the hoop is thin and slightly distorted</t>
  </si>
  <si>
    <t>17868-P Day m/d Oct 2003 and before 8/12/03</t>
  </si>
  <si>
    <t>hooked tag; incomplete, probably shield-shaped plate decorated with multiple round indentations around a roughly lozengiform setting that contains white material, probably niello and probably once silver wire ornament</t>
  </si>
  <si>
    <t>hooked tag with circular plate decorated with central perforation within a pair of concentric rings</t>
  </si>
  <si>
    <t>17868-P Day m/d before 17/7/06</t>
  </si>
  <si>
    <t>hooked tag with two attachment holes in lobes at top of ovoid plate and collared hook; drilled blind holes surround the holes and a central recessed area which is scored for the retnetion of missing inlay</t>
  </si>
  <si>
    <t>incomplete terminal ae bridle side-link, lozengiform with ovoid aperture and three facetted lobes</t>
  </si>
  <si>
    <t>17868 P Day late 2003</t>
  </si>
  <si>
    <t>silver finger-ring or ear-ring, penannular; almost circular section tapering from max. dia. 6mm to min diam &lt;1mm.  similar in size and form to a gold piece identified as an ear-ring found near York, Fishergate, but appears too inflexible for same function</t>
  </si>
  <si>
    <t>17868 - coin report by AVB dated 26/2/04</t>
  </si>
  <si>
    <t>fragmentary sceatta of Hlothere; series A; 0.80g</t>
  </si>
  <si>
    <t>28632 - Peter Day 1997</t>
  </si>
  <si>
    <t>pinhead and part of shaft, head is a long cuboid, each face decorated with 2 engraved circles filled with punched dots</t>
  </si>
  <si>
    <t>pin, missing its tip (fairly recent break); the head is globular, highly polished but undecorated</t>
  </si>
  <si>
    <t>globular pin head, decorated with ring&amp;dots; the pin head is now very worn and the original details of the decoration are hard to reconstruct</t>
  </si>
  <si>
    <t>flat lead fragment, all edges broken, plain reserve and relief decoration (linear) on front</t>
  </si>
  <si>
    <t>unusual strap-end, old breaks at both ends and now distorted, perhaps by heat; decoration of 2 confronted aniaml</t>
  </si>
  <si>
    <t>tiny but complete strap-end; above the animal-head terminal it is almost lyre-shaped</t>
  </si>
  <si>
    <t>corroded remains of strap-end with animal head termianl, broken at both ends (old breaks)</t>
  </si>
  <si>
    <t>strap end - one side of the split end is apparently missing - the reverse - but the surviving front part is so thick that it looks possible that the end was stepped rather than split</t>
  </si>
  <si>
    <t>stylus - notes by Tim Pestell, 22nd July 1998</t>
  </si>
  <si>
    <t>part of a bronze circular openwork brooch with cruciform centre; another fragment of same brooch found by P Day m/d before 17/1/05</t>
  </si>
  <si>
    <t>incomplete lead-alloy nummular brooch; enough remains (over half) to reconstruct the decoration: a tiny central boss, from which 8 ridged lines radiate, alternately villed with ridged Vs to make a cross with double-strand flaring arms</t>
  </si>
  <si>
    <t>openwork hasp, of the type found at Middle Harling; the wider end is missing (very old break)</t>
  </si>
  <si>
    <t>bead or pin head, globular with small hole at top and larger hole at bottom</t>
  </si>
  <si>
    <t>stirrup strap mount of William's Class A Type 1; originally roughly pentagonal, it is now missing the basal flange</t>
  </si>
  <si>
    <t>stirrup terminal - lower end is formed by a Ringerike-style animal-head with pairs of laming curvy 'lip lappets'</t>
  </si>
  <si>
    <t>incomplete finger-ring, a piece of D-section bronze wire, thickest in the centre and tapering towards either end (one end missing)</t>
  </si>
  <si>
    <t>28632 - Peter Day m/d 2000 to before 10/3/03</t>
  </si>
  <si>
    <t>MS coin - EMC no. 2003.0078; sceatta series c/r; 0.69g</t>
  </si>
  <si>
    <t>MS coin - EMC no. 2003.0077 - series D sceatta</t>
  </si>
  <si>
    <t>gilded silver pin, most of round section shank missing</t>
  </si>
  <si>
    <t>disc' brooch in the form of a cross molien with short arms of equal length</t>
  </si>
  <si>
    <t>trefoil brooch in fine condition, with one small cut scar one edge</t>
  </si>
  <si>
    <t>part of a bridle cheek piece with Ringerike style engraved ornament on one face</t>
  </si>
  <si>
    <t>28632 - coin report by JAD 17/7/98</t>
  </si>
  <si>
    <t>sceat, base, series C/D/E; 1.23g; probably EMC no. 1998.2081 [not listed separately]</t>
  </si>
  <si>
    <t>28632 - coin report by JAD 16/1/98</t>
  </si>
  <si>
    <t>sceat, series C; 0.82g; probably EMC 1997.0046 [not listed separately]</t>
  </si>
  <si>
    <t>sceat, series E; 1.23g; probably EMC 1997.0060 [not listed separately]</t>
  </si>
  <si>
    <t>1 - Ref: EMC2004.0138; CR2005:72.</t>
  </si>
  <si>
    <t>sceatta' Series D (Type 2c) N163/N168. 700-715.</t>
  </si>
  <si>
    <t>2 - Ref: EMC2000.0401; Blackburn2002.1.</t>
  </si>
  <si>
    <t>sceatta' Series E (Variety D) (Type 4). 700-735. Not illustrated.</t>
  </si>
  <si>
    <t>3 - Ref: EMC2005.0158 (Same coin as 2005.0281).</t>
  </si>
  <si>
    <t>sceatta' Series E (uncertain subtype). 1.1g. 700-750.</t>
  </si>
  <si>
    <t>4 - Ref: EMC2000.0405; Blackburn2002.5.</t>
  </si>
  <si>
    <t>sceatta' Series E (Secondary) (Type 4). 715-735. Not illustrated.</t>
  </si>
  <si>
    <t>5 - Ref: EMC2000.0402; Blackburn2002.2.</t>
  </si>
  <si>
    <t>sceatta' Series E (Secondary Variety A). 715-735. Not illustrated.</t>
  </si>
  <si>
    <t>6 - Ref: EMC2000.0403; Blackburn2002.3.</t>
  </si>
  <si>
    <t>sceatta' Series E (Secondary Variety A).  715-735. Not illustrated.</t>
  </si>
  <si>
    <t>7 - Ref: EMC2000.0404; Blackburn2002.4.</t>
  </si>
  <si>
    <t>8 - Ref: EMC 2000.0406 (same coin as 2000.0327); Blackburn2002.6.</t>
  </si>
  <si>
    <t>penny of Offa; N325 Heavy issue; London; moneyer Ludoman. 0.45g. Fragment.</t>
  </si>
  <si>
    <t>9 - Ref: EMC1983.0002; Blackburn2002.7.</t>
  </si>
  <si>
    <t>penny of Offa; heavy issue; Canterbury; moneyer ?thelnoth. 1.26g.</t>
  </si>
  <si>
    <t>10 - Ref: EMC2000.0408; Blackburn2002.8.</t>
  </si>
  <si>
    <t>penny of Coenwulf of Mercia; N342 (Cn5-22) Tribach type; London; moneyer Eama.</t>
  </si>
  <si>
    <t>11 - Ref: EMC2005.0114; CR2006:176.</t>
  </si>
  <si>
    <t>penny of Cuthred; N-Cuthred (non-portrait), two-line reverse type; Canterbury; moneyer Seaxbeorht. 1.26g.</t>
  </si>
  <si>
    <t>12 - Ref: EMC2001.0692.</t>
  </si>
  <si>
    <t>penny of Cuthred; N211; Canterbury; moneyer Eaba. 1.26g.</t>
  </si>
  <si>
    <t>13 - Ref: EMC2006.0324.</t>
  </si>
  <si>
    <t>styca'; ?thelred I (2nd reign); N185.1 series Y; York; moneyer Cuthheard.</t>
  </si>
  <si>
    <t>14 - Ref: EMC2000.0415; Blackburn2002.15.</t>
  </si>
  <si>
    <t>14. Eanred; N 186; York; moneyer uncertain. c. 835. Not illustrated.</t>
  </si>
  <si>
    <t>15 - Ref: PAS-DENO-EFCA46.</t>
  </si>
  <si>
    <t>15. Eanred; moneyer Fordred. D.13.04mm. 0.95g. Obv: central cross; +EA[NRE]D  REX. Rev: central cross, beaded border; +FORDRED. 810-41. SK8380.</t>
  </si>
  <si>
    <t>16 - Ref: PAS-DENO-EFF2C5.</t>
  </si>
  <si>
    <t>16. Eanred; moneyer Monne. D.12.38mm. 0.89g. 810-841. Obv: central cross; EANRED REX. Rev: central cross, beaded border; +MONNE. SK8380.</t>
  </si>
  <si>
    <t>17 - Ref: PAS-DENO-F02D57.</t>
  </si>
  <si>
    <t>17. Eanred; moneyer Monne. D.13.38mm. 0.85g. Obv: central pellet within annulet; +EANRED REX (first E retrograde). Rev: central pellet within annulet; +MONNE. 810-841. SK8380.</t>
  </si>
  <si>
    <t>18 - Ref: PAS-DENO-FF7704.</t>
  </si>
  <si>
    <t>18. Eanred; moneyer Monne. D.12.14. 1.02g. Obv: central cross, beaded border; +E[A]NRED REX. Rev: central cross, beaded border; +MONNE. 810-841. SK8380.</t>
  </si>
  <si>
    <t>19 - Ref: EMC2000.0334; Blackburn1993. Not illustrated.</t>
  </si>
  <si>
    <t>19. Eanred; N 186;York; moneyer Monne. 810-840.</t>
  </si>
  <si>
    <t>20 - Ref: PAS-DENO-015D34.</t>
  </si>
  <si>
    <t>20. Eanred; moneyer Monne. D.12.70mm. 0.99g. Obv: central cross with central pellet, beaded border; +EANRED REX. Rev: central cross with central pellet, beaded border; +MONNE (first E retrograde). 810-841. SK8380.</t>
  </si>
  <si>
    <t>21 - Ref: PAS-DENO-002FC6.</t>
  </si>
  <si>
    <t>21. Eanred (probably); moneyer Monne. Pierced through the ?O? of Monne. D.12.98mm. 0.86g. Obv: central cross with a pellet in each angle, beaded border; +EANRED REX. Rev: central cross, beaded border; +M[O]N[NE]. 810-841. SK8380.</t>
  </si>
  <si>
    <t>22 - Ref: PAS-DENO-F00CD4.</t>
  </si>
  <si>
    <t>22. ?thelred II (1st reign); moneyer Eanred. D.12.84mm. 0.89g. Obv: central pellet within a ring of pellets, beaded border; +AEDLRED R. Rev: central pellet within a ring of pellets, beaded border; +EANRED. 841-44. SK8380.</t>
  </si>
  <si>
    <t>23 - Ref: PAS-DENO-04A4F7.</t>
  </si>
  <si>
    <t>23. ?thelred II (1st reign). moneyer Eanred. D.12.10mm. 0.96g. Obv: central cross; +EDILRED REX. Rev: central pellet within ring of pellets, beaded border; +EANRED. 841-844. SK8380.</t>
  </si>
  <si>
    <t>24 - Ref: PAS-DENO-04DC93.</t>
  </si>
  <si>
    <t>24. ?thelred II (1st reign); moneyer Eanred. D.14.84mm. 1.03g. Obv: central pellet within ring of pellets, beaded border. Rev: central five pellets, beaded border; +EANRED:. 841-844. SK8380.</t>
  </si>
  <si>
    <t>25 - Ref: PAS-DENO-0420E6.</t>
  </si>
  <si>
    <t>25. ?thelred II (1st reign); moneyer Eanred. D.13.76mm. 0.87g. Obv: central pellet, beaded border; +AEILRED R. Rev: central pellet, beaded border; [E]ANRED.</t>
  </si>
  <si>
    <t>26 - Ref: PAS-DENO-FF8776.</t>
  </si>
  <si>
    <t>26. ?thelred II (1st reign); moneyer Alghere. D.13.62mm. 1.01g. Obv: central cross, beaded border; +AEDIL.RED RX. Rev: central cross, beaded border; +ALGHERE.  810-841. SK8380.</t>
  </si>
  <si>
    <t>27 - Ref: EMC2001.0839.</t>
  </si>
  <si>
    <t>27. ?thelred II (1st reign); N 188; York; moneyer Algar. 0.85g. Obv: AEDILRED R. Rev: +ALGHERE. 840-844.</t>
  </si>
  <si>
    <t>28 - Ref: PAS-DENO-0200F7.</t>
  </si>
  <si>
    <t>28. ?thelred II (1st reign); moneyer Brother. D.13.30mm. 0.88g. Obv: central five pellets, beaded border; +EDELRED REX. Rev: central cross, beaded border; +BRODER. 841-844. SK8380.</t>
  </si>
  <si>
    <t>29 - Ref: PAS-DENO-7A6624.</t>
  </si>
  <si>
    <t>29. ?thelred II (1st reign) (probably); moneyer probably Brother. D.13.14, Th.1.56mm. 0.91g. Base Silver. Obv: centre pellet surrounded by ring of ten pellets. Rev: centre pellet surrounded by ring of five+ pellets</t>
  </si>
  <si>
    <t>30 - Ref: PAS-DENO-04FD71.</t>
  </si>
  <si>
    <t>30. ?thelred II (1st reign); moneyer Fordred. D.13.70mm. 0.87g. Obv: central five pellets, beaded border; +EDELRED REX. Rev: central five pellets, beaded border; +FORDRED. 841-844. SK8380.</t>
  </si>
  <si>
    <t>31 - Ref: EMC1970.1704; Blackburn2002.16-23.</t>
  </si>
  <si>
    <t>31. ?thelred II (1st reign); N 188; York; moneyer Fordred. 0.63g. Rev: + FORDRED. Corroded. 840-844.</t>
  </si>
  <si>
    <t>32 - Ref: EMC2001.0840.</t>
  </si>
  <si>
    <t>32. ?thelred II (1st reign); N 188; York; moneyer Monne. 0.93g. Obv: EDILRED RE. Rev: MONNE. 840-844.</t>
  </si>
  <si>
    <t>33 - Ref: PAS-DENO-031917.</t>
  </si>
  <si>
    <t>33. ?thelred II (1st reign); moneyer Wendelberht. D.12.36mm. 0.86g. Obv: central cross, beaded border; +E[DI]L[RED] RE. Rev: central cross, beaded border; +VENDELBERHT (H&amp;T ligated, very small initial cross). SK8380.</t>
  </si>
  <si>
    <t>34 - Ref: EMC2000.0419; Blackburn2002.19.</t>
  </si>
  <si>
    <t>34. ?thelred II (1st reign); N 187; York; moneyer uncertain. 840-844. Not illustrated.</t>
  </si>
  <si>
    <t>35 - Ref: EMC2000.0420; Blackburn2002.20.</t>
  </si>
  <si>
    <t>35. ?thelred II (1st reign); N 187; York; moneyer uncertain. 840-844. Not illustrated.</t>
  </si>
  <si>
    <t>36 - Ref: EMC2000.0421; Blackburn2002.21.</t>
  </si>
  <si>
    <t>36. ?thelred II (1st reign); N 187; York; moneyer uncertain. 840-844. Not illustrated.</t>
  </si>
  <si>
    <t>37 - Ref: EMC2000.0422; Blackburn2002.22.</t>
  </si>
  <si>
    <t xml:space="preserve">37. ?thelred II (1st reign); N 187; York; moneyer uncertain. 840-844. </t>
  </si>
  <si>
    <t>38 - Ref: EMC2000.0423; Blackburn2002.23.</t>
  </si>
  <si>
    <t>38. ?thelred II (1st reign); N 187; York mint; moneyer uncertain. 840-844.</t>
  </si>
  <si>
    <t>39 - Ref: PAS-DENO-040701.</t>
  </si>
  <si>
    <t>39. ?thelred II (probably 1st reign as the moneyer's name appears to end in -wulf). 13.18mm. 1.19g. Obv: central cross within ring of pellets, beaded border; +EDILRED RE (retrograde &amp; anticlockwise, three pellets between L &amp; R).</t>
  </si>
  <si>
    <t>40 - Ref: EMC1970.1705; Blackburn2002.16-23.</t>
  </si>
  <si>
    <t>40. ?thelred II; N 188/N 190; York; moneyer Eardwulf.  0.86g. Obv: + EDILRED REX. Rev: + EARDVVLF. 840-848.</t>
  </si>
  <si>
    <t>41 - Ref: TR1.</t>
  </si>
  <si>
    <t>41. ?thelred II. D.12.47mm. 0.86g. Obv: central cross dot in circle, beaded border; +EDILRED RE. Rev: central dot in ring, beaded border; +EARDVVLF.; Struck off-centre. 840-848. SK83590 807805.</t>
  </si>
  <si>
    <t>42 - Ref: TR22.</t>
  </si>
  <si>
    <t>42. ?thelred II. D.13.21mm. 1.06g. Obv: central cross, beaded border; +EDILRED REX. Rev: central cross, beaded border; +BRODER. 840-848. SK83424 80427.</t>
  </si>
  <si>
    <t>43 - Ref: EMC2000.0336; Blackburn1993.</t>
  </si>
  <si>
    <t>43. ?thelred II (uncertain subtype); York; Moneyer Brother. 840-848. Not illustrated.</t>
  </si>
  <si>
    <t>44 - Ref: PAS-DENO-0473F6.</t>
  </si>
  <si>
    <t>44. ?thelred II; moneyer Monne. D.12.52mm. 1.05g. Obv: central cross; +EDELRED RE. Rev: central five pellets, beaded border; +MONNE. 841-849. SK8380.</t>
  </si>
  <si>
    <t>45 - Ref: EMC1970.1702; BLACKBURN2002.16-23.</t>
  </si>
  <si>
    <t>45. ?thelred II; N 188/N 190; York; moneyer Monne. 1.01g. Obv: + E?ELRED REX. Rev: + MONNE (first N reversed). 840-848.</t>
  </si>
  <si>
    <t>46 - Ref: PAS-DENO-021F30.</t>
  </si>
  <si>
    <t>46. ?thelred II(1st or 2nd reign); uncertain moneyer. D.12.88mm. 1.04g. Obv: central cross, beaded border; [ETHI]LRED REX. Rev: central pellet within ring of pellets; +PI[M?I?]RED. 841-849. SK8380.</t>
  </si>
  <si>
    <t>47 - Ref: PAS-DENO-87CE96; EMC2006.0019; CR2006:157.</t>
  </si>
  <si>
    <t>47. ?thelred II (2nd reign); N 190; York; moneyer Eardwulf. D.12.72, Th.1.34mm. 0.9g. Obv: +E?ILRED RX (retrograde); central cross in ring of pellets, pellet border. Rev: +EARDVVLF; central cross, pellet border. 844-849. SK8380.</t>
  </si>
  <si>
    <t>48 - Ref: PAS-DENO-8799A4; EMC2006.0020; CR2006:158.</t>
  </si>
  <si>
    <t>48. ?thelred II (2nd reign); N 190; York; moneyer Eardwulf. D.12.84, Th.1.62mm. 0.94g.</t>
  </si>
  <si>
    <t>49 - Ref: PAS-DENO-EFE213.</t>
  </si>
  <si>
    <t>49. ?thelred II (2nd reign); moneyer Eardwulf. D.13.16mm. 0.94g. 844-49.</t>
  </si>
  <si>
    <t>50 - Ref: PAS-DENO-FF9315.</t>
  </si>
  <si>
    <t>50. ?thelred II (2nd reign); moneyer Eardwulf. D.12.48mm. 0.67g. Obv: central cross within annulet; +EDILRED REX. Rev: central five pointed star within ring of pellets; +EARDVVLF. 844-849. SK8380.</t>
  </si>
  <si>
    <t>51 - Ref: PAS-DENO-FFAFD1.</t>
  </si>
  <si>
    <t>51. ?thelred II (2nd reign); moneyer Eardwulf. D.13.34mm. 0.94g. Obv: central cross within ring of pellets; +EDILRED REX. Rev: central pellet, beaded border; +EARDVVLF. 844-849. SK8380.</t>
  </si>
  <si>
    <t>52 - Ref: PAS-DENO-FFBA03.</t>
  </si>
  <si>
    <t>52. ?thelred II (2nd reign); moneyer Eardwulf. D.12.22mm. 0.74g. Obv: central cross with one pellet in each quarter; +EDILR[..]. Rev: central pellet within ring of pellets, beaded border;  +EARDVV (anticlockwise, retrograde, three pellets between A &amp; R).</t>
  </si>
  <si>
    <t>53 - Ref: PAS-DENO-0063D4.</t>
  </si>
  <si>
    <t>53. ?thelred II (2nd reign); moneyer Eardwulf. D.13.14mm. 1.13g. Obv: central cross with central pellet within ring of pellets, beaded border; +EDILRED REX. Rev: central pellet within ring, beaded border; +EARDVVLF. 844-849. SK8380.</t>
  </si>
  <si>
    <t>54 - Ref: PAS-DENO-016CF2.</t>
  </si>
  <si>
    <t>54. ?thelred II (2nd reign); moneyer Eardwulf. D.13.44mm. 1.13g. Obv: pellet within ring of pellets, beaded border; +EDILRED RE. Rev: five pellets within ring of pellets, beaded border; +EARDVVLF. 844-849. SK8380.</t>
  </si>
  <si>
    <t>55 - Ref: PAS-DENO-0446A8.</t>
  </si>
  <si>
    <t>55. ?thelred II (2nd reign); moneyer Earwulf. D.13.06mm. 1.00g. Obv: central cross within ring of pellets, beaded border; +EDILRED REX. Rev: central five pellets within ring of pellets, beaded border; +EARDVVLF. 844-9. SK8380.</t>
  </si>
  <si>
    <t>56 - Ref: PAS-DENO-048427.</t>
  </si>
  <si>
    <t>56. ?thelred II (2nd reign); moneyer Eardwulf. D.12.20mm. 0.96g. Obv: central cross within ring of pellets; EDILRED RE[X]. Rev: central pellet within ring of pellets; +EARDVVLF. 844-849. SK8380.</t>
  </si>
  <si>
    <t>57 - Ref: EMC2000.0426; Blackburn2002.26.</t>
  </si>
  <si>
    <t>57. ?thelred II (2nd reign); N 190; York; moneyer uncertain. 844-848. Not illustrated.</t>
  </si>
  <si>
    <t>58 - Ref: PAS-DENO-FFCAF2.</t>
  </si>
  <si>
    <t>58. ?thelred II; moneyer probably Eardwulf (therefore ?thelred?s 2nd reign). D.12.46mm. 0.81g. Obv: central pellet within ring of pellets; +EDIL[RE]D (anticlockwise &amp; retrograde). Rev: central cross; +[..](R?)DVVL (anticlockwise &amp; retrograde). 844-849.</t>
  </si>
  <si>
    <t>59 - Ref: EMC2003.0028; CR2003:131.</t>
  </si>
  <si>
    <t>59. ?thelred II (2nd reign); N 190; York; moneyer Eardwulf. 0.79g. Obv: +EV[ ]LD[ ]. Rev: +EARDVVLF. 844-848.</t>
  </si>
  <si>
    <t>60 - Ref: EMC2000.0337; Blackburn1993.</t>
  </si>
  <si>
    <t>60. Redwulf; N 189; York; moneyer Brother. 844. Not illustrated.</t>
  </si>
  <si>
    <t xml:space="preserve">61 - Ref: PAS-DENO-60AFD2; EMC2006.0128. </t>
  </si>
  <si>
    <t>61. Redwulf; N 189; moneyer Coenred. L.14.38, W.11.50, Th.1.56mm. 1.01g. Obv: central cross with a pellet in both of the right hand quarters and beaded border; +REDVLF RE. Rev: central cross, beaded border; +COENRED (retrograde, anti-clockwise). 844.</t>
  </si>
  <si>
    <t>62 - Ref: PAS-DENO-004CE6.</t>
  </si>
  <si>
    <t>62. Redwulf; moneyer Eanred. D.13.00mm. 0.86g. Obv: central cross; +RE[D]VVL (retrograde, anticlockwise); Rev: central cross, beaded border; +EA[NRED] (retrograde, anticlockwise). 844. SK8380.</t>
  </si>
  <si>
    <t>63 - Ref: PAS-DENO-050B28.</t>
  </si>
  <si>
    <t>63. Redwulf; moneyer probably Hwaetnoth. D.13.54mm. 0.75g. 844. Obv: central cross, beaded border; RE[D]VVL.F (anticlockwise and all retrograde, no central cross, pellet between L &amp; F); Rev: unclear; +H[?]H[?]. SK8380.</t>
  </si>
  <si>
    <t>64 - Ref: EMC1970.1706; Blackburn2002.24-5.</t>
  </si>
  <si>
    <t>64. Redwulf; N 189; York; moneyer Monne. 0.98g. Obv: REDVLF REX. Rev: + MON[ ] (first N reversed). 844.</t>
  </si>
  <si>
    <t>65 - Ref: PAS-DENO-0398D6.</t>
  </si>
  <si>
    <t>65. Redwulf; moneyer Monne. D.12.92mm. 0.92g. Obv: central cross. Rev: central five pellets, beaded border; +MONNE (anticlockwise, 2nd N retrograde). 844. SK8380.</t>
  </si>
  <si>
    <t>66 - Ref: EMC2000.0425; Blackburn2002.24-5.</t>
  </si>
  <si>
    <t>66. Redwulf; N 189; York; moneyer uncertain. 844. Not illustrated.</t>
  </si>
  <si>
    <t>67 - Ref: PAS-DENO-FF5968.</t>
  </si>
  <si>
    <t>67. Osberht; moneyer Eanwulf. D.13.74mm. 1.03g. Obv: central cross, beaded border; +OSBERH REX (second R upside-down). Rev: central cross, beaded border; +BANVLF. 849-867. SK8380.</t>
  </si>
  <si>
    <t>68 - Ref: TR2.</t>
  </si>
  <si>
    <t>68. Osberht. D.13.6mm. 0.97g. Obv: central cross shape composed of five dots, beaded border; +OSBEHT X. Rev: central cross shape composed of five dots, beaded border; +EDELHELM. SK83580 80612.</t>
  </si>
  <si>
    <t>69 - Ref: PAS-DENO-03ACC2.</t>
  </si>
  <si>
    <t>69. Osberht; moneyer Winiberht. D.13.68mm. 1.02g. Obv: central cross in ring of pellets, beaded border; OSBERCHT RE (retrograde, three pellets between H&amp;T, no initial cross). Rev: central five pellets, beaded border. Three pellets at start of legend</t>
  </si>
  <si>
    <t>70 - Ref: PAS-DENO-03C334.</t>
  </si>
  <si>
    <t>70. Osberht (probably); N 194; moneyer Winiberht. D.13.10mm. 1.02g. Obv: central cross within ring of pellets, beaded border; +OSBREHE (R upside-down). Rev: central cross with a pellet in each angle, beaded border; VINIBERHT. 849-867. SK8380.</t>
  </si>
  <si>
    <t xml:space="preserve">71 - Ref: EMC2000.0333; Blackburn1993. </t>
  </si>
  <si>
    <t>71. Eanbald II; N194; York; moneyer Eadwulf. 796-840. Not illustrated.</t>
  </si>
  <si>
    <t>72 - Ref: EMC2000.0414; Blackburn2002.14.</t>
  </si>
  <si>
    <t>72. Eanbald II; N 194; York; moneyer uncertain. c.830. Not illustrated.</t>
  </si>
  <si>
    <t>73 - Ref: PAS-DENO-0495C1.</t>
  </si>
  <si>
    <t>73. Wigmund; moneyer Ethelweard. D.13.88mm. 0.93g. Obv: central cross, pellet border; +VIGMVND IREP. Rev: central cross, pellet border; +EDILVEARD. 837-854(?). SK8380.</t>
  </si>
  <si>
    <t>74 - Ref: PAS-DENO-029F02.</t>
  </si>
  <si>
    <t>74. Wigmund; moneyer Coenred. D.13.64mm. 0.86g. Obv: central cross, beaded border; +VIGMVND. Rev: central cross, beaded border; +COENRED. 837-854(?). SK8380.</t>
  </si>
  <si>
    <t>75 - Ref: PAS-DENO-04EB51.</t>
  </si>
  <si>
    <t>75. Wigmund; moneyer Hunlaf. D.12.42mm. 0.91g. 837-854(?).  Obv: unclear central design, beaded border; [+WI]GMVND. Rev: central pellet within pellet ring, beaded border; +HVNLAF (retrograde N). SK8380.</t>
  </si>
  <si>
    <t>76 - Ref: EMC2000.0335; Blackburn1993.</t>
  </si>
  <si>
    <t>76. Wigmund; N 196; York; moneyer Hunlaf. 837-854. Not illustrated.</t>
  </si>
  <si>
    <t>77 - Ref: EMC2000.0427; Blackburn2002.27.</t>
  </si>
  <si>
    <t>77. Wigmund; N 196; York; moneyer uncertain. 837-854. Not illustrated.</t>
  </si>
  <si>
    <t>78 - Ref: EMC2000.0428; Blackburn2002.28.</t>
  </si>
  <si>
    <t>78. Wigmund; N 196; York; moneyer uncertain. 837-854. Not illustrated.</t>
  </si>
  <si>
    <t>79 - Ref: PAS-DENO-0300B2.</t>
  </si>
  <si>
    <t>79. Wulfhere (probably); moneyer Eardwulf. D.13.34mm. 0.76g. Obv: central pellet within circle, beaded border; +[VVLF?]H(?)ERE. Rev: central pellet within circle, beaded border; [EA]RDVVLF. 854-900. SK8380.</t>
  </si>
  <si>
    <t>80 - Ref: EMC2004.0139; CR2004:139.</t>
  </si>
  <si>
    <t>80. Anonymous; N 191.8; York mint (copy?); moneyer Hw?tr?d. 850-867.</t>
  </si>
  <si>
    <t>81 - Ref: EMC1970.1707; Blackburn2002.9-37.</t>
  </si>
  <si>
    <t>81. Anonymous; uncertain mint; moneyer Monne. Irregular shape. 0.81g. Rev: + M[ ]NNE (retrograde). 820-870.</t>
  </si>
  <si>
    <t>82 - Ref: PAS-DENO-045EE2.</t>
  </si>
  <si>
    <t>82. Moneyer probably Monne. D.12.88mm. 0.66g. Obv: unclear; illegible inscription. Rev: central cross, beaded border; +[?MON]NE. 810-867. SK8380.</t>
  </si>
  <si>
    <t>83 - Ref: PAS-LVPL355.</t>
  </si>
  <si>
    <t>83. Derivative issue of Northumbrian Kings; uncertain mint. D.12.3mm. Struck on a square shaped flan. Obv: King?s name (blundered) with central cross in circle. Rev: moneyer?s name (blundered) with central cross. Fair degree of wear. 835-855.</t>
  </si>
  <si>
    <t>84 - Ref: PAS-DENO-EFC008.</t>
  </si>
  <si>
    <t>84. Northumbrian or Archbishops of York; blundered legends. D.13.78mm. 1.1g. Obv: AETLETRV; beaded border. Rev: squiggle (?debased fantastic quadruped?) in beaded border. 810-900. SK8380.</t>
  </si>
  <si>
    <t>85 - Ref: PAS-DENO-EFD712.</t>
  </si>
  <si>
    <t>85. Northumbrian or Archbishops of York; blundered legends. D.12.54mm, 0.80g. Obv: central cross, beaded border; RL(V?)HDL (retrograde). Rev: central pellet within annulet, beaded border; +EORED. c.810-900. SK8380.</t>
  </si>
  <si>
    <t>86 - Ref: PAS-DENO-EFFD07.</t>
  </si>
  <si>
    <t>86. Northumbrian or Archbishops of York; blundered legends. D.13.56mm. 1.09g. Obv: central cross within annulet, beaded border; +D(or R)[?]D(retrograde). Rev: pellet within annulet; +DEDL[...] (retrograde). c.810-900. SK8380.</t>
  </si>
  <si>
    <t>87 - Ref: PAS-DENO-F02408.</t>
  </si>
  <si>
    <t>87. Northumbrian or Archbishops of York; blundered legends. Rectangular. D.13.80mm. 0.84g.  Obv: central cross within a ring of pellets, beaded border; +[...]E (retrograde). Rev: central pellet within a ring of pellets, beaded border;</t>
  </si>
  <si>
    <t>88 - Ref: PAS-DENO-F06756.</t>
  </si>
  <si>
    <t>88. Northumbrian or Archbishops of York; blundered legends. D.12.86mm. 0.67g. Obv: central cross; +EIDIVIV[..] (D retrograde). Rev: central pellet within ring of pellets; +ENNDEADE (retrograde). c.810-900. SK8380.</t>
  </si>
  <si>
    <t>89 - Ref: PAS-DENO-FF30A5.</t>
  </si>
  <si>
    <t>89. Northumbrian or Archbishops of York. D.12.96mm. 0.68g. 810-900. Obv: central cross; illegible inscription. Rev: central eight pointed star; illegible inscription. SK8380.</t>
  </si>
  <si>
    <t>90 - Ref: PAS-DENO-FF6DD6.</t>
  </si>
  <si>
    <t>90. Northumbrian or Archbishops of York. D.12.86mm. 1.08g. Obv: central cross, beaded border; +E[.]V[...]V. Rev: beaded border; [?]FH[?]. c.810-900. SK8380.</t>
  </si>
  <si>
    <t>91 - Ref: PAS-DENO-029003.</t>
  </si>
  <si>
    <t>91. Northumbrian or Archbishops of York. Concreted sand adhering to both surfaces. D.13.58mm. 0.80g. Obv: beaded border; illegible inscription. Rev: beaded border; illegible inscription. c.810-900. SK8380.</t>
  </si>
  <si>
    <t>92 - Ref: PAS-DENO-02AAD6.</t>
  </si>
  <si>
    <t>92. Northumbrian or Archbishops of York. D.11.96mm. 0.68g. Obv: illegible.</t>
  </si>
  <si>
    <t>93 - Ref: PAS-DENO-02E035.</t>
  </si>
  <si>
    <t>93. Northumbrian or Archbishops of York; blundered legends. D.13.20mm. 0.71g. Obv: central cross; +ED?VIEV. Rev: central cross with pellet in each quarter, beaded border; +D?VEVEV. c.810-900. SK8380.</t>
  </si>
  <si>
    <t>94 - Ref: PAS-DENO-02ED85.</t>
  </si>
  <si>
    <t xml:space="preserve">94. Northumbrian or Archbishops of York. D.11.72mm. 0.55g. Obv: central cross; </t>
  </si>
  <si>
    <t>95 - Ref: PAS-DENO-02F586.</t>
  </si>
  <si>
    <t>95. Northumbrian or Archbishops of York; blundered legends. D.12.86mm. 0.80g. Obv: central seven pointed star, beaded border; [...]OSRS[...] (retrograde S?s). Rev: nothing in centre, beaded border; +ENN[..] (retrograde N?s). c.810-900. SK8380.</t>
  </si>
  <si>
    <t>96 - Ref: PAS-DENO-033015.</t>
  </si>
  <si>
    <t>96. Northumbrian or Archbishops of York; blundered legends. D.13.20mm. 1.09g. Obv: central four pellets, beaded border; +DRA[..]E. Rev: central pellet within circle of pellets, beaded border; [..]RE[..]S[..]E[..] (first E retrograde). c.810-900. SK8380.</t>
  </si>
  <si>
    <t>97 - Ref: PAS-DENO-036017.</t>
  </si>
  <si>
    <t>97. Northumbrian or Archbishops of York. D.13.16mm. 0.78g. Obv: central pellet, beaded border; [...]VV.I[...]. Rev: central cross, beaded border; [...]D[...] (D retrograde). c.810-900. SK8380.</t>
  </si>
  <si>
    <t>98 - Ref: PAS-DENO-042E84.</t>
  </si>
  <si>
    <t>98. Northumbrian or Archbishops of York. Iron staining on both surfaces. D.13.24mm. 0.99g. Obv: unclear; [...]D[...] (retrograde). Rev: cross within annulet; +EOVE[.]HE (retrograde). c.810-900. SK8380.</t>
  </si>
  <si>
    <t>99 - Ref: PAS-DENO-0453D3.</t>
  </si>
  <si>
    <t>99. Northumbrian or Archbishops of York. D.13.30mm. 0.66g. Obv: central cross, beaded border; +[.]EVLD[..]. Rev: central pellet within ring of pellets, beaded border; +VIO[.]IF[..]. c.810-900. SK8380.</t>
  </si>
  <si>
    <t>100 - Ref: PAS-DENO-EF4544.</t>
  </si>
  <si>
    <t>100. Northumbrian or Archbishops of York; blundered legends. D.12.8mm. 0.7g. Obv: central cross, beaded border, +IVD[..]E. Rev: central cross, beaded border; [...]EVH[...]. c.810-900. SK8380.</t>
  </si>
  <si>
    <t>101 - Ref: EMC1970.1703; Blackburn2002.29-37.</t>
  </si>
  <si>
    <t>101. Anonymous; N 191.8 Irregular type; York; moneyer uncertain. 0.75g. 850-867.</t>
  </si>
  <si>
    <t>102 - Ref: EMC1994.0169; Blackburn2002.29-37; CR1994:169.</t>
  </si>
  <si>
    <t>102. Anonymous; N 191.8 Irregular type; York; moneyer uncertain. 0.62g.</t>
  </si>
  <si>
    <t>103 - Ref: EMC2000.0338; Blackburn1993.</t>
  </si>
  <si>
    <t>103. Anonymous; N 191.8 Irregular type; York; moneyer uncertain. 850-867.</t>
  </si>
  <si>
    <t>104 - Ref: EMC2000.0339; Blackburn1993...</t>
  </si>
  <si>
    <t>104. Anonymous; N 191.8 Irregular type; York; moneyer uncertain. 850-867.</t>
  </si>
  <si>
    <t>105 - Ref: EMC2000.0340; Blackburn1993.</t>
  </si>
  <si>
    <t>105. Anonymous; N 191.8 Irregular type; York; moneyer uncertain. 850-867.</t>
  </si>
  <si>
    <t>106 - Ref: EMC2000.0433; Blackburn2002.33.</t>
  </si>
  <si>
    <t>106. Anonymous; N 191.8 Irregular type; York; moneyer uncertain. 850-867.</t>
  </si>
  <si>
    <t>107 - Ref: EMC2000.0434; Blackburn2002.34.</t>
  </si>
  <si>
    <t>107. Anonymous. N 191.8 Irregular type; York; moneyer uncertain. 850-867.</t>
  </si>
  <si>
    <t>108 - Ref: EMC2000.0435; Blackburn2002.35.</t>
  </si>
  <si>
    <t>108. Anonymous. N 191.8 Irregular type; York; moneyer uncertain. 850-867.</t>
  </si>
  <si>
    <t>109 - Ref: EMC2000.0436; Blackburn2002.36.</t>
  </si>
  <si>
    <t>109. Anonymous. N 191.8 Irregular type; York ; moneyer uncertain. 850-867.</t>
  </si>
  <si>
    <t>110 - Ref: EMC2000.0437; Blackburn2002.37.</t>
  </si>
  <si>
    <t>110. Anonymous. N 191.8 Irregular type; York; moneyer uncertain. 850-867.</t>
  </si>
  <si>
    <t>111 - Ref: EMC2003.0029; CR2003:133.</t>
  </si>
  <si>
    <t>111. Anonymous. N 191.8 Irregular type; York; moneyer uncertain. 0.74g. 850-867.</t>
  </si>
  <si>
    <t>112 - Ref: EMC2001.0695.</t>
  </si>
  <si>
    <t>penny of Eadmund of  East Anglia. N 457. Ipswich?; moneyer ?thelwulf. 1.21g. Bent double and broken in half; repaired. Obv: EADMVND REX AN. Rev: +EL.AVL.F MOHE. 855-869.</t>
  </si>
  <si>
    <t>113 - Ref: EMC1994.0192; Blackburn2002.9; CR1994:192.</t>
  </si>
  <si>
    <t>113. ?thelberht of Wessex; N 621 Floriated Cross type; Canterbury; moneyer Dudda. 0.81g. Obv: + [?]?EL[BEA]RHT REX (HT ligatured). Rev: [+ D]VD[D]A MONETA. Fragment. c.862-865.</t>
  </si>
  <si>
    <t>114 - Ref: EMC2000.0410; Blackburn2002.10.</t>
  </si>
  <si>
    <t>114. Burgred of Mercia; Lunette type; London; moneyer Tata. c.868-874.</t>
  </si>
  <si>
    <t>115 - Ref: EMC1995.0139; Blackburn2002.11; CR1995:139.</t>
  </si>
  <si>
    <t>115. Burgred of Mercia; N 423 Lunette type A (unbroken);  London; moneyer Beagstan. 0.69g. Chipped. Obv: + BVRGRED REX. Rev: BEAGSTA / N MON / ETA (NM ligatured). c.870-871.</t>
  </si>
  <si>
    <t>116 - Ref: EMC2001.0693.</t>
  </si>
  <si>
    <t>116. Alfred the Great. N 625 Lunette (unbroken); Canterbury: moneyer Beornwulf. 0.8g.Obv: AEL.BRED:/RE. Rev: LF MO./BIARNV /.NETA. 871-875.</t>
  </si>
  <si>
    <t>117 - Ref: EMC1987.0122; Blackburn2002.12; CR1987:122.</t>
  </si>
  <si>
    <t>117. Alfred the Great; N 628 Lunette (lines with crooks). Canterbury; moneyer Beornr?d. Obv: AELBRED / REX. Rev: D MO / BIARN RE / ETA. 871-875. Not illustrated.</t>
  </si>
  <si>
    <t>118 - Ref: EMC2001.0935.</t>
  </si>
  <si>
    <t>118. Alfred the Great; N 625 Lunette (unbroken); Canterbury; moneyer Hebeca. 0.3g.  Rev: MON/ [ ]BECA/ [ ]. 871-875. Fragment. Not illustrated.</t>
  </si>
  <si>
    <t>119 - Ref: EMC1970.1728; Blackburn2002.13.</t>
  </si>
  <si>
    <t xml:space="preserve">119. Alfred the Great; N 627 Lunette; Canterbury; moneyer Sigeferth. 0.78g. </t>
  </si>
  <si>
    <t>120 - Ref: EMC2001.1151.</t>
  </si>
  <si>
    <t>120. Alfred the Great; N 625-628 First Coinage; Canterbury; moneyer uncertain.</t>
  </si>
  <si>
    <t>121 - Ref: EMC1970.1708; Blackburn2002.38.</t>
  </si>
  <si>
    <t>dirhem fragment; Abbasid, al-Saffah or al-Mansur; mint al-Basra. 0.46g. 753/4.</t>
  </si>
  <si>
    <t>122 - Ref: Blackburn2002.39.</t>
  </si>
  <si>
    <t>122. Abbasid; Mint Ifriqiya. 0.60g. 2/1 nicks. 776-87. Not illustrated.</t>
  </si>
  <si>
    <t>123 - Ref: Blackburn2002.41.</t>
  </si>
  <si>
    <t>123. Abbasid, al-Rashid; mint Ifriqiya. 0.52g. 8/2 nicks. 792/3. Not illustrated.</t>
  </si>
  <si>
    <t>124 - Ref: EMC2001.0719.</t>
  </si>
  <si>
    <t>124. Abbasid, al-Rashid; mint Ifriqiya. 0.52g. Probably AD 792/3.</t>
  </si>
  <si>
    <t>125 - Ref: Blackburn2002.43.</t>
  </si>
  <si>
    <t>125. Abbasid, al-Rashid; mint unknown. 0.22g. 796-802. Not illustrated.</t>
  </si>
  <si>
    <t>126 - Ref: Blackburn2002.40.</t>
  </si>
  <si>
    <t>126. Abbasid, al-Rashid; [al-Muhammadiya mint]. 0.37g. 786-9. Not illustrated.</t>
  </si>
  <si>
    <t>127 - Ref: EMC2001.0722.</t>
  </si>
  <si>
    <t>127. Abbasid, al-Rashid; mint Madinat al-Salam, moneyer uncertain. 0.8g. 786-809.</t>
  </si>
  <si>
    <t>128 - Ref: EMC2001.0744.</t>
  </si>
  <si>
    <t>128. Abbasid, al-Rashid. 0.37g. Not certainly from Torksey. 786-809.</t>
  </si>
  <si>
    <t>129 - Ref: Blackburn2002.42.</t>
  </si>
  <si>
    <t>129. Abbasid, al-Rashid; mint Balkh. 0.80g. 800-1. Not illustrated.</t>
  </si>
  <si>
    <t>130 - Ref: Blackburn2002.44.</t>
  </si>
  <si>
    <t>130. Abbasid, al-Rashid; mint Ma?din al-Shash. 0.34g. 805-6. Not illustrated.</t>
  </si>
  <si>
    <t>131 - Ref: Blackburn2002.45.</t>
  </si>
  <si>
    <t>131. Abbasid. 0.18g. 766-815. Not illustrated.</t>
  </si>
  <si>
    <t>132 - Ref: Blackburn2002.46.</t>
  </si>
  <si>
    <t>132. Abbasid, al-Ma?mun. 1.6g. 830-33. Not illustrated.</t>
  </si>
  <si>
    <t>133 - Ref: Blackburn2002.47.</t>
  </si>
  <si>
    <t>133. Abbasid, al-Mamum, al-Mutasim or al-Wathiq. 0.36g. Pierced. 3 rounded test marks. 832-44. Not illustrated.</t>
  </si>
  <si>
    <t>134 - Ref: PAS-DENO-072A22.</t>
  </si>
  <si>
    <t>134. Less than one quarter of the coin; two roughly broken edges. Unusually thick (1.04mm). L.10.58; W.7.22mm. 0.46g. 800-900. SK8380.</t>
  </si>
  <si>
    <t>135 - Ref: PAS-DENO-86C806; EMC2006.0018.</t>
  </si>
  <si>
    <t>135. Roughly one quarter of the original coin; one edge is straight and may have been scored before being broken, the other edge is more uneven. L.12.33, W.11.62, 0.71mm. 0.49g. SK8380.</t>
  </si>
  <si>
    <t>136 - Ref: PASDENO-A01022.</t>
  </si>
  <si>
    <t>136. Roughly one half of the coin; cut edge; two short score marks at regular intervals along the original edge; the coin has been bent and partially broken at one score mark. L.22.68, W.11.82, Th.0.86mm. 1.24g. 800-900. SK8380.</t>
  </si>
  <si>
    <t>137 - Ref: PAS-DENO-A052C6.</t>
  </si>
  <si>
    <t>137. Roughly one half of the coin; bent to break, although the break is stepped; edges clipped. L.21.36, W.11.8, Th.0.76mm. 0.8g. 800-900. SK8380.</t>
  </si>
  <si>
    <t>138 - Ref: PAS-DENO-A060B5.</t>
  </si>
  <si>
    <t>138. Roughly one quarter of the coin; one broken edge bent with blunt break, the other broken edge uneven. L.17.78, W.8.94, Th.0.8mm. 0.55g. 800-900. SK8380.</t>
  </si>
  <si>
    <t>139 - Ref: PAS-DENO-A09842.</t>
  </si>
  <si>
    <t>139. Roughly one quarter of the coin; roughly broken with slightly uneven edges; slightly bent. L.15.75, W.10.74. Th.0.7mm. 0.61g. 800-900. SK8380.</t>
  </si>
  <si>
    <t>140 - Ref: PAS-DENO-A0B346.</t>
  </si>
  <si>
    <t>140. Roughly one third of the coin; two roughly broken straight edges; five unevenly spaced diagonal score marks on the original edge. L.20.54, W.11.06. Th.0.8mm. 0.88g. 800-900. SK8380.</t>
  </si>
  <si>
    <t>141 - Ref: PAS-DENO-A0D035.</t>
  </si>
  <si>
    <t>141. Roughly one quarter of the coin; two roughly broken edges; one corner bent over; bent. L.18.42, W.8.82, Th.0.7mm. 0.81g. 800-900. SK8380.</t>
  </si>
  <si>
    <t>142 - Ref: PAS-DENO-A10F10.</t>
  </si>
  <si>
    <t>142. Less than one quarter of the coin; two roughly broken edges. L.12.28, W.10.02, Th.0.70mm. 0.43g. 800-900. SK8380.</t>
  </si>
  <si>
    <t>143 - Ref: PAS-DENO-A11CB1.</t>
  </si>
  <si>
    <t>143. Roughly one quarter of the coin; two edges roughly broken, one straight and probably cut. L.13.62, W.11.04, Th.0.60mm. 0.5g. 800-900. SK8380.</t>
  </si>
  <si>
    <t>144 - Ref: PAS-DENO-A12833.</t>
  </si>
  <si>
    <t>144. Less than one quarter of the coin; two edges roughly broken and straight, the other ragged &amp; curved. L.16.16, W.10.56, Th.0.8mm. 0.78g. 800-900. SK8380.</t>
  </si>
  <si>
    <t>145 - Ref: PAS-DENO-A27E73.</t>
  </si>
  <si>
    <t>145. Roughly one quarter of the coin; two edges roughly broken. L.16.16, W.10.56, Th.0.80mm. 0.78g. 800-900. SK8380.</t>
  </si>
  <si>
    <t>146 - Ref: PAS-DENO-A292E5.</t>
  </si>
  <si>
    <t>146. Less than one quarter of the coin; three edges roughly broken. L.12.36, W.9.02, Th.0.6mm. 0.4g. 800-900.</t>
  </si>
  <si>
    <t xml:space="preserve">147 - Ref: PAS-DENO-A29B16. </t>
  </si>
  <si>
    <t>147. Less than one quarter of the coin; two edges roughly broken, one straight, one stepped; bent; score mark on original edge. L.14.46, W.7.98, Th.0.6mm. 0.39g. 800-900. SK8380.</t>
  </si>
  <si>
    <t>148 - Ref: PASDENO-A314F1</t>
  </si>
  <si>
    <t>148. Roughly one quarter of the coin; two roughly broken straight edges. L.12.4, W.10.48, Th.0.6mm. 0.44g. 800-900. SK8380.</t>
  </si>
  <si>
    <t>149 - Ref: PASDENO-A31EA2</t>
  </si>
  <si>
    <t>149. Less than one quarter of the coin; two roughly broken straight edges. L.12.68, W.8.19, Th.0.6mm. 0.38g. 800-900. SK8380.</t>
  </si>
  <si>
    <t>150 - Ref: PASDENO-A334A3</t>
  </si>
  <si>
    <t>150. Less than one quarter of the coin; three straight edges, one roughly broken, two possibly cut. L.10.94, W.8.72, Th.0.6mm. 0.28g. 800-900. SK8380.</t>
  </si>
  <si>
    <t>151 - Ref: PASDENO-A342D3</t>
  </si>
  <si>
    <t>151. Less than one quarter of the coin; three roughly broken edges; bent; dark colour. L.14.76, W.8.34, Th.0.5mm. 0.24g. 800-900. SK8380.</t>
  </si>
  <si>
    <t>152 - Ref: PASDENO-A34EF7</t>
  </si>
  <si>
    <t>152. Less than one quarter of the coin; three roughly broken edges; score mark on original edge. L.13.82, W.9.38, Th.0.6mm. 0.45g. 800-900. SK8380.</t>
  </si>
  <si>
    <t>153 - Ref: PASDENO-A44634</t>
  </si>
  <si>
    <t>153. Less than one quarter of the coin; three roughly broken edges. L.12.22, W.7.76, Th.0.6mm. 0.32g. 800-900. SK8380.</t>
  </si>
  <si>
    <t>154 - Ref: PASDENO-A453A1</t>
  </si>
  <si>
    <t>154. Less than one quarter of the coin; three roughly broken edges. L.12.66, W.7.34, Th.0.7mm. 0.42g. 800-900. SK8380.</t>
  </si>
  <si>
    <t>155 - Ref: PASDENO-A4A157</t>
  </si>
  <si>
    <t>155. Less than one quarter of the coin; two roughly broken edges. L.9.8, W.7.38, Th.0.5mm. 0.24g. 800-900. SK8380.</t>
  </si>
  <si>
    <t>156 - Ref: PASDENO-A4AB95</t>
  </si>
  <si>
    <t>156. Less than one quarter of the coin; two roughly broken edges; one score mark on the edge of one surface. L.10.52, W.7.01, Th.0.5mm. 0.25g. 800-900. SK8380.</t>
  </si>
  <si>
    <t>157 - Ref: PASDENO-A4B206</t>
  </si>
  <si>
    <t>157. Less than one quarter of the coin; two roughly broken edges; one score mark on the edge of one surface. L.10.1, W.6.04, Th.0.5mm. 0.26g. 800-900. SK8380.</t>
  </si>
  <si>
    <t>158 - Ref: PASDENO-A4B495</t>
  </si>
  <si>
    <t>158. Less than one quarter of the coin; three roughly broken edges. L.9.6, W.8.16, Th.0.65mm. 0.43g. 800-900. SK8380.</t>
  </si>
  <si>
    <t>159 - Ref: PASDENO-A4B744</t>
  </si>
  <si>
    <t>159. Less than one quarter of the coin; three roughly broken edges. L.9.96, W.7.72, Th.0.6mm. 0.37g. 800-900. SK8380.</t>
  </si>
  <si>
    <t>160 - Ref: PAS-DEN0-A4B9F4.</t>
  </si>
  <si>
    <t>160. Less than one quarter of the coin; two roughly broken edges. L.9.86, W.8.28, Th.06mm. 0.32g. 800-900. SK8380.</t>
  </si>
  <si>
    <t>161 - Ref: PAS-DENO-A4BCA4.</t>
  </si>
  <si>
    <t>161. Less than one quarter of the coin; two broken edges, possibly cut. L8.64, W7.82, Th0.4mm. 0.19g. 800-900. SK8380.</t>
  </si>
  <si>
    <t>162 - Ref: PAS-DENO-A4BF53</t>
  </si>
  <si>
    <t>162. Less than one quarter of the coin; two broken edges, probably cut. L7.82, W5.85, Th.0.6mm. 0.19g. 800-900. SK8380.</t>
  </si>
  <si>
    <t>163 - Ref: PAS-DENO-A4C613.</t>
  </si>
  <si>
    <t>163. Less than one quarter of the coin; two roughly broken edges. L.9.86, W.8.28, L.8.22, W.6.46, Th.0.5mm. 0.19g. 800-900. SK8380.</t>
  </si>
  <si>
    <t>164 - Ref: PAS-DENO-A4CB83.</t>
  </si>
  <si>
    <t>164. Less than one quarter of the coin; two roughly broken edges. L.8.68, W.8.66, Th.0.7mm. 0.21g. 800-900. SK8380.</t>
  </si>
  <si>
    <t>165 - Ref: PAS-DENO-A4CEB4.</t>
  </si>
  <si>
    <t>165. Less than one quarter of the coin; two roughly broken edges; score mark on one of the original edges. L.9.14, W.5.9, Th.0.6mm. 0.19g. 800-900. SK8380.</t>
  </si>
  <si>
    <t>166 - Ref: PAS-DENO-A4D401.</t>
  </si>
  <si>
    <t>166. Less than one quarter of the coin; two roughly broken edges. L.10.78, W.5.74, Th.0.7mm. 0.25g. 800-900. SK8380.</t>
  </si>
  <si>
    <t>167 - Ref: PAS-DENO-A4D857.</t>
  </si>
  <si>
    <t>167. Less than one quarter of the coin; two roughly broken edges. L.9.96, W.6.2, Th.0.7mm. 0.22g. 800-900. SK8380.</t>
  </si>
  <si>
    <t>168 - Ref: PAS-DENO-065544.</t>
  </si>
  <si>
    <t>168. Roughly one quarter of the coin; two roughly broken edges. L.14.0, W.13.7mm. 0.57g. 800-900. SK8380.</t>
  </si>
  <si>
    <t>169 - Ref: PAS-DENO-066391.</t>
  </si>
  <si>
    <t>169. Roughly one third of the coin; one roughly broken edge. L.22.03, W.9.5mm. 0.81g. 800-900. SK8380.</t>
  </si>
  <si>
    <t>170 - Ref: PAS-DENO-066D32.</t>
  </si>
  <si>
    <t>170. Roughly one quarter of the coin; two roughly broken edges. L.16.7, W.12.93mm. 0.91g. 800-900. SK8380.</t>
  </si>
  <si>
    <t>171 - Ref: PAS-DENO-067644.</t>
  </si>
  <si>
    <t>171. Less than one quarter of the coin; two roughly broken edges. L.8.24, W.6.84mm. 0.25g. 800-900. SK8380.</t>
  </si>
  <si>
    <t>172 - Ref: PAS-DENO-068062.</t>
  </si>
  <si>
    <t>172. Less than one quarter of the coin; two roughly broken edges, damaged corner. L.10.72, W.10.1mm. 0.37g. 800-900. SK8380.</t>
  </si>
  <si>
    <t>173 - Ref: PAS-DENO-068BA1.</t>
  </si>
  <si>
    <t>173. Roughly one third of the coin; three roughly broken edges. L.18.52, W.14.66mm. 1.19g. 800-900. SK8380.</t>
  </si>
  <si>
    <t>174 - Ref: PAS-DENO-069458.</t>
  </si>
  <si>
    <t>174. Less than one quarter of the coin; two roughly broken edges, damaged corner; one score mark on the edge of one side. L.10.46, W.9.86mm. 0.34g. SK8380.</t>
  </si>
  <si>
    <t>175 - Ref: PAS-DENO-069E43.</t>
  </si>
  <si>
    <t>175. Less than one quarter of the coin; three roughly broken edges. Worn smooth. L.12.06, W.11.18mm. 0.68g. SK8380.</t>
  </si>
  <si>
    <t>176 - Ref: PAS-DENO-06A836.</t>
  </si>
  <si>
    <t>176. Less than one quarter of the coin; two roughly broken edges; two score marks on the edge of the coin (one on either surface, not aligned). L.12.58, W.9.29mm. 0.44g. SK8380.</t>
  </si>
  <si>
    <t>177 - Ref: PAS-DENO-06B507.</t>
  </si>
  <si>
    <t>177. Less than one quarter of the coin; three roughly broken edges; long and thin. L.14.44, W.6.96mm. 0.38g. 800-900. SK8380.</t>
  </si>
  <si>
    <t>178 - Ref: PAS-DENO-06BD21.</t>
  </si>
  <si>
    <t>178. Less than one quarter of the coin; three roughly broken edges; one surface worn smooth and with one score mark on the edge; another possible score mark on the other surface may be damage rather than deliberate. L.13.16, W.11.72mm. 0.48g. 800-900.</t>
  </si>
  <si>
    <t>179 - Ref: PASDENO-06CBA2.</t>
  </si>
  <si>
    <t>179. Less than one quarter of the coin; three roughly broken edges; rim only, no inscription surviving; five irregularly spaced score marks on the edge of each surface. L.12.56, W.7.52mm. 0.32g. 800-900. SK8380.</t>
  </si>
  <si>
    <t>180 - Ref: PAS-DENO-06DAF3.</t>
  </si>
  <si>
    <t>180. Less than one quarter of the coin; two roughly broken edges. L.9.26, W.8.36mm. 0.21g. 800-900. SK8380.</t>
  </si>
  <si>
    <t>181 - Ref: PAS-DENO-06E314.</t>
  </si>
  <si>
    <t>181. Less than one quarter of the coin; two roughly broken edges; one score mark on the edge of one surface and possibly a corresponding mark on the other side. L.7.64, W.6.58mm. 0.18g. 800-900. SK8380.</t>
  </si>
  <si>
    <t>182 - Ref: PAS-DENO-06ED21.</t>
  </si>
  <si>
    <t>182. Less than one quarter of the coin; three roughly broken edges; one possible score mark on the edge of one surface. L.7.54, W.6.72mm. 0.23g. 800-900. SK8380.</t>
  </si>
  <si>
    <t>183 - Ref: PAS-DENO-06FB26.</t>
  </si>
  <si>
    <t>183. Less than one quarter of the coin; one roughly broken edge, one edge probably cut. L.10.6, W.9.24mm. 0.42g. 800-900. SK8380.</t>
  </si>
  <si>
    <t>184 - Ref: PAS-DENO-070863.</t>
  </si>
  <si>
    <t>184. Roughly one quarter of the coin; two roughly broken edges; three score marks on the edge of one surface, one (not corresponding) on the other surface. L.12.38, W.9.68mm. 0.51g. 800-900. SK8380.</t>
  </si>
  <si>
    <t>185 - Ref: PAS-DENO-0714F8.</t>
  </si>
  <si>
    <t>185. Less than one quarter of the coin; three roughly broken edges; two score marks on one of the broken edges of one surface, one aligned mark on the other surface. L.11.24, W.9.94mm. 0.39g. 800-900. SK8380.</t>
  </si>
  <si>
    <t>186 - Ref: PAS-DENO-0720E4.</t>
  </si>
  <si>
    <t>186. Less than one quarter of the coin; two roughly broken edges; two score marks on the edge of one surface. L.10.24, W.7.6mm. 0.32g. 800-900. SK8380.</t>
  </si>
  <si>
    <t>187 - Ref: PAS-DENO-0735F4.</t>
  </si>
  <si>
    <t>187. Less than one quarter of the coin; two roughly broken edges, one edge probably cut. L.9.38, W.8.88mm. 0.36g. SK8380.</t>
  </si>
  <si>
    <t>188 - Ref: PAS-DENO-073F98.</t>
  </si>
  <si>
    <t>188. Less than one quarter of the coin; three roughly broken edges; two closely spaced score marks on the edge of one surface, one (unaligned) mark on the other surface. L.11.52, W.7.9mm. 0.33g. 800-900. SK8380.</t>
  </si>
  <si>
    <t>189 - Ref: PAS-DENO-074BD6.</t>
  </si>
  <si>
    <t>189. Less than one quarter of the coin; two roughly broken edges. L.10.7, W.7.98mm. 0.24g. 800-900. SK8380.</t>
  </si>
  <si>
    <t>190 - Ref: EMC2001.0721.</t>
  </si>
  <si>
    <t>190. Abbasid, uncertain type. 0.61g. 745-1269.</t>
  </si>
  <si>
    <t>191 - Ref: EMC2001.1150.</t>
  </si>
  <si>
    <t>191. Abbasid, uncertain type. Obv: Only part of 'Bismillah' legible. 745-1269.</t>
  </si>
  <si>
    <t>192 - Ref: EMC2001.1</t>
  </si>
  <si>
    <t>192. Fragment. 745-1269. Not illustrated.</t>
  </si>
  <si>
    <t>193 - Ref: EMC2001.1149.</t>
  </si>
  <si>
    <t>193. Looks to be later than Umayyad. Small Fragment. 745-1269. Not illustrated.</t>
  </si>
  <si>
    <t>194 - Ref: Blackburn2002.48.</t>
  </si>
  <si>
    <t>194. Small fragment. c.0.3g. Not illustrated.</t>
  </si>
  <si>
    <t>195 - Ref: PAS-DENO-A0BFD2.</t>
  </si>
  <si>
    <t>195. Roughly one quarter of the coin; three broken edges. Apparently a contemporary copy: base metal core and silver wash. L.12.98, W.12.5, Th.0.7mm. 0.54g. 800-900. SK8380.</t>
  </si>
  <si>
    <t>196 - Ref: EMC2001.0720.</t>
  </si>
  <si>
    <t>196. Samanid, Ahmad II Ismail; al-Shash; moneyer uncertain. 0.36g. Pierced.</t>
  </si>
  <si>
    <t>197 - Ref: EMC2001.0999.</t>
  </si>
  <si>
    <t>penny of ?thelred II; Long Cross (Hild. D); Chichester; moneyer Eadnoth.</t>
  </si>
  <si>
    <t>198 - Ref: EMC1994.0236; Blackburn2002.49; CR1994:236.</t>
  </si>
  <si>
    <t>198. Anonymous Hiberno-Norse cut halfpenny phase I (Helmet); Dublin; moneyer uncertain. 0.58g. Obv: + ??E[LR?D RE+ AN]GL. Rev: + LEO / [FPIM / EINO] / MORI. Chipped. 995-1020.</t>
  </si>
  <si>
    <t>199 - Ref: PAS-DENO-1103F7; EMC2006.0126.</t>
  </si>
  <si>
    <t>199. Cnut; quatrefoil type; N 781; moneyer is Oswo[...], suggesting Norwich, Nottingham or Stamford mint. L.16.7, W.11.34mm. Obv: [ ]NGLOR.+; crowned bust of king facing left within quatrefoil. Rev: +OS/PO[...]; voided long cross</t>
  </si>
  <si>
    <t>200 - Ref: PAS-DENO-4AB7C5; EMC2006.0127.</t>
  </si>
  <si>
    <t>200. Cnut; quatrefoil type, cut halfpenny; N 781; mint unknown; moneyer Leofric/Leofinc/Leofic. Hild. E, W.19.70, D.9.70mm. 0.67g. Obv: crowned bust of king facing left within quatrefoil; CNVT[REX ANGLO]RVM starting at 6 o?clock.</t>
  </si>
  <si>
    <t>201 - Ref: EMC2001.1139.</t>
  </si>
  <si>
    <t>201. Cnut; pointed helmet type (Hild. G) N 787; mint unknown; moneyer Wulfwine.</t>
  </si>
  <si>
    <t>204 - Ref: Blackburn2002.p95.</t>
  </si>
  <si>
    <t>204. Associated group of 2 small cut terminals of silver ingots (1.36g and 1.15g) and a cut section of gold rod (0.66g, 62% fine). Not Illustrated.</t>
  </si>
  <si>
    <t>206 - Ref: FLO-MBhackar1.</t>
  </si>
  <si>
    <t>206. Silver ingot fragment. Sub-rectangular rod with bevelled ends (on each side one of the angles is smoothly cut, the other roughly broken) and bevelled</t>
  </si>
  <si>
    <t>207 - Ref: TR7.</t>
  </si>
  <si>
    <t>207. Hack silver. Rough bar style, possible smelting to one side. L.9.43, W.5.75, Th.4.07mm. 1.14g. 800-900. SK83502 80772.</t>
  </si>
  <si>
    <t>208 - Ref: Graham-Campbell2001.p.56.</t>
  </si>
  <si>
    <t>208. Cut piece of heavy silver arm-ring. Not illustrated.</t>
  </si>
  <si>
    <t>209 - Ref: Blackburn2002.p95.</t>
  </si>
  <si>
    <t>209. Cut piece from Irish decorated penannular brooch. 700-900. Not illustrated.</t>
  </si>
  <si>
    <t>Copper-alloy</t>
  </si>
  <si>
    <t>210 - Ref: Blackburn2002.p95.</t>
  </si>
  <si>
    <t>210. Neatly cut part of decorated copper-gilt pinhead. Not  illustrated.</t>
  </si>
  <si>
    <t>211 - Ref: FLO-MBhackau1.</t>
  </si>
  <si>
    <t>211. Hack gold. Sub-circular in section; cut at angle at both ends to make it trapezoidal in longitudinal section. Longitudinal hammer marks all over surface. L.7.66, D.6.49mm.</t>
  </si>
  <si>
    <t>212 - Ref: FLO-MBhackau2.</t>
  </si>
  <si>
    <t>212. Hack gold. Flattened blob, with right angle at one end as though either solidified against something with right angle or hammered ditto. L.8.30, W.8.70, Th.(max.) 3.06 (min.) 1.23mm.</t>
  </si>
  <si>
    <t>213 - Ref: FLO-MBhackau3.</t>
  </si>
  <si>
    <t>213. Gold ingot. Uneven oval. L.8.42, W.6.28, Th.4.24mm.</t>
  </si>
  <si>
    <t>214 - Ref: Graham-Campbell2001.p56.</t>
  </si>
  <si>
    <t>214. Gold rod fragment. Not illustrated.</t>
  </si>
  <si>
    <t>215 - Ref: PAS-5447DENO-C08AA8; FLO-MBxdot1.</t>
  </si>
  <si>
    <t>215. Copper-alloy polyhedral weight: Possibly one dot on one of the square surfaces, but no dots or other decoration on any of the other faces. L.5.38, W.4.98, Th.4.90mm. 0.75g. Slightly corroded.</t>
  </si>
  <si>
    <t>216 - Ref: PAS-5442NLM-466707.</t>
  </si>
  <si>
    <t>216. Copper-alloy polyhedral weight: One dot on square faces. L.5.0, W.5.2mm. 0.73g. AD 900-1000. SK8378.</t>
  </si>
  <si>
    <t>217 - Ref: PAS-5436DENO-C08136; FLO-MB2dot2.</t>
  </si>
  <si>
    <t xml:space="preserve">217. Copper-alloy polyhedral weight:Two dots and beaded border on square faces; undecorated triangular faces. L.6.30, W.6.14, Th.6.01mm. 1.16g. Poor condition - slightly corroded. </t>
  </si>
  <si>
    <t>218 - Ref: PAS-5458DENO-944EA3; FLO-PS2dotweight2.</t>
  </si>
  <si>
    <t>218. Copper-alloy polyhedral weight: Two dots and plain linear border on square faces; undecorated triangular faces. L.6.16, W.6.20, Th.6.24mm. 1.29g. Reasonable condition.</t>
  </si>
  <si>
    <t>219 - Ref: PAS-5461DENO-C075A3; FLO-MB2dot1.</t>
  </si>
  <si>
    <t>219. Copper-alloy polyhedral weight: Two dots and beaded border on square faces; undecorated triangular faces. L.6.37, W.6.33, Th.6.00mm. 1.32g. Slightly corroded.</t>
  </si>
  <si>
    <t>220 - Ref: PAS-5460DENO-9442F8; FLO-PS2dotweight1.</t>
  </si>
  <si>
    <t>220. Copper-alloy polyhedral weight: Two dots and beaded border on square faces; undecorated triangular faces. L.6.42, W.6.00, Th.5.99mm. 1.44g. Good condition.</t>
  </si>
  <si>
    <t>221 - Ref: PAS-5467DENO-9458A3; FLO-PS2dotweight3.</t>
  </si>
  <si>
    <t>221. Copper-alloy polyhedral weight: Two dots and beaded border on square faces; one dot on each of the triangular faces. L.6.82, W6.70, Th.6.05mm. 1.50g. Good condition.</t>
  </si>
  <si>
    <t>222 - 222. Three dots and plain linear border on square faces; undecorated triangular faces. L.7.00, W.7.04, Th.6.80mm. 1.66g. Poor condition.</t>
  </si>
  <si>
    <t>222. Copper-alloy polyhedral weight: Three dots and plain linear border on square faces; undecorated triangular faces. L.7.00, W.7.04, Th.6.80mm. 1.66g. Poor condition.</t>
  </si>
  <si>
    <t>223 - 223. Three dots and beaded border on square faces; undecorated triangular faces. L.6.54, W.6.55, Th.6.51mm. 1.67g. Reasonable condition.</t>
  </si>
  <si>
    <t>223. Copper-alloy polyhedral weight: Three dots and beaded border on square faces; undecorated triangular faces. L.6.54, W.6.55, Th.6.51mm. 1.67g. Reasonable condition.</t>
  </si>
  <si>
    <t>224 - 224. Three dots and beaded border on square faces; undecorated triangular faces. L.6.60, W.6.60, Th.7.00mm. 1.76g. Slightly worn; good preservation. SK485324 378325. Not illustrated.</t>
  </si>
  <si>
    <t>224. Copper-alloy polyhedral weight: Three dots and beaded border on square faces; undecorated triangular faces. L.6.60, W.6.60, Th.7.00mm. 1.76g. Slightly worn; good preservation. SK485324 378325. Not illustrated.</t>
  </si>
  <si>
    <t>225 - Ref: PAS-5465DENO-943053; FLO-PS3dotweight1.</t>
  </si>
  <si>
    <t>225. Copper-alloy polyhedral weight: Three dots and beaded border on square faces; undecorated triangular faces. L.7.06, W.7.18, Th.7.04mm. 2.13g. Good condition.</t>
  </si>
  <si>
    <t>226 - Ref: PAS-5457DENO-942613; FLO-PS4dotweight4.</t>
  </si>
  <si>
    <t>226. Copper-alloy polyhedral weight: Four dots and plain linear border on square faces; undecorated triangular faces. L.7.32, W.6.98, Th.7.16mm. 2.06g. Good condition.</t>
  </si>
  <si>
    <t>227 - Ref: PAS-5445NLM-465AF3.</t>
  </si>
  <si>
    <t>227. Copper-alloy polyhedral weight: Four dots and beaded border on square faces; undecorated triangular faces. L.7.4, W.6.9mm. 2.24g. Good condition. AD 900-1000. SK8378.</t>
  </si>
  <si>
    <t>228 - Ref: PAS-5441DENO-940F54; FLO-PS4dotweight2.</t>
  </si>
  <si>
    <t>228. Copper-alloy polyhedral weight: Four dots and beaded border on square faces; undecorated triangular faces. L.7.60, W.7.42, Th.7.62mm. 2.53g. Reasonable condition.</t>
  </si>
  <si>
    <t>229 - Ref: PAS-5459DENO-941C56; FLO-PS4dotweight3.</t>
  </si>
  <si>
    <t>229. Copper-alloy polyhedral weight: Four dots and beaded border on square faces; undecorated smaller triangular faces. L.7.84, W.7.78, Th.7.39mm. 2.60g. Reasonable condition.</t>
  </si>
  <si>
    <t>230 - Ref: PAS-5437DENO-93F6E7; FLO-PS4dotweight1.</t>
  </si>
  <si>
    <t>230. Copper-alloy polyhedral weight: Four dots on square faces; undecorated triangular faces; beaded border around all faces. L.7.97, W.7.52, Th.7.60mm. 2.64g. Reasonable condition.</t>
  </si>
  <si>
    <t>231 - Ref: PAS-5439DENO-93CC67; FLO-PS6dotweight5.</t>
  </si>
  <si>
    <t>231. Copper-alloy polyhedral weight: Six dots and beaded border on square faces; undecorated triangular faces. L.8.14, W.8.08, Th.7.97mm. 3.22g. Good condition.</t>
  </si>
  <si>
    <t>232 - Ref: PAS-5438DENO-93DA24; FLO-PS6dotweight6.</t>
  </si>
  <si>
    <t xml:space="preserve">232. Copper-alloy polyhedral weight: Six dots and plain linear borders on square faces; undecorated triangular faces. L.8.48, W.8.22, Th.8.54mm. 3.56g. Very good condition. </t>
  </si>
  <si>
    <t>233 - Ref: PAS-5448DENO-92F202; FLO-PS6dotweight1.</t>
  </si>
  <si>
    <t>233. Copper-alloy polyhedral weight: Six dots and beaded borders on square faces; three dots on triangular faces. L.8.42, W.8.40, Th.8.68mm. 3.70g. Very good condition.</t>
  </si>
  <si>
    <t>234 - Ref: PAS-5450DENO-934697; FLO-PS6dotweight3.</t>
  </si>
  <si>
    <t>234. Copper-alloy polyhedral weight: Six dots and beaded borders on  square faces; three dots on triangular faces.  L.8.94, W.8.62, Th.8.08mm. 3.80g. Limited corrosion.</t>
  </si>
  <si>
    <t>235 - Ref: PAS-5440DENO-93B390; FLO-PS6dotweight4.</t>
  </si>
  <si>
    <t>235. Copper-alloy polyhedral weight: Six dots and plain linear borders on square faces; undecorated triangular faces. L.8.74, W.8.72, Th.8.60mm. 3.87g. Very good condition.</t>
  </si>
  <si>
    <t>236 - One of 14 polyhedral weights published by Blackburn (2002, p.96-9):</t>
  </si>
  <si>
    <t>236. Copper-alloy polyhedral weight: One dot on square faces; undecorated triangular faces. 0.86g.</t>
  </si>
  <si>
    <t>237 - One of 14 polyhedral weights published by Blackburn (2002, p.96-9):</t>
  </si>
  <si>
    <t>237. Copper-alloy polyhedral weight: Two dots on square faces; one dot on triangular faces. 1.01g. Poor condition.</t>
  </si>
  <si>
    <t>238 - One of 14 polyhedral weights published by Blackburn (2002, p.96-9):</t>
  </si>
  <si>
    <t>238. Copper-alloy polyhedral weight: Two dots on square faces; decoration on triangular faces uncertain.1.51g.</t>
  </si>
  <si>
    <t>239 - One of 14 polyhedral weights published by Blackburn (2002, p.96-9):</t>
  </si>
  <si>
    <t>239. Copper-alloy polyhedral weight: Two dots on square faces; undecorated triangular faces. 1.53g.</t>
  </si>
  <si>
    <t>240 - One of 14 polyhedral weights published by Blackburn (2002, p.96-9):</t>
  </si>
  <si>
    <t>240. Copper-alloy polyhedral weight: Two dots on square faces; undecorated triangular faces. 163g.</t>
  </si>
  <si>
    <t>241 - One of 14 polyhedral weights published by Blackburn (2002, p.96-9):</t>
  </si>
  <si>
    <t>241. Copper-alloy polyhedral weight: Three dots on square faces; undecorated triangular faces. 1.82g. Poor condition.</t>
  </si>
  <si>
    <t>242 - One of 14 polyhedral weights published by Blackburn (2002, p.96-9):</t>
  </si>
  <si>
    <t>242. Copper-alloy polyhedral weight: Three dots on square faces; one dot on triangular faces. 1.94g.</t>
  </si>
  <si>
    <t>243 - One of 14 polyhedral weights published by Blackburn (2002, p.96-9):</t>
  </si>
  <si>
    <t>243. Copper-alloy polyhedral weight: Three dots on square faces; undecorated triangular faces. 2.09g.</t>
  </si>
  <si>
    <t>244 - One of 14 polyhedral weights published by Blackburn (2002, p.96-9):</t>
  </si>
  <si>
    <t>244. Copper-alloy polyhedral weight: Three dots on square faces; border on triangular faces. 2.33g. Poor condition.</t>
  </si>
  <si>
    <t>245 - One of 14 polyhedral weights published by Blackburn (2002, p.96-9):</t>
  </si>
  <si>
    <t>245. Copper-alloy polyhedral weight: Four dots on square faces; one dot on triangular faces. 2.59g.</t>
  </si>
  <si>
    <t>246 - One of 14 polyhedral weights published by Blackburn (2002, p.96-9):</t>
  </si>
  <si>
    <t>246. Copper-alloy polyhedral weight: Four dots on square faces; one dot on triangular faces. 2.60g.</t>
  </si>
  <si>
    <t>247 - One of 14 polyhedral weights published by Blackburn (2002, p.96-9):</t>
  </si>
  <si>
    <t>247. Copper-alloy polyhedral weight: Four dots on square faces; one dot on triangular faces. 2.61g.</t>
  </si>
  <si>
    <t>248 - One of 14 polyhedral weights published by Blackburn (2002, p.96-9):</t>
  </si>
  <si>
    <t>248. Copper-alloy polyhedral weight: Six dots on square faces; undecorated triangular faces. 3.50g. Poor condition.</t>
  </si>
  <si>
    <t>249 - One of 14 polyhedral weights published by Blackburn (2002, p.96-9):</t>
  </si>
  <si>
    <t>249. Copper-alloy polyhedral weight: Six dots on square faces; undecorated triangular faces. 3.78g.</t>
  </si>
  <si>
    <t>250 - Ref: PAS-5449DENO-9338F5; FLO-PS6dotweight2.</t>
  </si>
  <si>
    <t>250. Copper-alloy polyhedral weight: Polyhedral weight with six randomly arranged punched dots on four of the six larger square faces; undecorated triangular smaller faces and remaining two square faces. Unusually, this is irregularly shaped.</t>
  </si>
  <si>
    <t>251 - Ref: PAS-5455DENO-C09D37; FLO-MBxdot2.</t>
  </si>
  <si>
    <t>251. Copper-alloy polyhedral weight: Fourteen sides: six large octagonal faces and eight very small triangular faces i.e. the corners just appear to have been flattened. Undecorated. Good condition. 850-950.</t>
  </si>
  <si>
    <t>252 - Ref: FLO-PSbunweight1.</t>
  </si>
  <si>
    <t>252. Truncated-Sphere weight Iron cored, copper-alloy clad spherical weight. Truncated poles set with silver discs; The discs are decorated with a beaded border and central cross with the ends of the cross curved to the right and a dot in each quarter.</t>
  </si>
  <si>
    <t>253 - Ref: FLO-PSbunweight2.</t>
  </si>
  <si>
    <t>253. Truncated-Sphere weight Iron cored, copper-alloy clad spherical weight. Truncated poles set with silver discs. Iron core is exploding in places; one inset disc missing; the decoration of the other is unclear except for the beaded border.</t>
  </si>
  <si>
    <t>254 - Ref: FLO-PSbunweight3.</t>
  </si>
  <si>
    <t>254. Truncated-Sphere weight Iron cored, copper-alloy clad spherical weight. Truncated poles set with silver discs. Iron core is exploding; one inset missing; the decoration of the other is unclear except for the beaded border. L.11.09; D.13.36mm. 7.26g.</t>
  </si>
  <si>
    <t>255 - Ref: EMC1995.0125; BLACKBURN2002.29-37.</t>
  </si>
  <si>
    <t>255. Lead weight. Disc-shaped with Northumbrian styca set into top. Styca is anonymous, York mint, uncertain moneyer; obv: + VVEIREX (?) (retrograde, letters misformed); 850-867. Lead carefully finished. Excellent condition.</t>
  </si>
  <si>
    <t>256 - Ref: FLO-MBpbinsetweight1.</t>
  </si>
  <si>
    <t xml:space="preserve">256. Copper-alloy disc inset (possibly a coin) and tiny iron(?) pin rivet shank from front through to back. Damaged. L.18.94, W.18.08, Th.8.36mm. 6.62g. </t>
  </si>
  <si>
    <t>257 - Ref: FLO-MBpbinsetweight4.</t>
  </si>
  <si>
    <t>257. Lead weight. Rectangular with rectangular copper-alloy(?) inset. L.11.22, W.9.33, Th.3.85mm. 2.02g.</t>
  </si>
  <si>
    <t>258 - Ref: FLO-PSweight1.</t>
  </si>
  <si>
    <t>258. Lead weight. Sub-square with gilded copper-alloy inset with interlace and two rivet holes in opposite corners. L.26.20, W.25.16, Th.10.24mm; min. thickness of copper-alloy disc 1.92mm. 48.97g.</t>
  </si>
  <si>
    <t>259 - Ref: FLO-PSweight2.</t>
  </si>
  <si>
    <t>259. Lead weight. Sub-square with silver inset (possibly strap end). Some copper-alloy staining around inset and cut across one rivet hole. L.22.79, W.20.80, Th.8.15mm. 20.80g.</t>
  </si>
  <si>
    <t>260 - Ref: FLO-PSweight3.</t>
  </si>
  <si>
    <t>260. Lead weight. Cylindrical with inset rectangle of gilded copper-alloy chip-carving. L.12.26, D.17.26mm. 21.53g.</t>
  </si>
  <si>
    <t>261 - Ref: FLO-MBpbinsetweight3.</t>
  </si>
  <si>
    <t>261. Lead weight. Disc-shaped with circular indentation showing traces of gilding and possibly interlace. D.15.56, Th.4.80mm. 5.58g.</t>
  </si>
  <si>
    <t>262 - Ref: FLO-MBpbinsetweight2.</t>
  </si>
  <si>
    <t>262. Lead weight. Disc-shaped with rectangular inset (possibly glass). D.15.78, Th7.71mm. 12.47g.</t>
  </si>
  <si>
    <t>263 - Ref: FLO-PSweight4.</t>
  </si>
  <si>
    <t>263. Lead weight. Square with green glass inlay. L.7.88, W.9.44, Th.9.22mm.</t>
  </si>
  <si>
    <t>264 - Ref: PAS-1046NLM880.</t>
  </si>
  <si>
    <t>264. Lead weight. Copper-alloy hemisphere filled with lead. Openwork decoration, incised lines with traces of gilding, possibly three connected animals. 900-1000.</t>
  </si>
  <si>
    <t>265 - Ref: FLO-PSboarweight.</t>
  </si>
  <si>
    <t>265. Lead weight. Roughly triangular with copper-alloy boar?s head with tiny spherical glass eyes (left is green, other possibly blue). L.17.18, W.12.83, Th.11.43mm. 9.75g.</t>
  </si>
  <si>
    <t>266 - Ref: PAS-5454DENO-64EDB4.</t>
  </si>
  <si>
    <t>266. Lead weight. Conical object, probably a weight. Solid cast with sub-circular base, rounded top and wide shallow depression in roughly the centre of the base. Undecorated. L.16.84, W.16.82 (at base), Th.13.00mm (at base). 800-900. SK8380.</t>
  </si>
  <si>
    <t>267 - Ref: TR28.</t>
  </si>
  <si>
    <t>267. Lead weight. Viking weight: Lost, thrown away as scrap by accident. 800-900. SK83694 80362.</t>
  </si>
  <si>
    <t>268 - Ref: PAS-5499NLM-0D6D38.</t>
  </si>
  <si>
    <t>268. Cast lead Viking gaming piece. Solid dome-shaped gaming piece with three projections on the top. Undecorated. H.13.1, D.12.0mm (at base). 9.53g. 850-1066. SK8378.</t>
  </si>
  <si>
    <t>269 - Ref: FLO-PSgamepiecepair.</t>
  </si>
  <si>
    <t>269. Two gaming pieces, found one inside the other. Outer one has three projections on head and hole where the other has worn through. H.19.96, D.14.5-16mm (at base). 7.06g. Smaller one has three projections and small hole in top. H.17.14, D.12-15mm.</t>
  </si>
  <si>
    <t>270 - Ref: TR16.</t>
  </si>
  <si>
    <t>270. Domed lead piece; probably gaming piece. H.11.56, D.17.54mm. 17.6g. 800-1000. SK83564 80329.</t>
  </si>
  <si>
    <t>271 - Ref: PAS-844NLM5774.</t>
  </si>
  <si>
    <t>271. Lead cast conical object: gaming piece or possibly weight related. Undecorated. Worn. 900-1066. SK485324 378325.</t>
  </si>
  <si>
    <t>272 - Ref: FLO-PSpin1.</t>
  </si>
  <si>
    <t>272. Pin. Globular head decorated with three horizontal grooves around centre; upper hemisphere divided into three equal zones by double grooves with three dots in each; lower hemisphere divided into three zones by double grooves</t>
  </si>
  <si>
    <t>273 - Ref: FLO-MBpin2.</t>
  </si>
  <si>
    <t>273. Pin. Small. Faceted head: four sides have lozenges each with one ring and dot; narrow raised collar at junction of head and circular sectioned shaft. L.54.02mm; head (inc. collar) L.7.62, W.4.48, Th.4.41mm. 1.35g.</t>
  </si>
  <si>
    <t>274 - Ref: FLO-MBpin3.</t>
  </si>
  <si>
    <t>274. Pin. Small cuboid head with two ring and dot on each face; small thin raised collar at junction of head and circular shaft; shaft swells slightly towards the lower half. L.49.0; shaft D.2.54; head L.7.92, W.4.04, Th.3.66mm. 1.67g.</t>
  </si>
  <si>
    <t>275 - Ref: TR3.</t>
  </si>
  <si>
    <t>275. Pin. Copper-alloy Saxon pin. Ring and dot design; short stem; broken. 15.07mm. 1.44g. 800-900. SK84854 80628.</t>
  </si>
  <si>
    <t>276 - Ref: FLO-MBpin1day2.</t>
  </si>
  <si>
    <t>276. Pin. Polyhedral head: four hexagonal sides each with four ring and dots; eight triangular sides each with one ring and dot; two crossed lines on top. Faint narrow collar where head meets circular-sectioned shank. L.12.94; shank D.2.31; head L.10.58</t>
  </si>
  <si>
    <t>277 - Ref: FLO-PSpin3.</t>
  </si>
  <si>
    <t>277. Pin. Polyhedral head with 5 lozenge shaped faces (each with a ring and dot) and 8 triangles. Narrow banded collar where head meets circular sectioned shaft. L. 25.03; head (inc. collar) L.7.02, W.5.38, Th.5.08; shaft D.1.76mm. 1.23g.</t>
  </si>
  <si>
    <t>278 - Ref: FLO-PSpin2.</t>
  </si>
  <si>
    <t>278. Pin. Polyhedral head with five lozenge shaped faces (each with a ring and dot) and eight triangular faces; narrow banded collar where head meets circular sectioned shaft. Shaft broken just after it appears to bend at right angles. L.30.80</t>
  </si>
  <si>
    <t>279 - Ref: FLO-PSpin4.</t>
  </si>
  <si>
    <t>279. Pin. Polyhedral headed. Uneven flat-sectioned head - 13 surfaces with one ring and dot on each of the two large surfaces; collar and circular sectioned shaft. L.13.15; head (inc collar) L.7.17, W.7.59, Th.3.44; shaft D.2.22mm. 0.99g.</t>
  </si>
  <si>
    <t>280 - Ref: FLO-MBpin1.</t>
  </si>
  <si>
    <t>280. Pin. Ring headed. Circular sectioned shaft; biconical octagonal head; simple bent-over loop at top of head holding ring; ring is oval, circular sectioned with rounded tapering terminals. Originally bent at c.90? but straightened out by finder.</t>
  </si>
  <si>
    <t>286 - Ref: PAS-2521NLM7020.</t>
  </si>
  <si>
    <t>286. Disc brooch. Cruciform enamelled decoration: circular section with cross in middle, separated into four equal sections, to one side there is a sub-triangular terminal containing a central cell surrounded by four cells all containing yellow enamel</t>
  </si>
  <si>
    <t>287 - Ref: FLO-MBlozengebrooch.</t>
  </si>
  <si>
    <t>287. Lozenge brooch: sub-lozenge shaped with one end concave rather than pointed (possibly a broken loop); other end has a hook projecting at right angles. Inlaid silver decoration: central equal-armed cross</t>
  </si>
  <si>
    <t>288 - Ref: PAS-5273NLM-A57114.</t>
  </si>
  <si>
    <t>288. ?Disc brooch. Late Anglo-Saxon fragment, possibly of a silver-gilt disc brooch. Chip-carved zoomorphic and interlace decoration. The fragment can be read as part of an animal</t>
  </si>
  <si>
    <t>289 - Ref: PAS-NLM-72D1C7.</t>
  </si>
  <si>
    <t>289. Circular flat lead-alloy Viking brooch. Borre style decoration; two brooch fittings on back. Very good condition. L.35.1, W.35.6, Th.4.0mm. 15.43g. 850-1066.</t>
  </si>
  <si>
    <t>290 - Ref: FLO-MBganeshbrooch.</t>
  </si>
  <si>
    <t>290. Brooch. Interpreted as a head wearing a conical cap with two bands around forehead and domed top with line bifurcating it with a pellet in each section. Protruding bulbous pellet eyes with groove around, triangular nose and other dec</t>
  </si>
  <si>
    <t>292 - Ref: FLO-PScrosspendant.</t>
  </si>
  <si>
    <t>292. Lead cross pendant with small pierced hole (damaged around hole on obverse); raised ribs along all arms. L.24.02, W.19.81, Th.4.02mm. 3.37g.</t>
  </si>
  <si>
    <t>293 - Ref: FLO-MBThorhammer.</t>
  </si>
  <si>
    <t>293. Lead Thor hammer pendant with loop (damaged). In profile, ?handle? tapers towards top. L.23.74, W.22.96, Th.4.36mm. 6.64g. Possibly weight?</t>
  </si>
  <si>
    <t>294 - Ref: PAS-842NLM5771.</t>
  </si>
  <si>
    <t>294. Copper-alloy strap end. Incomplete. Trewhiddle style decoration with traces of niello inlay. L.25.10, W.10.80, Th.7.40mm. 3.44g. 750-1100. SK485324 378325.</t>
  </si>
  <si>
    <t>295 - Ref: PAS-484NLM1060.</t>
  </si>
  <si>
    <t>295. Copper-alloy strap end. Possibly Class E but insufficient information for confident classification. 2 raised verticals on front; straight top edge; 3 small rivet holes. L.29.30, W.15.30, Th.3.70mm. 7.63g. 900-1066. SK485324 378325.</t>
  </si>
  <si>
    <t>296 - Ref: PAS-483NLM1059.</t>
  </si>
  <si>
    <t>296. Copper-alloy strap end. Possibly Class A2 but insufficient information for confident classification. Upper half missing. Geometric decoration with crosshatched panel pretending to be interlace and animal headed terminal.</t>
  </si>
  <si>
    <t>297 - Ref: FLO-MBstrapend1.</t>
  </si>
  <si>
    <t>297. Silver strap end. Zoomorphic terminal with comma ears; apparent interlace animal in centre with border decorated with transverse lines (only half survives). Damaged end and upper sheeting. L.36.18, W.10.77, Th.1.68mm.</t>
  </si>
  <si>
    <t>298 - Ref: FLO-MBstrapend2.</t>
  </si>
  <si>
    <t>298. Silver strap end. ?Mouse? with green glass eyes. Possibly gilded with niello inlay. L.15.28, W.6.74, Th.2.88mm. 0.92g.</t>
  </si>
  <si>
    <t>299 - Ref: FLO-PSgarterhook1.</t>
  </si>
  <si>
    <t>299. Sheet copper-alloy hooked tag. Plain. Two rivet holes. L.16.90, W.1.74, Th.3.75 (inc. hook), 0.58mm  (not inc. hook). 0.44g.</t>
  </si>
  <si>
    <t>300 - Ref: PAS-DENO-601C85.</t>
  </si>
  <si>
    <t>300. Sheet copper-alloy hooked tag. Pear shaped plate with hook extending from the apex; two circular attachment holes at the opposite side. The obverse of the plate has very faint incuse decoration of a double beaded line cross within a beaded border.</t>
  </si>
  <si>
    <t>301 - Ref: PAS-792NLM5770.</t>
  </si>
  <si>
    <t>301. Cast copper-alloy hooked tag.  Class A12; concentric ring decoration on  circular panel with central perforation and drilled ring decoration. L.17.7, W.11.5, Th.1.1mm. 0.43g. 600-1100. SK485324 378325.</t>
  </si>
  <si>
    <t>302 - Ref: PAS-DENO-4E7742.</t>
  </si>
  <si>
    <t>302. Cast copper-alloy hooked tag fragment. Much of the plate is missing, but it would probably have been disc shaped; what remains is decorated with a V-shape within a triangle, surrounded by a beaded border, then a plain line border. The hook is broken.</t>
  </si>
  <si>
    <t>303 - Ref: FLO-PSgarterhook2.</t>
  </si>
  <si>
    <t>303. Cast copper-alloy hooked tag. Well shaped with loops for the eyelets; collar above hook. L.20.28, W.10.87, Th.(inc. hook) 4.53, (not inc. hook) 0. 84mm. 0.67g.</t>
  </si>
  <si>
    <t>304 - Ref: PAS-NLM7260.</t>
  </si>
  <si>
    <t>304. Copper-alloy hooked tag. Cordate shaped with drilled holes around the outside; very crude scroll work in the centre made from silver wire mounted in solder; scroll decoration on top; two rivet holes collared hook at the bottom. L.27.8, W.15.2</t>
  </si>
  <si>
    <t>305 - Ref: FLO-MBgarterhook1.</t>
  </si>
  <si>
    <t>305. Silver hooked tag made from Bergred coin (852-874). L12.34, W.9.90, Th. (inc. hook) 3.52, (not inc. hook) 0.58mm. Not illustrated.</t>
  </si>
  <si>
    <t>309 - Ref: FLO-PScheekpiece2.</t>
  </si>
  <si>
    <t>309. Small fragment of cheek piece. Hollow cast raised rib; possible zigzag decoration on narrow side. L.24.82, W.18.62, Th.(inc. rib) 2.88, (not inc. rib) 1.08. 1.80g.</t>
  </si>
  <si>
    <t>310 - Ref: FLO-PScheekpiece1.</t>
  </si>
  <si>
    <t>310. Cheek piece fragment. Hollow cast raised rib roughly third of the way from the outer edge; engraved with double zigzag on outer curved edge. Three rivet holes on inner edge. L.58.28, W.(widest end) 27.04, W.(narrowest end) 17.42, Th.(inc. rib) 4.02</t>
  </si>
  <si>
    <t>311 - Ref: FLO-MBstirrup1.</t>
  </si>
  <si>
    <t>311. Copper alloy stirrup terminal. Infilled with iron with rectangular projection from the centre and circular sectioned piercing in the solid end. L.39.16, W.11.96, Th.17.22; D. of hole 3.57mm. 27.72g.</t>
  </si>
  <si>
    <t>312 - Ref: FLO-PSstirrupstrapmount2.</t>
  </si>
  <si>
    <t>312. Solid stirrup strap mount. solid, animal with raised head, two iron rivets. L44.94, W.27.26, Th.(inc. flange) 7.00mm. 21.09g.</t>
  </si>
  <si>
    <t>313 - Ref: FLO-PSstirrupstrapmount1.</t>
  </si>
  <si>
    <t>313. Open work stirrup strap mount. L.46.38, W.28.84, Th.(not inc. flange) 4.47mm. 16.55g.</t>
  </si>
  <si>
    <t>314 - Ref: FLO-MBscabbardmount.</t>
  </si>
  <si>
    <t>314. Scabbard mount. Highly decorated rectangular; solid cast silver with gilding on obverse; two rectangular fixing on reverse (one broken off). Possibly Carolingian. L.31.04, W.22.49, Th.7.34mm. 16.30g.</t>
  </si>
  <si>
    <t>315 - Ref: PAS-1043NLM872.</t>
  </si>
  <si>
    <t>315. Hilt decoration of Viking sword. Crown shaped. Heavily gilded and deeply chip-carved. 900-1000. SK485324 378325.</t>
  </si>
  <si>
    <t>316 - Ref: PAS-DENO-4F59E7.</t>
  </si>
  <si>
    <t>316. Cast copper-alloy mount fragment. Flat sheet with animal/vegetal chip carving and possibly traces of gilding on the upper surface; one of the tendrils may be the end of a lappet (animal ear) or limb; undecorated reverse. L.14.34, W.11.5, Th.1.7</t>
  </si>
  <si>
    <t>317 - Ref: PAS-DENO-872273.</t>
  </si>
  <si>
    <t>317. Cast copper-alloy mount/fitting. Flat and rectangular; gilded; with four silver mounts with niello inlay; one of the shorter ends has recessed narrow rectangular section with line of four circular piercings. Probably Carolingian. L.28.9, W.19.1</t>
  </si>
  <si>
    <t>318 - Ref: PAS-DENO-4F8407.</t>
  </si>
  <si>
    <t>318. Cast copper-alloy mount fragment. Flat with gently curved edge; bent. Double plain line border containing two ring and dot motifs; gilded; pitted on reverse. L.15.62, W.14.38, Th.1.20mm. 0.77g. SK8380. Not illustrated.</t>
  </si>
  <si>
    <t>319 - Ref: PAS-DENO-4F45A0.</t>
  </si>
  <si>
    <t>319. Cast copper-alloy mount fragment. Uneven thickness and slightly bent. Openwork decoration, possibly Urnes Style. L.20.04, W.19.10, Th. (max) 3.08mm. 2.68g. 1000-1100. SK8380. Not illustrated.</t>
  </si>
  <si>
    <t>320 - Ref: PAS-DENO-4F73D6</t>
  </si>
  <si>
    <t>320. Cast copper-alloy mount fragment.  Flat and disc-shaped with copper-alloy rivet; chip carving and traces of gilding. L.0.58, W.11.04, Th. (inc. rivet) 2.41, (not inc. rivet) 1.2mm. 0.98g. SK8380. Not illustrated.</t>
  </si>
  <si>
    <t>321 - Ref: PAS-DENO-4F0601.</t>
  </si>
  <si>
    <t>321. Cast copper-alloy mount fragment. This is a lobe from a larger object; one of the holes is circular (probably a rivet hole), while the other four are unevenly shaped; Urnes Style decoration, openwork with at least one sinuous beast. L.25.72, W.18.98</t>
  </si>
  <si>
    <t>322 - Ref: PAS-DENO-4F69E4.</t>
  </si>
  <si>
    <t>322. Gilded copper-alloy mount fragment. Flat with interlace chip carving and iron rivet. Two adjacent incomplete concave edges, with three partial panels, the largest of which is rectangular with chip carved interlace motif. L.19.90, W.13.38, Th.8.30mm</t>
  </si>
  <si>
    <t>323 - Ref: FLO-MBcugilt1.</t>
  </si>
  <si>
    <t>323. Copper-alloy interlace mount fragment. Thick gilding; swirling patterns. No trace of how attached. L.22.49, W.18.24, Th.2.01mm.</t>
  </si>
  <si>
    <t>324 - Ref: FLO-MBcugilt2.</t>
  </si>
  <si>
    <t>324. Gilded silver mount with rivet holes at each end and remains of iron rivet in each one. Central circular cross motif with plain border decorated with roughly equally spaced dots; two symmetrical projecting arms (with rivets at both ends)</t>
  </si>
  <si>
    <t>325 - Ref: FLO-PShinge.</t>
  </si>
  <si>
    <t>325. Hinge-like object. Both ends broken, one across a central rivet(?) hole; four projecting ?heads?. L.38.24, W.35.16, Th.3.78mm. 20.71g.</t>
  </si>
  <si>
    <t>326 - Ref: PAS-2623NLM7257.</t>
  </si>
  <si>
    <t>326. Furniture Fitting. Rectangular with chip carved of lozenge shape with a raised border on two sides. Rivet hole in one corner. Appears to have been cut along two of its sides before deposition. 700-800. SK485324 378325. Not illustrated.</t>
  </si>
  <si>
    <t>327 - Ref: TR29.</t>
  </si>
  <si>
    <t>327. Copper-alloy clasp. Complete with three rivets. Slight damage to rear of strap terminal. Circular pattern around clasp rivet. Reverse plain. L.37.87, W.10.68mm. 4.67g. 800-900. SK83422 80533.</t>
  </si>
  <si>
    <t>328 - Ref: FLO-PSflybrooch.</t>
  </si>
  <si>
    <t>328. Fly mount? One wing damaged. Two rounded projections, one on each wing with casting line running between them, then short longitudinal slot, rounded projection on head.  L.19.97, W.16.88, Th.4.25mm. 3.24g.</t>
  </si>
  <si>
    <t>329 - Ref: EMC2001.0290; Blackburn2002pg.93-4/Plate 5a.</t>
  </si>
  <si>
    <t>329. Lead trial piece for Louis the Pious solidus. Obv: DVHIVID / OVL[ ] (first D reversed). Rev: NbMVNN[ ]VM; cross in wreath with tie breaking legend at bottom; line through cross reproducing die crack on Frankish prototype. Damaged. L.46, W.46, Th.2mm.</t>
  </si>
  <si>
    <t>330 - Ref: FLO-MBWolfstud1.</t>
  </si>
  <si>
    <t>330. Wolf?s head stud. Varnished. Fine crosshatch decoration on forehead and facial features depicted by grooves. Snout solid cast; integral (?) rivet on reverse, in hollow cast cranium area, with flat circular rove still attached (slightly split).</t>
  </si>
  <si>
    <t>331 - Ref: FLO-MBwolfstud2.</t>
  </si>
  <si>
    <t>331. Wolf?s head stud. Cruder decoration than 330; cross hatch decoration on forehead and facial features represented by grooves. Bevelled underside to snout. Hollow cast octagonal cranium area with separate circular-sectioned copper-alloy rivet</t>
  </si>
  <si>
    <t>332 - Ref: TR10.</t>
  </si>
  <si>
    <t>332. Copper-alloy tweezers. One leg broken, approx. 5mm missing. Undecorated. L.35.51, W.4.47mm. 1.74g. 800-900. SK83571 80541.</t>
  </si>
  <si>
    <t>333 - Ref: FLO-PStweezers.</t>
  </si>
  <si>
    <t>333. Sheet copper-alloy tweezers. Only one arm; triangular end decorated with transverse grooves along much of the arm; ends of triangle incurved; arm curves over into simple loop at end. L.44.66, W.19.32, arm W.c.4.0</t>
  </si>
  <si>
    <t>334 - Ref: FLO-PSpressblechdie.</t>
  </si>
  <si>
    <t>334. Strange piece of thick copper-alloy, curved transversely (i.e. concave from side to side) on obverse, curved longitudinally (concave from end to end) on reverse; interlace decoration on obverse; both ends broken so now trapezoidal.</t>
  </si>
  <si>
    <t>335 - Ref: FLO-MBarauboarhead.</t>
  </si>
  <si>
    <t>335. Silver gilded boar head. Copper alloy rivet as horn and one hole for another.  Broken at back. L.18.12, W.14.06, Th.9.52mm. 7.51g.</t>
  </si>
  <si>
    <t>336 - Ref: PAS-1044NLM873.</t>
  </si>
  <si>
    <t>336. Plaque fragment. Flat; deeply carved decoration with intertwined lines,</t>
  </si>
  <si>
    <t>337 - Ref: PAS-1045NLM874.</t>
  </si>
  <si>
    <t>337. Plaque. Trapezoidal. Decorated with deeply chip-carved simple interlace.</t>
  </si>
  <si>
    <t>338 - Ref: FLO-PScuguilt1.</t>
  </si>
  <si>
    <t xml:space="preserve">338. Fragment of gilt copper-alloy, possibly from brooch. Interlace decoration and curved arm; spherical dark blue/black glass eye. L.22.53, W.11.10, Th.(inc. eye) 2.28, (not inc. eye) 1.75mm. 1.55g. </t>
  </si>
  <si>
    <t>339 - Ref: FLO-MBmount1.</t>
  </si>
  <si>
    <t>339. Plate object with rectilinear decoration. L.44.12, W.25.28, Th. 2.28mm. 9.75g.</t>
  </si>
  <si>
    <t>36584-m/d before Nov 2001</t>
  </si>
  <si>
    <t>Winchester style strap-end</t>
  </si>
  <si>
    <t>30441-m/d B Mears 1993-Jan1994</t>
  </si>
  <si>
    <t>bridle cheekpiece with lobed lozengiform terminals</t>
  </si>
  <si>
    <t>bridle cheekpiece with circular terminals</t>
  </si>
  <si>
    <t>box-mount, main part dec with interlace engraved within a linear border</t>
  </si>
  <si>
    <t>30441-m/d B Mears Feb 1995</t>
  </si>
  <si>
    <t>fragment of a mount</t>
  </si>
  <si>
    <t>c</t>
  </si>
  <si>
    <t>Norfolk HER; probably equivalent to an EMC record</t>
  </si>
  <si>
    <t>30441-m/d B Mears Feb 1996</t>
  </si>
  <si>
    <t>LS coin - id JA Davies 22nd Mar as penny of Aethelred II [3 Norfolk and 3 EMC listings for 1996; 2 EMC listings of Aethelred II pennies, so probably either EMC  1996.0222 or 1996.0226 - EMC coins not listed separately]</t>
  </si>
  <si>
    <t>30441-m/d B Mears May/June 1996</t>
  </si>
  <si>
    <t>LS coin [3 Norfolk and 3 EMC listings for 1996, so probably one of EMC 1996.0195; 1996.0222 or 1996.0226 - EMC coins not listed separately]</t>
  </si>
  <si>
    <t>strap-end/fitting</t>
  </si>
  <si>
    <t>strap-end; split end missing; very battered condition</t>
  </si>
  <si>
    <t>30441-m/d B Mears Mar 1996</t>
  </si>
  <si>
    <t>?stirrup-mount fragment</t>
  </si>
  <si>
    <t>30441-m/d B Mears Sep 1996</t>
  </si>
  <si>
    <t>LS convex disc brooch with gilding and relief decoration</t>
  </si>
  <si>
    <t xml:space="preserve">disc brooch, flat with Borre style </t>
  </si>
  <si>
    <t>30441-m/d B Mears Sep 1998 - sheet 13</t>
  </si>
  <si>
    <t>part of a mount/terminal fragment</t>
  </si>
  <si>
    <t>strap-end in very poor condition</t>
  </si>
  <si>
    <t>30441-m/d B Mears before July 2000 sheet 19</t>
  </si>
  <si>
    <t>Part of a lead strap-end</t>
  </si>
  <si>
    <t>30441-m/d B Mears May 02-sheet 21</t>
  </si>
  <si>
    <t>fragment of strap-end; tongue-shaped openwork</t>
  </si>
  <si>
    <t>30441-m/d B Mears Dec 05-Jan 06 sheet 25</t>
  </si>
  <si>
    <t>strap end, corroded, cast openwork Ringerike style plate</t>
  </si>
  <si>
    <t>24972 - found 11th march 1987</t>
  </si>
  <si>
    <t>gold finger-ring</t>
  </si>
  <si>
    <t>41005 - B Mears m/d Sep/Oct '04</t>
  </si>
  <si>
    <t>incomplete strap-end</t>
  </si>
  <si>
    <t>30842 - m/d Barry Mears early 1994</t>
  </si>
  <si>
    <t>hooked tag, very worn</t>
  </si>
  <si>
    <t>31835-March 1996. Metal detecting find.</t>
  </si>
  <si>
    <t>Very unusual Late Saxon bridle side link, made from parts of 2 different pieces. Loops are of slightly variant forms, both with some white metal coating. Central bar at junction of the two parts is encased in lump of different coloured copper alloy.</t>
  </si>
  <si>
    <t>28130 - m/d spring 1994 Barry Mears</t>
  </si>
  <si>
    <t>pin head, biconical with slight collar</t>
  </si>
  <si>
    <t>strap-end fragment with animal snout terminal</t>
  </si>
  <si>
    <t>Viking trefoil brooch</t>
  </si>
  <si>
    <t>28130 - m/d  1994 P West</t>
  </si>
  <si>
    <t>pin with flattened facetted head with ring and dot decoration</t>
  </si>
  <si>
    <t>28130 - m/d April 1995 Barry Mears</t>
  </si>
  <si>
    <t>pin, biconical head with central vertical band</t>
  </si>
  <si>
    <t>disc brooch, expanding equal-arm cross</t>
  </si>
  <si>
    <t>28130 - m/d Oct 1997 Barry Mears</t>
  </si>
  <si>
    <t>buckle frame</t>
  </si>
  <si>
    <t>strap-end; panels retain some niello and ?silver wire scrolls</t>
  </si>
  <si>
    <t>sword pommel</t>
  </si>
  <si>
    <t>strap end, narrow with flared splite end</t>
  </si>
  <si>
    <t>ansate brooch, rectangular with slightly expanded terminals</t>
  </si>
  <si>
    <t>28130 - m/d Jan 1998 Ashley Mears</t>
  </si>
  <si>
    <t>cross-shaped pendant</t>
  </si>
  <si>
    <t>28130 - m/d Jan 1998 Ashley Mears north-south strip near western edge of field</t>
  </si>
  <si>
    <t>part of disc brooch with off-white and blue enamel decoration</t>
  </si>
  <si>
    <t>LS Coin</t>
  </si>
  <si>
    <t>28130 - Barry Mears m/d Jan 99-sheet 14</t>
  </si>
  <si>
    <t>pendant, 'exactly similarto the one found by Ashley Mears in 1998'</t>
  </si>
  <si>
    <t>28130 - Barry Mears m/d Jan 99 - sheet 15</t>
  </si>
  <si>
    <t xml:space="preserve">MS pin with flattened globular head </t>
  </si>
  <si>
    <t>28130 - Barry Mears m/d before May 99 - sheet 16</t>
  </si>
  <si>
    <t>pin head with tiny stub of shaft</t>
  </si>
  <si>
    <t>28130 - Barry Mears m/d Jan 2000 - sheet 17</t>
  </si>
  <si>
    <t>Handle and part of bowl from a spoon</t>
  </si>
  <si>
    <t>28130 - Barry Mears m/d Mar 2000 - sheet 19</t>
  </si>
  <si>
    <t>Lead weight incorporating Ae fragments</t>
  </si>
  <si>
    <t>28130 - Barry Mears m/d Sep/Oct 2003 - sheet 23</t>
  </si>
  <si>
    <t>fragment of strap-end, Thomas' Type A</t>
  </si>
  <si>
    <t>incomplete mount ?dress fastener</t>
  </si>
  <si>
    <t>28130 - Barry Mears m/d Sep/Oct 2003 - sheet 28</t>
  </si>
  <si>
    <t>pin, flat-sectioned cruciform head</t>
  </si>
  <si>
    <t>28131-fieldwalking and metal detecting P West early 1991</t>
  </si>
  <si>
    <t>pin with spherical head</t>
  </si>
  <si>
    <t>pin with very fine ring and dot facetted head</t>
  </si>
  <si>
    <t>bridle cheekpiece with central boss and part of one end loop misssing</t>
  </si>
  <si>
    <t>28131 - D Fox m/d 1991</t>
  </si>
  <si>
    <t>biconical pin-head with median band</t>
  </si>
  <si>
    <t>fine ansate brooch with leaf-shaped terminals</t>
  </si>
  <si>
    <t>openwork fragment of ?hasp</t>
  </si>
  <si>
    <t>complete silver strap-end with inlaid niello and eyes drilled for glass</t>
  </si>
  <si>
    <t>fragment of silver strap end with niello inlay and eyes drilled for glass</t>
  </si>
  <si>
    <t>28131 - P West m/d 1991</t>
  </si>
  <si>
    <t>pin head with part of shaft. Facetted with ring and dot</t>
  </si>
  <si>
    <t>28131 - finds by P West 1st half 1992</t>
  </si>
  <si>
    <t>lead Winchester-style fragment, possibly strap-end model</t>
  </si>
  <si>
    <t>28131 - finds by D Fox, 'earlier' 1992</t>
  </si>
  <si>
    <t xml:space="preserve">biconical pin-head </t>
  </si>
  <si>
    <t>28131 - D Fox 1992/3 sheet 10</t>
  </si>
  <si>
    <t>porcupine sceat; probably EMC 1993.0162 [not listed separately]</t>
  </si>
  <si>
    <t>strap-end with niello decoration</t>
  </si>
  <si>
    <t>lozengiform box-mount</t>
  </si>
  <si>
    <t>28131 - D Fox 1992/3 sheet 12</t>
  </si>
  <si>
    <t xml:space="preserve">ansate brooch </t>
  </si>
  <si>
    <t>strap-end, very worn</t>
  </si>
  <si>
    <t>28181-m/d B Mears Aug '94</t>
  </si>
  <si>
    <t>1 LS coin (photo LDJ26, 27)</t>
  </si>
  <si>
    <t>28181-m/d B Mears Dec '94-Jan '95</t>
  </si>
  <si>
    <t>Delta-shaped mount; possibly once on ?yellow enamel ground</t>
  </si>
  <si>
    <t>2 trilobed box fitting terminal fragments, ?Ringerike style</t>
  </si>
  <si>
    <t>28131-Fieldwalking by P West 1994 - sheet 16</t>
  </si>
  <si>
    <t>massive broken ?LS/Viking finger-ring</t>
  </si>
  <si>
    <t>28131-m/d B Mears Feb '95</t>
  </si>
  <si>
    <t>sceat photo LDG 26,27 - porcupine; probably EMC 1995.0080 [not listed separately]</t>
  </si>
  <si>
    <t>late saxon brooch</t>
  </si>
  <si>
    <t>28131-m/d B Mears Apr '95</t>
  </si>
  <si>
    <t>object of uncertain function, inlaind with 5 tiny glass pellets</t>
  </si>
  <si>
    <t>28131-m/d B Mears Mar '96</t>
  </si>
  <si>
    <t>LS coin = NCM 1997.697 [3 Norfolk and 3 EMC listings for 1996, so probably one of EMC 1996.0195; 1996.0222 or 1996.0226 - EMC coins not listed separately]</t>
  </si>
  <si>
    <t>ansate brooch, median arris passing down full length of object</t>
  </si>
  <si>
    <t>stirrup mount; massive and heavy</t>
  </si>
  <si>
    <t>?LS lead brooch in the form of a bird</t>
  </si>
  <si>
    <t>particularly fine globular head of MS pin with oveall ring and dots</t>
  </si>
  <si>
    <t>28131-m/d B Mears Feb '97</t>
  </si>
  <si>
    <t>very worn strap-end; once inlaid with niello, silvering visible in some parts</t>
  </si>
  <si>
    <t>28131-m/d Ashley Mears Jan '98</t>
  </si>
  <si>
    <t>radiate bust right sceat; 1.12g; probably EMC 1998.2061 [not listed separately]</t>
  </si>
  <si>
    <t>28131-m/d Ashley Mears Jan '98 - sheet 24</t>
  </si>
  <si>
    <t>28131-m/d Ashley Mears Jan '98 - sheet 25</t>
  </si>
  <si>
    <t>fragment of mount or pendant; all breaks very worn</t>
  </si>
  <si>
    <t>28131-m/d Barry Mears Jan '99 - sheet 27</t>
  </si>
  <si>
    <t>ansate brooch, complete except for pin</t>
  </si>
  <si>
    <t>28131-m/d Barry Mears before July 2000 - sheet 29</t>
  </si>
  <si>
    <t>lower part of a stirrup strap mount</t>
  </si>
  <si>
    <t>28131-m/d A Mears Nov 2000 - sheet 30</t>
  </si>
  <si>
    <t>strap-end, pointed oval with schematic animal-head terminal</t>
  </si>
  <si>
    <t>winchester style strap-end; cast openwork</t>
  </si>
  <si>
    <t>28131-m/d B Mears Feb 02</t>
  </si>
  <si>
    <t>bridle cheek-piece</t>
  </si>
  <si>
    <t>28131-m/d B Mears April/May '03 sheet 34</t>
  </si>
  <si>
    <t>hooked tag, shield-shaped plate with two notches</t>
  </si>
  <si>
    <t>28131-m/d A Mears Dec 03/Jan 04 sheet 34</t>
  </si>
  <si>
    <t>Pin, globular collared head</t>
  </si>
  <si>
    <t>28131 - treasure report</t>
  </si>
  <si>
    <t>Gilded silver cosmetic implement with integral suspension loop</t>
  </si>
  <si>
    <t>28131 - id AVB 28/01/04</t>
  </si>
  <si>
    <t>Athelstan penny, minted Norwich, 1.52g</t>
  </si>
  <si>
    <t>30611-Spring 1994 Barry Mears</t>
  </si>
  <si>
    <t>Winchester-type strap-end; openwork</t>
  </si>
  <si>
    <t>part of openwork hasp</t>
  </si>
  <si>
    <t>30611-Feb 1997 Barry Mears</t>
  </si>
  <si>
    <t xml:space="preserve">1 LS coin </t>
  </si>
  <si>
    <t>30883- Barry Mears m/d Feb 1997</t>
  </si>
  <si>
    <t>ansate brooch, one lozengiform terminal, one with ribbed ornament</t>
  </si>
  <si>
    <t>30883- Barry Mears m/d Dec '05/Jan'06</t>
  </si>
  <si>
    <t>penannular finger ring or ear ring</t>
  </si>
  <si>
    <t>32133-Barry Mears m/d Oct 1996</t>
  </si>
  <si>
    <t>key with white-metal coating, the bit missing</t>
  </si>
  <si>
    <t>fairly large triangular hooked tag</t>
  </si>
  <si>
    <t>decorative stud, circular</t>
  </si>
  <si>
    <t>32133-A and B Mears m/d Aug 1997</t>
  </si>
  <si>
    <t>nummular brooch</t>
  </si>
  <si>
    <t>hooked tag with large triangular plate</t>
  </si>
  <si>
    <t>strap-end in two fragments</t>
  </si>
  <si>
    <t>an object looking rather like a seal matrix, but obviously has no die'</t>
  </si>
  <si>
    <t>32133-id by leslie webster dated 12 Jan 1998</t>
  </si>
  <si>
    <t>Carolingian quatrefoil strap-distributor'</t>
  </si>
  <si>
    <t>32133 A Mears m/d up to May/June 1998 sheet 6</t>
  </si>
  <si>
    <t>hooked tag with half-oval plate</t>
  </si>
  <si>
    <t>hooked tag; thin circular plate with central hole surrounded by concentric grooves</t>
  </si>
  <si>
    <t>hooked tag; very fine and large</t>
  </si>
  <si>
    <t>pin with cuboid head</t>
  </si>
  <si>
    <t>scrap of gilded Ae with 8th/9th cent animal ornament</t>
  </si>
  <si>
    <t>strap-end; tip only</t>
  </si>
  <si>
    <t>strap-end, relief decorated</t>
  </si>
  <si>
    <t>stirrup-strap mount; Ascan</t>
  </si>
  <si>
    <t>32133 A Mears m/d up to May/June 1998 sheet 7</t>
  </si>
  <si>
    <t>pewter disc brooch; half surviving</t>
  </si>
  <si>
    <t>32133 B Mears m/d before May 1999 sheet 9</t>
  </si>
  <si>
    <t>ansate brooch; complete; each terminal is a long narrow trefoil with decorative grooves</t>
  </si>
  <si>
    <t>32133 B Mears m/d before May 1999 sheet 10</t>
  </si>
  <si>
    <t>ansate brooch; terminal and part of bow; terminal is rectangular</t>
  </si>
  <si>
    <t>ansate brooch; terminal and part of bow; brooch would have been basically rectangular</t>
  </si>
  <si>
    <t>ansate brooch; terminal and most of bow; terminal is a flaring triangle</t>
  </si>
  <si>
    <t>ansate brooch; possible fragment</t>
  </si>
  <si>
    <t>pin; complete but very corroded</t>
  </si>
  <si>
    <t>missing around half of its shaft</t>
  </si>
  <si>
    <t>animal head terminal from a strap-end; now very corroded</t>
  </si>
  <si>
    <t>32133 B Mears m/d before May 1999 sheet 11</t>
  </si>
  <si>
    <t>unusual late saxon bridle cheekpiece with one terminal missing</t>
  </si>
  <si>
    <t>late saxon bird brooch, complete except for tip of the wing</t>
  </si>
  <si>
    <t>enigmatic object which may be a book mount; measuring 22x25cm</t>
  </si>
  <si>
    <t>32133 B Mears m/d Jan 2000 sheet 15</t>
  </si>
  <si>
    <t>diminutive pin, missing part of shaft</t>
  </si>
  <si>
    <t>incomplete convex-sided strap-end</t>
  </si>
  <si>
    <t>fragment of openwork relief-decorated strap-end</t>
  </si>
  <si>
    <t>32133 B Mears m/d Feb 2000 sheet 17</t>
  </si>
  <si>
    <t>Fragment of openwork from ?strap-end</t>
  </si>
  <si>
    <t>32133 B Mears m/d Oct/Nov 02 sheet 20</t>
  </si>
  <si>
    <t>ansate brooch; facetted bow with transverse rib above and below and at both facetted ends</t>
  </si>
  <si>
    <t>ansate brooch; series fo short vertical lines on slightly broader head</t>
  </si>
  <si>
    <t>strap-end; corroded, broken and curled into a loop</t>
  </si>
  <si>
    <t>corroded strap-end with broken split attachment end</t>
  </si>
  <si>
    <t>fragment of ?casket mount, cast animal head</t>
  </si>
  <si>
    <t>32133 B Mears m/d Oct/Nov 03 sheet 24</t>
  </si>
  <si>
    <t>strap-end, convex-sided and shaped plate with split attachment end</t>
  </si>
  <si>
    <t>disc brooch, well-preserved concave-sided figure</t>
  </si>
  <si>
    <t>32133 B Mears m/d Mar/Apr '05 sheet 27</t>
  </si>
  <si>
    <t>fragment of tweezers</t>
  </si>
  <si>
    <t>32133 B Mears m/d Dec '05 Jan '06 sheet 28</t>
  </si>
  <si>
    <t>fragment of silver or silver-plated pin; flat-sectioned lozengiform head</t>
  </si>
  <si>
    <t>32133 B Mears m/d Dec '05 Jan '06 sheet 29</t>
  </si>
  <si>
    <t>repousse disc with a stamped design based upon a dirham coin</t>
  </si>
  <si>
    <t>32133 B Mears m/d Apr/May '06 sheet 30</t>
  </si>
  <si>
    <t>fragment of pin; very worn and corroded convex/conical head</t>
  </si>
  <si>
    <t>fragment of ansate brooch; part of d-sectioned bow</t>
  </si>
  <si>
    <t>ansate brooch, flattened d-sectioned bow</t>
  </si>
  <si>
    <t>fragment of ansate brooch (9x&gt;18mm)</t>
  </si>
  <si>
    <t>32133 B Mears m/d Apr/May '06 sheet 31</t>
  </si>
  <si>
    <t>incomplete strap-end, split attachement-end, roudned with cetnral notch between twin perforations</t>
  </si>
  <si>
    <t>32133 B Mears m/d Apr/May '06 sheet 32</t>
  </si>
  <si>
    <t>incomplete bridle side link</t>
  </si>
  <si>
    <t>32133 B Mears m/d Apr/May '06 sheet 33</t>
  </si>
  <si>
    <t>incomplete gilt linked pin, lozengiform head-plate with chip-carved decoration on face</t>
  </si>
  <si>
    <t>32133-B. mears Nov 02</t>
  </si>
  <si>
    <t>Sceatta radiate head; probably EMC 2002.0293 [not listed separately]</t>
  </si>
  <si>
    <t>25853 no. 1</t>
  </si>
  <si>
    <t>Series Q sceat (id MAB); 16.5gm</t>
  </si>
  <si>
    <t>25853 no. 2</t>
  </si>
  <si>
    <t>Series E 'porcupine' sceat; 16.6gm</t>
  </si>
  <si>
    <t>25853 no. 12</t>
  </si>
  <si>
    <t>part of Ae 9th cent strap end</t>
  </si>
  <si>
    <t>25853 no. 21</t>
  </si>
  <si>
    <t>Ae box mount; Winchester-style interlace foliage</t>
  </si>
  <si>
    <t>25853 no. 23</t>
  </si>
  <si>
    <t>Ae bridle cheek-piece</t>
  </si>
  <si>
    <t>Lead binding strip frag</t>
  </si>
  <si>
    <t>25853 no. 32</t>
  </si>
  <si>
    <t>Lead plate; rougly triangular ?lead model for strap-end or box mount - Winchesterish style</t>
  </si>
  <si>
    <t>25853 no. 33</t>
  </si>
  <si>
    <t>White-metal-coated hooked tag</t>
  </si>
  <si>
    <t>25853 no. 35</t>
  </si>
  <si>
    <t>pin with small facetted head decorated with ring and dot; most of shaft missing</t>
  </si>
  <si>
    <t>25853 no. 36</t>
  </si>
  <si>
    <t>Series E 'porcupine' sceat; 14.20 gm; probably identical with EMC 1991.5007 (which is not listed separately)</t>
  </si>
  <si>
    <t>25853 no. 38</t>
  </si>
  <si>
    <t>Probably MS pin flattened globular head; bronze; most of shank missing</t>
  </si>
  <si>
    <t>25853 no. 39</t>
  </si>
  <si>
    <t>Penny of Aethelred II; [probably identical with EMC 1993.0216, not listed separately]</t>
  </si>
  <si>
    <t>25853 no. 40</t>
  </si>
  <si>
    <t>box or stirrup mount;apparently Ringerike style dec</t>
  </si>
  <si>
    <t>25853 no. 41</t>
  </si>
  <si>
    <t>25853 no. 42</t>
  </si>
  <si>
    <t>vessel foot</t>
  </si>
  <si>
    <t>25853 no. 43</t>
  </si>
  <si>
    <t>pin with globular head</t>
  </si>
  <si>
    <t>25853 no. 44</t>
  </si>
  <si>
    <t>25853 no. 48</t>
  </si>
  <si>
    <t>Pin with globular head dec with ring and dot and incised cross on top, most of shaft missing</t>
  </si>
  <si>
    <t>25853 no. 51</t>
  </si>
  <si>
    <t>Bridle cheekpiece</t>
  </si>
  <si>
    <t>25853 no. 52</t>
  </si>
  <si>
    <t>Fragment of LS strap-end; Winchester-style dec</t>
  </si>
  <si>
    <t>25853 no. 57</t>
  </si>
  <si>
    <t>strap-end with inlaid niello</t>
  </si>
  <si>
    <t>?MS tweezers</t>
  </si>
  <si>
    <t>25853 no. 61</t>
  </si>
  <si>
    <t>Harthacnut cut halfpenny</t>
  </si>
  <si>
    <t>25853 no. 62</t>
  </si>
  <si>
    <t>MS pin head spherical with slight collar</t>
  </si>
  <si>
    <t>25853 no. 71</t>
  </si>
  <si>
    <t>Hooked tag - possibly with niello (circular area of white substance)</t>
  </si>
  <si>
    <t>25853 no. 75</t>
  </si>
  <si>
    <t>Pin; small globular head</t>
  </si>
  <si>
    <t>Pin; facetted head</t>
  </si>
  <si>
    <t>25853 no. 78</t>
  </si>
  <si>
    <t>Pin head with short head of shank</t>
  </si>
  <si>
    <t>MS tweezers</t>
  </si>
  <si>
    <t>25853 no. 86</t>
  </si>
  <si>
    <t>box or stirrup mount</t>
  </si>
  <si>
    <t>25853 no. 89</t>
  </si>
  <si>
    <t>Pin, shaft missing, break old and worn; biconical head</t>
  </si>
  <si>
    <t>25853 no. 91</t>
  </si>
  <si>
    <t>Pin, tiny length of slim shaft surviving</t>
  </si>
  <si>
    <t>Finger ring with tapering overlapping ends</t>
  </si>
  <si>
    <t>25853 no. 92</t>
  </si>
  <si>
    <t>Stirrup  terminal mount</t>
  </si>
  <si>
    <t>25853 no. 94</t>
  </si>
  <si>
    <t>Series E Sceat porcupine bust 0.99g; [probably identical with EMC 1998.2063, not listed separately]</t>
  </si>
  <si>
    <t>25853 no. 95</t>
  </si>
  <si>
    <t>bridle cheekpiece; Anglo-Scandinavian</t>
  </si>
  <si>
    <t>25853 no. 97</t>
  </si>
  <si>
    <t>strap-end decorated by two people with different skill levels</t>
  </si>
  <si>
    <t>strap-end with silvery looking metal ?high lead content (specialist examination suggests not silver)</t>
  </si>
  <si>
    <t>Pin with flattened globular head</t>
  </si>
  <si>
    <t>Tweezers fragment</t>
  </si>
  <si>
    <t>25853 no. 100</t>
  </si>
  <si>
    <t>Pin, flattened globular head with traces of engraved decoration</t>
  </si>
  <si>
    <t xml:space="preserve">Hooked tag </t>
  </si>
  <si>
    <t>25853 no. 101</t>
  </si>
  <si>
    <t>Pin with part of shaft missing; head of flattened globular shape</t>
  </si>
  <si>
    <t>decorative plate from bridle cheekpiece</t>
  </si>
  <si>
    <t>25853 no. 106</t>
  </si>
  <si>
    <t>Hooked tag with circular plate and tiny but complete hook</t>
  </si>
  <si>
    <t>one LS coin</t>
  </si>
  <si>
    <t>25853: M. Carlile m/d Sept 01; id SJA 29.x.01 (sheet 17)</t>
  </si>
  <si>
    <t>25853: M. Carlile m/d Sept/oct 02; id SJA 25.x.02 (sheet 18)</t>
  </si>
  <si>
    <t>Pin fragment</t>
  </si>
  <si>
    <t>25853: M. Carlile m/d Aug/Sep 03; id SJA 8.x.03 (sheet 19)</t>
  </si>
  <si>
    <t xml:space="preserve">Tweezers  </t>
  </si>
  <si>
    <t>Fragment of Bridle cheek piece</t>
  </si>
  <si>
    <t>18950 M Carlile m/d before September 2000 (Sheet 2)</t>
  </si>
  <si>
    <t>Ringerike-style buckle frame</t>
  </si>
  <si>
    <t>18646 Mike Carlile m'd September 1991 (Sheet 1): 4</t>
  </si>
  <si>
    <t>Pair of Ringerike style finials; from box or casket</t>
  </si>
  <si>
    <t>18646 Mike Carlile m'd September 1991 (Sheet 1): 5</t>
  </si>
  <si>
    <t>18646 Mike Carlile m'd September 1991 (Sheet 1): 9</t>
  </si>
  <si>
    <t>?MS case Ae 'pyramid' boss with ribs at corners</t>
  </si>
  <si>
    <t>18646 Mike Carlile located finds September 1995 (Sheet 2)</t>
  </si>
  <si>
    <t>Fragment of crested or nibbed ?LS casket mount with whitish metal deposit on hollow underneath</t>
  </si>
  <si>
    <t>Bridle side-link</t>
  </si>
  <si>
    <t>Mount fragment with stub of shank on reverse</t>
  </si>
  <si>
    <t>18645 M Carlile m/d July/Aug 1999 Find no 1</t>
  </si>
  <si>
    <t>Stirrup strap mount: Williams Class A Type 11C</t>
  </si>
  <si>
    <t>18645 M Carlile m/d July/Aug 1999 Find no 3</t>
  </si>
  <si>
    <t>Finger ring, now rather corroded</t>
  </si>
  <si>
    <t>18947 m/d M Carlile Sept 1990</t>
  </si>
  <si>
    <t>strap end with silver and nielo inlay</t>
  </si>
  <si>
    <t>Series G (BMC Type 3a) sceatta 1.03g</t>
  </si>
  <si>
    <t>finger-ring with overlapping tapering terminals</t>
  </si>
  <si>
    <t>ringerike-style finial or foot</t>
  </si>
  <si>
    <t>18947 m/d M Carlile Sept 1991 (Sheet 2)</t>
  </si>
  <si>
    <t>lozengiform pin-head fragment; no shaft survives</t>
  </si>
  <si>
    <t>18947 m/d M Carlile Mar 1993 (Sheet 3)</t>
  </si>
  <si>
    <t>Pin small; shaft broken</t>
  </si>
  <si>
    <t>Roughly triangular LS buckle</t>
  </si>
  <si>
    <t>18947 m/d M Carlile Mar 1993 (Sheet 4)</t>
  </si>
  <si>
    <t>?LS ovoid pin-head of lead around iron wire</t>
  </si>
  <si>
    <t>18947 m/d M Carlile Jul 1998 (Sheet 6)</t>
  </si>
  <si>
    <t>Plate from a hooked tag</t>
  </si>
  <si>
    <t>18947 m/d M Carlile before Sep 2000 (Sheet 7)</t>
  </si>
  <si>
    <t>Incomplete bell, a six-sided cone with suspension loop largely missing; staining from iron clapper</t>
  </si>
  <si>
    <t>18947 m/d M Carlile Aug/Sep 02 (Sheet 8)</t>
  </si>
  <si>
    <t>MS pin, biconical head with median band and broken shaft</t>
  </si>
  <si>
    <t>18947 m/d M Carlile Sep/Oct 02 (Sheet 9)</t>
  </si>
  <si>
    <t>Silver fragment of unidentified object; identified by BM as viking Hacksilber (sheet 10)</t>
  </si>
  <si>
    <t>18947 m/d M Carlile May/June 04 (Sheet 9)</t>
  </si>
  <si>
    <t>Wharram South Manor: Coin 7</t>
  </si>
  <si>
    <t>silver sceat; Rigold Series E</t>
  </si>
  <si>
    <t>Wharram South Manor: Copper alloy 3</t>
  </si>
  <si>
    <t>dress or hair pin with pear-shaped head and small collar below</t>
  </si>
  <si>
    <t>Wharram South Manor: Copper alloy 7</t>
  </si>
  <si>
    <t>dress or hair pin with flattened and pierced circular head</t>
  </si>
  <si>
    <t>Wharram South Manor: Copper alloy 8</t>
  </si>
  <si>
    <t>dress or hair pin with faceted head, the fiaces decorated with rings-and-dots</t>
  </si>
  <si>
    <t>Wharram South Manor: Copper alloy 13</t>
  </si>
  <si>
    <t>pennanular finger- or ear-ring with cast ribbed decoration on the widest part</t>
  </si>
  <si>
    <t>Wharram South Manor: Copper alloy 38</t>
  </si>
  <si>
    <t>point from a needle or pin</t>
  </si>
  <si>
    <t>Wharram South Manor: Iron 1</t>
  </si>
  <si>
    <t>Wharram South Manor: Iron 2</t>
  </si>
  <si>
    <t>spoon bit</t>
  </si>
  <si>
    <t>Wharram South Manor: Iron 18</t>
  </si>
  <si>
    <t>needle with broken shank</t>
  </si>
  <si>
    <t>Wharram South Manor: Iron 22</t>
  </si>
  <si>
    <t>diamond-sectioned awl</t>
  </si>
  <si>
    <t>Wharram South Manor: Iron 23</t>
  </si>
  <si>
    <t>Wharram South Manor: Iron 25</t>
  </si>
  <si>
    <t>weedhook, broken but showing the start of a crescent-shaped blade</t>
  </si>
  <si>
    <t>Wharram South Manor: Iron 49</t>
  </si>
  <si>
    <t>Wharram South Manor: Iron 55</t>
  </si>
  <si>
    <t>Wharram South Manor: Iron 56</t>
  </si>
  <si>
    <t>Wharram South Manor: Iron 57</t>
  </si>
  <si>
    <t>Wharram South Manor: Iron 63</t>
  </si>
  <si>
    <t>Wharram South Manor: Iron 64</t>
  </si>
  <si>
    <t>Wharram South Manor: Iron 65</t>
  </si>
  <si>
    <t>Wharram South Manor: Iron 68</t>
  </si>
  <si>
    <t>Wharram South Manor: Iron 77</t>
  </si>
  <si>
    <t>Wharram South Manor: Iron 102</t>
  </si>
  <si>
    <t>rectangular staple</t>
  </si>
  <si>
    <t>rove</t>
  </si>
  <si>
    <t>Wharram South Manor: Iron 117</t>
  </si>
  <si>
    <t>fragment of strap hinge with shaped terminal and hole for attachment</t>
  </si>
  <si>
    <t>Wharram South Manor: Iron 118</t>
  </si>
  <si>
    <t>fragment of strap hinge, retaining a nail</t>
  </si>
  <si>
    <t>Wharram South Manor: Iron 119</t>
  </si>
  <si>
    <t>fragment of strap hinge</t>
  </si>
  <si>
    <t>Wharram South Manor: Iron 120</t>
  </si>
  <si>
    <t>Wharram South Manor: Iron 121</t>
  </si>
  <si>
    <t>Wharram South Manor: Iron 122</t>
  </si>
  <si>
    <t>Wharram South Manor: Iron 127</t>
  </si>
  <si>
    <t>Wharram South Manor: Iron 128</t>
  </si>
  <si>
    <t>toothed sliding bolt from lock with a tumbler</t>
  </si>
  <si>
    <t>Wharram South Manor: Iron 130</t>
  </si>
  <si>
    <t>key with a scrolled bit and an expanded an hooked stem</t>
  </si>
  <si>
    <t>Wharram South Manor: Iron 131</t>
  </si>
  <si>
    <t>t-shaped sliding key with a broken stem</t>
  </si>
  <si>
    <t>Wharram South Manor: Iron 137</t>
  </si>
  <si>
    <t>washer</t>
  </si>
  <si>
    <t>Wharram South Manor: Iron 138</t>
  </si>
  <si>
    <t>Wharram South Manor: Iron 144</t>
  </si>
  <si>
    <t>Wharram South Manor: Iron 151</t>
  </si>
  <si>
    <t>fragment of binding strip of rectangular section</t>
  </si>
  <si>
    <t>Wharram South Manor: Iron 153</t>
  </si>
  <si>
    <t>Wharram South Manor: Iron 157</t>
  </si>
  <si>
    <t>Wharram South Manor: Iron 161</t>
  </si>
  <si>
    <t>piece of curved binding strip of rectangular section</t>
  </si>
  <si>
    <t>Wharram South Manor: Iron 163</t>
  </si>
  <si>
    <t xml:space="preserve">fragment of binding strip  </t>
  </si>
  <si>
    <t>Wharram South Manor: Iron 181</t>
  </si>
  <si>
    <t>Wharram South Manor: Iron 187</t>
  </si>
  <si>
    <t>Wharram South Manor: Iron 188</t>
  </si>
  <si>
    <t>Wharram South Manor: Iron 189</t>
  </si>
  <si>
    <t>Wharram South Manor: Iron 190</t>
  </si>
  <si>
    <t>piece of binding strip, d-shaped section</t>
  </si>
  <si>
    <t>Wharram South Manor: Iron 191</t>
  </si>
  <si>
    <t>fragments of binding strip, d-shaped section</t>
  </si>
  <si>
    <t>Wharram South Manor: Iron 193</t>
  </si>
  <si>
    <t>Wharram South Manor: Iron 198</t>
  </si>
  <si>
    <t>handle with perforated terminals</t>
  </si>
  <si>
    <t>Wharram South Manor: Iron 202</t>
  </si>
  <si>
    <t>handle of wire, probably originally with looped end</t>
  </si>
  <si>
    <t>Wharram South Manor: Iron 204</t>
  </si>
  <si>
    <t>dress pin with globular head</t>
  </si>
  <si>
    <t>Wharram South Manor: Iron 205</t>
  </si>
  <si>
    <t>dress pin with globular head; incomplete</t>
  </si>
  <si>
    <t>Wharram South Manor: Iron 206</t>
  </si>
  <si>
    <t>dress pin with globular head; point broken</t>
  </si>
  <si>
    <t>Wharram South Manor: Iron 207</t>
  </si>
  <si>
    <t>dress pin, possibly also part of a ringed pin</t>
  </si>
  <si>
    <t>Wharram South Manor: Iron 210</t>
  </si>
  <si>
    <t>Wharram South Manor: Iron 217</t>
  </si>
  <si>
    <t>broken pin shank</t>
  </si>
  <si>
    <t>Wharram South Manor: Iron 218</t>
  </si>
  <si>
    <t>Wharram South Manor: Iron 227</t>
  </si>
  <si>
    <t>strap end, complete with a small slot close to its upper edge, a decorative pattern of grooves and dots on one surface and traces of non-ferrous coating</t>
  </si>
  <si>
    <t>Wharram South Manor: Iron 228</t>
  </si>
  <si>
    <t>strap-end, broken, with traces of non-ferrous coating</t>
  </si>
  <si>
    <t>Wharram South Manor: Iron 231</t>
  </si>
  <si>
    <t>?strap distributor with a broken looped end</t>
  </si>
  <si>
    <t>Wharram South Manor: Iron 234</t>
  </si>
  <si>
    <t>buckle pin with broken shank</t>
  </si>
  <si>
    <t>Wharram South Manor: Iron 256</t>
  </si>
  <si>
    <t>hilt guard</t>
  </si>
  <si>
    <t>Wharram South Manor: Iron 258</t>
  </si>
  <si>
    <t>Wharram South Manor: Iron 260</t>
  </si>
  <si>
    <t>partly-formed whittle-tang knife</t>
  </si>
  <si>
    <t>Wharram South Manor: Table 16</t>
  </si>
  <si>
    <t>joinery nail</t>
  </si>
  <si>
    <t>Wharram South Manor: Table 18</t>
  </si>
  <si>
    <t>horseshoe nail</t>
  </si>
  <si>
    <t>Wharram 39 94 95 : 39/11 SF412</t>
  </si>
  <si>
    <t>Northumbrian sceat of Eadberht; 'shows only slight signs of wear so one may judge it to have been in circulation for a short while before loss in c. 760'</t>
  </si>
  <si>
    <t>Wharram 39 94 95 : Non-Ferrous 1</t>
  </si>
  <si>
    <t>buckle pin made from wire</t>
  </si>
  <si>
    <t>Wharram 39 94 95 : Non-Ferrous 2</t>
  </si>
  <si>
    <t>lace-end made from sheet metal</t>
  </si>
  <si>
    <t>Wharram 39 94 95 : Non-Ferrous 3</t>
  </si>
  <si>
    <t>two joining fragments of perforated sheet</t>
  </si>
  <si>
    <t>Wharram 39 94 95 : Non-Ferrous 4</t>
  </si>
  <si>
    <t>two curved pieces of strip forming part of a ring</t>
  </si>
  <si>
    <t>Wharram 39 94 95 : Non-Ferrous 5</t>
  </si>
  <si>
    <t>fragment/offcut of sheet metal</t>
  </si>
  <si>
    <t>Wharram 39 94 95 : Non-Ferrous 6</t>
  </si>
  <si>
    <t>Wharram 39 94 95 : Non-Ferrous 7</t>
  </si>
  <si>
    <t>Wharram 39 94 95 : Non-Ferrous 8</t>
  </si>
  <si>
    <t>Wharram 39 94 95 : Non-Ferrous 9</t>
  </si>
  <si>
    <t>Wharram 39 94 95 : Non-Ferrous 10</t>
  </si>
  <si>
    <t>Wharram 39 94 95 : Non-Ferrous 11</t>
  </si>
  <si>
    <t>Wharram 39 94 95 : Non-Ferrous 12</t>
  </si>
  <si>
    <t>circular, perforated weight, possibly from a loom</t>
  </si>
  <si>
    <t>Wharram 39 94 95 : Non-Ferrous 13</t>
  </si>
  <si>
    <t>corner fragment from a plate, decorated with repousse dots</t>
  </si>
  <si>
    <t>Wharram 39 94 95 : Non-Ferrous 14</t>
  </si>
  <si>
    <t>bow brooch of 6th century Frisian type with kidne-shaped head-plate</t>
  </si>
  <si>
    <t>Wharram 39 94 95 : Non-Ferrous 15</t>
  </si>
  <si>
    <t>shank of pin, head missing</t>
  </si>
  <si>
    <t>Wharram 39 94 95 : Non-Ferrous 16</t>
  </si>
  <si>
    <t>pin or needle with flattened and perforated head, point missing</t>
  </si>
  <si>
    <t>Wharram 39 94 95 : Non-Ferrous 17</t>
  </si>
  <si>
    <t>pin or neede of similar type to no. 16</t>
  </si>
  <si>
    <t>Wharram 39 94 95 : Non-Ferrous 18</t>
  </si>
  <si>
    <t>two joining fragments of strip with ?iron rivets</t>
  </si>
  <si>
    <t>Wharram 39 94 95 : Non-Ferrous 19</t>
  </si>
  <si>
    <t>fragmentary object of sheet metal with a rivet in one corner</t>
  </si>
  <si>
    <t>Wharram 39 94 95 : Non-Ferrous 20</t>
  </si>
  <si>
    <t>curved fragment made from three strips twisted tightly and regularly together</t>
  </si>
  <si>
    <t>Wharram 39 94 95 : Non-Ferrous 21</t>
  </si>
  <si>
    <t>small fragment of very thin sheet</t>
  </si>
  <si>
    <t>Wharram 39 94 95 : Non-Ferrous 22</t>
  </si>
  <si>
    <t>small fragments embedded in ferrous corrosion with shell, stone etc</t>
  </si>
  <si>
    <t>Wharram 39 94 95 : Non-Ferrous 23</t>
  </si>
  <si>
    <t>folded fragment of thin sheet, probably an off-cut</t>
  </si>
  <si>
    <t>Wharram 39 94 95 : Non-Ferrous 24</t>
  </si>
  <si>
    <t>washer-like object, cut to a polygonal shape and with a hole punched in the middle</t>
  </si>
  <si>
    <t>Wharram 39 94 95 : Iron 1</t>
  </si>
  <si>
    <t>Wharram 39 94 95 : Iron 2</t>
  </si>
  <si>
    <t>strap fragment</t>
  </si>
  <si>
    <t>Wharram 39 94 95 : Iron 3</t>
  </si>
  <si>
    <t>flat sheet-iron fragment</t>
  </si>
  <si>
    <t>Wharram 39 94 95 : Iron 4</t>
  </si>
  <si>
    <t>Wharram 39 94 95 : Iron 5</t>
  </si>
  <si>
    <t>curved sheet-iron binding</t>
  </si>
  <si>
    <t>Wharram 39 94 95 : Iron 6</t>
  </si>
  <si>
    <t>binding strip, incomplete</t>
  </si>
  <si>
    <t>Wharram 39 94 95 : Iron 7</t>
  </si>
  <si>
    <t>incomplete length of narrow binding strip</t>
  </si>
  <si>
    <t>Wharram 39 94 95 : Iron 8</t>
  </si>
  <si>
    <t>Wharram 39 94 95 : Iron 9</t>
  </si>
  <si>
    <t>Wharram 39 94 95 : Iron 10</t>
  </si>
  <si>
    <t>Wharram 39 94 95 : Iron 11</t>
  </si>
  <si>
    <t>Wharram 39 94 95 : Iron 12</t>
  </si>
  <si>
    <t>piece of wire</t>
  </si>
  <si>
    <t>Wharram 39 94 95 : Iron 13</t>
  </si>
  <si>
    <t>d-shaped buckle frame</t>
  </si>
  <si>
    <t>Wharram 39 94 95 : Iron 14</t>
  </si>
  <si>
    <t>rectangular block of iron</t>
  </si>
  <si>
    <t>Wharram 39 94 95 : Iron 15</t>
  </si>
  <si>
    <t>nail with enlarged head and broken shank</t>
  </si>
  <si>
    <t>Wharram 39 94 95 : Iron 16</t>
  </si>
  <si>
    <t>shank from timber nail</t>
  </si>
  <si>
    <t>Wharram 39 94 95 : Iron 17</t>
  </si>
  <si>
    <t>Wharram 39 94 95 : Iron 18</t>
  </si>
  <si>
    <t>Wharram 39 94 95 : Iron 19</t>
  </si>
  <si>
    <t>Wharram 39 94 95 : Iron 20</t>
  </si>
  <si>
    <t>Wharram 39 94 95 : Iron 21</t>
  </si>
  <si>
    <t>indeterminate fragment of iron</t>
  </si>
  <si>
    <t>Wharram 39 94 95 : Iron 22</t>
  </si>
  <si>
    <t>Wharram 39 94 95 : Iron 23</t>
  </si>
  <si>
    <t>Wharram 39 94 95 : Iron 24</t>
  </si>
  <si>
    <t>Wharram 39 94 95 : Iron 25</t>
  </si>
  <si>
    <t>Wharram 39 94 95 : Iron 26</t>
  </si>
  <si>
    <t>Wharram 39 94 95 : Iron 27</t>
  </si>
  <si>
    <t>Wharram 39 94 95 : Iron 28</t>
  </si>
  <si>
    <t>Wharram 39 94 95 : Iron 29</t>
  </si>
  <si>
    <t>Wharram 39 94 95 : Iron 30</t>
  </si>
  <si>
    <t>Wharram 39 94 95 : Iron 31</t>
  </si>
  <si>
    <t>Wharram 39 94 95 : Iron 32</t>
  </si>
  <si>
    <t>Wharram 39 94 95 : Iron 33</t>
  </si>
  <si>
    <t>knife blade fragment</t>
  </si>
  <si>
    <t>Wharram 39 94 95 : Iron 34</t>
  </si>
  <si>
    <t>Wharram 39 94 95 : Iron 35</t>
  </si>
  <si>
    <t>buckle pin, loop complete, shank broken</t>
  </si>
  <si>
    <t>Wharram 39 94 95 : Iron 36</t>
  </si>
  <si>
    <t>Wharram 39 94 95 : Iron 37</t>
  </si>
  <si>
    <t>Wharram 39 94 95 : Iron 38</t>
  </si>
  <si>
    <t>Wharram 39 94 95 : Iron 39</t>
  </si>
  <si>
    <t>Wharram 39 94 95 : Iron 40</t>
  </si>
  <si>
    <t>Wharram 39 94 95 : Iron 41</t>
  </si>
  <si>
    <t>Wharram 39 94 95 : Iron 42</t>
  </si>
  <si>
    <t>Wharram 39 94 95 : Iron 43</t>
  </si>
  <si>
    <t>Wharram 39 94 95 : Iron 44</t>
  </si>
  <si>
    <t>iron fragments</t>
  </si>
  <si>
    <t>Wharram 39 94 95 : Iron 45</t>
  </si>
  <si>
    <t>Wharram 39 94 95 : Iron 46</t>
  </si>
  <si>
    <t>Wharram 39 94 95 : Iron 47</t>
  </si>
  <si>
    <t>Wharram 39 94 95 : Iron 48</t>
  </si>
  <si>
    <t>Wharram 39 94 95 : Iron 49</t>
  </si>
  <si>
    <t>Wharram 39 94 95 : Iron 50</t>
  </si>
  <si>
    <t>Wharram 39 94 95 : Iron 51</t>
  </si>
  <si>
    <t>strip, broken</t>
  </si>
  <si>
    <t>Wharram 39 94 95 : Iron 52</t>
  </si>
  <si>
    <t>Wharram 39 94 95 : Iron 53</t>
  </si>
  <si>
    <t>timber nail</t>
  </si>
  <si>
    <t>Wharram 39 94 95 : Iron 54</t>
  </si>
  <si>
    <t>Wharram 39 94 95 : Iron 55</t>
  </si>
  <si>
    <t>Wharram 39 94 95 : Iron 56</t>
  </si>
  <si>
    <t>Wharram 39 94 95 : Iron 57</t>
  </si>
  <si>
    <t>sheet fragment</t>
  </si>
  <si>
    <t>Wharram 39 94 95 : Iron 58</t>
  </si>
  <si>
    <t>whittle-tang knife, tang distorted</t>
  </si>
  <si>
    <t>Wharram 39 94 95 : Iron 59</t>
  </si>
  <si>
    <t>whittle-tang knife, blade damaged</t>
  </si>
  <si>
    <t>Wharram 39 94 95 : Iron 60</t>
  </si>
  <si>
    <t>pin with disc-shaped head</t>
  </si>
  <si>
    <t>Wharram 39 94 95 : Iron 61</t>
  </si>
  <si>
    <t>Wharram 39 94 95 : Iron 62</t>
  </si>
  <si>
    <t>slender buckle pin</t>
  </si>
  <si>
    <t>Wharram 39 94 95 : Iron 63</t>
  </si>
  <si>
    <t>needle, eye and stem broken</t>
  </si>
  <si>
    <t>Wharram 39 94 95 : Iron 64</t>
  </si>
  <si>
    <t>wire fragment</t>
  </si>
  <si>
    <t>Wharram 39 94 95 : Iron 65</t>
  </si>
  <si>
    <t>nailed strap</t>
  </si>
  <si>
    <t>Wharram 39 94 95 : Iron 66</t>
  </si>
  <si>
    <t>Wharram 39 94 95 : Iron 67</t>
  </si>
  <si>
    <t>Wharram 39 94 95 : Iron 68</t>
  </si>
  <si>
    <t>Wharram 39 94 95 : Iron 69</t>
  </si>
  <si>
    <t>Wharram 39 94 95 : Iron 70</t>
  </si>
  <si>
    <t>tapering sheet with folded-over sides</t>
  </si>
  <si>
    <t>Wharram 39 94 95 : Iron 71</t>
  </si>
  <si>
    <t>Wharram 39 94 95 : Iron 72</t>
  </si>
  <si>
    <t>Wharram 39 94 95 : Iron 73</t>
  </si>
  <si>
    <t>strip fragment, curved and shaped</t>
  </si>
  <si>
    <t>Wharram 39 94 95 : Iron 74</t>
  </si>
  <si>
    <t>four sheet fragments</t>
  </si>
  <si>
    <t>Wharram 39 94 95 : Iron 75</t>
  </si>
  <si>
    <t>wedge</t>
  </si>
  <si>
    <t>Wharram 39 94 95 : Nail 1</t>
  </si>
  <si>
    <t>Nail</t>
  </si>
  <si>
    <t>Wharram 39 94 95 : Nail 2</t>
  </si>
  <si>
    <t>Wharram 39 94 95 : Nail 3</t>
  </si>
  <si>
    <t>Wharram 39 94 95 : Nail 4</t>
  </si>
  <si>
    <t>Wharram 39 94 95 : Nail 5</t>
  </si>
  <si>
    <t>Wharram 39 94 95 : Nail 6</t>
  </si>
  <si>
    <t>Wharram 39 94 95 : Nail 7</t>
  </si>
  <si>
    <t>Wharram 39 94 95 : Nail 8</t>
  </si>
  <si>
    <t>Wharram 39 94 95 : Nail 9</t>
  </si>
  <si>
    <t>Wharram 39 94 95 : Nail 10</t>
  </si>
  <si>
    <t>Wharram 39 94 95 : Nail 11</t>
  </si>
  <si>
    <t>Wharram 39 94 95 : Nail 12</t>
  </si>
  <si>
    <t>Wharram 39 94 95 : Nail 13</t>
  </si>
  <si>
    <t>31800: Sheet 2, 5</t>
  </si>
  <si>
    <t>Bronze polyhedral headed pin</t>
  </si>
  <si>
    <t>31800: Sheet 2, 6</t>
  </si>
  <si>
    <t>fragment of bronze equal armed brooch</t>
  </si>
  <si>
    <t>31800: Sheet 2, 7</t>
  </si>
  <si>
    <t>31800: Sheet 2, 8</t>
  </si>
  <si>
    <t>polyhedral headed pin</t>
  </si>
  <si>
    <t>31800: Sheet 2, 9</t>
  </si>
  <si>
    <t>Fragment of bronze strap end with stylized animal head terminal and two panels of ?enamel inlay</t>
  </si>
  <si>
    <t>31800: Sheet 2, 10</t>
  </si>
  <si>
    <t>bronze disc brooch</t>
  </si>
  <si>
    <t>31800: Sheet 2, 11</t>
  </si>
  <si>
    <t>gilded bronze roundel with spiral and foliate designs</t>
  </si>
  <si>
    <t>31800: Sheet 2, 12</t>
  </si>
  <si>
    <t>late saxon cast bronze stirrup/box mount</t>
  </si>
  <si>
    <t>31800: Sheet 2, 13</t>
  </si>
  <si>
    <t>cast gilded bronze mount with ?enamel inlay</t>
  </si>
  <si>
    <t>31800: sheet 4, 4</t>
  </si>
  <si>
    <t>pin with flattened globular head decorated with ring and dot with collar beneath</t>
  </si>
  <si>
    <t>31800: sheet 4, 5</t>
  </si>
  <si>
    <t>openwork relief decorated strap end</t>
  </si>
  <si>
    <t>31800: sheet 4, 6</t>
  </si>
  <si>
    <t>fragment of a very large openwork relief-decorated strap-end</t>
  </si>
  <si>
    <t>31800: sheet 6</t>
  </si>
  <si>
    <t>pin - globular head with overall ring and dot, collar and round section shank</t>
  </si>
  <si>
    <t xml:space="preserve">Ae  </t>
  </si>
  <si>
    <t>pin - very abraded</t>
  </si>
  <si>
    <t>strap-end - depressed areas of front face containing white material</t>
  </si>
  <si>
    <t>fragment of 'norse' bell - hexagonally facetted</t>
  </si>
  <si>
    <t>31800: sheet 8</t>
  </si>
  <si>
    <t>strap-end, winchester style</t>
  </si>
  <si>
    <t>31800: sheet 10</t>
  </si>
  <si>
    <t>buckle frame, d-shaped with triple knop on outside edge and single knop on either side, decorated with row of eight punched dots</t>
  </si>
  <si>
    <t>bridle cheek-piece, just over half survives, d-sectioned bar with central knop and lozengiform terminal with three nkops and oval perforations</t>
  </si>
  <si>
    <t>31800: sheet 14</t>
  </si>
  <si>
    <t>hooked tag (circular plate); simplified Winchester style decoration (typically stylised foliage)-the cross motif is without parallel; bold design using niello and pecked texturing typical of late AS fine metalwork; approx 96% silver by x-ray fluorescence</t>
  </si>
  <si>
    <t>31800: sheet 15</t>
  </si>
  <si>
    <t>disc brooch, domed with remains of cast Borre style decoration of three inward-facing cat-like animals between the lobes of a trefoil</t>
  </si>
  <si>
    <t>31800: sheet 16</t>
  </si>
  <si>
    <t>brooch fragment</t>
  </si>
  <si>
    <t>incomplete hooked tag; central niello panel with simple scrolls an annulets in silver wire</t>
  </si>
  <si>
    <t>incomplete ?belt mount</t>
  </si>
  <si>
    <t>31800: sheet 18</t>
  </si>
  <si>
    <t>incomplete pin, rounded conical head</t>
  </si>
  <si>
    <t>incomplete pin, very morn and corroded with bi-conical head</t>
  </si>
  <si>
    <t>large silver gilt ball-headed pin; spiral wire decoration and set with garnet or red glass and clear glass/rock crystal</t>
  </si>
  <si>
    <t>31800: sheet 19</t>
  </si>
  <si>
    <t>fragment of ansate brooch</t>
  </si>
  <si>
    <t>strap-end, thomas's type a</t>
  </si>
  <si>
    <t>gilt finger-ring, cloisonne enamelled circular bezel: enamel in white/pale green; red, red/blue and blue</t>
  </si>
  <si>
    <t>bell - hexagonal body; corroded remains of iron clapper</t>
  </si>
  <si>
    <t>31800: sheet 21</t>
  </si>
  <si>
    <t xml:space="preserve">pin </t>
  </si>
  <si>
    <t>bell, conical</t>
  </si>
  <si>
    <t>31800: sheet 23</t>
  </si>
  <si>
    <t>incomplete pin, globular head</t>
  </si>
  <si>
    <t>strap-end; niello and silver wire missing</t>
  </si>
  <si>
    <t>31800: sheet 24</t>
  </si>
  <si>
    <t>suspension-unit from ?censer or ?balance</t>
  </si>
  <si>
    <t>31800: sheet 27</t>
  </si>
  <si>
    <t>strap-end, thomas's type a, silver and niello panels</t>
  </si>
  <si>
    <t>incomplete Winchester style strap-end, Thomas's Class E Type 2</t>
  </si>
  <si>
    <t>harness mount</t>
  </si>
  <si>
    <t>31800: sheet 30</t>
  </si>
  <si>
    <t>incomplete pin</t>
  </si>
  <si>
    <t>31800: 20 ('Whissonsett cont 3/4)</t>
  </si>
  <si>
    <t>strap end, thomas's class A type 5; niello and silver wire decorateion</t>
  </si>
  <si>
    <t>incomplete winchester style strap-end, Thomas's Class E Type 2</t>
  </si>
  <si>
    <t>31800: sheet 31</t>
  </si>
  <si>
    <t>coin [could be EMC 1997.0078, but due to ambiguity, both are listed]</t>
  </si>
  <si>
    <t>31800: sheet 34</t>
  </si>
  <si>
    <t>incomplete strap-end; Thomas's Class A Type 1, niello decoration</t>
  </si>
  <si>
    <t>31800: sheet 35</t>
  </si>
  <si>
    <t>cast Ae Borre-style disc brooch; remains of iron pin</t>
  </si>
  <si>
    <t>31800: Identified AVB 10/3/03</t>
  </si>
  <si>
    <t>penny of cynethryth wife of Offa; 1.07g</t>
  </si>
  <si>
    <t>31800: Identified AVB 9/11/04</t>
  </si>
  <si>
    <t>porcupine sceatta; 1.27g</t>
  </si>
  <si>
    <t>31800: Identified AVB 10/5/06</t>
  </si>
  <si>
    <t>penny of ceolwulf I;minted at rochester by ealhstan; 0.94g; EMC 2006.0208</t>
  </si>
  <si>
    <t>31800: Identified AVB 12/2/2007</t>
  </si>
  <si>
    <t>Aethelred II cut halfpenny; 0.86g ?minted at Norwich</t>
  </si>
  <si>
    <t>31232: Jan/Feb 1996</t>
  </si>
  <si>
    <t>Late saxon box/stirrup mount</t>
  </si>
  <si>
    <t>31232: .January 1996</t>
  </si>
  <si>
    <t>Head of bronze pin</t>
  </si>
  <si>
    <t>31648: 1995 m/d finds</t>
  </si>
  <si>
    <t>strap-end ?niello inlay</t>
  </si>
  <si>
    <t>31879: ident JAD 4/12/97</t>
  </si>
  <si>
    <t>Aethelred II cut farthing 0.18g</t>
  </si>
  <si>
    <t>31879: ident JAD 10/02/98</t>
  </si>
  <si>
    <t>Aethelred II cut halfpenny; 0.68g/N766 BMCiia; [could be EMC 1997.0136 - but that conflicts with the identification date given in the HER record, so both are listed]</t>
  </si>
  <si>
    <t>31879: feb/march 1998</t>
  </si>
  <si>
    <t>39273: m/d dec 0.3/jan.04 (sheet 2)</t>
  </si>
  <si>
    <t>incomplete nummular brooch</t>
  </si>
  <si>
    <t>incomplete strap-end with niello decoration; thomas's type a</t>
  </si>
  <si>
    <t>39273: m/d dec 0.3/jan.04 (sheet 3)</t>
  </si>
  <si>
    <t>incomplete hooked tag; keying in marks for missing niello and silver wire panel</t>
  </si>
  <si>
    <t>39273: m/d june/july 04 (sheet 4)</t>
  </si>
  <si>
    <t>incomplete strap-end; variation on Hinton's Type D</t>
  </si>
  <si>
    <t>50124: m/d jan/feb '07</t>
  </si>
  <si>
    <t>incomplete unusual strap-end of Thomas's class J</t>
  </si>
  <si>
    <t>penny: Anglo-Saxon England: ?thelred II [could be in Norfolk HER as 31879: ident JAD 10/02/98  - but that conflicts with the identification date given in the HER record, so both are listed]</t>
  </si>
  <si>
    <t>early penny ('sceat'): Early England: penny (East Anglia) [could be the coin from Norfolk HER 31800 sheet 31, but due to ambiguity, both are listed]</t>
  </si>
  <si>
    <t>heavy heater-shaped scutcheon</t>
  </si>
  <si>
    <t>small heater-shaped scutcheon with plain hooked head</t>
  </si>
  <si>
    <t>plain elongated scutcheon designed as a bird</t>
  </si>
  <si>
    <t>small plain ovoid scutcheon with plain head</t>
  </si>
  <si>
    <t>bronze roundel</t>
  </si>
  <si>
    <t>part of an applied relief from a bowl</t>
  </si>
  <si>
    <t>part of a bronze base ring intended to be soldered to a small bowl</t>
  </si>
  <si>
    <t>part of a similar base ring to 7 from a larger bowl</t>
  </si>
  <si>
    <t>bronze chain</t>
  </si>
  <si>
    <t>gilt bronze roundel with smooth back for soldering</t>
  </si>
  <si>
    <t>curved bronze rod of circular section</t>
  </si>
  <si>
    <t>gilt bronze plaque</t>
  </si>
  <si>
    <t>copper plaque of similar design to 12 but rougher workmanship</t>
  </si>
  <si>
    <t>copper</t>
  </si>
  <si>
    <t>mount - thin disc of bracteate character with embossed ornament</t>
  </si>
  <si>
    <t>silvered copper</t>
  </si>
  <si>
    <t>mount - disc with niello ornament and a pearled border</t>
  </si>
  <si>
    <t>mount - domed gilt nail head</t>
  </si>
  <si>
    <t>gilt</t>
  </si>
  <si>
    <t>mount - thin narrow strip of white metal with nail holes for attachemtn to a wooden backing</t>
  </si>
  <si>
    <t>mount - fragment of similar (to 17) strip of white metal with running vine scroll</t>
  </si>
  <si>
    <t>mount - circular terminal of a bronze cross with three nail holes</t>
  </si>
  <si>
    <t>mount - fragment of bronze sheathing with irregular interlace</t>
  </si>
  <si>
    <t>mount - strip of thin bronze sheathing with beaded edges and beaded cricles in the centre</t>
  </si>
  <si>
    <t>mount - bronze nail with heavy square shaft nearly 1in long</t>
  </si>
  <si>
    <t>mount - bronze drop handle with lobed end</t>
  </si>
  <si>
    <t>mount - thin bronze plate, bent and broken</t>
  </si>
  <si>
    <t>mount - strap-like mounting with transverse moulding marking the tapered waist and a nail hole in the centre of each end</t>
  </si>
  <si>
    <t>mount - pierced bronze square with rounded angles each pierced with a nail hole</t>
  </si>
  <si>
    <t>mount - thick bronze plate with two large nail holes near one end</t>
  </si>
  <si>
    <t>mount - circular rod imperfect at one end</t>
  </si>
  <si>
    <t>mount - bronze hinge plate</t>
  </si>
  <si>
    <t>mount - thin silver cross with a bronze backing</t>
  </si>
  <si>
    <t>mount - small figure of a bird with a long square foot</t>
  </si>
  <si>
    <t>strap-end (intro comments that these were too delicate to take leather and interpreted as silk book-mark ends)</t>
  </si>
  <si>
    <t xml:space="preserve"> base silver</t>
  </si>
  <si>
    <t>finger ring - thin bronze hoop of rectangular section</t>
  </si>
  <si>
    <t>finger ring - bronze hoop, largely missing</t>
  </si>
  <si>
    <t>not numbered - described on p. 58 in 'rings' section</t>
  </si>
  <si>
    <t>a plain bronze hoop of circular section; the bezel had a small stone, now lost</t>
  </si>
  <si>
    <t>brooch - safety pin of stout bronze wire</t>
  </si>
  <si>
    <t>pin and one coil of similar but larger brooch</t>
  </si>
  <si>
    <t>penannular brooch of bronze wire with spirally coiled ends in the same plane as the ring</t>
  </si>
  <si>
    <t>penannular brooch of bronze wire</t>
  </si>
  <si>
    <t>annular bronze brooch</t>
  </si>
  <si>
    <t>buckle - high oval bow with pounced ornament in chevron design and traces of gilding</t>
  </si>
  <si>
    <t>buckle - similar form to 57 but more roughly made</t>
  </si>
  <si>
    <t>buckle- small flat bow with flat tongue</t>
  </si>
  <si>
    <t>buckle - large flat bow</t>
  </si>
  <si>
    <t>hooked tag - circular disc with 'mariegold' (sic) pattern</t>
  </si>
  <si>
    <t>hooked tag - central disc with rudely modelled six-petalled flower</t>
  </si>
  <si>
    <t>hooked tag - thin wedge-shape sheet of metal with a slight hook at the point</t>
  </si>
  <si>
    <t>rude bronze spoon</t>
  </si>
  <si>
    <t>circular bronze pendant gilt with design in red enamel</t>
  </si>
  <si>
    <t>toilet implement - twisted stem with small deep spoon at one end and flat pointed nail cleaner at the other</t>
  </si>
  <si>
    <t>toilet implement - flat stem with oval swelling in centre</t>
  </si>
  <si>
    <t>pointed ear pick with small flat spoon at other end</t>
  </si>
  <si>
    <t>not numbered - described on p. 62 in 'tweezers' section</t>
  </si>
  <si>
    <t>tweezers - type I</t>
  </si>
  <si>
    <t>tweezers - type II</t>
  </si>
  <si>
    <t>tweezers - type III</t>
  </si>
  <si>
    <t>tweezers - type IV</t>
  </si>
  <si>
    <t>tweezers - type V</t>
  </si>
  <si>
    <t>Figure 13 no. 1</t>
  </si>
  <si>
    <t>pin - disc head with ring&amp;dot decoration</t>
  </si>
  <si>
    <t>Figure 13 no. 2</t>
  </si>
  <si>
    <t>pin - globular head with ring&amp;dot decoration</t>
  </si>
  <si>
    <t>Figure 13 no. 3</t>
  </si>
  <si>
    <t>pin - biconical head</t>
  </si>
  <si>
    <t>Figure 14, top row 1 (numbered left to right)</t>
  </si>
  <si>
    <t>Figure 14, top row 2 (numbered left to right)</t>
  </si>
  <si>
    <t>Figure 14, top row 3 (numbered left to right)</t>
  </si>
  <si>
    <t>Figure 14, top row 4 (numbered left to right)</t>
  </si>
  <si>
    <t>Figure 14, top row 5 (numbered left to right)</t>
  </si>
  <si>
    <t>Figure 14, top row 6 (numbered left to right)</t>
  </si>
  <si>
    <t>Figure 14, top row 7 (numbered left to right)</t>
  </si>
  <si>
    <t>Figure 14, top row 8 (numbered left to right)</t>
  </si>
  <si>
    <t>Figure 14, top row 9 (numbered left to right)</t>
  </si>
  <si>
    <t>Figure 14, top row 10 (numbered left to right)</t>
  </si>
  <si>
    <t>Figure 14, top row 11 (numbered left to right)</t>
  </si>
  <si>
    <t>Figure 14, top row 12 (numbered left to right)</t>
  </si>
  <si>
    <t>Figure 14, top row 13 (numbered left to right)</t>
  </si>
  <si>
    <t>Figure 14, Figure 14, bottom row 1 (numbered left to right)</t>
  </si>
  <si>
    <t>Figure Figure 14, bottom row 2 (numbered left to right)</t>
  </si>
  <si>
    <t>Figure Figure 14, bottom row 3 (numbered left to right)</t>
  </si>
  <si>
    <t>Figure 14, bottom row 4 (numbered left to right)</t>
  </si>
  <si>
    <t>Figure 14, bottom row 5 (numbered left to right)</t>
  </si>
  <si>
    <t>Figure 14, bottom row 6 (numbered left to right)</t>
  </si>
  <si>
    <t>Figure 14, bottom row 8 (numbered left to right)</t>
  </si>
  <si>
    <t>bronze stylus, 5.5 in long</t>
  </si>
  <si>
    <t>bronze stylus, originally about 4 in long</t>
  </si>
  <si>
    <t>head only [of stylus], of broad semi-elliptical outline</t>
  </si>
  <si>
    <t>bronze skillet</t>
  </si>
  <si>
    <t>bronze key 4.2 in long</t>
  </si>
  <si>
    <t>key; flat circular handle enclosing saltaire</t>
  </si>
  <si>
    <t>key with small hanging loop</t>
  </si>
  <si>
    <t>key; similar type to 90</t>
  </si>
  <si>
    <t>key with circular loop for suspension</t>
  </si>
  <si>
    <t>heavy needle</t>
  </si>
  <si>
    <t>lighter needle</t>
  </si>
  <si>
    <t>needle, 3 in long</t>
  </si>
  <si>
    <t>pair of iron shears, now 3.5 in</t>
  </si>
  <si>
    <t>tapering strip of bronze with a small hole for suspension; possible a parchment eraser</t>
  </si>
  <si>
    <t>rectangular bar of bronze; use unknown, but much worn</t>
  </si>
  <si>
    <t>styca': York: Archbishop Eanbald II</t>
  </si>
  <si>
    <t>styca': Northumbria: Redwulf</t>
  </si>
  <si>
    <t>17286 m/d finds by S Brown March-May 1993 (Sheet 2)</t>
  </si>
  <si>
    <t>Series BII Bird on Cross Sceat; BMC 276; N. 126; 1.11g; EMC 1993.0141</t>
  </si>
  <si>
    <t>Pin, complete, flattened ovoid head</t>
  </si>
  <si>
    <t xml:space="preserve">Ae </t>
  </si>
  <si>
    <t>Pin, large spherical almost facetted head</t>
  </si>
  <si>
    <t>Pin, complete, spherical head</t>
  </si>
  <si>
    <t xml:space="preserve">Silver  </t>
  </si>
  <si>
    <t>Pin, hemispherical head tapering to collar</t>
  </si>
  <si>
    <t>Finger-ring, distorted, once with overlapping terminals</t>
  </si>
  <si>
    <t>Rectangular gold ingot - only other find in are of c.90m diameter which contained the coin, four pins and finger ring detailed above</t>
  </si>
  <si>
    <t>17286 m/d by John Coggles and Harry Moore Feb 1999(Sheet 4): 1a</t>
  </si>
  <si>
    <t>Gilded Ae pin head</t>
  </si>
  <si>
    <t>17286 m/d by John Coggles and Harry MooreFeb 1999 (Sheet 4): 1b</t>
  </si>
  <si>
    <t>Fragment of double shelled oval ('tortoise') brooch</t>
  </si>
  <si>
    <t>17286 m/d by John Coggles and Harry MooreFeb 1999(Sheet 4): 2</t>
  </si>
  <si>
    <t>Small but complete strap-end, probably originally inlaid with silver scrolls</t>
  </si>
  <si>
    <t>17286 m/d by John Coggles and Harry Moore Feb 1999(Sheet 4): 3</t>
  </si>
  <si>
    <t>Series BII Bird on Cross Sceat; BMC 276; N. 126; 1.16g</t>
  </si>
  <si>
    <t>17286 m/d by John Coggles and Harry Moore Feb 1999(Sheet 5): 4</t>
  </si>
  <si>
    <t>Pin head with part of shaft; globular with ring and dot dec</t>
  </si>
  <si>
    <t>17286 m/d by John Coggles and Harry Moore Feb 1999(Sheet 5): 5a</t>
  </si>
  <si>
    <t>17286 m/d by John Coggles and Harry Moore Feb 1999 (Sheet 5): 5b</t>
  </si>
  <si>
    <t>Pin head with part of shaft; traces of gilding</t>
  </si>
  <si>
    <t>17286 m/d by John Coggles and Harry Moore Feb 1999 (Sheet 5): 7</t>
  </si>
  <si>
    <t>Series D sceat; BMC 2c; 1.17g</t>
  </si>
  <si>
    <t>17286 m/d John Coggles Nov 99 (Sheet 6): no. 8</t>
  </si>
  <si>
    <t>Series J sceat; BMC 37 Series J; 0.86g; EMC 2000.0004</t>
  </si>
  <si>
    <t>17286 m/d John Coggles Nov 99 (Sheet 6)</t>
  </si>
  <si>
    <t>Pin-head and part of shaft</t>
  </si>
  <si>
    <t>Finger-ring, small and undecorated</t>
  </si>
  <si>
    <t>17286 m/d John Coggles Feb 00 (Sheet 6) no. 11</t>
  </si>
  <si>
    <t>Series E (secondary) type 4 sceatta; 1.12g; EMC 2000.0019</t>
  </si>
  <si>
    <t>17286 S Brown m/d Dec 2000 (sheet 8)</t>
  </si>
  <si>
    <t xml:space="preserve">Pin, point missing </t>
  </si>
  <si>
    <t>17286 S Brown m/d Dec 2000 (sheet 9)</t>
  </si>
  <si>
    <t>Strap fitting with iron rivet</t>
  </si>
  <si>
    <t>Head of stylus</t>
  </si>
  <si>
    <t>hooked tag, one of a pair with silver wire and niello decoration</t>
  </si>
  <si>
    <t>fragment of double shelled oval ('tortoise') brooch; probably same brooch as fragment found by John Coggles  in Feb 1999</t>
  </si>
  <si>
    <t>17286 S Brown m/d summer 2001 (sheet 12)</t>
  </si>
  <si>
    <t>strap end, perhaps orignially with niello inlay</t>
  </si>
  <si>
    <t>lozengiform brooch</t>
  </si>
  <si>
    <t>pin, very tip missing</t>
  </si>
  <si>
    <t>17286 S Brown m/d summer 2001 (sheet 13)</t>
  </si>
  <si>
    <t>Pin, broken</t>
  </si>
  <si>
    <t>Pin head with a short length of shaft</t>
  </si>
  <si>
    <t>mount or strap-distributor; traces of gilding remain</t>
  </si>
  <si>
    <t>17286 S Brown m/d summer 2001 (sheet 14)</t>
  </si>
  <si>
    <t>stirrup mount</t>
  </si>
  <si>
    <t>17286 S Brown m/d Dec/Jan 2001/2 (sheet 16)</t>
  </si>
  <si>
    <t>Pin fragment with globular head</t>
  </si>
  <si>
    <t>Pin fragment with cuboid  head</t>
  </si>
  <si>
    <t>17286 S Brown m/d before 4/3/02 (Sheet 17)</t>
  </si>
  <si>
    <t>Pin - complete with biconical head</t>
  </si>
  <si>
    <t>Pin - globular head, shank incomplete</t>
  </si>
  <si>
    <t>Pin - facetted head, shank incomplete</t>
  </si>
  <si>
    <t>17286 J Coggles m/d July/Aug 02 (Sheet 18)</t>
  </si>
  <si>
    <t>Series R sceatta; Metcalf R8: Blackburn I; EMC 2002.0248</t>
  </si>
  <si>
    <t>17286 S Brown m/d before 6/5/02 (Sheet 19)</t>
  </si>
  <si>
    <t>Pin complete</t>
  </si>
  <si>
    <t>pin incomplete-spherical head</t>
  </si>
  <si>
    <t>pin fragment - biconical head</t>
  </si>
  <si>
    <t>pin incomplete - polyhedral head</t>
  </si>
  <si>
    <t>one arm of a pair of tweezers, broken at loop</t>
  </si>
  <si>
    <t>17286 S Brown m/d before 12/1/04 (Sheet 20)</t>
  </si>
  <si>
    <t>MS sceatta</t>
  </si>
  <si>
    <t>fragment of disc-headed pin or mount; front gilded</t>
  </si>
  <si>
    <t>17286 S Brown m/d before 12/1/04 (Sheet 21)</t>
  </si>
  <si>
    <t>strap end; Thomas Class A; three cells containing dull white material (prob orig enamel)</t>
  </si>
  <si>
    <t>strap end; Thomas Class A; deep recessed elements with a dull green material, probably once enamel or niello</t>
  </si>
  <si>
    <t>strap end; Thomas Class B</t>
  </si>
  <si>
    <t>incomplete Thomas class E strap-end</t>
  </si>
  <si>
    <t>17286 - coin report prepared AR 19/08/01</t>
  </si>
  <si>
    <t>Louis the pious denarius: EMC 2001.0019</t>
  </si>
  <si>
    <t>Series R sceatta; Metcalf R8: Blackburn I; EMC 2001.0020</t>
  </si>
  <si>
    <t>17286 - coin report prepared AVB 10/10/05</t>
  </si>
  <si>
    <t>sceatta; 1.14g</t>
  </si>
  <si>
    <t>19168 m/d finds by S Brown 1984</t>
  </si>
  <si>
    <t>Disc brooch</t>
  </si>
  <si>
    <t>19168 m/d finds by J Coggles 1998</t>
  </si>
  <si>
    <t>Disc brooch; debased Borre style</t>
  </si>
  <si>
    <t>23633 m/d J Coggles Dec 1998</t>
  </si>
  <si>
    <t>stirrup-mount of William's type B (prev known as box mount)</t>
  </si>
  <si>
    <t>23633 J Coggles m/d Nov/Dec 2004</t>
  </si>
  <si>
    <t>Pin - shank bent and broken</t>
  </si>
  <si>
    <t>Pin - collared rounded bi-conical head</t>
  </si>
  <si>
    <t>penning: Denmark: anon.</t>
  </si>
  <si>
    <t>obol: France: Charles the Bald</t>
  </si>
  <si>
    <t>auger</t>
  </si>
  <si>
    <t>comb tooth</t>
  </si>
  <si>
    <t>needle</t>
  </si>
  <si>
    <t>shears</t>
  </si>
  <si>
    <t>knife - back form A2</t>
  </si>
  <si>
    <t>knife - back form C1</t>
  </si>
  <si>
    <t>knife - back form C2</t>
  </si>
  <si>
    <t>knife - back form D</t>
  </si>
  <si>
    <t>knife - back slightly concave, cutting edge curving up to tip, with semi-circular notch</t>
  </si>
  <si>
    <t>knife - indeterminate back form</t>
  </si>
  <si>
    <t>fish hook</t>
  </si>
  <si>
    <t>belt fitting</t>
  </si>
  <si>
    <t>rivet</t>
  </si>
  <si>
    <t>bolt</t>
  </si>
  <si>
    <t>staple</t>
  </si>
  <si>
    <t>u-shaped</t>
  </si>
  <si>
    <t>fragment of subrectangular section one arm tapering to tip, other arm broken off</t>
  </si>
  <si>
    <t>binding strip</t>
  </si>
  <si>
    <t>fragment of subrectangular shape and section, one end cut squre, other broken, strip perforated in the centre by rivet</t>
  </si>
  <si>
    <t>hinge</t>
  </si>
  <si>
    <t>chain link</t>
  </si>
  <si>
    <t>wall hook</t>
  </si>
  <si>
    <t>incomplete hook of rectangular section</t>
  </si>
  <si>
    <t>incomplete hook of sub-circular section</t>
  </si>
  <si>
    <t>incomplete ferrule</t>
  </si>
  <si>
    <t xml:space="preserve">lock bolt </t>
  </si>
  <si>
    <t>padlock fragment</t>
  </si>
  <si>
    <t>incomplete key</t>
  </si>
  <si>
    <t>chatelaine [key-chain]</t>
  </si>
  <si>
    <t>spur goad or point</t>
  </si>
  <si>
    <t>bit mouthpiece link</t>
  </si>
  <si>
    <t>bell-clapper</t>
  </si>
  <si>
    <t>wire offcut</t>
  </si>
  <si>
    <t>wire or pin shank fragment</t>
  </si>
  <si>
    <t>rod of subsquare section</t>
  </si>
  <si>
    <t>sheet offcut</t>
  </si>
  <si>
    <t>3 sheet fragments</t>
  </si>
  <si>
    <t>square section ring</t>
  </si>
  <si>
    <t>hair pin</t>
  </si>
  <si>
    <t>dress pin - globular head</t>
  </si>
  <si>
    <t>dress pin - subglobular head</t>
  </si>
  <si>
    <t>dress pin - subrectangular head</t>
  </si>
  <si>
    <t xml:space="preserve">dress pin - incomplete, truncated inverted conical head </t>
  </si>
  <si>
    <t>dress pin - inverted conical head of circular section</t>
  </si>
  <si>
    <t>dress pin - flat elongated pentagonal head</t>
  </si>
  <si>
    <t>dress pin - spiral head</t>
  </si>
  <si>
    <t>dress pin - headless</t>
  </si>
  <si>
    <t>dress pin - incomplete, head broken off, shank slightly bent</t>
  </si>
  <si>
    <t>dress pin - two fragments, one of lower end of shank and tip, with swelling above tip, smaller fragmetn broken at both ends</t>
  </si>
  <si>
    <t>dress pin - shank fragment</t>
  </si>
  <si>
    <t>ear-ring - circular section; perhaps simply a length of wire</t>
  </si>
  <si>
    <t>sub-circular pendant with attachment loop made in one piece</t>
  </si>
  <si>
    <t>hook</t>
  </si>
  <si>
    <t>six fragments, including two lengths twisted around each other</t>
  </si>
  <si>
    <t>wire length</t>
  </si>
  <si>
    <t>fragment of sheet</t>
  </si>
  <si>
    <t>bar fragment</t>
  </si>
  <si>
    <t>four sheet offcut</t>
  </si>
  <si>
    <t>net sinker</t>
  </si>
  <si>
    <t>early penny ('sceat') - York: Archbishop Ecgberht</t>
  </si>
  <si>
    <t>early penny ('sceat') - Northumbria: Eadberht</t>
  </si>
  <si>
    <t>early penny ('sceat') - Northumbria: ?thelred I. (2nd reign)</t>
  </si>
  <si>
    <t>styca' - Northumbria: Eanred</t>
  </si>
  <si>
    <t>styca' - York: Archbishop Wigmund</t>
  </si>
  <si>
    <t>styca' - Northumbria: ?thelred II (2nd reign)</t>
  </si>
  <si>
    <t>styca' - Northumbria: anon., mid-9c</t>
  </si>
  <si>
    <t>John Naylor - see 'Sites' table for contact details (at project end in 2007)</t>
  </si>
  <si>
    <t>unpublished - ID 1003</t>
  </si>
  <si>
    <t>Early England (600-750): Series J (type 36/85 mule)</t>
  </si>
  <si>
    <t>unpublished - ID 1000</t>
  </si>
  <si>
    <t>Early Continental (580-750): Series G</t>
  </si>
  <si>
    <t>unpublished - ID 1001</t>
  </si>
  <si>
    <t>Early England (600-750): Series J (type 85)</t>
  </si>
  <si>
    <t>unpublished - ID 1007</t>
  </si>
  <si>
    <t>Early England (600-750): Series K</t>
  </si>
  <si>
    <t>unpublished - ID 1005</t>
  </si>
  <si>
    <t>Early England (600-750): Series J (type 37)</t>
  </si>
  <si>
    <t>unpublished - ID 1002</t>
  </si>
  <si>
    <t>unpublished - ID 1004</t>
  </si>
  <si>
    <t>shed - ID 1002"</t>
  </si>
  <si>
    <t>Early England (600-750): Series J (type 36)</t>
  </si>
  <si>
    <t>unpublished - ID 994</t>
  </si>
  <si>
    <t>Early Continental (580-750): Series D</t>
  </si>
  <si>
    <t>unpublished - ID 1006</t>
  </si>
  <si>
    <t>unpublished - ID 995</t>
  </si>
  <si>
    <t>Early Continental (580-750): Series E, Metcalf variety A</t>
  </si>
  <si>
    <t>unpublished - ID 997</t>
  </si>
  <si>
    <t>Early Continental (580-750): Series E, Metcalf variety B</t>
  </si>
  <si>
    <t>unpublished - ID 996</t>
  </si>
  <si>
    <t>unpublished - ID 998</t>
  </si>
  <si>
    <t>Early Continental (580-750): Series E, Metcalf variety F</t>
  </si>
  <si>
    <t>unpublished - ID 999</t>
  </si>
  <si>
    <t>Early Continental (580-750): Series E, variety G</t>
  </si>
  <si>
    <t>unpublished - ID 993</t>
  </si>
  <si>
    <t>Metal</t>
  </si>
  <si>
    <t>Period</t>
  </si>
  <si>
    <t>Artefact Type</t>
  </si>
  <si>
    <t>Artefact #</t>
  </si>
  <si>
    <t>Source Comments</t>
  </si>
  <si>
    <t>Source Artefact ID</t>
  </si>
  <si>
    <t>Date Range</t>
  </si>
  <si>
    <t>Date From</t>
  </si>
  <si>
    <t>Date To</t>
  </si>
  <si>
    <t>Artefact Category</t>
  </si>
  <si>
    <t>Selby</t>
  </si>
  <si>
    <t>NY</t>
  </si>
  <si>
    <t>styca</t>
  </si>
  <si>
    <t>Site #</t>
  </si>
  <si>
    <t>Bamburgh Castle</t>
  </si>
  <si>
    <t>Beverley</t>
  </si>
  <si>
    <t>Burton Fleming</t>
  </si>
  <si>
    <t>Cottam A</t>
  </si>
  <si>
    <t>Cottam B</t>
  </si>
  <si>
    <t>Cowlam</t>
  </si>
  <si>
    <t>Hartlepool</t>
  </si>
  <si>
    <t>Kilham</t>
  </si>
  <si>
    <t>Meols</t>
  </si>
  <si>
    <t>Ryther</t>
  </si>
  <si>
    <t>South Newbald</t>
  </si>
  <si>
    <t>Thwing</t>
  </si>
  <si>
    <t>Wharram Percy</t>
  </si>
  <si>
    <t>Whitby Abbey</t>
  </si>
  <si>
    <t>Whithorn</t>
  </si>
  <si>
    <t>York (16-22 Coppergate)</t>
  </si>
  <si>
    <t>York Fishergate</t>
  </si>
  <si>
    <t>Near Malton 1 = Binnington</t>
  </si>
  <si>
    <t>Near Malton 2 = W. Heslerton?</t>
  </si>
  <si>
    <t>Source Metal</t>
  </si>
  <si>
    <t>ferrule</t>
  </si>
  <si>
    <t>Sceat</t>
  </si>
  <si>
    <t>sliding lock bolt with a perforated plate, from a lock with leaf spring</t>
  </si>
  <si>
    <t>stylus - same type as 80 - point missing</t>
  </si>
  <si>
    <t>stylus - same type as 82, 4.8 in long</t>
  </si>
  <si>
    <t>stylus -Similar type as 82/3, 3.2 in long</t>
  </si>
  <si>
    <t>Analysis of 'Other': Artefact category</t>
  </si>
  <si>
    <t>Site&gt;</t>
  </si>
  <si>
    <t>Total</t>
  </si>
  <si>
    <t>Grand Total</t>
  </si>
  <si>
    <t>Writing Implements</t>
  </si>
  <si>
    <t>stylus</t>
  </si>
  <si>
    <t>Personal items</t>
  </si>
  <si>
    <t>comb (parts)</t>
  </si>
  <si>
    <t>Subtotal</t>
  </si>
  <si>
    <t>Decorative elements</t>
  </si>
  <si>
    <t>chain</t>
  </si>
  <si>
    <t>chatelaine</t>
  </si>
  <si>
    <t>cross</t>
  </si>
  <si>
    <t>decoration</t>
  </si>
  <si>
    <t>loop</t>
  </si>
  <si>
    <t>roundel</t>
  </si>
  <si>
    <t>scarab?</t>
  </si>
  <si>
    <t>plaque</t>
  </si>
  <si>
    <t>bell (part)</t>
  </si>
  <si>
    <t>boss</t>
  </si>
  <si>
    <t>Household items</t>
  </si>
  <si>
    <t>drinking horn</t>
  </si>
  <si>
    <t>skillet</t>
  </si>
  <si>
    <t>lock</t>
  </si>
  <si>
    <t>latchlifter</t>
  </si>
  <si>
    <t>lace-end</t>
  </si>
  <si>
    <t>Weapons</t>
  </si>
  <si>
    <t>spearhead</t>
  </si>
  <si>
    <t>Fixture &amp; fittings</t>
  </si>
  <si>
    <t>strap</t>
  </si>
  <si>
    <t>Tools</t>
  </si>
  <si>
    <t>hoe</t>
  </si>
  <si>
    <t>implement</t>
  </si>
  <si>
    <t>rod</t>
  </si>
  <si>
    <t>Materials</t>
  </si>
  <si>
    <t>fragment(s) - copper alloy</t>
  </si>
  <si>
    <t>fragment(s) - gold</t>
  </si>
  <si>
    <t>fragment(s) - iron</t>
  </si>
  <si>
    <t>fragment(s) - lead</t>
  </si>
  <si>
    <t>fragment(s) - silver</t>
  </si>
  <si>
    <t>other - copper alloy</t>
  </si>
  <si>
    <t>other - gold</t>
  </si>
  <si>
    <t>other - iron</t>
  </si>
  <si>
    <t>other - lead</t>
  </si>
  <si>
    <t>sheet (fragment(s))</t>
  </si>
  <si>
    <t>wire fragment(s)</t>
  </si>
  <si>
    <t>balance</t>
  </si>
  <si>
    <t>clench bolt</t>
  </si>
  <si>
    <t>comb (part)</t>
  </si>
  <si>
    <t>ferrrule</t>
  </si>
  <si>
    <t>file</t>
  </si>
  <si>
    <t>fragment - copper alloy</t>
  </si>
  <si>
    <t>fragment - gold</t>
  </si>
  <si>
    <t>fragment - iron</t>
  </si>
  <si>
    <t>fragment - lead</t>
  </si>
  <si>
    <t>fragment - silver</t>
  </si>
  <si>
    <t>fragments - lead</t>
  </si>
  <si>
    <t>horseshoe</t>
  </si>
  <si>
    <t>saw blade fragment</t>
  </si>
  <si>
    <t>sheet (fragment)</t>
  </si>
  <si>
    <t>window came</t>
  </si>
  <si>
    <t>Personal &amp; dress items</t>
  </si>
  <si>
    <t>Work related items</t>
  </si>
  <si>
    <t>Stylus</t>
  </si>
  <si>
    <t>Total Artefacts</t>
  </si>
  <si>
    <t>Coins</t>
  </si>
  <si>
    <t>Totals</t>
  </si>
  <si>
    <t>Percentages</t>
  </si>
  <si>
    <t>VASLE</t>
  </si>
  <si>
    <t>VASLE Site ref</t>
  </si>
  <si>
    <t>Site Name</t>
  </si>
  <si>
    <t>Strap-end /fitting</t>
  </si>
  <si>
    <t>Other Dress /Jewellery</t>
  </si>
  <si>
    <t>Personal</t>
  </si>
  <si>
    <t>Work related</t>
  </si>
  <si>
    <t>Sources</t>
  </si>
  <si>
    <t>EMC and PAS</t>
  </si>
  <si>
    <t>Armstrong, P., D.H. Evans and D. Tomlinson eds. Excavations at Lurk Lane Beverley, 1979 ? 1982. Sheffield Excavation Reports 1. 1991.</t>
  </si>
  <si>
    <t>EMC data only</t>
  </si>
  <si>
    <t>Dave Haldenby, c/o The Hull and East Riding Museum, 36 High Street, Hull, HU1 1NQ.</t>
  </si>
  <si>
    <t>Cramp, R. and R. Daniels. ?New finds from the Anglo-Saxon monastery at Hartlepool?. Antiquity 61 (1987): 424-432; Daniels, R. ?The Anglo-Saxon Monastery at Church Close, Hartlepool, Cleveland?. Archaeological Journal 145 (1988): 158-210.</t>
  </si>
  <si>
    <t>Dave Griffiths; data supplied from forthcoming Meols excavation report</t>
  </si>
  <si>
    <t>Nr Malton 1: Binnington</t>
  </si>
  <si>
    <t>Nr Malton 2: W. Heslerton?</t>
  </si>
  <si>
    <t>John Naylor, PAS Finds Adviser - Early Medieval and later coinage, Heberden Coin Room, Ashmolean Museum, Beaumont Street, Oxford, OX1 2PH</t>
  </si>
  <si>
    <t>Milne, G. and J.D. Richards eds. Two Anglo-Saxon Buildings and Associated Finds. Wharram: A Study of Settlement on the Yorkshire Wolds Volume VII. 1992. and Croft, R.A. and P.A. Stamper eds. The South Manor Area. Wharram: A Study of Settlement on the Yorkshire Wolds Volume VIII. 2000</t>
  </si>
  <si>
    <t>Artefact data was sourced from a published finds report and the EMC; if not identified in the 'VASLESourceComments' field, the source was: Peers, C. and C.A.R. Radford. ?The Saxon Monastery of Whitby?. Archaeologia 89 (1943): 27?88.</t>
  </si>
  <si>
    <t>Artefact data was sourced from a published finds report, the EMC and Dr John Naylor (see note in VASLE Site ID 57); if not identified in the 'VASLESourceComments' field, the source was: Rogers, N.S.H. ed. Anglian and Other Finds from Fishergate. The Archaeology of York Volume 17: The Small Finds, Fascicule 9. 1993.</t>
  </si>
  <si>
    <t>Database 2 ref</t>
  </si>
  <si>
    <r>
      <t xml:space="preserve">Database 2 </t>
    </r>
    <r>
      <rPr>
        <u/>
        <sz val="10"/>
        <color theme="1"/>
        <rFont val="Times New Roman"/>
        <family val="1"/>
      </rPr>
      <t xml:space="preserve">[summarized as </t>
    </r>
    <r>
      <rPr>
        <i/>
        <u/>
        <sz val="10"/>
        <color theme="1"/>
        <rFont val="Times New Roman"/>
        <family val="1"/>
      </rPr>
      <t>Dataset 6.10]</t>
    </r>
    <r>
      <rPr>
        <b/>
        <i/>
        <u/>
        <sz val="10"/>
        <color theme="1"/>
        <rFont val="Times New Roman"/>
        <family val="1"/>
      </rPr>
      <t xml:space="preserve">: </t>
    </r>
    <r>
      <rPr>
        <u/>
        <sz val="10"/>
        <color theme="1"/>
        <rFont val="Times New Roman"/>
        <family val="1"/>
      </rPr>
      <t>VASLE - artefacts - excluding Late Saxon</t>
    </r>
  </si>
  <si>
    <t>id</t>
  </si>
  <si>
    <t>uri</t>
  </si>
  <si>
    <t>old find ID</t>
  </si>
  <si>
    <t>secuid</t>
  </si>
  <si>
    <t>object type</t>
  </si>
  <si>
    <t>classification</t>
  </si>
  <si>
    <t>subClassification</t>
  </si>
  <si>
    <t>length</t>
  </si>
  <si>
    <t>height</t>
  </si>
  <si>
    <t>width</t>
  </si>
  <si>
    <t>thickness</t>
  </si>
  <si>
    <t>diameter</t>
  </si>
  <si>
    <t>quantity</t>
  </si>
  <si>
    <t>otherRef</t>
  </si>
  <si>
    <t>smrRef</t>
  </si>
  <si>
    <t>musaccno</t>
  </si>
  <si>
    <t>TID</t>
  </si>
  <si>
    <t>broadperiod</t>
  </si>
  <si>
    <t>from date</t>
  </si>
  <si>
    <t>to date</t>
  </si>
  <si>
    <t>periodFromName</t>
  </si>
  <si>
    <t>subperiodFrom</t>
  </si>
  <si>
    <t>periodToName</t>
  </si>
  <si>
    <t>subperiodTo</t>
  </si>
  <si>
    <t>cultureName</t>
  </si>
  <si>
    <t>description</t>
  </si>
  <si>
    <t>note</t>
  </si>
  <si>
    <t>reasonTerm</t>
  </si>
  <si>
    <t>notes</t>
  </si>
  <si>
    <t>inscription</t>
  </si>
  <si>
    <t>workflow</t>
  </si>
  <si>
    <t>rulerName</t>
  </si>
  <si>
    <t>mintName</t>
  </si>
  <si>
    <t>denominationName</t>
  </si>
  <si>
    <t>tribeName</t>
  </si>
  <si>
    <t>reeceID</t>
  </si>
  <si>
    <t>categoryTerm</t>
  </si>
  <si>
    <t>typeTerm</t>
  </si>
  <si>
    <t>geography</t>
  </si>
  <si>
    <t>axis</t>
  </si>
  <si>
    <t>moneyerName</t>
  </si>
  <si>
    <t>obverseDescription</t>
  </si>
  <si>
    <t>reverseDescription</t>
  </si>
  <si>
    <t>obverseLegend</t>
  </si>
  <si>
    <t>reverseLegend</t>
  </si>
  <si>
    <t>mintmark</t>
  </si>
  <si>
    <t>cciNumber</t>
  </si>
  <si>
    <t>reverseType</t>
  </si>
  <si>
    <t>date found</t>
  </si>
  <si>
    <t>datefound2</t>
  </si>
  <si>
    <t>regionName</t>
  </si>
  <si>
    <t>county</t>
  </si>
  <si>
    <t>district</t>
  </si>
  <si>
    <t>parish</t>
  </si>
  <si>
    <t>known as</t>
  </si>
  <si>
    <t>gridref</t>
  </si>
  <si>
    <t>fourFigure</t>
  </si>
  <si>
    <t>easting</t>
  </si>
  <si>
    <t>northing</t>
  </si>
  <si>
    <t>latitude</t>
  </si>
  <si>
    <t>longitude</t>
  </si>
  <si>
    <t>gridSource</t>
  </si>
  <si>
    <t>subsequentActionTerm</t>
  </si>
  <si>
    <t>currentLocation</t>
  </si>
  <si>
    <t>thumbnail</t>
  </si>
  <si>
    <t>imagedir</t>
  </si>
  <si>
    <t>filename</t>
  </si>
  <si>
    <t>finder</t>
  </si>
  <si>
    <t>discoveryMethod</t>
  </si>
  <si>
    <t>creator</t>
  </si>
  <si>
    <t>institution</t>
  </si>
  <si>
    <t>created</t>
  </si>
  <si>
    <t>updated</t>
  </si>
  <si>
    <t>http://finds.org.uk/database/artefacts/record/id/409231</t>
  </si>
  <si>
    <t>FAKL-CC0BE6</t>
  </si>
  <si>
    <t>PAS4CACC0BE001B7B</t>
  </si>
  <si>
    <t>BALANCE</t>
  </si>
  <si>
    <t>EARLY MEDIEVAL</t>
  </si>
  <si>
    <t>One arm and the central section of a copper alloy balance. The central section has an oval section 5.0 x 4.3mm and has rows of small ring-and-dot motifs down its side. On one side is the remains of an iron suspension loop. The surviving arm also has an oval section 4.3 x 3.7mm from which it narrows to a 2.6mm diameter finial decorated with fine concentric grooves. It bears traces of ring-and-dot along its length. The two elements were articulated through a bridle joint a single projection on the arm fitting between two parallel projections on the central section.</t>
  </si>
  <si>
    <t>East Riding of Yorkshire</t>
  </si>
  <si>
    <t>Cottam</t>
  </si>
  <si>
    <t>Near Driffield</t>
  </si>
  <si>
    <t>SE977667</t>
  </si>
  <si>
    <t>SE9766</t>
  </si>
  <si>
    <t>From finder</t>
  </si>
  <si>
    <t>Returned to finder</t>
  </si>
  <si>
    <t>images/kleahy/</t>
  </si>
  <si>
    <t>Haldenby 078.jpg</t>
  </si>
  <si>
    <t>Restricted info</t>
  </si>
  <si>
    <t>Metal detector</t>
  </si>
  <si>
    <t>Kevin Leahy</t>
  </si>
  <si>
    <t>FAKL</t>
  </si>
  <si>
    <t>2010-10-06T18:32:30Z</t>
  </si>
  <si>
    <t>2010-11-29T21:49:00Z</t>
  </si>
  <si>
    <t>http://finds.org.uk/database/artefacts/record/id/427476</t>
  </si>
  <si>
    <t>FAKL-828095</t>
  </si>
  <si>
    <t>PAS4D482809001901</t>
  </si>
  <si>
    <t>BEAD</t>
  </si>
  <si>
    <t>Glass bead, made from an opaque pale blue glass. Barrel shaped, irregular, hole 3.4mm diameter</t>
  </si>
  <si>
    <t>This bead is difficult to date. It is unlike the beads found in sixth century Anglo-Saxon graves but resembles some found in the seventh century. However a later date cannot be excluded</t>
  </si>
  <si>
    <t>253.jpg</t>
  </si>
  <si>
    <t>2011-02-01T15:34:33Z</t>
  </si>
  <si>
    <t>2011-02-19T10:45:00Z</t>
  </si>
  <si>
    <t>http://finds.org.uk/database/artefacts/record/id/579649</t>
  </si>
  <si>
    <t>YORYM-3DA235</t>
  </si>
  <si>
    <t>PAS5253DA230018FD</t>
  </si>
  <si>
    <t>BELL</t>
  </si>
  <si>
    <t>Middle</t>
  </si>
  <si>
    <t>Late</t>
  </si>
  <si>
    <t>An incomplete copper alloy bell of Early-medieval date (AD 800-1066). The bell chamber is of hexagonal section, tapering towards the top, where it is surmounted by a damaged spur projection which would have formed the lower aspect of a suspension loop. The six sides that surround the open bottom end are concave and have been turned inwards to create a lobe on each of the six corners.
Both inner and outer surfaces of the object are a greenish brown with a heavily corroded patina.</t>
  </si>
  <si>
    <t>images/ellie/</t>
  </si>
  <si>
    <t>DH0055.jpg</t>
  </si>
  <si>
    <t>Ellie Cox</t>
  </si>
  <si>
    <t>YORYM</t>
  </si>
  <si>
    <t>2013-10-08T10:10:43Z</t>
  </si>
  <si>
    <t>2013-10-15T09:25:47Z</t>
  </si>
  <si>
    <t>http://finds.org.uk/database/artefacts/record/id/409054</t>
  </si>
  <si>
    <t>FAKL-B36656</t>
  </si>
  <si>
    <t>PAS4CAB3665001B8F</t>
  </si>
  <si>
    <t>Disc headed</t>
  </si>
  <si>
    <t>Anglo-Saxon</t>
  </si>
  <si>
    <t>Fragment of a cast lead disc brooch decorated with two circumferential rings around its outer edge. The inner ring is linked to the centre by two surviving spoke-like ribs, the intersections being marked by pellets. There may have been another element in the design which reached the outer ring but this is damaged and incomplete. On the back of the brooch are the flattened remains of the spring fitting consisting of two rounded lugs through which are holes for the spring chord.</t>
  </si>
  <si>
    <t>Haldenby 070.jpg</t>
  </si>
  <si>
    <t>2010-10-05T14:29:57Z</t>
  </si>
  <si>
    <t>2010-11-29T21:59:00Z</t>
  </si>
  <si>
    <t>http://finds.org.uk/database/artefacts/record/id/416754</t>
  </si>
  <si>
    <t>FAKL-94C130</t>
  </si>
  <si>
    <t>PAS4CE94C130010CE</t>
  </si>
  <si>
    <t>Early</t>
  </si>
  <si>
    <t>Buckle, plate and pin made from sheet copper alloy. The frame is oval and cut from 1.4mm thick sheet metal. Around this is folded a sheet metal buckle plate secured by a single copper alloy rivet. The pin is also cut from sheet metal and is wrapped around the frame.</t>
  </si>
  <si>
    <t>SE968656</t>
  </si>
  <si>
    <t>SE9665</t>
  </si>
  <si>
    <t>Haldenby 208.jpg</t>
  </si>
  <si>
    <t>2010-11-21T16:42:59Z</t>
  </si>
  <si>
    <t>2010-11-25T15:29:00Z</t>
  </si>
  <si>
    <t>http://finds.org.uk/database/artefacts/record/id/579650</t>
  </si>
  <si>
    <t>YORYM-3DB553</t>
  </si>
  <si>
    <t>PAS5253DB550015C1</t>
  </si>
  <si>
    <t>An incomplete copper alloy buckle of Early-medieval date (AD 450-700). The buckle is sub-D-shaped in plan with a thickened outer frame, circular in section which tapers back to a narrowed trap bar. The pin is no longer intact.
The metal is a light green in colour.</t>
  </si>
  <si>
    <t>DH0056.jpg</t>
  </si>
  <si>
    <t>2013-10-08T10:15:49Z</t>
  </si>
  <si>
    <t>2013-10-15T09:25:16Z</t>
  </si>
  <si>
    <t>http://finds.org.uk/database/artefacts/record/id/580970</t>
  </si>
  <si>
    <t>YORYM-D10457</t>
  </si>
  <si>
    <t>PAS525D1045001D93</t>
  </si>
  <si>
    <t>Plate</t>
  </si>
  <si>
    <t>An incomplete copper alloy buckle plate of Early-medieval date (AD 410-1066). The object is composed of a single fine sheet of copper allow with two upper, sub-rectangular spurs and two incomplete attachment loops. The object is decorated with engraved trewhiddle style decoration on its upper surface, the reverse is smooth and undecorated.
The metal is a mid-brown in colour with a corroded green patina.
West, p 136, no 22.</t>
  </si>
  <si>
    <t>DH0081.jpg</t>
  </si>
  <si>
    <t>2013-10-15T09:52:05Z</t>
  </si>
  <si>
    <t>2014-02-24T12:24:14Z</t>
  </si>
  <si>
    <t>http://finds.org.uk/database/artefacts/record/id/405069</t>
  </si>
  <si>
    <t>FAKL-FBD5C1</t>
  </si>
  <si>
    <t>PAS4C7FBD5C001122</t>
  </si>
  <si>
    <t>Narrow copper alloy ring, D shaped section with traces of what may be faceted decoration</t>
  </si>
  <si>
    <t>The simple form of this ring makes it impossible to be certain that it is Anglo-Saxon but the presence of some much material of that date on the site renders this likely.</t>
  </si>
  <si>
    <t>SE984657</t>
  </si>
  <si>
    <t>SE9865</t>
  </si>
  <si>
    <t>Haldenby 011.jpg</t>
  </si>
  <si>
    <t>2010-09-02T15:06:04Z</t>
  </si>
  <si>
    <t>2010-11-30T17:35:00Z</t>
  </si>
  <si>
    <t>http://finds.org.uk/database/artefacts/record/id/409011</t>
  </si>
  <si>
    <t>FAKL-B25BB5</t>
  </si>
  <si>
    <t>PAS4CAB25BB001910</t>
  </si>
  <si>
    <t>Anglo-Scandinavian</t>
  </si>
  <si>
    <t>Copper alloy finger ring, D shaped section with a slight keel along which run two lines of punch marks. These are now obscured by corrosion but appear to be varid in shape, some rounded others angled.</t>
  </si>
  <si>
    <t>When dealing with an object as simple as this it is difficult to sure of its date, however given the use of stamp decoration and the nature of the site it is likely that this ring is Anglo-Scandinavian.</t>
  </si>
  <si>
    <t>Haldenby 064.jpg</t>
  </si>
  <si>
    <t>2010-10-05T13:18:51Z</t>
  </si>
  <si>
    <t>2010-11-29T22:07:00Z</t>
  </si>
  <si>
    <t>http://finds.org.uk/database/artefacts/record/id/409218</t>
  </si>
  <si>
    <t>FAKL-C9B907</t>
  </si>
  <si>
    <t>PAS4CAC9B90001E10</t>
  </si>
  <si>
    <t>An elongated strip of of sheet copper alloy, tapering towards its ends, both of which are broken. On the face of the strip are three ring-and-dot motifs set between two incised lines running down its edges. It is likely that this object represents the remains of a finger ring, now flattened.</t>
  </si>
  <si>
    <t>Haldenby 074.jpg</t>
  </si>
  <si>
    <t>2010-10-06T15:53:53Z</t>
  </si>
  <si>
    <t>2010-11-29T21:57:00Z</t>
  </si>
  <si>
    <t>http://finds.org.uk/database/artefacts/record/id/579652</t>
  </si>
  <si>
    <t>YORYM-3DC0E5</t>
  </si>
  <si>
    <t>PAS5253DC0E001A3A</t>
  </si>
  <si>
    <t>A complete ceramic gaming piece of Early-medieval date (AD 700-1066). The object is circular in plan and sub-ovate in section. The base of the object is sub-circular and flat and the upper portion is steeply domed.
The fabric of the object is a deep reddish orange in colour with no large inclusions.</t>
  </si>
  <si>
    <t>DH0057.jpg</t>
  </si>
  <si>
    <t>2013-10-08T10:18:54Z</t>
  </si>
  <si>
    <t>2013-10-15T09:24:54Z</t>
  </si>
  <si>
    <t>http://finds.org.uk/database/artefacts/record/id/409003</t>
  </si>
  <si>
    <t>FAKL-B1F1B3</t>
  </si>
  <si>
    <t>PAS4CAB1F1B0015CD</t>
  </si>
  <si>
    <t>Hooked tag made from sheet copper alloy, triangular, narrowing towards the hook, two holes, 2.1mm diameter. Hooked formed by hammering the section. No decoration, good condition.</t>
  </si>
  <si>
    <t>Haldenby 062.jpg</t>
  </si>
  <si>
    <t>2010-10-05T12:50:35Z</t>
  </si>
  <si>
    <t>2010-11-29T22:08:00Z</t>
  </si>
  <si>
    <t>http://finds.org.uk/database/artefacts/record/id/409006</t>
  </si>
  <si>
    <t>FAKL-B21B96</t>
  </si>
  <si>
    <t>PAS4CAB21B9001C69</t>
  </si>
  <si>
    <t>Hooked tag made from sheet copper alloy, shield shaped with notches either side of the plate and at the top edge. Decorated with five ring-and-dot motifs, with holes in their centres. The holes through the two upper motifs are larger to allow them to be sewn into place. Unlike the other holes these two are surrounded by rings on the back of the tag as well as on the front. The tag is in good condition as was formed by cutting and filing.</t>
  </si>
  <si>
    <t>Haldenby 063.jpg</t>
  </si>
  <si>
    <t>2010-10-05T13:01:46Z</t>
  </si>
  <si>
    <t>http://finds.org.uk/database/artefacts/record/id/409040</t>
  </si>
  <si>
    <t>FAKL-B2FF76</t>
  </si>
  <si>
    <t>PAS4CAB2FF7001C82</t>
  </si>
  <si>
    <t>Fragment of a sheet copper alloy hooked tag, two holes, one of which survives 2.5mm diameter. Hook missing, Condition generally good.</t>
  </si>
  <si>
    <t>Haldenby 068.jpg</t>
  </si>
  <si>
    <t>2010-10-05T14:02:32Z</t>
  </si>
  <si>
    <t>2010-11-29T22:04:00Z</t>
  </si>
  <si>
    <t>http://finds.org.uk/database/artefacts/record/id/409220</t>
  </si>
  <si>
    <t>FAKL-C9E283</t>
  </si>
  <si>
    <t>PAS4CAC9E2800167B</t>
  </si>
  <si>
    <t>Hooked tag made from sheet copper alloy. Shield-shaped with a single notch at the top of its upper edge. Two attachment holes surrounded by poorly cut rings. Below this are three irregularly set ring-and-dot motifs one of which penetrates the metal section. Hook present. Face of the tag covered with tooling marks.</t>
  </si>
  <si>
    <t>Haldenby 075.jpg</t>
  </si>
  <si>
    <t>2010-10-06T16:04:56Z</t>
  </si>
  <si>
    <t>2010-11-29T21:56:00Z</t>
  </si>
  <si>
    <t>http://finds.org.uk/database/artefacts/record/id/415145</t>
  </si>
  <si>
    <t>FAKL-BE0C00</t>
  </si>
  <si>
    <t>PAS4CDBE0C00010AA</t>
  </si>
  <si>
    <t>Copper alloy hooked tag made from sheet metal. Triangular, hook missing, two attachment holes, drilled from face. Decorated with ring and dot motifs, three across width of plate with a further ring and dot set, off centre, between the holes. Incised line around edges.</t>
  </si>
  <si>
    <t>Haldenby 165.jpg</t>
  </si>
  <si>
    <t>2010-11-11T12:25:38Z</t>
  </si>
  <si>
    <t>2010-11-28T23:25:00Z</t>
  </si>
  <si>
    <t>http://finds.org.uk/database/artefacts/record/id/415151</t>
  </si>
  <si>
    <t>FAKL-BE2C54</t>
  </si>
  <si>
    <t>PAS4CDBE2C50017FD</t>
  </si>
  <si>
    <t>Copper alloy hooked tag made from sheet metal. Elongated with a single attachment hole through a rectangular plate, each side of which is marked by two notches. There may be a further moulding on the flat sectioned shaft but the details are hidden by corrosion. Hook present but slightly truncated.
This type of hooked tag has been found in seventh century graves and an early date is likely.</t>
  </si>
  <si>
    <t>Haldenby 166.jpg</t>
  </si>
  <si>
    <t>2010-11-11T12:34:13Z</t>
  </si>
  <si>
    <t>2010-11-28T23:24:00Z</t>
  </si>
  <si>
    <t>http://finds.org.uk/database/artefacts/record/id/415166</t>
  </si>
  <si>
    <t>FAKL-BEE457</t>
  </si>
  <si>
    <t>PAS4CDBEE45001EBA</t>
  </si>
  <si>
    <t>Copper alloy hooked tag made from sheet metal. Triangular, crudely made with irregular, pierced holes, cross roughly incised on face. Hook re-curved</t>
  </si>
  <si>
    <t>Haldenby 167.jpg</t>
  </si>
  <si>
    <t>2010-11-11T13:23:18Z</t>
  </si>
  <si>
    <t>2010-11-28T23:23:00Z</t>
  </si>
  <si>
    <t>http://finds.org.uk/database/artefacts/record/id/428839</t>
  </si>
  <si>
    <t>FAKL-3DA8C6</t>
  </si>
  <si>
    <t>PAS4D53DA8C001BC4</t>
  </si>
  <si>
    <t>Shield-shaped</t>
  </si>
  <si>
    <t>Copper alloy hooked tag, shield shaped with a flat top bearing a central notch either side of which is a 2.4mm diameter hole surrounded by an incised ring. The face of the tag bore three ring-and-dot motifs the rings of which can hardly be seen. One of the central dots has perforated the section. The hook is neatly formed and sharply pointed. It is now bent around to touch the plate.</t>
  </si>
  <si>
    <t>2010-09-30T23:00:00Z</t>
  </si>
  <si>
    <t>258.jpg</t>
  </si>
  <si>
    <t>2011-02-10T12:31:08Z</t>
  </si>
  <si>
    <t>2011-02-19T10:49:00Z</t>
  </si>
  <si>
    <t>http://finds.org.uk/database/artefacts/record/id/580964</t>
  </si>
  <si>
    <t>YORYM-D0EF92</t>
  </si>
  <si>
    <t>PAS525D0EF9001344</t>
  </si>
  <si>
    <t>A complete copper alloy hooked tag of Early-medieval date (AD 700-1066). The object consists of a flat main plate which is triangular in plan with two upper attachment holes. Form the tapering end is a projecting, integral spur which is bent to create a hook. The object has an engrailed upper edge and a possible repeating punched dot decoration on front plate. The reverse is smooth and undecorated.
Read, p 8 no 15.
The metal is a mid-green in colour.</t>
  </si>
  <si>
    <t>DH0079.jpg</t>
  </si>
  <si>
    <t>2013-10-15T09:46:33Z</t>
  </si>
  <si>
    <t>2013-10-15T09:48:00Z</t>
  </si>
  <si>
    <t>http://finds.org.uk/database/artefacts/record/id/580967</t>
  </si>
  <si>
    <t>YORYM-D0F975</t>
  </si>
  <si>
    <t>PAS525D0F97001911</t>
  </si>
  <si>
    <t>A fragment of the body of a hooked tag of Early-medieval date (AD 700-1066). The object is composed of a single flat sheet of copper alloy now sub-rectangular in plan. The upper aspect contains two broken attachment holes and a single intact lower suspension hole. The upper surface retains some decoration; however its exact form is unclear due to the fragmented nature of the object. The reverse is undecorated.
The metal is a mid-light green in colour with a corroded patina.
Read, p 28, no 113.</t>
  </si>
  <si>
    <t>DH0080.jpg</t>
  </si>
  <si>
    <t>2013-10-15T09:49:11Z</t>
  </si>
  <si>
    <t>2013-10-15T09:50:25Z</t>
  </si>
  <si>
    <t>http://finds.org.uk/database/artefacts/record/id/472197</t>
  </si>
  <si>
    <t>FAKL-284426</t>
  </si>
  <si>
    <t>PAS4EC28442001CE1</t>
  </si>
  <si>
    <t>INGOT</t>
  </si>
  <si>
    <t>2011T780</t>
  </si>
  <si>
    <t>Viking</t>
  </si>
  <si>
    <t>Silver ingot, boat-shaped with a D shaped section, now truncated with, apparently only one half present . Hackly fracture, surface rough.
Surface metal analysis conducted at the British Museum indicated an approximate silver content for the ingot of 82% other elements detected were lead (approximately 13%) and copper. This surface analysis is likely to a slight overestimate of the silver content of the core metal as corrosion altars the surface of the ingot by preferentially leaching out baser metals such as copper and lead but the object contains more than 10 % of silver required for it to be considered as Treasure.</t>
  </si>
  <si>
    <t>This object was found in an area which has produced large numbers of late Saxon and Viking finds.</t>
  </si>
  <si>
    <t>2011-09-10T23:00:00Z</t>
  </si>
  <si>
    <t>Returned to finder after being disclaimed as Treasure</t>
  </si>
  <si>
    <t>2011T780.JPG</t>
  </si>
  <si>
    <t>2011-11-15T15:24:51Z</t>
  </si>
  <si>
    <t>2013-06-18T11:15:19Z</t>
  </si>
  <si>
    <t>http://finds.org.uk/database/artefacts/record/id/569971</t>
  </si>
  <si>
    <t>YORYM-D2BD73</t>
  </si>
  <si>
    <t>PAS51ED2BD7001531</t>
  </si>
  <si>
    <t>A complete cast copper alloy strap fitting, possible bar mount of Early-medieval in date (AD 700-1066). The object is composed of a flat plate, large stylised zoomorphic terminal at either end in the form of a forward facing animal head with bulbous protruding eyes, and well formed snout. The centre of the plate has a single integrally cast circular rivet hole. The plate also contains four, regularly place, protruding two stepped decoration along one side. The object has been bent over itself to create a loop.
The metal is a mid to light green in colour.
Similar examples can be seen on the Portable Antiquities database: Unique ID: SUR-6C8A52.</t>
  </si>
  <si>
    <t>DH00018a.jpg</t>
  </si>
  <si>
    <t>2013-07-22T12:55:51Z</t>
  </si>
  <si>
    <t>2013-07-23T08:36:51Z</t>
  </si>
  <si>
    <t>http://finds.org.uk/database/artefacts/record/id/283961</t>
  </si>
  <si>
    <t>YORYM-0B2194</t>
  </si>
  <si>
    <t>0014B50B23901ED8</t>
  </si>
  <si>
    <t>A cast copper alloy pin, probably dating to the middle Anglo-Saxon period (AD 720-900). The pin has a well rounded biconical head (globular) with a tapering conical lower part, there is a collar under the pin head. It then extends into a narrow pin shaft. The head is undecorated. The shaft is broken. The metal is a mid brownish-green colour and some of the original patina has been lost.</t>
  </si>
  <si>
    <t>2009-11-01T00:00:00Z</t>
  </si>
  <si>
    <t>SE9765366803</t>
  </si>
  <si>
    <t>GPS (from the finder)</t>
  </si>
  <si>
    <t>images/law/</t>
  </si>
  <si>
    <t>RoD0176.jpg</t>
  </si>
  <si>
    <t>Liz Andrews-Wilson</t>
  </si>
  <si>
    <t>2010-01-15T18:21:45Z</t>
  </si>
  <si>
    <t>2011-02-24T13:17:27Z</t>
  </si>
  <si>
    <t>http://finds.org.uk/database/artefacts/record/id/404878</t>
  </si>
  <si>
    <t>FAKL-F732E2</t>
  </si>
  <si>
    <t>PAS4C7F732E001463</t>
  </si>
  <si>
    <t>Faceted head</t>
  </si>
  <si>
    <t>Head and part of the shaft of a pin. Head faceted with ring-dot on four faces, crudely formed collar at top of shaft, head irregular 8.2 x 5.8 x 4.0mm. Shaft 1.7mm diamter, truncated</t>
  </si>
  <si>
    <t>Haldenby 001.jpg</t>
  </si>
  <si>
    <t>2010-09-02T09:49:36Z</t>
  </si>
  <si>
    <t>2010-09-02T12:02:00Z</t>
  </si>
  <si>
    <t>http://finds.org.uk/database/artefacts/record/id/404892</t>
  </si>
  <si>
    <t>FAKL-F75E21</t>
  </si>
  <si>
    <t>PAS4C7F75E20012B6</t>
  </si>
  <si>
    <t>Biconical head</t>
  </si>
  <si>
    <t>Copper alloy pin. Head biconical, 7.5 diameter with a plain medial band and a flat top. Well defined collar at top of shaft, Shaft slightly bent, 1.5mm diamter tapering to 1.3mm, tip missing. Some loss of surface.</t>
  </si>
  <si>
    <t>Haldenby 002.jpg</t>
  </si>
  <si>
    <t>2010-09-02T10:01:06Z</t>
  </si>
  <si>
    <t>2010-09-02T12:03:00Z</t>
  </si>
  <si>
    <t>http://finds.org.uk/database/artefacts/record/id/404895</t>
  </si>
  <si>
    <t>FAKL-F77DB0</t>
  </si>
  <si>
    <t>PAS4C7F77DB001008</t>
  </si>
  <si>
    <t>Copper alloy pin. Head biconical, 7.4mm diameter with a flat top. Well defined collar at top of shaft, Shaft 2.1mm diamter, tip missing. Surfaces faceted by tooling marks.</t>
  </si>
  <si>
    <t>Haldenby 003.jpg</t>
  </si>
  <si>
    <t>2010-09-02T10:09:31Z</t>
  </si>
  <si>
    <t>http://finds.org.uk/database/artefacts/record/id/404908</t>
  </si>
  <si>
    <t>FAKL-F7D5A5</t>
  </si>
  <si>
    <t>PAS4C7F7D5A001AB9</t>
  </si>
  <si>
    <t>Club headed</t>
  </si>
  <si>
    <t>Copper alloy pin. Head 7.4mm diameter, club-shaped with a flat top, diameter 7.0mm. Around its sides are five facets each bearing a ringed dot. Well defined collar at top of shaft, Shaft 1.4mm diamter, truncated. Much loss of surface.</t>
  </si>
  <si>
    <t>Haldenby 004.jpg</t>
  </si>
  <si>
    <t>2010-09-02T10:32:58Z</t>
  </si>
  <si>
    <t>http://finds.org.uk/database/artefacts/record/id/408621</t>
  </si>
  <si>
    <t>FAKL-5C00F6</t>
  </si>
  <si>
    <t>PAS4CA5C00F001B1C</t>
  </si>
  <si>
    <t>Copper alloy pin, flat disc-like head with a central 2.8mm diamer hole. Around this is a ring of eight similar holes, three of which are now broken. The holes are hour-glass shaped, narrowing towards their mid point suggesting that they were drilled from both faces of the disc. Also around the central hole is a ring of seven drilled indentations, these are conical and of varied diameters, around 1.0mm. The back of the disc is plain but for a single 0.9mm indentation, the disc section thickness increases from 0.6mm at the distal edge to 2.2mm where it meets the shaft. This junction is marked by small stepped shoulders, the shaft is truncated and has a diameter of 2.2mm. It appears that the pin was shaped by filing and cutting the metal. Some loss of surface has occurred.</t>
  </si>
  <si>
    <t>Haldenby 037.jpg</t>
  </si>
  <si>
    <t>2010-10-01T11:03:43Z</t>
  </si>
  <si>
    <t>2010-11-30T17:13:00Z</t>
  </si>
  <si>
    <t>http://finds.org.uk/database/artefacts/record/id/408900</t>
  </si>
  <si>
    <t>FAKL-AE0EC2</t>
  </si>
  <si>
    <t>PAS4CAAE0EC0013FB</t>
  </si>
  <si>
    <t>UNKNOWN</t>
  </si>
  <si>
    <t>Copper alloy pin, head, irregular, flat topped and generally balloon-shaped but with eight facets down its sides. Small collar beneath head. Head formed by cutting and filing. Corroded with some loss of surface. Shaft truncated, 1.6mm diameter.</t>
  </si>
  <si>
    <t>Haldenby 038.jpg</t>
  </si>
  <si>
    <t>2010-10-05T08:25:18Z</t>
  </si>
  <si>
    <t>2010-11-30T17:12:00Z</t>
  </si>
  <si>
    <t>http://finds.org.uk/database/artefacts/record/id/408901</t>
  </si>
  <si>
    <t>FAKL-AE35B4</t>
  </si>
  <si>
    <t>PAS4CAAE35B001705</t>
  </si>
  <si>
    <t>Kite headed</t>
  </si>
  <si>
    <t>Copper alloy pin, head kite shaped and decorated with five conjoined ring-and-dot motifs. Back plain. Suggestions of a collar beneath head, head formed by cutting and filing. Corroded with some loss of surface. Shaft truncated, section oval, 2.6 x 2.0mm diameter.</t>
  </si>
  <si>
    <t>Haldenby 039.jpg</t>
  </si>
  <si>
    <t>2010-10-05T08:35:39Z</t>
  </si>
  <si>
    <t>2010-11-30T17:10:00Z</t>
  </si>
  <si>
    <t>http://finds.org.uk/database/artefacts/record/id/408906</t>
  </si>
  <si>
    <t>FAKL-AE65A5</t>
  </si>
  <si>
    <t>PAS4CAAE65A001A80</t>
  </si>
  <si>
    <t>Copper alloy pin shaft, now bent to a U shape, one end obliquely truncated with a hackly fracture, other end tapering from 1.8mm diameter to 1.5mm diameter over a length of 5.6mm. This area of the shaft is corroded and it might mark the presence of a now lost organic head. Wrought to shape</t>
  </si>
  <si>
    <t>Haldenby 040.jpg</t>
  </si>
  <si>
    <t>2010-10-05T08:48:26Z</t>
  </si>
  <si>
    <t>http://finds.org.uk/database/artefacts/record/id/408912</t>
  </si>
  <si>
    <t>FAKL-AE8940</t>
  </si>
  <si>
    <t>PAS4CAAE894001064</t>
  </si>
  <si>
    <t>Copper alloy pin head, flat, racquet shaped with four dot-and-ring motifs on each face. Suggestion of a collar beneath head. Shaft truncated, oval 2.6 x 2.0mm diameter. Corroded with some loss of surface.</t>
  </si>
  <si>
    <t>Haldenby 041.jpg</t>
  </si>
  <si>
    <t>2010-10-05T08:57:59Z</t>
  </si>
  <si>
    <t>2010-11-30T17:09:00Z</t>
  </si>
  <si>
    <t>http://finds.org.uk/database/artefacts/record/id/408918</t>
  </si>
  <si>
    <t>FAKL-AEA641</t>
  </si>
  <si>
    <t>PAS4CAAEA640012DD</t>
  </si>
  <si>
    <t>Balloon headed</t>
  </si>
  <si>
    <t>Copper alloy pin head, ballooon shaped, flat topped, plain, small collar beneath head, shaft truncated, 1.2mm diameter. Corroded with some loss of surface.</t>
  </si>
  <si>
    <t>Haldenby 042.jpg</t>
  </si>
  <si>
    <t>2010-10-05T09:05:40Z</t>
  </si>
  <si>
    <t>http://finds.org.uk/database/artefacts/record/id/408922</t>
  </si>
  <si>
    <t>FAKL-AECD63</t>
  </si>
  <si>
    <t>PAS4CAAECD60016F4</t>
  </si>
  <si>
    <t>Faceted headed</t>
  </si>
  <si>
    <t>Copper alloy pin head, faceted, flattened, ring-and-dot on faces and two sides, top plain, edges marked by incised lines. Suggestion of a collar beneath head, shaft lost, diameter ? Corroded with some loss of surface. Crack down one face of head. Shape irregular, formed by cutting and filing.</t>
  </si>
  <si>
    <t>Haldenby 043.jpg</t>
  </si>
  <si>
    <t>2010-10-05T09:16:06Z</t>
  </si>
  <si>
    <t>http://finds.org.uk/database/artefacts/record/id/408925</t>
  </si>
  <si>
    <t>FAKL-AEE8A2</t>
  </si>
  <si>
    <t>PAS4CAAEE8A00130D</t>
  </si>
  <si>
    <t>Copper alloy pin head, faceted, flattened, ring-and-dot on faces and two sides, top plain. Suggestion of a collar beneath head, shaft lost, diameter? Corroded with much loss of surface. Shape irregular, formed by cutting and filing.</t>
  </si>
  <si>
    <t>Haldenby 044.jpg</t>
  </si>
  <si>
    <t>2010-10-05T09:23:25Z</t>
  </si>
  <si>
    <t>2010-11-30T17:08:00Z</t>
  </si>
  <si>
    <t>http://finds.org.uk/database/artefacts/record/id/408930</t>
  </si>
  <si>
    <t>FAKL-AF09D8</t>
  </si>
  <si>
    <t>PAS4CAAF09D001FAD</t>
  </si>
  <si>
    <t>Copper alloy pin head, balloon shaped, three ring-and-dot motifs on sides, top plain. Collar beneath head, shaft truncated, diameter 2.0mm.Corroded with much loss of surface. Head irregular, formed by cutting and filing.</t>
  </si>
  <si>
    <t>Haldenby 045.jpg</t>
  </si>
  <si>
    <t>2010-10-05T09:32:17Z</t>
  </si>
  <si>
    <t>http://finds.org.uk/database/artefacts/record/id/408937</t>
  </si>
  <si>
    <t>FAKL-AF2CB1</t>
  </si>
  <si>
    <t>PAS4CAAF2CB001109</t>
  </si>
  <si>
    <t>Copper alloy pin, complete but bent at 90 degrees. Head faceted with ring-and-dot motifs on four sides, top plain. Strongly defined collar beneath head, shaft diameter 2.3mm tapering narrowing sharply towards point. Corroded with some loss of surface. Head irregular, formed by cutting and filing.</t>
  </si>
  <si>
    <t>Haldenby 046.jpg</t>
  </si>
  <si>
    <t>2010-10-05T09:41:31Z</t>
  </si>
  <si>
    <t>2010-11-30T17:07:00Z</t>
  </si>
  <si>
    <t>http://finds.org.uk/database/artefacts/record/id/408943</t>
  </si>
  <si>
    <t>FAKL-AF50E0</t>
  </si>
  <si>
    <t>PAS4CAAF50E0010E1</t>
  </si>
  <si>
    <t>Oblate headed</t>
  </si>
  <si>
    <t>Copper alloy pin head, oblate, flat topped and appears plain, no sign of a collar beneath head, shaft diameter unknown. Corroded with total loss of surface.</t>
  </si>
  <si>
    <t>Haldenby 047.jpg</t>
  </si>
  <si>
    <t>2010-10-05T09:51:10Z</t>
  </si>
  <si>
    <t>2010-11-30T17:06:00Z</t>
  </si>
  <si>
    <t>http://finds.org.uk/database/artefacts/record/id/408948</t>
  </si>
  <si>
    <t>FAKL-AF6F21</t>
  </si>
  <si>
    <t>PAS4CAAF6F2001162</t>
  </si>
  <si>
    <t>Copper alloy pin head, Faceted, ring-and-dot motif survives on one face, collar beneath head, shaft truncated and bent, diameter 1.5mm. Corroded with almost total loss of surface.</t>
  </si>
  <si>
    <t>Haldenby 048.jpg</t>
  </si>
  <si>
    <t>2010-10-05T09:59:14Z</t>
  </si>
  <si>
    <t>http://finds.org.uk/database/artefacts/record/id/408956</t>
  </si>
  <si>
    <t>FAKL-AF9BB4</t>
  </si>
  <si>
    <t>PAS4CAAF9BB0017C2</t>
  </si>
  <si>
    <t>Copper alloy pin head, Faceted, bold ring-and-dot motif on four faces, collar beneath head, shaft missing. Shape irregular, formed by cutting and filing.</t>
  </si>
  <si>
    <t>Haldenby 049.jpg</t>
  </si>
  <si>
    <t>2010-10-05T10:11:07Z</t>
  </si>
  <si>
    <t>http://finds.org.uk/database/artefacts/record/id/408961</t>
  </si>
  <si>
    <t>FAKL-AFB4A5</t>
  </si>
  <si>
    <t>PAS4CAAFB4A001987</t>
  </si>
  <si>
    <t>Biconical headed</t>
  </si>
  <si>
    <t>Copper alloy pin, head biconical with a medial band, collar beneath head, shaft truncated, 2.0mm diameter. Head formed by cutting and filing. Corroded with some loss of surface</t>
  </si>
  <si>
    <t>Haldenby 050.jpg</t>
  </si>
  <si>
    <t>2010-10-05T10:18:11Z</t>
  </si>
  <si>
    <t>2010-11-30T17:05:00Z</t>
  </si>
  <si>
    <t>http://finds.org.uk/database/artefacts/record/id/408964</t>
  </si>
  <si>
    <t>FAKL-AFCA10</t>
  </si>
  <si>
    <t>PAS4CAAFCA1001068</t>
  </si>
  <si>
    <t>Mallet headed</t>
  </si>
  <si>
    <t>Copper alloy pin, head mallet shaped with a broad medial band, rounded top and inverted conical lower section, collar beneath head, shaft truncated, 1.7mm diameter. Head formed by cutting and filing. Corroded with some loss of surface</t>
  </si>
  <si>
    <t>Haldenby 051.jpg</t>
  </si>
  <si>
    <t>2010-10-05T10:23:31Z</t>
  </si>
  <si>
    <t>2010-11-30T17:04:00Z</t>
  </si>
  <si>
    <t>http://finds.org.uk/database/artefacts/record/id/408967</t>
  </si>
  <si>
    <t>FAKL-AFEB31</t>
  </si>
  <si>
    <t>PAS4CAAFEB300127B</t>
  </si>
  <si>
    <t>Copper alloy pin, head faceted with ring-and-dot motifs on four faces.Collar beneath head crudely cut but appears to suggest cabled decoration. Shaft truncated, 2.6mm diameter. Head irregular, formed by cutting and filing. Condition very good with tooling marks present.</t>
  </si>
  <si>
    <t>Haldenby 052.jpg</t>
  </si>
  <si>
    <t>2010-10-05T10:32:19Z</t>
  </si>
  <si>
    <t>http://finds.org.uk/database/artefacts/record/id/408973</t>
  </si>
  <si>
    <t>FAKL-B00845</t>
  </si>
  <si>
    <t>PAS4CAB0084001A40</t>
  </si>
  <si>
    <t>Copper alloy pin, head biconical with a medial band. Collar beneath head not visible. Shaft truncated, diameter?Corroded with total loss of surface.</t>
  </si>
  <si>
    <t>Haldenby 053.jpg</t>
  </si>
  <si>
    <t>2010-10-05T10:40:06Z</t>
  </si>
  <si>
    <t>2010-11-30T17:03:00Z</t>
  </si>
  <si>
    <t>http://finds.org.uk/database/artefacts/record/id/408979</t>
  </si>
  <si>
    <t>FAKL-B02547</t>
  </si>
  <si>
    <t>PAS4CAB0254001D7C</t>
  </si>
  <si>
    <t>Copper alloy pin, head faceted with ring-and-dot decoration on four faces.Collar beneath head, shaft truncated, 2.0mm diameter.Corroded with some loss of surface.</t>
  </si>
  <si>
    <t>Haldenby 054.jpg</t>
  </si>
  <si>
    <t>2010-10-05T10:47:49Z</t>
  </si>
  <si>
    <t>http://finds.org.uk/database/artefacts/record/id/408981</t>
  </si>
  <si>
    <t>FAKL-B03666</t>
  </si>
  <si>
    <t>PAS4CAB0366001C40</t>
  </si>
  <si>
    <t>Copper alloy pin, head faceted with ring-and-dot decoration on four faces. Collar beneath head, shaft truncated, 1.8mm diameter. Corroded with much loss of surface.</t>
  </si>
  <si>
    <t>Haldenby 055.jpg</t>
  </si>
  <si>
    <t>2010-10-05T10:52:23Z</t>
  </si>
  <si>
    <t>2010-11-30T17:02:00Z</t>
  </si>
  <si>
    <t>http://finds.org.uk/database/artefacts/record/id/408983</t>
  </si>
  <si>
    <t>FAKL-B04B02</t>
  </si>
  <si>
    <t>PAS4CAB04B0001468</t>
  </si>
  <si>
    <t>Copper alloy pin, head biconcal with a medial band, collar beneath head, shaft truncated, 1.7mm diameter. Corroded with much loss of surface.</t>
  </si>
  <si>
    <t>Haldenby 056.jpg</t>
  </si>
  <si>
    <t>2010-10-05T10:57:52Z</t>
  </si>
  <si>
    <t>http://finds.org.uk/database/artefacts/record/id/408986</t>
  </si>
  <si>
    <t>FAKL-B062A1</t>
  </si>
  <si>
    <t>PAS4CAB062A001225</t>
  </si>
  <si>
    <t>Copper alloy pin, head oblate with a flat top, surface covered with facet like tooling marks. No beneath head, shaft truncated, 2.0mm diameter. Condition good, file and cut marks present.</t>
  </si>
  <si>
    <t>Haldenby 057.jpg</t>
  </si>
  <si>
    <t>2010-10-05T11:04:10Z</t>
  </si>
  <si>
    <t>http://finds.org.uk/database/artefacts/record/id/415203</t>
  </si>
  <si>
    <t>FAKL-C13BF3</t>
  </si>
  <si>
    <t>PAS4CDC13BF0015F9</t>
  </si>
  <si>
    <t>Flat-headed copper alloy pin, head irregular, kite-shaped with a flattened top, on each of its two faces is a single ring-and-dot motif. The shaft is parallel sided 2.7 x 2.4mm diameter for two thirds of its length before tapering sharpely to a point. No collar beneath head. Tooling marks present on all surfaces, shaft appears faceted, the facets bearing fine, transverse marks suggesting that they had been cut with a scraper or knife.</t>
  </si>
  <si>
    <t>Haldenby 170.jpg</t>
  </si>
  <si>
    <t>2010-11-11T16:03:11Z</t>
  </si>
  <si>
    <t>2010-11-28T23:21:00Z</t>
  </si>
  <si>
    <t>http://finds.org.uk/database/artefacts/record/id/415213</t>
  </si>
  <si>
    <t>FAKL-C16147</t>
  </si>
  <si>
    <t>PAS4CDC1614001D28</t>
  </si>
  <si>
    <t>Copper alloy pin, head polyhedral, faceted, with ring-and-dot on four faces. These impressions consist of a narrow annular groove surrounding a deeply drilled conical recess in the centre of which is a slight boss. Shaft 2.2mm diameter, bent in two places to 90 degrees, truncated. No collar on shaft. Fine tooling marks on head.</t>
  </si>
  <si>
    <t>Haldenby 171.jpg</t>
  </si>
  <si>
    <t>2010-11-11T16:13:09Z</t>
  </si>
  <si>
    <t>2010-11-28T23:19:00Z</t>
  </si>
  <si>
    <t>http://finds.org.uk/database/artefacts/record/id/415218</t>
  </si>
  <si>
    <t>FAKL-C17738</t>
  </si>
  <si>
    <t>PAS4CDC1773001F59</t>
  </si>
  <si>
    <t>Copper alloy pin, head biconical, shaft 1.8mm diameter, truncated, corroded, collar beneath head.</t>
  </si>
  <si>
    <t>Haldenby 172.jpg</t>
  </si>
  <si>
    <t>2010-11-11T16:19:01Z</t>
  </si>
  <si>
    <t>2010-11-28T23:18:00Z</t>
  </si>
  <si>
    <t>http://finds.org.uk/database/artefacts/record/id/415220</t>
  </si>
  <si>
    <t>FAKL-C187D5</t>
  </si>
  <si>
    <t>PAS4CDC187D0019B1</t>
  </si>
  <si>
    <t>Copper alloy pin, head biconical with medial band, shaft 1.4mm diameter, truncated, corroded, collar beneath head.</t>
  </si>
  <si>
    <t>Haldenby 173.jpg</t>
  </si>
  <si>
    <t>2010-11-11T16:23:25Z</t>
  </si>
  <si>
    <t>2010-11-28T23:17:00Z</t>
  </si>
  <si>
    <t>http://finds.org.uk/database/artefacts/record/id/415227</t>
  </si>
  <si>
    <t>FAKL-C1A2E5</t>
  </si>
  <si>
    <t>PAS4CDC1A2E0019AE</t>
  </si>
  <si>
    <t>Copper alloy pin, head biconical, shaft 1.9mm diameter, truncated, corroded, collar beneath head. It is notable that there is a longitudinal crack or seam running down the length of the shaft.</t>
  </si>
  <si>
    <t>Haldenby 174.jpg</t>
  </si>
  <si>
    <t>2010-11-11T16:30:38Z</t>
  </si>
  <si>
    <t>http://finds.org.uk/database/artefacts/record/id/415231</t>
  </si>
  <si>
    <t>FAKL-C1B875</t>
  </si>
  <si>
    <t>PAS4CDC1B87001A36</t>
  </si>
  <si>
    <t>Copper alloy pin, head biconical with a medial band, shaft 2.2mm diameter, truncated, corroded, two collars beneath head. Corroded.</t>
  </si>
  <si>
    <t>Haldenby 175.jpg</t>
  </si>
  <si>
    <t>2010-11-11T16:36:23Z</t>
  </si>
  <si>
    <t>2010-11-28T23:15:00Z</t>
  </si>
  <si>
    <t>http://finds.org.uk/database/artefacts/record/id/415236</t>
  </si>
  <si>
    <t>FAKL-C1CCE3</t>
  </si>
  <si>
    <t>PAS4CDC1CCE001509</t>
  </si>
  <si>
    <t>Copper alloy pin, head balloon shaped with rising flat faces, top flat, shaft 2.2mm diameter, truncated, corroded, collar beneath head. Corroded.</t>
  </si>
  <si>
    <t>Haldenby 176.jpg</t>
  </si>
  <si>
    <t>2010-11-11T16:41:50Z</t>
  </si>
  <si>
    <t>2010-11-28T23:14:00Z</t>
  </si>
  <si>
    <t>http://finds.org.uk/database/artefacts/record/id/415240</t>
  </si>
  <si>
    <t>FAKL-C1E7B5</t>
  </si>
  <si>
    <t>PAS4CDC1E7B0019E8</t>
  </si>
  <si>
    <t>Copper alloy pin, head oblate, shaft hipped,1.7mm diameter expanding to 2.0mm diameter, no collar beneath head, instead there is a narrow groove. Shaft bent twice.</t>
  </si>
  <si>
    <t>Haldenby 177.jpg</t>
  </si>
  <si>
    <t>2010-11-11T16:48:59Z</t>
  </si>
  <si>
    <t>2010-11-28T23:12:00Z</t>
  </si>
  <si>
    <t>http://finds.org.uk/database/artefacts/record/id/415243</t>
  </si>
  <si>
    <t>FAKL-C20115</t>
  </si>
  <si>
    <t>PAS4CDC2011001943</t>
  </si>
  <si>
    <t>Copper alloy pin, head polyhedral, faceted, ring-and-dot on all faces, details are obscured by corrosion, shaft 2.5mm diameter, truncated, collar beneath head. Corroded.</t>
  </si>
  <si>
    <t>Haldenby 178.jpg</t>
  </si>
  <si>
    <t>2010-11-11T16:55:45Z</t>
  </si>
  <si>
    <t>2010-11-28T23:11:00Z</t>
  </si>
  <si>
    <t>http://finds.org.uk/database/artefacts/record/id/415500</t>
  </si>
  <si>
    <t>FAKL-D66AC6</t>
  </si>
  <si>
    <t>PAS4CDD66AC001CDF</t>
  </si>
  <si>
    <t>Copper alloy pin, head biconical with a medial band, shaft 2.5mm diameter, truncated, collar beneath head. Corroded.</t>
  </si>
  <si>
    <t>Haldenby 179.jpg</t>
  </si>
  <si>
    <t>2010-11-12T16:09:17Z</t>
  </si>
  <si>
    <t>2010-11-28T23:10:00Z</t>
  </si>
  <si>
    <t>http://finds.org.uk/database/artefacts/record/id/415503</t>
  </si>
  <si>
    <t>FAKL-D66F12</t>
  </si>
  <si>
    <t>PAS4CDD66F10014BA</t>
  </si>
  <si>
    <t>Copper alloy pin, head biconical, shaft 1.3mm diameter, truncated, collar beneath head. Corroded.</t>
  </si>
  <si>
    <t>Haldenby 180.jpg</t>
  </si>
  <si>
    <t>2010-11-12T16:10:25Z</t>
  </si>
  <si>
    <t>2010-11-28T23:09:00Z</t>
  </si>
  <si>
    <t>http://finds.org.uk/database/artefacts/record/id/415520</t>
  </si>
  <si>
    <t>FAKL-D6C141</t>
  </si>
  <si>
    <t>PAS4CDD6C1400127C</t>
  </si>
  <si>
    <t>Copper alloy pin, head polyhedral, faceted, ring-and-dot on four faces, shaft 2.0mm diameter, truncated, collar beneath head. Corroded.</t>
  </si>
  <si>
    <t>Haldenby 181.jpg</t>
  </si>
  <si>
    <t>2010-11-12T16:32:22Z</t>
  </si>
  <si>
    <t>2010-11-28T23:08:00Z</t>
  </si>
  <si>
    <t>http://finds.org.uk/database/artefacts/record/id/415661</t>
  </si>
  <si>
    <t>FAKL-FFE276</t>
  </si>
  <si>
    <t>PAS4CDFFE27001B46</t>
  </si>
  <si>
    <t>Copper alloy pin, balloon-shaped head with flat top, shaft 1.8mm diameter, truncated, collar beneath head. Corroded.</t>
  </si>
  <si>
    <t>Haldenby 182.jpg</t>
  </si>
  <si>
    <t>2010-11-14T15:20:07Z</t>
  </si>
  <si>
    <t>2010-11-28T23:07:00Z</t>
  </si>
  <si>
    <t>http://finds.org.uk/database/artefacts/record/id/415662</t>
  </si>
  <si>
    <t>FAKL-FFFED5</t>
  </si>
  <si>
    <t>PAS4CDFFFED001AD6</t>
  </si>
  <si>
    <t>Copper alloy pin, head shaped like a mason's mallet, irregular. Shaft 1.8mm diameter, bent through 180 degrees, hipped; diameter 1.8mm increasing to 2.1mm, no collar beneath head. Condition good.</t>
  </si>
  <si>
    <t>Haldenby 183.jpg</t>
  </si>
  <si>
    <t>2010-11-14T15:27:41Z</t>
  </si>
  <si>
    <t>2010-11-28T23:06:00Z</t>
  </si>
  <si>
    <t>http://finds.org.uk/database/artefacts/record/id/415663</t>
  </si>
  <si>
    <t>FAKL-004277</t>
  </si>
  <si>
    <t>PAS4CE00427001D84</t>
  </si>
  <si>
    <t>Copper alloy pin, polyhedral head, faceted, ring-and-dot on four faces, central depression surrounded by fine circumferntial rings, shaft 2.2mm diameter, truncated, collar beneath head. Condition good.</t>
  </si>
  <si>
    <t>Haldenby 184.jpg</t>
  </si>
  <si>
    <t>2010-11-14T15:45:44Z</t>
  </si>
  <si>
    <t>2010-11-28T23:04:00Z</t>
  </si>
  <si>
    <t>http://finds.org.uk/database/artefacts/record/id/415664</t>
  </si>
  <si>
    <t>FAKL-007320</t>
  </si>
  <si>
    <t>PAS4CE00732001060</t>
  </si>
  <si>
    <t>Copper alloy pin, kite shaped head, four ring-and-dot motifs on on one face, shaft 1.9mm diameter, truncated, small wings either side of shaft beneath head suggest a collar. Corroded.</t>
  </si>
  <si>
    <t>Haldenby 185.jpg</t>
  </si>
  <si>
    <t>2010-11-14T15:58:42Z</t>
  </si>
  <si>
    <t>2010-11-28T23:01:00Z</t>
  </si>
  <si>
    <t>http://finds.org.uk/database/artefacts/record/id/415665</t>
  </si>
  <si>
    <t>FAKL-008CF2</t>
  </si>
  <si>
    <t>PAS4CE008CF001478</t>
  </si>
  <si>
    <t>Copper alloy pin, head disc shaped and covered with ring-and-dot motifs on on one face face, shaft 2.0mm diameter, truncated, no collar. Corroded, head folded.</t>
  </si>
  <si>
    <t>Haldenby 186.jpg</t>
  </si>
  <si>
    <t>2010-11-14T16:05:35Z</t>
  </si>
  <si>
    <t>2010-11-25T18:30:00Z</t>
  </si>
  <si>
    <t>http://finds.org.uk/database/artefacts/record/id/415666</t>
  </si>
  <si>
    <t>FAKL-00A524</t>
  </si>
  <si>
    <t>PAS4CE00A520017ED</t>
  </si>
  <si>
    <t>Copper alloy pin, head disc shaped and covered with ring-and-dot motifs on on one face face, hole drilled through one side of the disc, shaft missing, no collar.</t>
  </si>
  <si>
    <t>The presence of the hole through the disc might suggest that this represents part of a triple pin set but its small size makes this unlikely.</t>
  </si>
  <si>
    <t>Haldenby 187.jpg</t>
  </si>
  <si>
    <t>2010-11-14T16:12:02Z</t>
  </si>
  <si>
    <t>http://finds.org.uk/database/artefacts/record/id/415667</t>
  </si>
  <si>
    <t>FAKL-00BB05</t>
  </si>
  <si>
    <t>PAS4CE00BB0001A96</t>
  </si>
  <si>
    <t>Pin, irregular, shapeless,lead head with a truncated iron shaft, no collar.</t>
  </si>
  <si>
    <t>Haldenby 188.jpg</t>
  </si>
  <si>
    <t>2010-11-14T16:17:52Z</t>
  </si>
  <si>
    <t>2010-11-25T18:29:00Z</t>
  </si>
  <si>
    <t>http://finds.org.uk/database/artefacts/record/id/427429</t>
  </si>
  <si>
    <t>FAKL-815F05</t>
  </si>
  <si>
    <t>PAS4D4815F0001A60</t>
  </si>
  <si>
    <t>Balloon shaped head from a copper alloy pin, badly corroded, surface lost, shaft missing</t>
  </si>
  <si>
    <t>246.jpg</t>
  </si>
  <si>
    <t>2011-02-01T14:17:20Z</t>
  </si>
  <si>
    <t>2011-02-19T10:39:00Z</t>
  </si>
  <si>
    <t>http://finds.org.uk/database/artefacts/record/id/427455</t>
  </si>
  <si>
    <t>FAKL-820213</t>
  </si>
  <si>
    <t>PAS4D482021001672</t>
  </si>
  <si>
    <t>Head from a copper alloy pin, faceted orthorhombic, ring and dot on four faces but absent from top, shaft missing but traces of a collar present. Corroded, much loss of surface.</t>
  </si>
  <si>
    <t>249.jpg</t>
  </si>
  <si>
    <t>2011-02-01T15:00:51Z</t>
  </si>
  <si>
    <t>2011-02-19T10:42:00Z</t>
  </si>
  <si>
    <t>http://finds.org.uk/database/artefacts/record/id/427469</t>
  </si>
  <si>
    <t>FAKL-825682</t>
  </si>
  <si>
    <t>PAS4D482568001326</t>
  </si>
  <si>
    <t>Biconical</t>
  </si>
  <si>
    <t>Copper alloy pin with a biconical head beneath which is a collar. The shaft is truncated but had a diameter of 2.0mm</t>
  </si>
  <si>
    <t>252.jpg</t>
  </si>
  <si>
    <t>2011-02-01T15:23:20Z</t>
  </si>
  <si>
    <t>2011-02-19T10:44:00Z</t>
  </si>
  <si>
    <t>http://finds.org.uk/database/artefacts/record/id/427479</t>
  </si>
  <si>
    <t>FAKL-829235</t>
  </si>
  <si>
    <t>PAS4D482923001939</t>
  </si>
  <si>
    <t>Orthorhombic head</t>
  </si>
  <si>
    <t>Copper alloy pin, orthorhombic head with ring-and-dot on four faces, absent on top. Corroded, much loss of surface, a ring may have been present beneath the head. Shaft 1.3mm diameter, truncated.</t>
  </si>
  <si>
    <t>254.jpg</t>
  </si>
  <si>
    <t>2011-02-01T15:39:15Z</t>
  </si>
  <si>
    <t>http://finds.org.uk/database/artefacts/record/id/428837</t>
  </si>
  <si>
    <t>FAKL-3D5D31</t>
  </si>
  <si>
    <t>PAS4D53D5D30011B9</t>
  </si>
  <si>
    <t>Copper alloy pin, balloon headed with a small collar beneath head. Shaft 2.1mm diameter sharply tapering towards point. It is now bent in two places.</t>
  </si>
  <si>
    <t>256.jpg</t>
  </si>
  <si>
    <t>2011-02-10T12:11:03Z</t>
  </si>
  <si>
    <t>2011-02-19T10:48:00Z</t>
  </si>
  <si>
    <t>http://finds.org.uk/database/artefacts/record/id/428841</t>
  </si>
  <si>
    <t>FAKL-3DCC93</t>
  </si>
  <si>
    <t>PAS4D53DCC900165F</t>
  </si>
  <si>
    <t>Copper alloy pin, head, faceted, tetragonal with ring-and-dot on four lateral faces, central holes deep and surrounded by milled rings. Collar beneath head, shaft 2.0mm diameter changing to a diamond section towards its point, now slightly bent.</t>
  </si>
  <si>
    <t>259.jpg</t>
  </si>
  <si>
    <t>2011-02-10T12:40:41Z</t>
  </si>
  <si>
    <t>http://finds.org.uk/database/artefacts/record/id/439768</t>
  </si>
  <si>
    <t>FAKL-2942C4</t>
  </si>
  <si>
    <t>PAS4DB2942C001794</t>
  </si>
  <si>
    <t>Copper alloy pin with a flat, kite-shaped head on both sides of which is a single ring and dot motif. Shaft plain 1.8/1.9mm diameter, now bent. No collar beneath head. Condition good.</t>
  </si>
  <si>
    <t>SE9759666995</t>
  </si>
  <si>
    <t>133.jpg</t>
  </si>
  <si>
    <t>2011-04-23T08:56:12Z</t>
  </si>
  <si>
    <t>2011-05-22T15:10:00Z</t>
  </si>
  <si>
    <t>http://finds.org.uk/database/artefacts/record/id/478294</t>
  </si>
  <si>
    <t>YORYM-F67E40</t>
  </si>
  <si>
    <t>PAS4EEF67E4001042</t>
  </si>
  <si>
    <t>An incomplete copper-alloy pin of early-medieval date. Only the pinhead and a short length of the upper shaft remain intact. The pinhead is polyhedral, with ring and dot decoration on the four sides. The shaft has a circular cross-section, and terminates in a worn break.
The metal is a mid brownish-green colour and is worn. The pin is 14.4mm long, 6.4mm wide, 5.4 mm thick and weighs 1.5g.
Polyhedral pins such as this date to the 8th or 9th century.</t>
  </si>
  <si>
    <t>SE982658</t>
  </si>
  <si>
    <t>From a paper map</t>
  </si>
  <si>
    <t>images/bmorris/</t>
  </si>
  <si>
    <t>CHC0018.jpg</t>
  </si>
  <si>
    <t>Rebecca Griffiths</t>
  </si>
  <si>
    <t>2011-12-19T16:35:48Z</t>
  </si>
  <si>
    <t>2012-01-03T11:39:00Z</t>
  </si>
  <si>
    <t>http://finds.org.uk/database/artefacts/record/id/569979</t>
  </si>
  <si>
    <t>YORYM-D31824</t>
  </si>
  <si>
    <t>PAS51ED31820018BC</t>
  </si>
  <si>
    <t>An incomplete cast copper alloy polyhedral-headed pin of Early-Medieval date (AD 700-900).
This pin has a cuboid head with the corners cut off and the shank is bent with the lower end missing due to an old break.
The head has fourteen facets including the upper face and the underside from which the shank projects. Four of the faces have a ring-and-dot motif. Between the head and the shank there is a pronounced collar, beneath the collar the shaft is a uniform in its diameter and is roughly circular in cross-section.
This pin has a smooth green patina.
Overall height: 38.03mm; width of head: 6.22mm; thickness of head: 6.58mm; height of head: 8.08mm; diameter of collar: 2.54mm; diameter of shank: 1.78mm. Weight: 2.52g.
The presence of a collar suggests this pin is Saxon rather than Roman (Geake 2001:38).
The design is typically Middle Anglo-Saxon and there are close parallels from the Hamwic site at Southampton (Hinton 1996: p. 22, nos. 169/327; 349/38 and 169/1905).
Similar examples can be seen on the Portable Antiquities database: Unique ID: NCL-938364</t>
  </si>
  <si>
    <t>DH00020.jpg</t>
  </si>
  <si>
    <t>2013-07-22T13:20:02Z</t>
  </si>
  <si>
    <t>2013-09-30T15:30:50Z</t>
  </si>
  <si>
    <t>http://finds.org.uk/database/artefacts/record/id/569986</t>
  </si>
  <si>
    <t>YORYM-D346E8</t>
  </si>
  <si>
    <t>PAS51ED346E001F3E</t>
  </si>
  <si>
    <t>An incomplete cast copper alloy pin of Early-medieval date (AD 650-850). The pin had a bi-conical head with no decoration and collar around the shaft. Only a small portion of the shaft is retained, it is circular in section and uniform in diameter and terminates in an old break.
The metal is a mid brown in colour with a light green patina.
Overall height: 11.51mm; diameter of head: 7.22mm; height of head: 7.56mm; diameter of shank: 1.70mm length of shank: 3.45mm Weight: 1.35g.
Similar examples can be seen on the Portable Antiquities database: Unique ID: NMS-0714B5, BH-DEB9D3.</t>
  </si>
  <si>
    <t>DH00021.jpg</t>
  </si>
  <si>
    <t>2013-07-22T13:32:30Z</t>
  </si>
  <si>
    <t>2014-02-24T11:58:56Z</t>
  </si>
  <si>
    <t>http://finds.org.uk/database/artefacts/record/id/578713</t>
  </si>
  <si>
    <t>YORYM-AE5647</t>
  </si>
  <si>
    <t>PAS524AE564001D55</t>
  </si>
  <si>
    <t>ROMAN</t>
  </si>
  <si>
    <t>A complete copper alloy polyhedral-headed pin of Early-Medieval date (AD 700-900). This pin has a cuboid head with the corners cut off and the shank is bent at a ninety degree angle at approximately half way down its length.
The head has fourteen facets including the upper face and the underside from which the shank projects. Four of the faces have a ring-and-dot motif. Between the head and the shank there is a pronounced collar. Beneath the collar the shaft has a narrowing diameter and is circular in cross-section.
This pin has a smooth green patina.</t>
  </si>
  <si>
    <t>DH0040.jpg</t>
  </si>
  <si>
    <t>2013-10-01T15:08:20Z</t>
  </si>
  <si>
    <t>2013-10-01T15:10:58Z</t>
  </si>
  <si>
    <t>http://finds.org.uk/database/artefacts/record/id/578720</t>
  </si>
  <si>
    <t>YORYM-AE6CD4</t>
  </si>
  <si>
    <t>PAS524AE6CD0018B4</t>
  </si>
  <si>
    <t>An incomplete copper alloy pin of Early-Medieval date (AD 700-900). The pin head is globular with four ring and dot decorations around its circumference. These features alternate between the upper and lower aspects of the pin head and have been punched in such a way as to give a flattened appearance which may be mistaken for a multifaceted style head. The full profile of the object however dismisses this possibility. A worn collar is present where the head meets the shaft. The shaft is uniform in diameter and circular in cross-section.
This pin has a corroded light green patina.</t>
  </si>
  <si>
    <t>DH0041.jpg</t>
  </si>
  <si>
    <t>2013-10-01T15:14:21Z</t>
  </si>
  <si>
    <t>2014-02-24T14:54:47Z</t>
  </si>
  <si>
    <t>http://finds.org.uk/database/artefacts/record/id/578733</t>
  </si>
  <si>
    <t>YORYM-AEA272</t>
  </si>
  <si>
    <t>PAS524AEA27001441</t>
  </si>
  <si>
    <t>An incomplete copper alloy polyhedral-headed pin of Early-medieval date (AD 700-900). The pin in comprised of a sub-cuboid head with truncated corners and repeating single ring-and-dot punchmark one four surfaces running circumferentially around the object. The circular-sectioned shaft terminates in an old break and is uniform in diameter.
This pin has smooth green patina.</t>
  </si>
  <si>
    <t>DH0042.jpg</t>
  </si>
  <si>
    <t>2013-10-01T15:28:39Z</t>
  </si>
  <si>
    <t>2013-10-01T15:31:38Z</t>
  </si>
  <si>
    <t>http://finds.org.uk/database/artefacts/record/id/578739</t>
  </si>
  <si>
    <t>YORYM-AEBDB1</t>
  </si>
  <si>
    <t>PAS524AEBDB001160</t>
  </si>
  <si>
    <t>An incomplete copper alloy pin of Early-medieval date (AD 720-850) the pin is composed of a cuboid head with six facets on its head with a repeating ring and dot decoration on four. From the lower facet a possible collar and an integral circular shank which terminates in an old break.
The metal is a dark brown in colour with a mid-green corroded patina.</t>
  </si>
  <si>
    <t>DH0043.jpg</t>
  </si>
  <si>
    <t>2013-10-01T15:35:55Z</t>
  </si>
  <si>
    <t>2013-10-01T15:38:07Z</t>
  </si>
  <si>
    <t>http://finds.org.uk/database/artefacts/record/id/578743</t>
  </si>
  <si>
    <t>YORYM-AECDD1</t>
  </si>
  <si>
    <t>PAS524AECDD00125C</t>
  </si>
  <si>
    <t>An incomplete copper alloy pin of Early-medieval date (AD 720-850). The pin is comprised of eight rising curved faces with a flat top and an integral shaft extending from the lower aspect. The shaft is circular in section and uniform in diameter and is bent near the lower end. The shaft terminates in an old break.
The metal is a dark green with a lighter green corroded patina.</t>
  </si>
  <si>
    <t>DH0044.jpg</t>
  </si>
  <si>
    <t>2013-10-01T15:40:13Z</t>
  </si>
  <si>
    <t>2014-02-24T15:29:03Z</t>
  </si>
  <si>
    <t>http://finds.org.uk/database/artefacts/record/id/578747</t>
  </si>
  <si>
    <t>YORYM-AEDFB3</t>
  </si>
  <si>
    <t>PAS524AEDFB00158E</t>
  </si>
  <si>
    <t>An incomplete copper alloy pin of Early-medieval date (AD 650-850). The pin had a Bi-conical head with no decoration, a median band and collar around the shaft. The shaft is circular in section, bent at approximately half way down the length, and approximately uniform in diameter and terminates in an old break.
The metal is a dark green in colour with a light green corroded patina.</t>
  </si>
  <si>
    <t>DH0045.jpg</t>
  </si>
  <si>
    <t>2013-10-01T15:44:59Z</t>
  </si>
  <si>
    <t>2013-10-01T15:47:18Z</t>
  </si>
  <si>
    <t>http://finds.org.uk/database/artefacts/record/id/578755</t>
  </si>
  <si>
    <t>YORYM-AEF1E7</t>
  </si>
  <si>
    <t>PAS524AEF1E001DA5</t>
  </si>
  <si>
    <t>An incomplete copper alloy pin of Early-medieval date (AD 650-850). All that remains of the pin is the undecorated, bi-conical head. Only a small portion of the shaft is retained which is circular in section and terminates in an old break.
The metal is a mid brown in colour.</t>
  </si>
  <si>
    <t>DH0046.jpg</t>
  </si>
  <si>
    <t>2013-10-01T15:49:50Z</t>
  </si>
  <si>
    <t>2014-02-24T15:25:48Z</t>
  </si>
  <si>
    <t>http://finds.org.uk/database/artefacts/record/id/578757</t>
  </si>
  <si>
    <t>YORYM-AF0284</t>
  </si>
  <si>
    <t>PAS524AF028001819</t>
  </si>
  <si>
    <t>An incomplete cast copper alloy pin of Early-medieval date (AD 650-850). The pin had a Bi-conical head with no decoration, a median band and collar around the shaft. Only a minor amount of shaft is retained, it is circular in section and uniform in diameter and terminates in an old break.
The metal is a dark green in colour with a lighter green patina.</t>
  </si>
  <si>
    <t>DH0047.jpg</t>
  </si>
  <si>
    <t>2013-10-01T15:54:16Z</t>
  </si>
  <si>
    <t>2013-10-01T15:57:18Z</t>
  </si>
  <si>
    <t>http://finds.org.uk/database/artefacts/record/id/578758</t>
  </si>
  <si>
    <t>YORYM-AF1763</t>
  </si>
  <si>
    <t>PAS524AF176001647</t>
  </si>
  <si>
    <t>An incomplete cast copper alloy pin of Early-medieval date (AD 650-850). The pin had a Bi-conical head with no decoration, a median band and collar around the shaft. Approximately 50% of the shaft is retained, it is circular in section and uniform in diameter and terminates in an old break.
The metal is a dark green in colour with a lighter green patina.</t>
  </si>
  <si>
    <t>DH0048a.jpg</t>
  </si>
  <si>
    <t>2013-10-01T15:59:50Z</t>
  </si>
  <si>
    <t>2013-10-02T08:30:22Z</t>
  </si>
  <si>
    <t>http://finds.org.uk/database/artefacts/record/id/578780</t>
  </si>
  <si>
    <t>YORYM-BDB722</t>
  </si>
  <si>
    <t>PAS524BDB72001462</t>
  </si>
  <si>
    <t>An incomplete copper alloy pin of Early-medieval date (AD 650-850). All that remains of the pin is the globular, flat topped head which is undecorated and worn. Only a small portion of the shaft is retained which is sub-rectangular in section and uniform in diameter, terminating in an old break.
The metal is a mid brown in colour some green with a corroded patina.</t>
  </si>
  <si>
    <t>DH0049.jpg</t>
  </si>
  <si>
    <t>2013-10-02T08:38:10Z</t>
  </si>
  <si>
    <t>2014-02-24T15:24:16Z</t>
  </si>
  <si>
    <t>http://finds.org.uk/database/artefacts/record/id/408992</t>
  </si>
  <si>
    <t>FAKL-B13867</t>
  </si>
  <si>
    <t>PAS4CAB1386001EE8</t>
  </si>
  <si>
    <t>SPINDLE WHORL</t>
  </si>
  <si>
    <t>Spindle whorl made from a buff coloured, shelly limestone, plano-convex with a 10.3mm diameter hole through its centre.</t>
  </si>
  <si>
    <t>Haldenby 059.jpg</t>
  </si>
  <si>
    <t>2010-10-05T12:01:11Z</t>
  </si>
  <si>
    <t>2010-11-30T17:00:00Z</t>
  </si>
  <si>
    <t>http://finds.org.uk/database/artefacts/record/id/579654</t>
  </si>
  <si>
    <t>YORYM-3DD322</t>
  </si>
  <si>
    <t>PAS5253DD320014D3</t>
  </si>
  <si>
    <t>A complete chalk spindle whorl of Early-medieval date (AD 700-1066). The object is bi-concave in section and circular in profile with a single, central circular perforation. The whorl is smooth and undecorated.
Similar examples can be seen on the Portable Antiquities database Unique ID: NLM-9019C2.
The metal is a light cream in colour.
External Diameter: 32.27mm, Internal Diameter: 11.54mm.</t>
  </si>
  <si>
    <t>DH0058.jpg</t>
  </si>
  <si>
    <t>2013-10-08T10:23:46Z</t>
  </si>
  <si>
    <t>2013-10-15T09:24:26Z</t>
  </si>
  <si>
    <t>http://finds.org.uk/database/artefacts/record/id/283963</t>
  </si>
  <si>
    <t>YORYM-0B2980</t>
  </si>
  <si>
    <t>0014B50B2AC018D4</t>
  </si>
  <si>
    <t>Thomas Class A, Type 2</t>
  </si>
  <si>
    <t>An almost-complete cast copper-alloy strap end of broadly 9th-century date. Thomas's Class A, type 2 (patterned). The strap end is almost complete apart from a small section missing from the the reverse of the attachment part of the split end. The strap end has an elongated shape, formed from a single plate, which splits at the attachment end. There are two rivet holes through the attachment end though no rivets survive. The front surface is decorated with an incised geometric design, the terminal of which features a crude zoomorphic head. The incised detail has been infilled with a white substance flush with the surface of the plate. The reverse is flat and undecorated. The metal is a light brownish-green colour. This type dates from the late 8th or 9th century.</t>
  </si>
  <si>
    <t>SE9755366810</t>
  </si>
  <si>
    <t>RoD0177.jpg</t>
  </si>
  <si>
    <t>2010-01-15T18:23:40Z</t>
  </si>
  <si>
    <t>2014-02-23T19:44:58Z</t>
  </si>
  <si>
    <t>http://finds.org.uk/database/artefacts/record/id/404911</t>
  </si>
  <si>
    <t>FAKL-F7F446</t>
  </si>
  <si>
    <t>PAS4C7F7F44001CE4</t>
  </si>
  <si>
    <t>Thomas Class uncertain</t>
  </si>
  <si>
    <t>Fragment of what is likely to have been a strap end. Plain but at its tip is a slight increase in section suggesting the animal's head characteristic of ninth century strap ends. Other end missing.</t>
  </si>
  <si>
    <t>Haldenby 005.jpg</t>
  </si>
  <si>
    <t>2010-09-02T10:41:09Z</t>
  </si>
  <si>
    <t>2014-02-23T10:01:57Z</t>
  </si>
  <si>
    <t>http://finds.org.uk/database/artefacts/record/id/405117</t>
  </si>
  <si>
    <t>FAKL-FF79F5</t>
  </si>
  <si>
    <t>PAS4C7FF79F00191D</t>
  </si>
  <si>
    <t>Thomas Class A, Type uncertain (probably)</t>
  </si>
  <si>
    <t>Fragment of a copper alloy strap end, terminal missing, only part of one leaf of the bifurcation present, this retains one rivet hole. Body of the strap end tapers sharply 'styliform' and has a round cornered, rectangular section. Stop-chamfers present between the body and the upper part of the strap end.</t>
  </si>
  <si>
    <t>Haldenby 016.jpg</t>
  </si>
  <si>
    <t>2010-09-02T19:14:39Z</t>
  </si>
  <si>
    <t>2014-02-23T10:01:15Z</t>
  </si>
  <si>
    <t>http://finds.org.uk/database/artefacts/record/id/405889</t>
  </si>
  <si>
    <t>FAKL-8BCC16</t>
  </si>
  <si>
    <t>PAS4C88BCC1001BC3</t>
  </si>
  <si>
    <t>Fragment of a copper alloy strap end, both ends truncated. Decoration inlaid in niello and consists of two longitudinal lines of adorsed curved lines )(. Condition poor much loss of surface.</t>
  </si>
  <si>
    <t>Haldenby 017.jpg</t>
  </si>
  <si>
    <t>2010-09-09T10:53:55Z</t>
  </si>
  <si>
    <t>2014-02-23T09:58:55Z</t>
  </si>
  <si>
    <t>http://finds.org.uk/database/artefacts/record/id/405893</t>
  </si>
  <si>
    <t>FAKL-8C2206</t>
  </si>
  <si>
    <t>PAS4C88C220001BA5</t>
  </si>
  <si>
    <t>Thomas Class A, Type 1</t>
  </si>
  <si>
    <t>Lead strap end. The decorative scheme follows that usually seen on ninth century 'Trewhiddle Style' strap ends, with a curved line below the bifurcation which is now missing. Below this is a rectangular panel containing a devolved animal motif. Lower end truncated but the two crescentic ears belonging to the animal head terminal are present. On one edge are five transverse cut lines. The back is uneven and covered with small, shallow indentations. The decoration appears to have been cut, rather than cast.</t>
  </si>
  <si>
    <t>Include in MedArch</t>
  </si>
  <si>
    <t>A is most unusual to find one of these strap ends made of lead</t>
  </si>
  <si>
    <t>Haldenby 018.jpg</t>
  </si>
  <si>
    <t>2010-09-09T11:16:49Z</t>
  </si>
  <si>
    <t>2014-02-23T09:58:16Z</t>
  </si>
  <si>
    <t>http://finds.org.uk/database/artefacts/record/id/405894</t>
  </si>
  <si>
    <t>FAKL-8C5A84</t>
  </si>
  <si>
    <t>PAS4C88C5A80017FD</t>
  </si>
  <si>
    <t>Copper alloy strap end, leaf-shaped, decoration consists of multiple rows of confronted curved lines: (( )) which appear to have been inlaid with niello. Bifurcation truncated, terminal animal's head highly schematised. Back plain.</t>
  </si>
  <si>
    <t>Haldenby 019.jpg</t>
  </si>
  <si>
    <t>2010-09-09T11:31:52Z</t>
  </si>
  <si>
    <t>2014-02-23T09:56:55Z</t>
  </si>
  <si>
    <t>http://finds.org.uk/database/artefacts/record/id/405902</t>
  </si>
  <si>
    <t>FAKL-8C8FD4</t>
  </si>
  <si>
    <t>PAS4C88C8FD001825</t>
  </si>
  <si>
    <t>Thomas Class A, Type 1 (probably)</t>
  </si>
  <si>
    <t>Cast copper alloy strap end, styli form shape narrowing towards lower end. Two holes through bifurcation. On the face of the bifurcation is a palmette inlaid in niello. Main panel contains the figure of a crouching animal inlaid with enamel, colour now uncertain. Animal looking back over its own shoulder, pricked ear and round eye, body may have been covered with dots. The strap end terminates in a well defined animal head which bears traces of enamel. Back plain. Transverse crack across strap end, much loss of surface.</t>
  </si>
  <si>
    <t>Haldenby 020.jpg</t>
  </si>
  <si>
    <t>2010-09-09T11:46:05Z</t>
  </si>
  <si>
    <t>2014-02-23T09:57:35Z</t>
  </si>
  <si>
    <t>http://finds.org.uk/database/artefacts/record/id/409036</t>
  </si>
  <si>
    <t>FAKL-B2E265</t>
  </si>
  <si>
    <t>PAS4CAB2E26001931</t>
  </si>
  <si>
    <t>Thomas Class A, Type 2 (probably)</t>
  </si>
  <si>
    <t>Fragment of sheet copper alloy probably representing the face of a strap end. It is decorated with a medial line either side of which is a crescentic or U shaped lines. Corroded with much loss of surface</t>
  </si>
  <si>
    <t>Haldenby 067.jpg</t>
  </si>
  <si>
    <t>2010-10-05T13:54:48Z</t>
  </si>
  <si>
    <t>2014-02-23T09:52:17Z</t>
  </si>
  <si>
    <t>http://finds.org.uk/database/artefacts/record/id/411918</t>
  </si>
  <si>
    <t>FAKL-176E22</t>
  </si>
  <si>
    <t>PAS4CC176E200148F</t>
  </si>
  <si>
    <t>Copper alloy strap end, complete but for the upper leaf of the bifurcation. Terminal in the form of an animal's head, with raised oval nostrils and inset curving lines representing the eyes. The main panel bears incised decoration consisting of a Trewhiddle style animal its neck crossing the body to face towards the terminal, its foot beneath its body. At the back of its head is a loop representing a crest. Its tail may terminate in a small animal's head. The animal's body is covered with small dot-like marks. The incised lines are inlaid with a vitreous material, now white, which may have been enamel. In addition to the usual two rivet holes this strap end has a third, smaller hole.</t>
  </si>
  <si>
    <t>Haldenby 154.jpg</t>
  </si>
  <si>
    <t>2010-10-22T11:34:58Z</t>
  </si>
  <si>
    <t>2014-02-22T22:16:26Z</t>
  </si>
  <si>
    <t>http://finds.org.uk/database/artefacts/record/id/411923</t>
  </si>
  <si>
    <t>FAKL-17B353</t>
  </si>
  <si>
    <t>PAS4CC17B350015A9</t>
  </si>
  <si>
    <t>Copper alloy strap end, complete but for the lower leaf of the bifurcation. Terminal in the form of an animal's head, with raised oval nostrils and inset curving lines representing the eyes. The main panel is now obscured by corrosion but appears to bear incised decoration consisting of a Trewhiddle style animal The incised lines are inlaid with a vitreous material, now white, which may have been enamel. There are two holes through the bifurcation which is decorated with a palmette/leaf design. Traces of billeting are present down the sides.</t>
  </si>
  <si>
    <t>Haldenby 155.jpg</t>
  </si>
  <si>
    <t>2010-10-22T11:53:25Z</t>
  </si>
  <si>
    <t>2014-02-22T22:15:53Z</t>
  </si>
  <si>
    <t>http://finds.org.uk/database/artefacts/record/id/411930</t>
  </si>
  <si>
    <t>FAKL-1812C5</t>
  </si>
  <si>
    <t>PAS4CC1812C001971</t>
  </si>
  <si>
    <t>Copper alloy strap end, complete but broken in two. Terminal in the form of an animal's head, with raised oval nostrils moulded eyes behind which are two curved, mouldings which extend beyond the sides the strap end. The main panel is now obscured by corrosion but appears to bear incised decoration consisting of a crouching animal, its head towards the top right corner, a foot in the top left corner. The incised lines are inlaid with a vitreous material, now white, which may have been enamel. There are two holes through the bifurcation which is decorated with a palmette/leaf design. Traces of billeting are present down the sides.</t>
  </si>
  <si>
    <t>Haldenby 156.jpg</t>
  </si>
  <si>
    <t>2010-10-22T13:18:52Z</t>
  </si>
  <si>
    <t>2014-03-28T16:14:00Z</t>
  </si>
  <si>
    <t>http://finds.org.uk/database/artefacts/record/id/415061</t>
  </si>
  <si>
    <t>FAKL-BBB373</t>
  </si>
  <si>
    <t>PAS4CDBBB3700162E</t>
  </si>
  <si>
    <t>Thomas Class B, Type 1 (probably)</t>
  </si>
  <si>
    <t>Cast copper alloy strap end, elongatated, narrow, styliform, expanded at bifurcation with two holes. Body decorated with transverse mouldings, terminal in the form of a human head, eyes represented by two drilled holes, nose wedge-shaped, mouth shown as a slit. At the top of the strap end are two further drilled holes, condition fair, some loss of surface, bifurcation damaged.</t>
  </si>
  <si>
    <t>Haldenby 157.jpg</t>
  </si>
  <si>
    <t>2010-11-11T09:45:28Z</t>
  </si>
  <si>
    <t>2014-03-28T13:11:00Z</t>
  </si>
  <si>
    <t>http://finds.org.uk/database/artefacts/record/id/415069</t>
  </si>
  <si>
    <t>FAKL-BBE5E0</t>
  </si>
  <si>
    <t>PAS4CDBBE5E001001</t>
  </si>
  <si>
    <t>Cast copper alloy strap end, main field defined by a line down each edge between which is a panel containing conjoined lobes the centres of which contain drilled impressions. Terminal marked by two rows of interlocked curved, scale-like lines below which is a plain area, on each side of which are facets suggesting the eyes of an animal. The upper part of the strap end is missing although part of the bifurcation survives.</t>
  </si>
  <si>
    <t>Haldenby 158.jpg</t>
  </si>
  <si>
    <t>2010-11-11T09:58:54Z</t>
  </si>
  <si>
    <t>2014-02-22T22:08:24Z</t>
  </si>
  <si>
    <t>http://finds.org.uk/database/artefacts/record/id/415078</t>
  </si>
  <si>
    <t>FAKL-BC1874</t>
  </si>
  <si>
    <t>PAS4CDBC187001835</t>
  </si>
  <si>
    <t>Thomas Class A, Type uncertain</t>
  </si>
  <si>
    <t>Cast copper alloy strap end, main field contains a design made up of confronted curving lines, these now stand proud of the surface which is thought to be a result of the loss of material from the surface. The bifurcation is present and through it are two holes, each surrounded by an incised, curved line. Terminal obscured by corrosion but appears to have been plain.</t>
  </si>
  <si>
    <t>Haldenby 159.jpg</t>
  </si>
  <si>
    <t>2010-11-11T10:12:23Z</t>
  </si>
  <si>
    <t>2014-03-23T18:45:36Z</t>
  </si>
  <si>
    <t>http://finds.org.uk/database/artefacts/record/id/415084</t>
  </si>
  <si>
    <t>FAKL-BC4FB6</t>
  </si>
  <si>
    <t>PAS4CDBC4FB001B37</t>
  </si>
  <si>
    <t>Cast copper alloy strap end, main field containing a design made up of two rows of incised, conjoined ovals. These contain some form of inlay, now black but white, crystalline in some areas (enamel?). Two holes through bifurcation around which are curved lines. The terminal bears deeply incised decoration (not inlaid). This consists of two pairs of curved lines set either side of a line. A transverse step separates this from a triangular panel which bears two converging lines between which is a short, off-set, longitudinal line.</t>
  </si>
  <si>
    <t>Haldenby 160.jpg</t>
  </si>
  <si>
    <t>2010-11-11T10:27:07Z</t>
  </si>
  <si>
    <t>2014-02-22T22:01:24Z</t>
  </si>
  <si>
    <t>http://finds.org.uk/database/artefacts/record/id/415098</t>
  </si>
  <si>
    <t>FAKL-BD0161</t>
  </si>
  <si>
    <t>PAS4CDBD01600129F</t>
  </si>
  <si>
    <t>Fragment of a cast copper alloy strap end, representing the animal head terminal. Two lateral notches with two smaller marks above them suggest the nose. At the end of the fragment are two marks indicating the nostrils.</t>
  </si>
  <si>
    <t>Haldenby 161.jpg</t>
  </si>
  <si>
    <t>2010-11-11T11:14:30Z</t>
  </si>
  <si>
    <t>2014-02-22T22:00:27Z</t>
  </si>
  <si>
    <t>http://finds.org.uk/database/artefacts/record/id/415105</t>
  </si>
  <si>
    <t>FAKL-BD3384</t>
  </si>
  <si>
    <t>PAS4CDBD33800177F</t>
  </si>
  <si>
    <t>Copper alloy strap end, probably fashioned from sheet metal. Main panel contains the figure of an animal executed in Trewhiddle style, the details are not clear but the head is at the top left, bent back to look over the shoulder. One of the legs is to the right of the head and the lower part of the body may be interlaced. The background is inlaid with niello and the body is speckled with niello inlay. Animal head terminal marked by two U shaped, incised lines. Two holes at the top of the strap end below which is an incised palmette motif. One leaf of the bifurcation is missing.</t>
  </si>
  <si>
    <t>Haldenby 162.jpg</t>
  </si>
  <si>
    <t>2010-11-11T11:27:55Z</t>
  </si>
  <si>
    <t>2014-02-22T21:59:57Z</t>
  </si>
  <si>
    <t>http://finds.org.uk/database/artefacts/record/id/536383</t>
  </si>
  <si>
    <t>YORYM-1D7B57</t>
  </si>
  <si>
    <t>PAS50D1D7B5001DF7</t>
  </si>
  <si>
    <t>A complete cast copper alloy strap end of early-medieval date. The strap end is of Thomas' Class A, Type 1 with zoomorphic terminal and Trewhiddle decoration. The strap end is a pointed oval in shape with a zoomorphic terminal at the closed end and a slightly concaved open terminal with two rivet holes at the attachment end. The strap end is cast in one piece but the attachment end is split into an upper and lower plate to allow the strap material to be fitted. The zoomorphic terminal is in the form of a forward facing animal head with crude and worn features. The central panel is extremely worn bearing a crude indistinct Trewhiddle style decoration with some traces of silvering remaining. The reverse is flat and undecorated.
The metal has a dark brownish-green patina and is worn. The strap end is 42.8mm long, 15.9mm wide, 1.8mm thick and weighs 6.4g.
Late Anglo Saxon and Viking strap ends have been classified into several types by Thomas with this example fitting into Thomas' Class A, Type 1 dating broadly from the 9th century.</t>
  </si>
  <si>
    <t>SE9757667008</t>
  </si>
  <si>
    <t>SE9767</t>
  </si>
  <si>
    <t>RoD0252.jpg</t>
  </si>
  <si>
    <t>2012-12-19T15:05:26Z</t>
  </si>
  <si>
    <t>2014-03-19T10:38:18Z</t>
  </si>
  <si>
    <t>http://finds.org.uk/database/artefacts/record/id/571554</t>
  </si>
  <si>
    <t>YORYM-BA4641</t>
  </si>
  <si>
    <t>PAS51FBA4640011D4</t>
  </si>
  <si>
    <t>A complete cast copper alloy strap end of Early Medieval date. The strap end is of Thomas' Class A, Type 1 with zoomorphic terminal and Trewhiddle style decoration. The strap end is a pointed oval in shape with a zoomorphic terminal at the closed end and a slightly concaved open split terminal with two rivet holes at the attachment end. The strap end is cast in one piece but the attachment end is split into an upper and lower plate to allow the strap material to be fitted. Between the rivet holes on the upper surface is an incised inverted fan shaped decoration. The zoomorphic terminal is in the form of a forward facing animal head with bulbous eyes, well formed snout and incised curved ears. The central panel bears a chip carved beast, possibly serpentine, with open mouth, pointed ears and bifid tail. The recessed area around this image is filled with an undetermined white material and traces of red enamel remain. The reverse is flat and undecorated.
The metal has a mid brownish-green patina and survives in good condition. The strap end is 43mm long, 13.7mm wide, 3.5mm thick and weighs 6.3g.
Late Anglo Saxon and Viking strap ends have been classified into several types by Thomas with this example fitting into Thomas' Class A, Type 1 dating broadly from the 8th to 9th centuries.</t>
  </si>
  <si>
    <t>SE976668</t>
  </si>
  <si>
    <t>RoD0283.jpg</t>
  </si>
  <si>
    <t>2013-08-02T12:21:56Z</t>
  </si>
  <si>
    <t>2014-03-19T10:33:19Z</t>
  </si>
  <si>
    <t>http://finds.org.uk/database/artefacts/record/id/579644</t>
  </si>
  <si>
    <t>YORYM-3D8DE6</t>
  </si>
  <si>
    <t>PAS5253D8DE001CD0</t>
  </si>
  <si>
    <t>A complete copper alloy strap end of Early-medieval date (AD 700-1066). The strap end has a split end with and is parallel sided; the split aspect has a single, centrally placed circular rivet hole. The object has integral decoration consisting of a single circumferential raised moulding and an ovate terminating knop.
The strap end is a Thomas Class B, Type 1.
The metal is a mid brown in colour.</t>
  </si>
  <si>
    <t>DH0054.jpg</t>
  </si>
  <si>
    <t>2013-10-08T10:05:18Z</t>
  </si>
  <si>
    <t>2013-10-15T09:26:09Z</t>
  </si>
  <si>
    <t>http://finds.org.uk/database/artefacts/record/id/580961</t>
  </si>
  <si>
    <t>YORYM-D0E026</t>
  </si>
  <si>
    <t>PAS525D0E02001C6C</t>
  </si>
  <si>
    <t>An incomplete copper alloy strap end of late Early-Medieval date. The object consists of a sub-rectangular sheet of metal with two circular perforations, one of which is broken, to the upper edge. A single, circular sectioned rivet was found in association with the strap end.
While this object is similar in form to some Post-Medieval strap ends its association with numerous artefacts of securely Early-Medieval date and the inclusion of similar objects in the Flixborough report supports an earlier date.
The metal is a dark green in colour with a smooth patina.</t>
  </si>
  <si>
    <t>DH0078.jpg</t>
  </si>
  <si>
    <t>2013-10-15T09:42:26Z</t>
  </si>
  <si>
    <t>2014-02-24T14:59:42Z</t>
  </si>
  <si>
    <t>http://finds.org.uk/database/artefacts/record/id/580975</t>
  </si>
  <si>
    <t>YORYM-D110C3</t>
  </si>
  <si>
    <t>PAS525D110C001685</t>
  </si>
  <si>
    <t>A copper alloy zoomorphic terminal of Early-medieval date (AD 700-1066). The object is triangular in plate with an integral zoomorphic decoration and most probably the terminal from a strap end. The decoration consists of the pointed ears, circular eyes and sub-rectangular muzzle of a beast. The reverse is smooth and undecorated.
The metal is a dark brown in colour.</t>
  </si>
  <si>
    <t>DH0082.jpg</t>
  </si>
  <si>
    <t>2013-10-15T09:55:24Z</t>
  </si>
  <si>
    <t>2014-03-24T20:28:54Z</t>
  </si>
  <si>
    <t>http://finds.org.uk/database/artefacts/record/id/580979</t>
  </si>
  <si>
    <t>YORYM-D11EE0</t>
  </si>
  <si>
    <t>PAS525D11EE00100C</t>
  </si>
  <si>
    <t>A fragment of a strap end of Early-medieval date (AD 700-1066). The object is triangular in plan with integral engraved trewhiddle style decoration on its upper surface, the reverse is smooth and undecorated. The object is the terminating end of the split end strap end.
The metal is a mid-brown in colour</t>
  </si>
  <si>
    <t>DH0083.jpg</t>
  </si>
  <si>
    <t>2013-10-15T09:59:10Z</t>
  </si>
  <si>
    <t>2014-03-19T10:32:17Z</t>
  </si>
  <si>
    <t>http://finds.org.uk/database/artefacts/record/id/409028</t>
  </si>
  <si>
    <t>FAKL-B2AA20</t>
  </si>
  <si>
    <t>PAS4CAB2AA20010BC</t>
  </si>
  <si>
    <t>Fragment of a pair of sheet copper alloy tweezers, now broken and bent, decorated with a narrow incised line down each edge. The remains of the nip survives along one side.</t>
  </si>
  <si>
    <t>Haldenby 066.jpg</t>
  </si>
  <si>
    <t>2010-10-05T13:39:46Z</t>
  </si>
  <si>
    <t>2010-11-29T22:06:00Z</t>
  </si>
  <si>
    <t>http://finds.org.uk/database/artefacts/record/id/415168</t>
  </si>
  <si>
    <t>FAKL-BF0295</t>
  </si>
  <si>
    <t>PAS4CDBF029001A64</t>
  </si>
  <si>
    <t>One arm of a pair of tweezers, shape triangular narrowing to a 4.6mm wide strip though which it was linked to the other arm. Plain but for fine incised lines down the edges. Broad end bent to form the nip. Surface correded and poor.</t>
  </si>
  <si>
    <t>Haldenby 168.jpg</t>
  </si>
  <si>
    <t>2010-11-11T13:31:21Z</t>
  </si>
  <si>
    <t>http://finds.org.uk/database/artefacts/record/id/428838</t>
  </si>
  <si>
    <t>FAKL-3D84B7</t>
  </si>
  <si>
    <t>PAS4D53D84B001E0A</t>
  </si>
  <si>
    <t>One arm of a pair of copper alloy tweezers, plain, slightly turned at knip which is 7.7mm wide tapering to 2.8mm at other end.</t>
  </si>
  <si>
    <t>257.jpg</t>
  </si>
  <si>
    <t>2011-02-10T12:21:32Z</t>
  </si>
  <si>
    <t>http://finds.org.uk/database/artefacts/record/id/409226</t>
  </si>
  <si>
    <t>FAKL-CB8AC7</t>
  </si>
  <si>
    <t>PAS4CACB8AC001E8D</t>
  </si>
  <si>
    <t>UNIDENTIFIED OBJECT</t>
  </si>
  <si>
    <t>Cast copper alloy strip one end of which narrows and terminates in an animal's head the details obscurred by corrosion but with a flattened expanded nose and as stepped brow ridge on which indentations representing the eyes. Behind these are looped ridges. The main part of the object has a flat section expanding towards the distal end which is thinned and bent back at 45 degrees. Near to the end is a single 1.4mm diameter hole. The edges of the strip are marked by finely incised lines. Between the head and main section are three narrow transverse mouldings and an area of faceted decoration. The function of this object is not known but it may be compared to a similar fitting from Flixborough which can, on stylistic grounds be dated to the eight century (Leahy 2007, Fig. 50.4).</t>
  </si>
  <si>
    <t>Haldenby 076.jpg</t>
  </si>
  <si>
    <t>2010-10-06T17:58:05Z</t>
  </si>
  <si>
    <t>2010-11-29T21:50:00Z</t>
  </si>
  <si>
    <t>http://finds.org.uk/database/artefacts/record/id/415134</t>
  </si>
  <si>
    <t>FAKL-BDBD86</t>
  </si>
  <si>
    <t>PAS4CDBDBD8001B87</t>
  </si>
  <si>
    <t>Fragment of cast copper alloy consisting of a small irregular plate bearing two converging incised lines. From one side of this projects a 1.7mm diameter rod. The function of this fragment is unknown but as it comes from a area producing large quantities of Early Medieval material it was considered worthy of record.</t>
  </si>
  <si>
    <t>Haldenby 164.jpg</t>
  </si>
  <si>
    <t>2010-11-11T12:04:40Z</t>
  </si>
  <si>
    <t>2010-11-28T23:26:00Z</t>
  </si>
  <si>
    <t>http://finds.org.uk/database/artefacts/record/id/578787</t>
  </si>
  <si>
    <t>YORYM-BDFEA6</t>
  </si>
  <si>
    <t>PAS524BDFEA001C17</t>
  </si>
  <si>
    <t>An incomplete bone spoon handle of Early-medieval date. The object is sub-rectangular in profile and ovate in section with an expansion to one end which represents the remains of the spoon bowl. The other end terminates in a worn break. The upper surface of the object is decorated with three sets of four linear incisions set roughly centrally along the length of the handle. One set is oriented transversely across the handle with the other two sets running diagonally across each other resulting in a cross hatched grid where the two overlap. These two are slightly to one side of the transverse group, towards the bowl end of the spoon. A second area of decoration can also be determined at the broken end and takes the form of a double chevron. This is likely to be incomplete due to the break. The reverse is smooth and undecorated.</t>
  </si>
  <si>
    <t>DH0052.jpg</t>
  </si>
  <si>
    <t>2013-10-02T08:57:14Z</t>
  </si>
  <si>
    <t>2014-02-24T15:11:56Z</t>
  </si>
  <si>
    <t>http://finds.org.uk/database/artefacts/record/id/409215</t>
  </si>
  <si>
    <t>FAKL-C96882</t>
  </si>
  <si>
    <t>PAS4CAC9688001305</t>
  </si>
  <si>
    <t>VESSEL</t>
  </si>
  <si>
    <t>Glass</t>
  </si>
  <si>
    <t>Fragment of a fine quality glass vessel, made in a transparent, pale blue metal with a series of curved lines of opaque, white glass marvered onto its outer face. No rim or original edges surved but the sherd is curved across its width and is straight along its length suggesting that it came from a parallel sided vessel</t>
  </si>
  <si>
    <t>Haldenby 071.jpg</t>
  </si>
  <si>
    <t>2010-10-06T15:32:24Z</t>
  </si>
  <si>
    <t>2010-11-29T21:58:00Z</t>
  </si>
  <si>
    <t>http://finds.org.uk/database/artefacts/record/id/579657</t>
  </si>
  <si>
    <t>YORYM-3DE8B0</t>
  </si>
  <si>
    <t>PAS5253DE8B001021</t>
  </si>
  <si>
    <t>WEIGHT</t>
  </si>
  <si>
    <t>A complete lead weight of Early-medieval date (AD 700-1066). The object is a sub-cuboid with irregular length sides and no decoration on any of its faces. This form of weight it likely to represent a Scandinavian unit of measurement.
Similar examples can be seen on the Portable Antiquities database Unique ID: NLM-B08E76
The metal is a yellow-cream in colour.</t>
  </si>
  <si>
    <t>DH0059.jpg</t>
  </si>
  <si>
    <t>2013-10-08T10:29:31Z</t>
  </si>
  <si>
    <t>2013-10-15T09:24:03Z</t>
  </si>
  <si>
    <t>http://finds.org.uk/database/artefacts/record/id/579661</t>
  </si>
  <si>
    <t>YORYM-3DF774</t>
  </si>
  <si>
    <t>PAS5253DF770018BE</t>
  </si>
  <si>
    <t>A complete lead weight of Early-medieval date (AD 700-1066). The object is flat and sub-rectangular in profile with a possible stamped decoration on one surface. The decoration consists of a repeating, closely spaced linear design running longitudinally down the face of the object. The decoration is partially obscured by wear, either caused by the use of the weight or due to post depositional processes.
Similar examples can be seen on the Portable Antiquities database Unique ID: NLM-0B9CE5.
The metal is a yellow-cream in colour.</t>
  </si>
  <si>
    <t>DH0060.jpg</t>
  </si>
  <si>
    <t>2013-10-08T10:33:27Z</t>
  </si>
  <si>
    <t>2013-10-15T09:23:22Z</t>
  </si>
  <si>
    <t>http://finds.org.uk/database/artefacts/record/id/579662</t>
  </si>
  <si>
    <t>YORYM-3E0194</t>
  </si>
  <si>
    <t>PAS5253E019001814</t>
  </si>
  <si>
    <t>A complete lead weight of Early-medieval date (AD 700-1066). The object is flat and rectangular in profile. Two of the edges of the object taper inward suggesting that the weight was possibly cut. There is no clear indication of decoration on either side of the object however some curvilinear incisions are present on both sides of the object, probably caused by post depositional processes.
The metal is silver and cream in colour.</t>
  </si>
  <si>
    <t>DH0061.jpg</t>
  </si>
  <si>
    <t>2013-10-08T10:36:09Z</t>
  </si>
  <si>
    <t>2013-10-15T09:22:56Z</t>
  </si>
  <si>
    <t>http://finds.org.uk/database/artefacts/record/id/579668</t>
  </si>
  <si>
    <t>YORYM-3E24D6</t>
  </si>
  <si>
    <t>PAS5253E24D001B54</t>
  </si>
  <si>
    <t>A complete lead weight of Early-medieval date (AD 700-1066). The object is sub-rectangular in profile and tapers inward at its centre. All edges on both faces of the object contain regular, repeating linear incisions creating chamfered edges; this is possibly decorative or designed to reduce the weight of the object (i.e. in order to bring it in line with Scandinavian units of measurement).
The metal is a yellow cream in colour.</t>
  </si>
  <si>
    <t>DH0062.jpg</t>
  </si>
  <si>
    <t>2013-10-08T10:45:33Z</t>
  </si>
  <si>
    <t>2013-10-15T09:22:33Z</t>
  </si>
  <si>
    <t>http://finds.org.uk/database/artefacts/record/id/579675</t>
  </si>
  <si>
    <t>YORYM-3E45F4</t>
  </si>
  <si>
    <t>PAS5253E45F0018F6</t>
  </si>
  <si>
    <t>A complete lead weight of Early-medieval date (AD 700-1066). The weight is flat and rectangular in profile. There is no clear indication of decoration on either face of the object.
The metal is a light cream in colour.</t>
  </si>
  <si>
    <t>DH0063.jpg</t>
  </si>
  <si>
    <t>2013-10-08T10:54:23Z</t>
  </si>
  <si>
    <t>2013-10-15T09:21:53Z</t>
  </si>
  <si>
    <t>http://finds.org.uk/database/artefacts/record/id/579676</t>
  </si>
  <si>
    <t>YORYM-3E50B5</t>
  </si>
  <si>
    <t>PAS5253E50B001AD9</t>
  </si>
  <si>
    <t>A complete lead weight of Early-medieval date (AD 700-1066). The weight is flat and sub-circular in profile. There is no clear indication of decoration on either side.
The metal is a yellow cream in colour.</t>
  </si>
  <si>
    <t>DH0064.jpg</t>
  </si>
  <si>
    <t>2013-10-08T10:57:15Z</t>
  </si>
  <si>
    <t>2013-10-15T09:21:36Z</t>
  </si>
  <si>
    <t>http://finds.org.uk/database/artefacts/record/id/579678</t>
  </si>
  <si>
    <t>YORYM-3E5C84</t>
  </si>
  <si>
    <t>PAS5253E5C80018E4</t>
  </si>
  <si>
    <t>A complete lead weight of Early-medieval date (AD 700-1066). The weight is flat and circular in profile with a single circular perforation on either side, neither of which completely perforates the object, one is partially filled with corrosion product. There is no clear indication of decoration on either face of the object.
The metal is a yellow cream in colour with a pitted patina.</t>
  </si>
  <si>
    <t>DH0065.jpg</t>
  </si>
  <si>
    <t>2013-10-08T11:00:24Z</t>
  </si>
  <si>
    <t>2013-10-15T09:21:14Z</t>
  </si>
  <si>
    <t>http://finds.org.uk/database/artefacts/record/id/579683</t>
  </si>
  <si>
    <t>YORYM-3E6932</t>
  </si>
  <si>
    <t>PAS5253E6930014B9</t>
  </si>
  <si>
    <t>A complete lead weight of Early-medieval date (AD 700-1066). The object in flat and circular in plan. There is no clear indication of decoration on either face of the object.
The metal is a light cream in colour.</t>
  </si>
  <si>
    <t>DH0066.jpg</t>
  </si>
  <si>
    <t>2013-10-08T11:03:47Z</t>
  </si>
  <si>
    <t>2013-10-15T09:20:53Z</t>
  </si>
  <si>
    <t>http://finds.org.uk/database/artefacts/record/id/579686</t>
  </si>
  <si>
    <t>YORYM-3E73F5</t>
  </si>
  <si>
    <t>PAS5253E73F001A50</t>
  </si>
  <si>
    <t>A complete lead weight of Early-medieval date (AD 700-1066). The object in flat and sub-circular in plan. There is no clear indication of decoration on either face of the object. The sides of the object have been slightly squared, possibly due to the object being cut in order to create the form of the object.
The metal is a light cream in colour.</t>
  </si>
  <si>
    <t>DH0067.jpg</t>
  </si>
  <si>
    <t>2013-10-08T11:06:39Z</t>
  </si>
  <si>
    <t>2013-10-15T09:19:26Z</t>
  </si>
  <si>
    <t>http://finds.org.uk/database/artefacts/record/id/579689</t>
  </si>
  <si>
    <t>YORYM-3E7D15</t>
  </si>
  <si>
    <t>PAS5253E7D10019CD</t>
  </si>
  <si>
    <t>DH0068.jpg</t>
  </si>
  <si>
    <t>2013-10-08T11:09:05Z</t>
  </si>
  <si>
    <t>2013-10-15T09:19:02Z</t>
  </si>
  <si>
    <t>http://finds.org.uk/database/artefacts/record/id/581232</t>
  </si>
  <si>
    <t>YORYM-E5C545</t>
  </si>
  <si>
    <t>PAS525E5C540019C1</t>
  </si>
  <si>
    <t>A complete lead weight of Early-medieval date (AD 410-1066). The object consists of a narrow circular ring of lead with no decoration on ether surface.
The metal is a dark cream in colour.
Internal diameter 18.48mm</t>
  </si>
  <si>
    <t>DH0084.jpg</t>
  </si>
  <si>
    <t>2013-10-16T09:28:52Z</t>
  </si>
  <si>
    <t>2013-10-16T09:30:17Z</t>
  </si>
  <si>
    <t>http://finds.org.uk/database/artefacts/record/id/581236</t>
  </si>
  <si>
    <t>YORYM-E5D682</t>
  </si>
  <si>
    <t>PAS525E5D68001367</t>
  </si>
  <si>
    <t>A complete lead weight of Early-medieval date (AD 410-1066). The object consists of a sub-ovate, flat disk with some indication of minor amounts of decoration. The decoration consists of two, centrally placed punched dots on one face of the object and three transverse grooves and two punched dots situated close to the right hand edge on the alternate face.
The metal is a light cream in colour with a smooth patina.</t>
  </si>
  <si>
    <t>DH0085.jpg</t>
  </si>
  <si>
    <t>2013-10-16T09:33:28Z</t>
  </si>
  <si>
    <t>2013-10-16T09:36:37Z</t>
  </si>
  <si>
    <t>http://finds.org.uk/database/artefacts/record/id/408991</t>
  </si>
  <si>
    <t>FAKL-B10525</t>
  </si>
  <si>
    <t>PAS4CAB10520019EB</t>
  </si>
  <si>
    <t>WHETSTONE</t>
  </si>
  <si>
    <t>Schist</t>
  </si>
  <si>
    <t>Whetstone made from a green schist, fine texture, schistosity well defined. Two faces worn through use giving a slightly curved shape. Sides irregular showing the schistose fracture. One end curved, other broken.</t>
  </si>
  <si>
    <t>This object appears to have been made from a Norwegian schist of a type that appears at Coppergate, York (Mainman and Rogers, 2000, 2484-98).</t>
  </si>
  <si>
    <t>Haldenby 058.jpg</t>
  </si>
  <si>
    <t>2010-10-05T11:47:30Z</t>
  </si>
  <si>
    <t>2010-11-30T17:01:00Z</t>
  </si>
  <si>
    <t>http://finds.org.uk/database/artefacts/record/id/578790</t>
  </si>
  <si>
    <t>YORYM-BE1C37</t>
  </si>
  <si>
    <t>PAS524BE1C3001D73</t>
  </si>
  <si>
    <t>An incomplete whetstone of probableEarly-Medieval date. The stone is cylindrical in profile and circular in section constructed from a fine grained sandstone with a high mica component. One end of the object appears to terminate in an old break, all other surfaces are smoothed.
While this form of whetstone is fairly ubiquitous throughout history its association with securely dated Early-Medieval material would suggest a comparable date for this example.</t>
  </si>
  <si>
    <t>DH0053.jpg</t>
  </si>
  <si>
    <t>2013-10-02T09:05:07Z</t>
  </si>
  <si>
    <t>2014-02-24T15:04:13Z</t>
  </si>
  <si>
    <t>http://finds.org.uk/database/artefacts/record/id/472586</t>
  </si>
  <si>
    <t>FAKL-500088</t>
  </si>
  <si>
    <t>PAS4EC50008001F41</t>
  </si>
  <si>
    <t>BRACTEATE</t>
  </si>
  <si>
    <t>Type C</t>
  </si>
  <si>
    <t>2011T591</t>
  </si>
  <si>
    <t>Silver C-bracteate showing a highly stylised horseman, his head in profile, facing right, and made up of a crescent in front of which a mouth and lips are suggested; a large eye and triangular nose are clearly shown. A jagged edge beneath the nose may suggest a moustache or breath. The hair is represented by a bar ending with a large curl behind the head and a projection in front of the face, terminating in a bird's head.The horse's body is shown by two curving bars, each surrounded by a narrow rib and centrally divided. Beneath this is a row of pellets which runs under the front part of the body and the gap between the two halves.At one end is a bell-shaped head with gaping jaws and a pellet for an eye. This is topped by a large, pointed, ear and curving line, perhaps representing a mane. At the other end of the body is a hip, and a hind leg ending in a cross-like trefoil. The front legs are shown by a W-shaped set of bars set in narrow ribs, representing one leg reaching forward, and the other back.
The design is surrounded by a ring of repoussï¿½ pellets slightly in from the edge. There is no sign of any suspension point and it is unlikely that a black deposit on the bracteate's back is related to any form of fixing. It is possible that the bracteate originally had a separate rim and suspension loop.
Diameter 29.0mm; Mass 1.71g. Dr Morten Axboe has assigned the catalogue number IK 643 to this bracteate.
A similar C-bracteate, this time made from gold, was found about four miles to the north of the findspot of 2011T591 in 2004 (NCL-C85065; 2004T436; IK607; Behr 2010, 60-62).This in turn bears a close resemblance to the gold C-bracteate from Kirmington, North Lincolnshire (Axboe 1982, 52, 74, 305e).The English C-bracteates are thought to date to the latest phase of bracteate production, in the second quarter of the 6th century (Behr 2010, 62).</t>
  </si>
  <si>
    <t>National importance</t>
  </si>
  <si>
    <t>Bridlington</t>
  </si>
  <si>
    <t>TA060642</t>
  </si>
  <si>
    <t>TA0664</t>
  </si>
  <si>
    <t>Submitted for consideration as Treasure</t>
  </si>
  <si>
    <t>Brid 748.jpg</t>
  </si>
  <si>
    <t>2011-11-17T12:37:29Z</t>
  </si>
  <si>
    <t>2012-12-05T14:49:42Z</t>
  </si>
  <si>
    <t>http://finds.org.uk/database/artefacts/record/id/278565</t>
  </si>
  <si>
    <t>YORYM-EC2251</t>
  </si>
  <si>
    <t>0014B0EC54001AB2</t>
  </si>
  <si>
    <t>TREASURE CASE : 2003 T193</t>
  </si>
  <si>
    <t>2003T193</t>
  </si>
  <si>
    <t>TREASURE CASE : 2003 T193
Description: A silver-gilt applied knob, inlaid with niello, from the head of a radiate-headed brooch. The knob is cast in deep relief with a strong Style I image: beneath a semi-circular border lie a pair of arching eyebrows that drop to join above a vestigial nose. Above, the V of the brows is echoed by a V-shaped element placed centrally and resting against the bold raised upper border. Above the eyebrows is a pair of deep and obliquely set eye sockets into which are inserted rods of silver with expanded ends which form staring eyes. The central axis of the mask continues to the bottom of the terminal. From it spring the moulded surrounds to a second pair of eyes, also set with rods to form either the pupils or the nostrils of a nose. The outer frame of each eye runs up towards the upper mask to form ears. A lug is cast into the terminal to attach it to the brooch frame. The back of the element is concave.
Discussion: The knob would originally have been attached by its lug to the rounded frame of a radiate-headed brooch - a continental type current from the end of the 5th century. These brooches were set with a variable number of applied and integral knops which are frequently decorated with stylised animal heads. This knob does not fall into quite the same category, and would have come from an exceptional brooch with a Scandinavian character. Similar eyes are found within the corpus of Anglo-Saxon and Scandinavian square-headed brooches, which also on occasion have knops on the head plate. For example, a brooch from Hauge, Norway (Hines 1997, pl. 110) provides a rare parallel for the use of inserted rods, while the eared mask is found on brooches from Bï¿½rtnes, Kvï¿½le and Sï¿½rheim, all in Norway (Sjï¿½vold 1993, pls. 14 and 15). An example of an eared mask is also found on a gusset plate from Playford, Suffolk (West 1998, fig. 122.15). Also compare NMS-013F85. which has the same bold nostrils.
Surface metal analysis at the British Museum found a silver content of approximately 94%.
Date: 5th or 6th century AD.
Published in the Treasure Annual Report 2003, pp. 60 and 211, no. 74.</t>
  </si>
  <si>
    <t>2003-08-14T23:00:00Z</t>
  </si>
  <si>
    <t>TA065645</t>
  </si>
  <si>
    <t>Declared Treasure but returned to Finder as Museum unable to acquire</t>
  </si>
  <si>
    <t>Acquired by ERYMS</t>
  </si>
  <si>
    <t>images/rebeccam/</t>
  </si>
  <si>
    <t>2003T193rev.jpg</t>
  </si>
  <si>
    <t>Rebecca Morris</t>
  </si>
  <si>
    <t>2009-11-26T18:13:20Z</t>
  </si>
  <si>
    <t>2012-07-06T10:57:29Z</t>
  </si>
  <si>
    <t>http://finds.org.uk/database/artefacts/record/id/458668</t>
  </si>
  <si>
    <t>FAKL-CF1D91</t>
  </si>
  <si>
    <t>PAS4E4CF1D90011ED</t>
  </si>
  <si>
    <t>Small-long</t>
  </si>
  <si>
    <t>Cast copper alloy brooch of Small-long type, head square its outline marked by a single incised line. Two transverse lines run across the end of the bow, its sides are marked by single incised lines. Most of the bow and the foot are missing. On the back is a single lug (11.3 long x 9.2 high) which held the pin. Through this is a 3.5mm diameter hole.</t>
  </si>
  <si>
    <t>TA050648</t>
  </si>
  <si>
    <t>TA0564</t>
  </si>
  <si>
    <t>267a.jpg</t>
  </si>
  <si>
    <t>2011-08-18T11:04:57Z</t>
  </si>
  <si>
    <t>2011-08-26T12:05:00Z</t>
  </si>
  <si>
    <t>http://finds.org.uk/database/artefacts/record/id/458677</t>
  </si>
  <si>
    <t>FAKL-CF41F6</t>
  </si>
  <si>
    <t>PAS4E4CF41F001BBB</t>
  </si>
  <si>
    <t>Fragment of a cast copper alloy brooch of Small-long type, the form of its head cannot now be determined and it could be placed in either Leeds' Trefoil or Cross-potent class. No trace of decorated survives on the face.On the back are the truncated remains of a single lug (9.8 long) which held the pin. The lug bears traces of a hole.</t>
  </si>
  <si>
    <t>271a.jpg</t>
  </si>
  <si>
    <t>2011-08-18T11:14:42Z</t>
  </si>
  <si>
    <t>2011-08-26T12:06:00Z</t>
  </si>
  <si>
    <t>http://finds.org.uk/database/artefacts/record/id/472591</t>
  </si>
  <si>
    <t>FAKL-505DF6</t>
  </si>
  <si>
    <t>PAS4EC505DF001B1C</t>
  </si>
  <si>
    <t>cruciform</t>
  </si>
  <si>
    <t>Mortimer type Z4</t>
  </si>
  <si>
    <t>Head-plate from a copper-alloy brooch which appears at first sight to be square-headed, but is in fact a developed form of cruciform brooch.
It has an undecorated central panel which tapers upwards and is outlined down each side and across the base with a fine groove. A slight step runs across the base, below the border groove, making a link with the bow. Two rudimentary wings, both undecorated, are squeezed in next to the central panel, one to either side; these extend both a little lower and a little higher than the central panel. The wings and central panel are surrounded by a border of bold, almost crude cast relief decoration in Style I, which can be seen to derive from the knobs of cruciform brooches linked by corner pieces. Each 'knob' bears decoration of a stylised outward-looking human mask, with pairs of pellets in the centre, between each pair a bar flaring to a triangle, suggesting a nose, and above each pair a raised panel forming a brow.Each of the three human masks thus formed also has a raised cheek below each eye, the cheeks all having decoration of a drilled dot.The masks can also be seen as opposed pairs of profile birds' heads; in this case, the brow and nose form opposed headframes, each bird has a single eye, and the cheeks with drilled dots become curled beaks.
At each of the lower corners is another eagle's beak which can be paired with one eye from the side knobs to form another, larger, profile bird's head.The knobs are linked at the top corners by pairs of opposed eyeless eagles' heads to form what appears to be a square head to the brooch.
On the reverse are the two integrally cast pierced lugs which retained the brooch's iron spring, traces of which survive between the lugs. The motifs appear to have been cast and then amplified with the use of a chisel which has, in places on the left-hand side, penetrated the metal.
The bow begins with a short flat undecorated panel and then a small fragment of the central area survives, with a flat strip in the centre and facets to either side. The bow ends in a fresh break.
Length 40.1mm; Width 53.8mm; Thickness 1.8mm; Mass 33.18g
This brooch is of a type classed by Leeds as a great square-headed brooch of his Type C2, which he described as being a square-headed brooch with a cruciform-type foot; it is particularly close to Leeds's example 134, from Darlington (Leeds 1949, 79-89). The distinctive foot is missing from the 'near Bridlington' brooch,but it is otherwise clearly from Type C2, and the arrangement of the headplate, with undecorated central panel, wings and knobs with relief decoration in Style I, clearly show that this brooch type is 'entirely explicable through the cruciform brooch tradition and owe[s] nothing whatever to the square-headed brooch series' (Hines 1997, 14).Mortimer classes this type of cruciform brooch as her type Z4, which she dates to the middle of the sixth century (1990, 177).
While examples are known from elsewhere in England, Type C2 brooches are a mainly northern phenomenon and the discovery of an example near Bridlington causes no surprise. Compare NCL-189E30.</t>
  </si>
  <si>
    <t>734B.jpg</t>
  </si>
  <si>
    <t>2011-11-17T13:02:23Z</t>
  </si>
  <si>
    <t>2013-09-04T11:42:33Z</t>
  </si>
  <si>
    <t>http://finds.org.uk/database/artefacts/record/id/472596</t>
  </si>
  <si>
    <t>FAKL-507902</t>
  </si>
  <si>
    <t>PAS4EC5079000132B</t>
  </si>
  <si>
    <t>Cruciform</t>
  </si>
  <si>
    <t>Mortimer's Type D5</t>
  </si>
  <si>
    <t>Incomplete copper-alloy cruciform brooch, now damaged and bent at the top of the bow so that the headplate is approximately at right angles to the bow.The foot is missing, with a relatively fresh break at the base of two mouldings across the foot. The knob on the top of the head plate was integrally cast with the brooch and remains in place; it has a flat-backed D-shaped cross-section, and a deep groove across it separating a rounded upper half from a lower moulding. The lower moulding has the remains of one or two extremely worn grooves along it, just visible at either end but completely worn away in the centre.
The two lateral knobs were made separately and both are now missing. It is likely that brooch knob FAKL-50CA07 (see below) came from this brooch.
The headplate has a roughly square central panel and trapezoidal flared wings with rounded corners, The headplate is very worn and no remains of any stamped decoration can be seen. On the reverse is a single D-shaped pierced lug to hold the pin bar lug. The piercing is blocked with iron corrosion and there is iron staining extending in patches to the edges of the headplate.
There are tears into the bottom of the headplate on both sides of the bow resulting from the bending of the brooch. It is difficult to tell when this occurred, but it was clearly when the metal was still flexible enough to bend.
The bow is again very worn. It has a narrow flat panel to top and bottom, decorated with perhaps three grooves on the upper flat panel and two grooves above a pair of edge nicks on the lower flat panel. Between, the bow has a flat centre and sloping sides, and no decoration. The reverse is hollowed and some iron staining is present.
Below the bow is a flat panel with a pair of lappets in the form of eagles' heads, with large lentoid eyes, three tiny grooves across the head behind the eyes, and circular holes forming the void around which the very thin beaks curve. The quality of design here is not particularly good. Between the lappets, the tapering flat panel is decorated with a central pair of transverse grooves. The foot continues with the pair of bold transverse mouldings above the break.
Length 71.2mm; Width 47.5mm; Height 9.0mm; Mass 40.91g.
This brooch can be placed in ï¿½berg's Group IV (ï¿½berg 1926), and Mortimer's Type D5 (zoomorphic lappets). It is similar to the D5 example from Grave 57 at nearby Sewerby (Hirst 1985). Mortimer dates this type approximately to the mid fifth to mid sixth century (1990, 177).
From a group of early Anglo-Saxon objects found together in a small area. The finder reported that this object was found 20 feet away from the main group of objects, but FAKL-50CA07, which is likely to be a knob from this brooch, was found within the main area and it likely that the brooch has been dragged by the plough, a suggestion supported by its bent condition.</t>
  </si>
  <si>
    <t>375C.jpg</t>
  </si>
  <si>
    <t>2011-11-17T13:09:38Z</t>
  </si>
  <si>
    <t>2012-12-05T14:23:06Z</t>
  </si>
  <si>
    <t>http://finds.org.uk/database/artefacts/record/id/472609</t>
  </si>
  <si>
    <t>FAKL-50C0A6</t>
  </si>
  <si>
    <t>PAS4EC50C0A001BDE</t>
  </si>
  <si>
    <t>Annular</t>
  </si>
  <si>
    <t>Fragment of a copper-alloy annular brooch, flat in cross-section, with an original outer diameter of c. 52mm.Both breaks are fresh. At one break there is an incomplete oval slot a maximum of 3.0mm wide and at least 6mm long, located closer to the outer edge than the inner, which would originally have held the pin. Traces of rust staining show that the pin was originally of iron. Most of the upper surface is now obscured by corrosion; there is a possible row of stamped decoration along the outer edge in the area of the pin slot, but this is unclear. The reverse is undecorated and has a shiny patina under the corrosion. There is a crack in the brooch frame suggesting that further breaks would have been imminent had the brooch not been found. FAKL-50DD85 may be another fragment of this brooch.
Length (surviving) 42.8mm; Width of hoop 10.1mm; Thickness 1.5mm; Mass 3.81g.
Brooches like this are a common feature of fifth and sixth century Anglo-Saxon women's graves.</t>
  </si>
  <si>
    <t>379G.jpg</t>
  </si>
  <si>
    <t>2011-11-17T13:28:45Z</t>
  </si>
  <si>
    <t>2012-12-05T13:56:46Z</t>
  </si>
  <si>
    <t>http://finds.org.uk/database/artefacts/record/id/472610</t>
  </si>
  <si>
    <t>FAKL-50CA07</t>
  </si>
  <si>
    <t>PAS4EC50CA0001E41</t>
  </si>
  <si>
    <t>Cast copper-alloy knob from a cruciform brooch. It has a flat-backed D-shaped cross-section, and a deep groove across the centre separating a rounded upper half from a lower moulding. The lower moulding has the remains of two extremely worn grooves along it, just visible at either end but completely worn away in the centre. There is a slot across the flat base to fix it to the headplate, and towards the flat reverseis a hole which runs the full length of the knob to hold the pin bar. This is now blocked with corrosion from the iron pin bar. There is also iron staining elsewhere on the knob, and some copper corrosion.
Length 13.1mm; Width 12.8mm; Thickness 7.1mm; Mass 4.72g
This knob is virtually identical to the knob surviving on brooch FAKL-507902, found close by, and is likely to have originally come from that brooch. It is of ï¿½berg's Group II-IV (ï¿½berg, 1926, 28-56), and dates to the sixth century AD. The discovery of this object in East Yorkshire occasions no surprise.</t>
  </si>
  <si>
    <t>380H.jpg</t>
  </si>
  <si>
    <t>2011-11-17T13:31:13Z</t>
  </si>
  <si>
    <t>2012-12-05T13:56:39Z</t>
  </si>
  <si>
    <t>http://finds.org.uk/database/artefacts/record/id/472613</t>
  </si>
  <si>
    <t>FAKL-50D5C4</t>
  </si>
  <si>
    <t>PAS4EC50D5C001759</t>
  </si>
  <si>
    <t>Annular brooch frame made from copper alloy, a very flat triangle in cross-section. The brooch becomes slightly thicker at the pin constriction, which is in the form of a rectangular notch cut into both outer and inner edges, the outer one flanked by two short projections. The edges of the ring are marked on the upper surface by two rows of irregular D-shaped dots or punch marks. There are some traces of iron staining close to the pin constriction; there is a slightly thinner area opposite which may have been caused by wear from the pin. The reverse is undecorated.
Diameter (outside) 41.0 x 38.6mm; Width of hoop 7.1; Thickness 1.8mm; Mass 7.51g.
Brooches like this are a common feature of fifth and sixth century Anglo-Saxon women's graves.</t>
  </si>
  <si>
    <t>2012 T591 I (6).JPG</t>
  </si>
  <si>
    <t>2011-11-17T13:34:20Z</t>
  </si>
  <si>
    <t>2012-12-05T13:55:29Z</t>
  </si>
  <si>
    <t>http://finds.org.uk/database/artefacts/record/id/472615</t>
  </si>
  <si>
    <t>FAKL-50DD85</t>
  </si>
  <si>
    <t>PAS4EC50DD8001A29</t>
  </si>
  <si>
    <t>Fragment of an annular brooch, flat in cross-section. It has a shiny patina underneath the corrosion, but no decoration can be seen. Fresh break at either end.
Original diameter c. 50mm. Length 25.8mm; Width 9.4mm; Thickness 1.4mm; Mass 1.52mm. Possibly part of brooch FAKL-50C0A6, which has similar proportions and patina and was found nearby. Brooches like this are a common feature of fifth- and sixth-century Anglo-Saxon women's graves.</t>
  </si>
  <si>
    <t>382J.jpg</t>
  </si>
  <si>
    <t>2011-11-17T13:36:24Z</t>
  </si>
  <si>
    <t>2012-12-05T13:55:58Z</t>
  </si>
  <si>
    <t>http://finds.org.uk/database/artefacts/record/id/516399</t>
  </si>
  <si>
    <t>FAKL-A60695</t>
  </si>
  <si>
    <t>PAS502A606900195E</t>
  </si>
  <si>
    <t>2012T264</t>
  </si>
  <si>
    <t>Copper alloy annular brooch, flat section, decorated with groups of incised radial lines. Back plain. The pin, now missing, was engaged in wide notch on the outer edge of the ring. This is an example of a common form of Anglo-Saxon annular brooch which can be widely paralleled. Diameter 54mm; Flat section, 9mm wide</t>
  </si>
  <si>
    <t>Found in the same area as Treasure 2011T591
This object has not been handled by the recorder and has been identified from images.</t>
  </si>
  <si>
    <t>a2012 T264D.jpg</t>
  </si>
  <si>
    <t>2012-08-14T14:27:54Z</t>
  </si>
  <si>
    <t>2013-02-13T17:13:14Z</t>
  </si>
  <si>
    <t>http://finds.org.uk/database/artefacts/record/id/516408</t>
  </si>
  <si>
    <t>FAKL-A63D68</t>
  </si>
  <si>
    <t>PAS502A63D6001F7E</t>
  </si>
  <si>
    <t>Fragments of a copper alloy annular brooch, two pieces, probably from the same brooch, but could be from paired brooches. Section flat, its outer edge bearing a ring of plain, circular punch marks. Back plain. This is an example of a common form of Anglo-Saxon annular brooch which can be widely paralleled. Original Diameter c. 55mm; Width of ring 11mm.</t>
  </si>
  <si>
    <t>a2012 T264 F G.jpg</t>
  </si>
  <si>
    <t>2012-08-14T14:42:31Z</t>
  </si>
  <si>
    <t>2013-02-13T17:15:56Z</t>
  </si>
  <si>
    <t>http://finds.org.uk/database/artefacts/record/id/516409</t>
  </si>
  <si>
    <t>FAKL-A64B21</t>
  </si>
  <si>
    <t>PAS502A64B20011E2</t>
  </si>
  <si>
    <t>Copper alloy ring, flat section, plain. While there is no trace of a pin this object is best seen as an annular brooch. Diameter 33mm, width of ring 4mm tapering to 2.5mm..</t>
  </si>
  <si>
    <t>2012T264.JPG</t>
  </si>
  <si>
    <t>2012-08-14T14:46:10Z</t>
  </si>
  <si>
    <t>2013-02-13T17:17:08Z</t>
  </si>
  <si>
    <t>http://finds.org.uk/database/artefacts/record/id/252887</t>
  </si>
  <si>
    <t>YORYM-65AA92</t>
  </si>
  <si>
    <t>00149E65B9601802</t>
  </si>
  <si>
    <t>BUCKET</t>
  </si>
  <si>
    <t>Recorded in the Jim Halliday archive as Anglo-Saxon bucket mount.</t>
  </si>
  <si>
    <t>A cast copper alloy zoomorphic bucket mount. The mount is shaped like an elongated bovine face seen from the front. The face is quite realistic and has small stubby horns. There are two holes in the mount to take rivets, one in the forehead and one in what appears to be a protruding tongue. There is a small loop on top of the head to take the bucket handle. A mount of this size is surely designed for a small delicate bucket, and as such, ?bucket? may be an inappropriate term for such a small and carefully made container. This artefact probably dates to the Early Medieval period, but may possibly be late Iron Age.</t>
  </si>
  <si>
    <t>Recorded in the Jim Halliday archive as 'Anglo-Saxon bucket mount'. Possibly also recorded by Simon Holmes as YORYMB1739</t>
  </si>
  <si>
    <t>2003-01-01T00:00:00Z</t>
  </si>
  <si>
    <t>Centred on village (which isn't a parish)</t>
  </si>
  <si>
    <t>images/dandrews/</t>
  </si>
  <si>
    <t>bucket mount.jpg</t>
  </si>
  <si>
    <t>Dom Andrews</t>
  </si>
  <si>
    <t>2009-04-15T22:11:34Z</t>
  </si>
  <si>
    <t>http://finds.org.uk/database/artefacts/record/id/459078</t>
  </si>
  <si>
    <t>FAKL-119E10</t>
  </si>
  <si>
    <t>PAS4E5119E1001072</t>
  </si>
  <si>
    <t>Cast copper alloy buckle, D shaped, with a D shaped section, inner face slightly angled. Bar with oval section 3.0 x 2.8mm.</t>
  </si>
  <si>
    <t>TA023638</t>
  </si>
  <si>
    <t>TA0263</t>
  </si>
  <si>
    <t>272a.jpg</t>
  </si>
  <si>
    <t>2011-08-21T14:44:49Z</t>
  </si>
  <si>
    <t>2011-08-26T12:11:00Z</t>
  </si>
  <si>
    <t>http://finds.org.uk/database/artefacts/record/id/472602</t>
  </si>
  <si>
    <t>FAKL-5095B5</t>
  </si>
  <si>
    <t>PAS4EC5095B001A08</t>
  </si>
  <si>
    <t>Copper-alloy buckle frame, oval or D-shaped, with a flat cross-section. The inner edge is oddly irregular, as if the buckle had been cut from a larger sheet of metal and the outer edge more easily formed than the inner. The pin bar is worn in two places, as if from the two hinge loops of a buckle plate, with the wear more marked in one place than in the other. The bar has traces of iron staining from the pin.The upper face has a wide groove in the centre forming a pin rest, flanked by a groove to either side; a little iron staining from the pin survives in the area of the pin rest.The remainder of the upper face is decorated with a line of circular punch marks 1.5mm in diameter punch marks, each impression having a slightly domed centre and so perhaps being best described as an annulet. The reverse is undecorated.
Width 31.2mm; Length 21.2mm; Thickness 1.8mm; Mass 3.15g.
A good parallel for this buckle, better made but with the same broad shape, rectangular cross-section and annulet decoration, can be found on the PAS database at DOR-53FB36. Although there are several oval buckle frames with dot or annulet decoration known from early Anglo-Saxon graves (e.g. Mill Hill grave 63, Mucking II grave 933, Berinsfield grave 128, Alfriston grave 21; Marzinzik 2003, plates 7, 79, 85 and 86), none have the distinctive flat cross-section of FAKL-5095B5 and DOR-53FB36. Despite this, the massive proportions and general shape of DOR-53FB36 makes it certainly of this period, and FAKL-5095B5, although less distinctive, is probably also early Anglo-Saxon.</t>
  </si>
  <si>
    <t>2012 T591 D.JPG</t>
  </si>
  <si>
    <t>2011-11-17T13:17:18Z</t>
  </si>
  <si>
    <t>2012-12-05T13:55:19Z</t>
  </si>
  <si>
    <t>http://finds.org.uk/database/artefacts/record/id/472632</t>
  </si>
  <si>
    <t>FAKL-516F64</t>
  </si>
  <si>
    <t>PAS4EC516F6001704</t>
  </si>
  <si>
    <t>Iron buckle frame, D-shaped with a slightly expanded outer edge which has a flat cross-section measuring 5.5 x 4.0mm. The straight bar has a circular cross-section 3.9mm in diameter. The wrap-around loop of an iron pin is present, corroded to the bar.
Width 38.0mm; Length 22.9mm; Thickness 4.0; Mass 7.01g.
This buckle falls into Marzinzik's Typegroup I.10, D-shaped buckles (Marzinzik 2003, 29-32) and so an early Anglo-Saxon date is possible. Buckles of this form are known from other periods, however, and later material is present in the immediate area, so its identification as early Anglo-Saxon is by no means certain.</t>
  </si>
  <si>
    <t>2012 T591 L (4).JPG</t>
  </si>
  <si>
    <t>2011-11-17T14:15:18Z</t>
  </si>
  <si>
    <t>2012-12-05T13:55:38Z</t>
  </si>
  <si>
    <t>http://finds.org.uk/database/artefacts/record/id/489179</t>
  </si>
  <si>
    <t>YORYM-CFB280</t>
  </si>
  <si>
    <t>PAS4F3CFB2800109D</t>
  </si>
  <si>
    <t>An incomplete cast copper alloy buckle of early-medieval date. The buckle is D-shaped in plan and circular in section with a worn and broken narrowed and recessed strap bar. The pin no longer remains. The outer edge of the frame is wide and undecorated with no recess for the pin. The frame terminates in bulbous knops which are most probably crude representations of animal heads confronted across the strap bar. Zoomorphic terminals are a common feature of buckles of this period and are intended to represent some sort of quadruped's head, such as a lion or leopard.
The metal is a light greenish-brown colour and is extremely worn. The buckle is 18.9mm long, 16.5mm wide, 4.6mm thick and weighs 3.3g.
Similar examples can be seen in Hawkes, fig.20, e-f.</t>
  </si>
  <si>
    <t>TA058655</t>
  </si>
  <si>
    <t>TA0565</t>
  </si>
  <si>
    <t>PHa0026.jpg</t>
  </si>
  <si>
    <t>2012-02-16T12:48:40Z</t>
  </si>
  <si>
    <t>2012-02-23T10:24:00Z</t>
  </si>
  <si>
    <t>http://finds.org.uk/database/artefacts/record/id/504756</t>
  </si>
  <si>
    <t>YORYM-F5BDC1</t>
  </si>
  <si>
    <t>PAS4FBF5BDC00110F</t>
  </si>
  <si>
    <t>An incomplete cast copper alloy buckle of Early-medieval date. Roughly half of the buckle remains and is circular in section with a devolved open-jawed animal head at the terminal. The opposing side of the buckle would also have terminated in this feature giving the appearance of two beasts biting the hinge bar. The frame is decorated with swollen rings at regular intervals.
The metal has a mid brownish-green patina and is worn. The buckle is 31.1mm long, 5.7mm in diameter and weighs 6.8g.
Similar examples can be seen in Hawkes, p.58, fig.20.</t>
  </si>
  <si>
    <t>TA055635</t>
  </si>
  <si>
    <t>TA0563</t>
  </si>
  <si>
    <t>PGB0038.jpg</t>
  </si>
  <si>
    <t>2012-05-25T10:15:58Z</t>
  </si>
  <si>
    <t>2012-05-29T15:20:00Z</t>
  </si>
  <si>
    <t>http://finds.org.uk/database/artefacts/record/id/472598</t>
  </si>
  <si>
    <t>FAKL-508584</t>
  </si>
  <si>
    <t>PAS4EC50858001745</t>
  </si>
  <si>
    <t>GIRDLE HANGER</t>
  </si>
  <si>
    <t>Copper-alloy girdle-hanger, complete but with its shank bent almost at right angles a little way below the 'neck'. The bend appears to have caused a little stress to the metal; there appears to be some wrinkling and cracking on the reverse (the convex face of the curve). The shank has a flat cross-section for most of its length, 9.8 x 2.8mm at the junction with the wards but tapering to 7.0 x 2.5mm at its upper end where it joins a thicker area of shank, the 'neck' in Felder's terminology (Felder 2009).This thicker area is 29.7mm long and is 5.0-5.5mm thick. It begins with a short length which is D-shaped in cross-section and decorated with two crudely engraved short transverse lines. The middle part is 'keeled' or faceted along its length to give a pentagonal cross-section. Above this is another area D-shaped in cross-section and decorated with two similar lines, which then narrows and thickens further and is pierced sideways to form a circular suspension loop.
At the other end of the girdle-hanger carries a square terminal, the tops of the two lateral wards being linked to the shaft by narrow, downwards-angled connecting bars. The edges of both the shank and the bit are marked by rows of impressions made by an annulet stamp 1.6mm in diameter, which was often presented at an angle giving C shaped marks. Both faces of the girdle hanger bear traces of iron corrosion products showing that it was buried in contact with iron objects, probably a knife and iron latch lifters; other corrosion products are also present, obscuring many of the stamp marks. The reverse is undecorated.
Length 157.0mm (estimated); Width 41.7mm; Mass 36.11g.
These objects are found in the graves of sixth-century Anglian women and appear to be imitation keys or latch-lifters; they may have emphasised the woman's status as mistress of the household. It dates broadly to the sixth century AD.</t>
  </si>
  <si>
    <t>2012T591Drev.JPG</t>
  </si>
  <si>
    <t>2011-11-17T13:12:56Z</t>
  </si>
  <si>
    <t>2012-12-05T13:55:00Z</t>
  </si>
  <si>
    <t>http://finds.org.uk/database/artefacts/record/id/497608</t>
  </si>
  <si>
    <t>YORYM-554033</t>
  </si>
  <si>
    <t>PAS4F8554030016CE</t>
  </si>
  <si>
    <t>HOARD</t>
  </si>
  <si>
    <t>Burial Assemblage</t>
  </si>
  <si>
    <t>TREASURE CASE : 2012 T264
Copper alloy penannular brooch of Dickinson's Group G1.7 (Dickinson 1982, 49, Fig. 4. The ring is round sectioned and undecorated with two flattened, lozenge shaped terminals each of which bears an incised ring on one face. The pin is made from a strip of sheet metal, one end of which is wrapped around the ring. It is hog-backed, pushed down into the brooch's ring. There is a slight waist at the point where the pin crosses the ring; this emphasises the end of the pin but could be a result of wear at this point of contact. The four Group G1.7 brooches listed by Dickinson were found in the Midlands and West with no finds from the East. However, brooches were found in Anglo-Saxon graves at Driffield and Londesborough, East Yorkshire, which were places in her Group G1.8 which is similar to G1.7 but for their undecorated terminals. Other Group G1 penannular brooches have been recorded by the PAS although none belong to the sub-group seen here. Finds have been recorded at Newby Wiske, North Yorkshire, (NCL-0300777), North Cave, East Yorkshire (SWYOR-213050 and Adwick le Street, South Yorkshire (SWYOR-50B036). Outside diameter, 32mm; Ring Section, 4mm diameter; Pin Length, 44mm; Terminal Width, 10mm.
Fowler's Type G Penannular Brooches Reconsidered By TANIA M. DICKINSON, Medieval Archaeology, 26, 1982, pp. 41-68</t>
  </si>
  <si>
    <t>Found in the same area as Treasure Case: 2011T591
This object has not been handled by the recorder and has been identified from photographs.</t>
  </si>
  <si>
    <t>2012T246object3_sideimages_all.jpg</t>
  </si>
  <si>
    <t>2012-04-11T09:50:59Z</t>
  </si>
  <si>
    <t>2013-05-10T09:54:37Z</t>
  </si>
  <si>
    <t>http://finds.org.uk/database/artefacts/record/id/489245</t>
  </si>
  <si>
    <t>YORYM-D30A06</t>
  </si>
  <si>
    <t>PAS4F3D30A0001C87</t>
  </si>
  <si>
    <t>Class A, Type 2</t>
  </si>
  <si>
    <t>MEDIEVAL</t>
  </si>
  <si>
    <t>An incomplete cast cooper alloy hooked tag of post-medieval date. The hooked tag is of Reads Class A, Type 2 being triangular in plan with two attachment holes. The main plate is engraved with a discontinuous spiral with sporadic hatching in the field. A broken and worn hook extends from one edge of the tag. The reverse of the object is flat and undecorated.
The metal has a mid reddish-brown patina and is worn. The hooked tag is 19.1mm long, 14.9mm wide, 1.7mm thick and weighs 0.9g.
A similar example is illustrated in Read, p.16, no.65.</t>
  </si>
  <si>
    <t>PHa0032.jpg</t>
  </si>
  <si>
    <t>2012-02-16T16:36:49Z</t>
  </si>
  <si>
    <t>2012-02-23T11:06:00Z</t>
  </si>
  <si>
    <t>http://finds.org.uk/database/artefacts/record/id/516391</t>
  </si>
  <si>
    <t>FAKL-A5D152</t>
  </si>
  <si>
    <t>PAS502A5D150014DC</t>
  </si>
  <si>
    <t>HUMAN REMAINS</t>
  </si>
  <si>
    <t>Humerus and femur</t>
  </si>
  <si>
    <t>Three bones collected from an area which is producing material from early Anglo-Saxon graves. While this material has not been seen by the recorder the proportions and forms of the bones would be in keeping them being human and related to the cemetery.</t>
  </si>
  <si>
    <t>A2012 T264A.jpg</t>
  </si>
  <si>
    <t>2012-08-14T14:13:41Z</t>
  </si>
  <si>
    <t>2013-02-13T17:24:53Z</t>
  </si>
  <si>
    <t>http://finds.org.uk/database/artefacts/record/id/458356</t>
  </si>
  <si>
    <t>FAKL-B8DCA1</t>
  </si>
  <si>
    <t>PAS4E4B8DCA0011AF</t>
  </si>
  <si>
    <t>Cast copper alloy pin-head, polyhedral with four ring-and-dot motif on both faces and single ring-and-dot motifs on sides and facets. No ring-and-dot on apex. Shank 1.4mm diameter, now truncated. Moulding between head and shank formed by cutting. Some loss of surface.</t>
  </si>
  <si>
    <t>306aa.jpg</t>
  </si>
  <si>
    <t>2011-08-17T09:45:46Z</t>
  </si>
  <si>
    <t>2011-08-26T11:45:00Z</t>
  </si>
  <si>
    <t>http://finds.org.uk/database/artefacts/record/id/459082</t>
  </si>
  <si>
    <t>FAKL-11FE61</t>
  </si>
  <si>
    <t>PAS4E511FE6001154</t>
  </si>
  <si>
    <t>Cast copper alloy pin, polyhedral head with ring-and-dot motifs on four faces but not on top. Collar between head and the 2.0mm diameter shank.</t>
  </si>
  <si>
    <t>274a.jpg</t>
  </si>
  <si>
    <t>2011-08-21T15:10:30Z</t>
  </si>
  <si>
    <t>2011-08-26T12:15:00Z</t>
  </si>
  <si>
    <t>http://finds.org.uk/database/artefacts/record/id/459473</t>
  </si>
  <si>
    <t>FAKL-37EC62</t>
  </si>
  <si>
    <t>PAS4E537EC6001473</t>
  </si>
  <si>
    <t>Copper alloy pin, balloon headed, shank 1.9mm diameter, truncated, collar beneath head.</t>
  </si>
  <si>
    <t>TA047646</t>
  </si>
  <si>
    <t>TA0464</t>
  </si>
  <si>
    <t>314a.jpg</t>
  </si>
  <si>
    <t>2011-08-23T10:19:50Z</t>
  </si>
  <si>
    <t>2011-08-26T12:27:00Z</t>
  </si>
  <si>
    <t>http://finds.org.uk/database/artefacts/record/id/459479</t>
  </si>
  <si>
    <t>FAKL-37F996</t>
  </si>
  <si>
    <t>PAS4E537F99001C33</t>
  </si>
  <si>
    <t>Copper alloy pin, polyhedral headed, shank 1.9mm diameter, truncated, collar beneath head. Deeply cut ring-and-dot motif on four faces.</t>
  </si>
  <si>
    <t>313a.jpg</t>
  </si>
  <si>
    <t>2011-08-23T10:23:24Z</t>
  </si>
  <si>
    <t>2011-08-26T12:28:00Z</t>
  </si>
  <si>
    <t>http://finds.org.uk/database/artefacts/record/id/459484</t>
  </si>
  <si>
    <t>FAKL-3805D4</t>
  </si>
  <si>
    <t>PAS4E53805D0018E7</t>
  </si>
  <si>
    <t>Copper alloy pin, polyhedral headed, shank 1.8mm diameter, truncated, now bent, collar beneath head. Rring-and-dot motif on four faces, top and facet angles.</t>
  </si>
  <si>
    <t>312a.jpg</t>
  </si>
  <si>
    <t>2011-08-23T10:26:37Z</t>
  </si>
  <si>
    <t>2011-08-26T12:29:00Z</t>
  </si>
  <si>
    <t>http://finds.org.uk/database/artefacts/record/id/397557</t>
  </si>
  <si>
    <t>NCL-352C71</t>
  </si>
  <si>
    <t>PAS4C3352C7001142</t>
  </si>
  <si>
    <t>SLEEVE CLASP</t>
  </si>
  <si>
    <t>A cast copper-alloy sleeve clasp of the Early Medieval period, probably 6th century.
The clasp is a fragmentary catchpiece that is a Hines B-form. The forward edge has a thickened bar with incised grooves across its breadth, creating a banded effect. This bar is slightly stepped from the thinner rear edge, which looks to have had gentle lobes, the outermost one containing a circular perforation for attachment. The side of a frame that functions as the catch is visible on the outer edge.
The reverse is undecorated.</t>
  </si>
  <si>
    <t>2010-04-30T23:00:00Z</t>
  </si>
  <si>
    <t>TA0456967136</t>
  </si>
  <si>
    <t>TA0467</t>
  </si>
  <si>
    <t>images/rcollins/</t>
  </si>
  <si>
    <t>IMG_3688.jpg</t>
  </si>
  <si>
    <t>Robert Collins</t>
  </si>
  <si>
    <t>NCL</t>
  </si>
  <si>
    <t>2010-07-06T15:59:04Z</t>
  </si>
  <si>
    <t>2010-07-06T17:20:00Z</t>
  </si>
  <si>
    <t>http://finds.org.uk/database/artefacts/record/id/459074</t>
  </si>
  <si>
    <t>FAKL-114200</t>
  </si>
  <si>
    <t>PAS4E5114200010D6</t>
  </si>
  <si>
    <t>Hines Form B1</t>
  </si>
  <si>
    <t>Sleeve clasp of Hines Form B1. Made up from two pieces of sub-rectangular 0.6mm thick copper alloy sheet, one with an edge curved around to form an elongated hook which runs almost the full length of the clasp, the other bearing the remains of the holes through which the clasp was sewn to one side of the sleeve. The two sheets were fixed together by three 'buttons' or rivets with enlarged, disc-like heads 10.2mm diameter x 2.2mm thick. These appear to have been silvered but are not otherwise decorated. This lack of decoration means that the clasp is of Hines Form B1i, 'plain', found in Scandinavia, Schleswig-Holstein and England and dated to the last quarter of the fifth century or the first half of the sixth century (Hines 1993, 15-16).
Length 29.4mm, width 14.5mm, total thickness 4.6mm, weight 5.7g.
Compare other B1 buttons on the PAS database at NMS-A56E02, NMS-F09DB5 andNMS-BEEA86.</t>
  </si>
  <si>
    <t>266a.jpg</t>
  </si>
  <si>
    <t>2011-08-21T14:20:16Z</t>
  </si>
  <si>
    <t>2012-01-05T09:54:49Z</t>
  </si>
  <si>
    <t>http://finds.org.uk/database/artefacts/record/id/459081</t>
  </si>
  <si>
    <t>FAKL-11EF61</t>
  </si>
  <si>
    <t>PAS4E511EF60011F6</t>
  </si>
  <si>
    <t>Hines B20</t>
  </si>
  <si>
    <t>Fragment of a cast copper alloy sleeve clasp of Hines Type B20. Only half survives and was originally symmetrical about the triangular lug, beneath which is a narrow hook which engaged the female half of the clasp. To either side of this lug were further projections consisting of conjoined discs, each with a deep central hollow. These were sum mounted by cast rings, the remains of one of which survives.</t>
  </si>
  <si>
    <t>273a.jpg</t>
  </si>
  <si>
    <t>2011-08-21T15:06:30Z</t>
  </si>
  <si>
    <t>2011-08-26T12:14:00Z</t>
  </si>
  <si>
    <t>http://finds.org.uk/database/artefacts/record/id/472601</t>
  </si>
  <si>
    <t>FAKL-5092D6</t>
  </si>
  <si>
    <t>PAS4EC5092D001C60</t>
  </si>
  <si>
    <t>Hines's Form B12</t>
  </si>
  <si>
    <t>Copper-alloy catch-piece from a wrist-clasp of Hines's Form B12. It is basically rectangular, and flat in cross-section but slightly curved to fit around the curve of the wrist. On the rear edge are three D-shaped lugs, through each of which is a 3.5mm diameter hole for sewing the clasp to the cuff of a garment. The front edge has a long rectangular projection containing the slot through which an elongated hook, on the corresponding clasp-half, would have passed. This appears to have been formed by drilling a row of four holes which were then joined together, resulting in a straight edge to the front of the perforation and a scalloped edge to the rear. The clasp is decorated with two groups of five to six transverse grooves which run from the edges of the 'eye' of the catch to the gaps between the sewing lugs.
Length 39.0mm; Width 19.7mm; Thickness 1.2mm; Mass 4.35mm.
These clasps were used in sets of four (a pair on each sleeve) and are characteristic of Anglian women's graves of the late fifth and sixth centuries. While Form B12 is most common in the Midlands and East Anglia, finds are known from north of the Humber.</t>
  </si>
  <si>
    <t>2012 T591 E (3).JPG</t>
  </si>
  <si>
    <t>2011-11-17T13:16:30Z</t>
  </si>
  <si>
    <t>2012-12-05T13:55:11Z</t>
  </si>
  <si>
    <t>http://finds.org.uk/database/artefacts/record/id/516396</t>
  </si>
  <si>
    <t>FAKL-A5EDD5</t>
  </si>
  <si>
    <t>PAS502A5EDD001AC0</t>
  </si>
  <si>
    <t>Cast copper alloy sleeve clasp, crudely made and asymmetrical, its face divided into two bands, an outer which filled with a series of irregular blocks, and an inner band which is divided into a row of larger blocks, the central ones square, with two more rounded blocks at each end, in the centres of which are shallow depressions. Beneath these are two perforated lugs which, taken together with the rounded blocks, suggest an eagles head at each end of the clasp.Between the lugs is a central, rectangular projection, the corners of which are cut at 45 degrees. On the underside of the clasp is an integrally cast, ear-like attachment hook which would have engaged in a slot in the other clasp making up this pair.
This is a difficult clasp to parallel and does not fit into any of Hines' Forms. The general scheme and method of production would place it in Form B12, cast in one piece, some of which, like this example have a central lug giving a T shaped form (Hines 1993, 46-49) The form does occur in Yorkshire. However, none of the Form B12 clasp show anything which resembles these eagles' heads. Eagles' heads do appear on clasps of Hines' Form C but these have a different shape to that seen on this clasp and the use of the curved beak as a loop is a conceit which has not been seen elsewhere, although it might be suggested on a From B18 clasp and a Form B20 clasp from Sewerby, East Yorkshire (Hines 1993, 59, Fig. 111b: 64, Fig. 124, d). Length, 54mm; Width, 19mm
Hines, J, 1993. Clasps Hektespenner Agraffen, Anglo-Scandinavian Clasps of Classes A-C of the 3rd to 6th Centuries AD. Typology, Diffusion and Function, Stockholm, Almqvist and Wiksell.</t>
  </si>
  <si>
    <t>From the same area as Treasure find 2011T591
This object has not been handled by the recorder and has been identified from photographs.</t>
  </si>
  <si>
    <t>a2012 T264C (1).jpg</t>
  </si>
  <si>
    <t>2012-08-14T14:21:18Z</t>
  </si>
  <si>
    <t>2013-02-13T17:11:44Z</t>
  </si>
  <si>
    <t>http://finds.org.uk/database/artefacts/record/id/516406</t>
  </si>
  <si>
    <t>FAKL-A63087</t>
  </si>
  <si>
    <t>PAS502A6308001DF7</t>
  </si>
  <si>
    <t>Cast copper alloy sleeve clasp, roughly made the decoration consisting of a row of irregular, transverse, incised lines. On one side of the clasp is a robust, integrally cast loop, which would have been engaged by a hook on the corresponding clasp. The other edge of the clasp bears a row of four, keyhole shaped (disc and triangle) projections the lateral two of which have hole through them for attachment to the garment. Again, no parallels are forthcoming. Hines' Form B18a clasps bear a row of 'disc and triangle' projections along their back edge but these are conjoined as on the example from Londesborough, East Riding of Yorkshire (Hines, 1993, 59, Fig. 111a). Separate lugs appear on some clasps belonging to Hines' Form B20, an example form Kilham, East Yorkshire has square lugs and similar incised decoration to that seen on this piece (Hines 1993, 64, Fig. 124, e). Length, 41mm; Width, 25mm.</t>
  </si>
  <si>
    <t>a2012 T264E.jpg</t>
  </si>
  <si>
    <t>2012-08-14T14:39:05Z</t>
  </si>
  <si>
    <t>2013-02-13T17:14:20Z</t>
  </si>
  <si>
    <t>http://finds.org.uk/database/artefacts/record/id/489292</t>
  </si>
  <si>
    <t>YORYM-E2E831</t>
  </si>
  <si>
    <t>PAS4F3E2E83001247</t>
  </si>
  <si>
    <t>strap mount</t>
  </si>
  <si>
    <t>Williams' Class A, Type 10C</t>
  </si>
  <si>
    <t>A complete cast copper alloy stirrup strap mount of Early-medieval date. The strap mount is of Williams' Class A, Type 10C being sub-triangular in plan. The outer face is decorated with a moulded design of a coiled and interlaced quadruped with head raised upwards at the rectangular apex. The bottom corners of the mount extend out into rounded projections above which are two holes for attachment.
The reverse of the mount is concave and undecorated.
The metal has a dark greenish-red patina and is slightly worn. The mount is 53.8mm long, 31.5mm wide, 6.7mm thick and weighs 23.7g.</t>
  </si>
  <si>
    <t>PHa0034.jpg</t>
  </si>
  <si>
    <t>2012-02-17T10:40:05Z</t>
  </si>
  <si>
    <t>2013-05-25T22:37:21Z</t>
  </si>
  <si>
    <t>http://finds.org.uk/database/artefacts/record/id/278546</t>
  </si>
  <si>
    <t>YORYM-EB8B61</t>
  </si>
  <si>
    <t>0014B0EBB8A01082</t>
  </si>
  <si>
    <t>TREASURE CASE : 2003 T273</t>
  </si>
  <si>
    <t>TREASURE CASE : 2003 T273
An Anglo-Saxon silver-gilt zoomorphic terminal. The piece is broken at the base of the hollow neck, and the jugged edge that it continued on a slightly narrower shaft. The finial is in the shape of an animal head, with pricked up ears and wide gaping mouth. The nose is large, with flared nostrils. The eyes are very prominent, lentoid in shape, with heavy lower lids and well defined pupils, hollow now but that would have most probably held an inset glass eye. A V-shaped furrow marks the eyebrows.
The function of the object is unclear, but its shape fits in with a number of other zoomorphic finials and decorations throughout the Anglo-Saxon period. Apart from zoomorphic finials in the round, the decoration of strap ends, as well as of sculpture also should be taken into account.
Surface metal analysis at the British Museum indicated a silver content of approximately 93% and that it is mercury gilt.</t>
  </si>
  <si>
    <t>An image is available upon request from the British Museum.</t>
  </si>
  <si>
    <t>2003-09-20T23:00:00Z</t>
  </si>
  <si>
    <t>TA047647</t>
  </si>
  <si>
    <t>2009-11-26T17:31:54Z</t>
  </si>
  <si>
    <t>http://finds.org.uk/database/artefacts/record/id/459506</t>
  </si>
  <si>
    <t>FAKL-38B2D7</t>
  </si>
  <si>
    <t>PAS4E538B2D001E00</t>
  </si>
  <si>
    <t>Cast copper alloy strap end with silver inlay. The face bears a panel of decoration set around a central ring. Within the ring is a motif which may represent a bird, the angles around the ring bear small interlace motifs. At the top of the strap end was the usual plant motif, now truncated by the loss of the upper leaf of the bifurcation. Through the lower leaf are two 1.8mm diameter rivet holes. The animal head terminal at the lower end of the strap end is truncated.</t>
  </si>
  <si>
    <t>310a.jpg</t>
  </si>
  <si>
    <t>2011-08-23T11:12:46Z</t>
  </si>
  <si>
    <t>2014-02-22T21:30:33Z</t>
  </si>
  <si>
    <t>http://finds.org.uk/database/artefacts/record/id/523413</t>
  </si>
  <si>
    <t>YORYM-EFECA7</t>
  </si>
  <si>
    <t>PAS506EFECA001ECF</t>
  </si>
  <si>
    <t>Class A, Type 1</t>
  </si>
  <si>
    <t>An incomplete cast copper alloy strap end of early-medieval date. The strap end is probably of Thomas' Class A, Type 1 with zoomorphic terminal. All that remains is the worn zoomorphic terminal in the form of a crude forward facing animal head with worn and distorted features.
The metal has a dark brownish-green patina and is worn. The strap end is 25.2mm long, 7.9mm wide, 3.8mm thick and weighs 2.5g.
This strap end most probably dates from the 9th century however it may date from between the late 8th to early 10th century.</t>
  </si>
  <si>
    <t>TA049671</t>
  </si>
  <si>
    <t>JA0013.jpg</t>
  </si>
  <si>
    <t>2012-10-05T15:37:47Z</t>
  </si>
  <si>
    <t>2012-10-09T11:29:57Z</t>
  </si>
  <si>
    <t>http://finds.org.uk/database/artefacts/record/id/458397</t>
  </si>
  <si>
    <t>FAKL-BAB7F5</t>
  </si>
  <si>
    <t>PAS4E4BAB7F001A30</t>
  </si>
  <si>
    <t>SWORD</t>
  </si>
  <si>
    <t>Pommel cap</t>
  </si>
  <si>
    <t>Cast copper alloy pommel cap of 'cocked hat' form, plain, hollow beneath7.7mm deep, grooved at ends to accomodate rivets.</t>
  </si>
  <si>
    <t>262a.jpg</t>
  </si>
  <si>
    <t>2011-08-17T11:52:34Z</t>
  </si>
  <si>
    <t>2011-08-26T12:00:00Z</t>
  </si>
  <si>
    <t>http://finds.org.uk/database/artefacts/record/id/458370</t>
  </si>
  <si>
    <t>FAKL-B98106</t>
  </si>
  <si>
    <t>PAS4E4B9810001BAF</t>
  </si>
  <si>
    <t>Pair of copper alloy tweezers, plain and undecorated</t>
  </si>
  <si>
    <t>305a.jpg</t>
  </si>
  <si>
    <t>2011-08-17T10:29:39Z</t>
  </si>
  <si>
    <t>2011-08-26T11:51:00Z</t>
  </si>
  <si>
    <t>http://finds.org.uk/database/artefacts/record/id/409850</t>
  </si>
  <si>
    <t>FAKL-1A8EC0</t>
  </si>
  <si>
    <t>PAS4CB1A8EC0010D3</t>
  </si>
  <si>
    <t>Hooked tag made from sheet copper alloy. Tag shield-shaped with the hook on an elongated projection. Central notch at top of tag, two notches, poorly set on each side of the hook projection. Two attachment holes, each surrounded by an incised ring. Two ring-and-dot motifs on face of tag. Condition good, tooling marks overall.</t>
  </si>
  <si>
    <t>Newbald</t>
  </si>
  <si>
    <t>Near Market Weighton</t>
  </si>
  <si>
    <t>SE904356</t>
  </si>
  <si>
    <t>SE9035</t>
  </si>
  <si>
    <t>Haldenby 119.jpg</t>
  </si>
  <si>
    <t>2010-10-10T11:52:12Z</t>
  </si>
  <si>
    <t>2010-11-29T21:11:00Z</t>
  </si>
  <si>
    <t>http://finds.org.uk/database/artefacts/record/id/409772</t>
  </si>
  <si>
    <t>FAKL-0691D5</t>
  </si>
  <si>
    <t>PAS4CB0691D00199A</t>
  </si>
  <si>
    <t>Copper alloy pin with a slightly flattened, cuboid, faceted head decorated with ring-and-dot on four faces, its top plain. Below the head is a collar which does not extend around the shaft, reflecting its oval section (2.8 x 2.0mm). Lower down the shaft is 2.1 x 1.9mm and is bent at 90 degrees. The head is covered with tooling (file) marks.</t>
  </si>
  <si>
    <t>Haldenby 099.jpg</t>
  </si>
  <si>
    <t>2010-10-09T13:07:41Z</t>
  </si>
  <si>
    <t>2010-11-29T21:26:00Z</t>
  </si>
  <si>
    <t>http://finds.org.uk/database/artefacts/record/id/409773</t>
  </si>
  <si>
    <t>FAKL-06A6C4</t>
  </si>
  <si>
    <t>PAS4CB06A6C001883</t>
  </si>
  <si>
    <t>Copper alloy pin with a slightly flattened, cuboid, faceted head decorated with ring-and-dot on four faces, its top plain. Below the head is a collar, shaft truncated. The head is covered with tooling (file) marks.</t>
  </si>
  <si>
    <t>Haldenby 100.jpg</t>
  </si>
  <si>
    <t>2010-10-09T13:13:16Z</t>
  </si>
  <si>
    <t>2010-11-29T21:25:00Z</t>
  </si>
  <si>
    <t>http://finds.org.uk/database/artefacts/record/id/409774</t>
  </si>
  <si>
    <t>FAKL-06BD27</t>
  </si>
  <si>
    <t>PAS4CB06BD2001D15</t>
  </si>
  <si>
    <t>Biconiacal head</t>
  </si>
  <si>
    <t>Copper alloy pin head, biconical with a broad medial band. Shaft and collar missing, condition poor with a total loss of surface.</t>
  </si>
  <si>
    <t>Haldenby 101.jpg</t>
  </si>
  <si>
    <t>2010-10-09T13:19:15Z</t>
  </si>
  <si>
    <t>http://finds.org.uk/database/artefacts/record/id/409775</t>
  </si>
  <si>
    <t>FAKL-06E673</t>
  </si>
  <si>
    <t>PAS4CB06E670015A8</t>
  </si>
  <si>
    <t>102, Treasure reference number 2010 T608</t>
  </si>
  <si>
    <t>Base silver pin head, balloon shaped and covered with tooling facets. Collar present beneath head, shaft truncated.</t>
  </si>
  <si>
    <t>Haldenby 102.jpg</t>
  </si>
  <si>
    <t>2010-10-09T13:30:15Z</t>
  </si>
  <si>
    <t>2010-11-29T21:24:00Z</t>
  </si>
  <si>
    <t>http://finds.org.uk/database/artefacts/record/id/409777</t>
  </si>
  <si>
    <t>FAKL-06FD16</t>
  </si>
  <si>
    <t>PAS4CB06FD1001C5A</t>
  </si>
  <si>
    <t>Haldenby 103.jpg</t>
  </si>
  <si>
    <t>2010-10-09T13:36:18Z</t>
  </si>
  <si>
    <t>2010-11-29T21:23:00Z</t>
  </si>
  <si>
    <t>http://finds.org.uk/database/artefacts/record/id/409779</t>
  </si>
  <si>
    <t>FAKL-070FE5</t>
  </si>
  <si>
    <t>PAS4CB070FE0019D5</t>
  </si>
  <si>
    <t>Copper alloy pin with a balloon shaped. Below the head is a collar, shaft truncated. The head is covered with tooling facets.</t>
  </si>
  <si>
    <t>Haldenby 104.jpg</t>
  </si>
  <si>
    <t>2010-10-09T13:41:18Z</t>
  </si>
  <si>
    <t>http://finds.org.uk/database/artefacts/record/id/409781</t>
  </si>
  <si>
    <t>FAKL-072480</t>
  </si>
  <si>
    <t>PAS4CB0724800102A</t>
  </si>
  <si>
    <t>Copper alloy pin with a mallet shaped head below which is a collar, shaft truncated, 2.2mm diameter.</t>
  </si>
  <si>
    <t>Haldenby 105.jpg</t>
  </si>
  <si>
    <t>2010-10-09T13:46:48Z</t>
  </si>
  <si>
    <t>2010-11-29T21:22:00Z</t>
  </si>
  <si>
    <t>http://finds.org.uk/database/artefacts/record/id/409782</t>
  </si>
  <si>
    <t>FAKL-073945</t>
  </si>
  <si>
    <t>PAS4CB07394001A32</t>
  </si>
  <si>
    <t>Copper alloy pin with a balloon shaped head decorated with three ring-and-dot motifs. below which is a collar, shaft truncated, 1.9mm diameter. Corroded with much loss of surface</t>
  </si>
  <si>
    <t>Haldenby 106.jpg</t>
  </si>
  <si>
    <t>2010-10-09T13:52:20Z</t>
  </si>
  <si>
    <t>2010-11-29T21:21:00Z</t>
  </si>
  <si>
    <t>http://finds.org.uk/database/artefacts/record/id/409784</t>
  </si>
  <si>
    <t>FAKL-075381</t>
  </si>
  <si>
    <t>PAS4CB07538001154</t>
  </si>
  <si>
    <t>Copper alloy pin with a mallet shaped head, shaft truncated, no collar, shaft 2.5mm diameter. Corroded with some loss of surface. Indentation on one side of head; unfinished?</t>
  </si>
  <si>
    <t>Haldenby 107.jpg</t>
  </si>
  <si>
    <t>2010-10-09T13:59:20Z</t>
  </si>
  <si>
    <t>http://finds.org.uk/database/artefacts/record/id/409785</t>
  </si>
  <si>
    <t>FAKL-077311</t>
  </si>
  <si>
    <t>PAS4CB077310011E6</t>
  </si>
  <si>
    <t>Copper alloy pin with a slightly flattened, cuboid, faceted head decorated with ring-and-dot on four faces, its top plain. Below the head is a collar which is rectangular and box-like.Shaft truncated and has a flat section, 2.2 x 1.6mm. The head is covered with tooling (file) marks.</t>
  </si>
  <si>
    <t>Haldenby 108.jpg</t>
  </si>
  <si>
    <t>2010-10-09T14:07:45Z</t>
  </si>
  <si>
    <t>2010-11-29T21:20:00Z</t>
  </si>
  <si>
    <t>http://finds.org.uk/database/artefacts/record/id/409787</t>
  </si>
  <si>
    <t>FAKL-078B20</t>
  </si>
  <si>
    <t>PAS4CB078B20010AE</t>
  </si>
  <si>
    <t>Copper alloy pin with a balloon shaped head undecorated. Below the head is traces of a collar, shaft 1.6mm diameter. Corroded over all with much loss of surface.</t>
  </si>
  <si>
    <t>Haldenby 109.jpg</t>
  </si>
  <si>
    <t>2010-10-09T14:14:11Z</t>
  </si>
  <si>
    <t>2010-11-29T21:19:00Z</t>
  </si>
  <si>
    <t>http://finds.org.uk/database/artefacts/record/id/409788</t>
  </si>
  <si>
    <t>FAKL-079DA7</t>
  </si>
  <si>
    <t>PAS4CB079DA001E1A</t>
  </si>
  <si>
    <t>Copper alloy pin with a slightly flattened, cuboid, faceted head decorated with ring-and-dot on four faces, its top plain. Shaft and collar missing, heavily corroded, all detail lost.</t>
  </si>
  <si>
    <t>Haldenby 110.jpg</t>
  </si>
  <si>
    <t>2010-10-09T14:19:07Z</t>
  </si>
  <si>
    <t>2010-11-29T21:18:00Z</t>
  </si>
  <si>
    <t>http://finds.org.uk/database/artefacts/record/id/409789</t>
  </si>
  <si>
    <t>FAKL-07B662</t>
  </si>
  <si>
    <t>PAS4CB07B66001492</t>
  </si>
  <si>
    <t>Copper alloy pin with a slightly flattened, cuboid, faceted head decorated with ring-and-dot on four faces, its top plain. Collar present beneath head, shaft truncated but appears pointed, not broken, suggesting that it had been re-made in antiquity.</t>
  </si>
  <si>
    <t>Haldenby 111.jpg</t>
  </si>
  <si>
    <t>2010-10-09T14:25:42Z</t>
  </si>
  <si>
    <t>2010-11-29T21:16:00Z</t>
  </si>
  <si>
    <t>http://finds.org.uk/database/artefacts/record/id/409790</t>
  </si>
  <si>
    <t>FAKL-07F845</t>
  </si>
  <si>
    <t>PAS4CB07F84001974</t>
  </si>
  <si>
    <t>Copper alloy pin with a very small, oblate head set above a well defined collor. Shaft 2.8mm diameter, truncated. Corroded with some loss of surface.</t>
  </si>
  <si>
    <t>This is an odd pin and a Roman dating was considered, however collar around the shaft supports it being Anglo-Saxon.</t>
  </si>
  <si>
    <t>Haldenby 112.jpg</t>
  </si>
  <si>
    <t>2010-10-09T14:43:17Z</t>
  </si>
  <si>
    <t>http://finds.org.uk/database/artefacts/record/id/409791</t>
  </si>
  <si>
    <t>FAKL-0822A6</t>
  </si>
  <si>
    <t>PAS4CB0822A001CAA</t>
  </si>
  <si>
    <t>Copper alloy pin with an elongated, faceted head decorated with ring-and-dot on four faces, its top plain. Collar present beneath head, shaft 2.1mm diameter, truncated and corroded.</t>
  </si>
  <si>
    <t>Haldenby 113.jpg</t>
  </si>
  <si>
    <t>2010-10-09T14:54:35Z</t>
  </si>
  <si>
    <t>2010-11-29T21:15:00Z</t>
  </si>
  <si>
    <t>http://finds.org.uk/database/artefacts/record/id/409792</t>
  </si>
  <si>
    <t>FAKL-084048</t>
  </si>
  <si>
    <t>PAS4CB08404001FED</t>
  </si>
  <si>
    <t>Copper alloy pin with balloon shaped head, corroded with total loss of surface, shaft and collar missing.</t>
  </si>
  <si>
    <t>Haldenby 114.jpg</t>
  </si>
  <si>
    <t>2010-10-09T15:02:30Z</t>
  </si>
  <si>
    <t>2010-11-29T21:14:00Z</t>
  </si>
  <si>
    <t>http://finds.org.uk/database/artefacts/record/id/409793</t>
  </si>
  <si>
    <t>FAKL-0863B5</t>
  </si>
  <si>
    <t>PAS4CB0863B001A7D</t>
  </si>
  <si>
    <t>Copper alloy pin with a faceted, cuboid head. Ring-and-dot motifs on four sides and top. Collar beneath head, shaft 3.0mm diameter, tooling facets down length, truncated.</t>
  </si>
  <si>
    <t>Haldenby 115.jpg</t>
  </si>
  <si>
    <t>2010-10-09T15:11:55Z</t>
  </si>
  <si>
    <t>2010-11-29T21:13:00Z</t>
  </si>
  <si>
    <t>http://finds.org.uk/database/artefacts/record/id/409795</t>
  </si>
  <si>
    <t>FAKL-0879F6</t>
  </si>
  <si>
    <t>PAS4CB0879F001B0D</t>
  </si>
  <si>
    <t>Copper alloy pin with a balloon shaped head.Collar beneath head, shaft 1.4mm diameter corroded.</t>
  </si>
  <si>
    <t>Haldenby 116.jpg</t>
  </si>
  <si>
    <t>2010-10-09T15:17:51Z</t>
  </si>
  <si>
    <t>http://finds.org.uk/database/artefacts/record/id/514930</t>
  </si>
  <si>
    <t>FAKL-A9CEC0</t>
  </si>
  <si>
    <t>PAS501A9CEC001014</t>
  </si>
  <si>
    <t>2010T608</t>
  </si>
  <si>
    <t>An Early Early-Medieval (700-1000) base silver pin head, now damaged, its shaft now truncated to a length of 6.4mm. The head is balloon-shaped and separated from the shaft by a small collar. Its surface is covered with small tooling facets. This pin is of a type known to have been in use in the Middle Saxon period, c. AD 700-867.
Balloon headed pins and related types were common finds on sites such as Whitby Abbey, Yorks. which was abandoned following Viking raids during the late 860s (Peers and Radford, 1943, Fig. 14).</t>
  </si>
  <si>
    <t>2010-01-01T00:00:00Z</t>
  </si>
  <si>
    <t>Newbald 2010 03.jpg</t>
  </si>
  <si>
    <t>2012-08-02T15:29:49Z</t>
  </si>
  <si>
    <t>2012-08-06T13:00:48Z</t>
  </si>
  <si>
    <t>http://finds.org.uk/database/artefacts/record/id/569976</t>
  </si>
  <si>
    <t>YORYM-D2FD51</t>
  </si>
  <si>
    <t>PAS51ED2FD5001113</t>
  </si>
  <si>
    <t>An incomplete cast copper alloy polyhedral-headed pin of Early-medieval date (AD 700-900). The pin in comprised of a cuboid head with truncated corners and a single ring-and-dot punchmark on all but its uppermost surface. A collar separates the head from the circular-sectioned shaft, the latter of which is incomplete, terminating in an old break.
This pin has a corroded green patina.
Overall height: 30.60mm; width of head: 6.68mm; thickness of head: 5.69mm; height of head: 9.09 mm; diameter of collar: 2.32mm; diameter of shank: 2.07mm. Weight: 1.65g.
The presence of a collar suggests this pin is Saxon rather than Roman (Geake 2001:38).
The design is typically Middle Anglo-Saxon and there are close parallels from the Hamwic site at Southampton (Hinton 1996: p. 22, nos. 169/327; 349/38 and 169/1905).
Similar examples can be seen on the Portable Antiquities database: Unique ID: IOW-2EA1F7</t>
  </si>
  <si>
    <t>DH00019.jpg</t>
  </si>
  <si>
    <t>2013-07-22T13:12:53Z</t>
  </si>
  <si>
    <t>2013-09-30T15:46:06Z</t>
  </si>
  <si>
    <t>http://finds.org.uk/database/artefacts/record/id/409247</t>
  </si>
  <si>
    <t>FAKL-D8FC88</t>
  </si>
  <si>
    <t>PAS4CAD8FC8001F06</t>
  </si>
  <si>
    <t>Fragment of a copper alloy strap end consisting of the terminal in the form of an animal's head, its details obscured by corrosion. There a narrow waist between the terminal and the truncated main panel. This is marked with an incised saltire cross and a transverse line.</t>
  </si>
  <si>
    <t>Haldenby 079.jpg</t>
  </si>
  <si>
    <t>2010-10-07T09:15:53Z</t>
  </si>
  <si>
    <t>2014-02-23T09:51:35Z</t>
  </si>
  <si>
    <t>http://finds.org.uk/database/artefacts/record/id/409253</t>
  </si>
  <si>
    <t>FAKL-D94874</t>
  </si>
  <si>
    <t>PAS4CAD9487001824</t>
  </si>
  <si>
    <t>Lanceolate shaped strap end made from thin sheet copper alloy, now bent along its length.It is likely that it represents one part of a two leaf strap end. The decoration is incised and consists of incised curved lines representing the animal's head terminal with two punch impressions marking the eyes. Above this motif is a series of arching lines which might suggest a Borre style ring-chain. The top of the strap end is truncated and all that survives of the upper panel are two curved lines</t>
  </si>
  <si>
    <t>Haldenby 080.jpg</t>
  </si>
  <si>
    <t>2010-10-07T09:36:07Z</t>
  </si>
  <si>
    <t>2014-02-23T09:50:42Z</t>
  </si>
  <si>
    <t>http://finds.org.uk/database/artefacts/record/id/409257</t>
  </si>
  <si>
    <t>FAKL-D97931</t>
  </si>
  <si>
    <t>PAS4CAD97930011EB</t>
  </si>
  <si>
    <t>Fragment of a copper alloy strap end consisting only of the terminal. The animal's head is represented by two incised chevrons marking the nose above which are a pair of adorsed curved lines. Only the edge of the main panel survives, this suggests the decorative scheme may have resembled the framed panel seen on an earlier find from this site,</t>
  </si>
  <si>
    <t>Haldenby 081.jpg</t>
  </si>
  <si>
    <t>2010-10-07T09:49:07Z</t>
  </si>
  <si>
    <t>2014-02-22T22:20:46Z</t>
  </si>
  <si>
    <t>http://finds.org.uk/database/artefacts/record/id/409267</t>
  </si>
  <si>
    <t>FAKL-D9CDE4</t>
  </si>
  <si>
    <t>PAS4CAD9CDE001885</t>
  </si>
  <si>
    <t>Fragment of a copper alloy strap end, detals hidden by corrosion, truncated, all that survives is its upper section bearing traces of the bifurcation.</t>
  </si>
  <si>
    <t>Haldenby 083.jpg</t>
  </si>
  <si>
    <t>2010-10-07T10:11:42Z</t>
  </si>
  <si>
    <t>2014-02-22T22:19:30Z</t>
  </si>
  <si>
    <t>http://finds.org.uk/database/artefacts/record/id/409279</t>
  </si>
  <si>
    <t>FAKL-DA4227</t>
  </si>
  <si>
    <t>PAS4CADA422001DE2</t>
  </si>
  <si>
    <t>Fragment of a copper alloy strap end, lanceolate shaped, suface lost to corrosion, terminal in the form of an animal's head, all detail lost, body decorated with two parallel rows of incised crescents. Metal section increases towards nose. Truncated, upper part missing.</t>
  </si>
  <si>
    <t>Haldenby 085.jpg</t>
  </si>
  <si>
    <t>2010-10-07T10:42:43Z</t>
  </si>
  <si>
    <t>2014-02-22T22:18:29Z</t>
  </si>
  <si>
    <t>http://finds.org.uk/database/artefacts/record/id/409281</t>
  </si>
  <si>
    <t>FAKL-DA5557</t>
  </si>
  <si>
    <t>PAS4CADA555001D03</t>
  </si>
  <si>
    <t>Fragment of a copper alloy strap end, only the its upper end survives with the remains of two holes, suface and all detail lost to corrosion.</t>
  </si>
  <si>
    <t>Haldenby 086.jpg</t>
  </si>
  <si>
    <t>2010-10-07T10:47:50Z</t>
  </si>
  <si>
    <t>2014-02-22T22:17:44Z</t>
  </si>
  <si>
    <t>http://finds.org.uk/database/artefacts/record/id/409285</t>
  </si>
  <si>
    <t>FAKL-DA7196</t>
  </si>
  <si>
    <t>PAS4CADA719001C05</t>
  </si>
  <si>
    <t>Fragment of a copper alloy strap end, only the its upper end survives with the remains of two iron rivets. holes. Surviving decoration consist of a transverse arc representing the upper part of the now missing main panel. Within this arc are traces of a leaf motif. Two incised lines mark the sides of the main panel. Corroded.</t>
  </si>
  <si>
    <t>Haldenby 087.jpg</t>
  </si>
  <si>
    <t>2010-10-07T10:55:21Z</t>
  </si>
  <si>
    <t>2014-02-22T22:17:13Z</t>
  </si>
  <si>
    <t>http://finds.org.uk/database/artefacts/record/id/409275</t>
  </si>
  <si>
    <t>FAKL-DA2307</t>
  </si>
  <si>
    <t>PAS4CADA230001E70</t>
  </si>
  <si>
    <t>Thomas Class B, Type 1 (possibly)</t>
  </si>
  <si>
    <t>Fragment of a cast copper alloy strap end, stylus shaped, suface lost to corrosion, terminal in the form of an animal's head with a long nose, its eyes consisting of large annulets. Three ribs at back of neck, body plain and D sectioned expanding toward bifurcation at which point there are two further annulets. One leaf of bifurcation missing.</t>
  </si>
  <si>
    <t>Haldenby 084.jpg</t>
  </si>
  <si>
    <t>2010-10-07T11:34:25Z</t>
  </si>
  <si>
    <t>2014-03-28T13:11:27Z</t>
  </si>
  <si>
    <t>http://finds.org.uk/database/artefacts/record/id/410574</t>
  </si>
  <si>
    <t>FAKL-6F0E95</t>
  </si>
  <si>
    <t>PAS4CB6F0E9001968</t>
  </si>
  <si>
    <t>Rim sherd from a glass vessel with a slightly incurved profile with a diameter of c. 50mm. The metal is clean and strong, transparent with a slight green tinge, within it are small bubbles some of which have been elongated horizontally. The rim was fire-rounded.</t>
  </si>
  <si>
    <t>Haldenby 131.jpg</t>
  </si>
  <si>
    <t>2010-10-14T12:00:43Z</t>
  </si>
  <si>
    <t>2010-11-29T21:05:00Z</t>
  </si>
  <si>
    <t>http://finds.org.uk/database/artefacts/record/id/471236</t>
  </si>
  <si>
    <t>FAKL-AB1637</t>
  </si>
  <si>
    <t>PAS4EBAB163001CF4</t>
  </si>
  <si>
    <t>S type</t>
  </si>
  <si>
    <t>Cast copper alloy brooch of S type, single lug for spring and catch plate on back</t>
  </si>
  <si>
    <t>TA0570</t>
  </si>
  <si>
    <t>Centred on parish</t>
  </si>
  <si>
    <t>S brooch.jpg</t>
  </si>
  <si>
    <t>2011-11-09T16:59:17Z</t>
  </si>
  <si>
    <t>2013-04-15T09:31:39Z</t>
  </si>
  <si>
    <t>http://finds.org.uk/database/artefacts/record/id/392716</t>
  </si>
  <si>
    <t>DUR-CF79A3</t>
  </si>
  <si>
    <t>PAS4C0CF79A00151F</t>
  </si>
  <si>
    <t>Cast copper alloy Early Medieval buckle dating to c. 900- 1200 AD.
It is D-shaped in plan with a narrowed strap bar. The terminals of the loop are zoomorphic in form with the strap bar connecting two heads of animals. These are stylised animals seen on various objects from this period and could be dogs/dragons/dolphins, it is difficult to see. They have a rounded head with inset eyes and an elongated snout. The strap bar is worn and very narrow at one point, the pin is missing.
The buckle has an even patina of reddish-brown.</t>
  </si>
  <si>
    <t>ta050701</t>
  </si>
  <si>
    <t>images/frances/</t>
  </si>
  <si>
    <t>DUR-CF79A3.jpg</t>
  </si>
  <si>
    <t>Frances McIntosh</t>
  </si>
  <si>
    <t>DUR</t>
  </si>
  <si>
    <t>2010-06-07T13:43:54Z</t>
  </si>
  <si>
    <t>2010-06-07T13:45:00Z</t>
  </si>
  <si>
    <t>http://finds.org.uk/database/artefacts/record/id/538746</t>
  </si>
  <si>
    <t>DUR-3C5813</t>
  </si>
  <si>
    <t>PAS50F3C58100165C</t>
  </si>
  <si>
    <t>DIE STAMP</t>
  </si>
  <si>
    <t>Pressblech</t>
  </si>
  <si>
    <t>Cast copper-alloy die with relief decoration in Salin's Style II, for making impressed foil mounts. The object is a long triangle in shape with the apex rounded and the wider end having two rounded lobes. Each of these lobes is filled with the curl of the beak of a predatory bird, with the two halves of the beak cleft or separated. The eyes are made up of a round relief dot surrounded by a pointed-oval relief line. There is no headframe. The space between the heads is filled with a double-strand line, straight between the heads and knotted to fill the space between the curves of the beaks. This double-strand interlace continues to fill up the rest of the object, with angular corners next to the heads and more rounded knots elsewhere. It consists of two bodies with small animals' heads, perhaps intended as snakes, each with two simple pointed open jaws. The animal head at the apex has, in addition, a raised dot eye within a sunken circle; the smaller head in the centre of the die has what appears to be a sunken circle only.
The smaller animal head belongs to a serpent whose body curls around and up towards the apex before bending around the larger animal head and then working its way back down, to form the bottom-left angular corner before returning to have its tip apparently be caught in the jaws of the small animal head. The body belonging to the larger animal head curves towards the two predatory birds' heads, interlacing with the other body and with itself, before apparently ending in the knot between the birds' heads, although the interlace is less clear towards the heads.
The whole of the area of interlace is bordered by a line of raised dots, which would have served to strengthen the foil produced. These dots end in a tapering line across the top of the birds' heads, and there are no dots around the edge of the beaks.
The reverse of the die is undecorated.
Length: 46.01 mm, width: 13.19 mm. Weight: 4.6 g.
The use of Style II dates this die broadly to the seventh century. Compare LIN-CD5B11, a die of similar size and shape but perhaps a century later in date. Also see YORYM-D6E0A2, a piece of lead sheet that has been used in conjunction with a die of very similar design.</t>
  </si>
  <si>
    <t>This object was shown to Kevin Leahy by a third party (not the finder) at the Bishop Burton Rally in 2011.
The object was shown to Lauren Proctor by the finder at a Durham meeting of the Northumbria Search Society in 2013.</t>
  </si>
  <si>
    <t>TA049700</t>
  </si>
  <si>
    <t>TA0470</t>
  </si>
  <si>
    <t>images/a8622912/</t>
  </si>
  <si>
    <t>DUR-3C5813-scale.jpg</t>
  </si>
  <si>
    <t>Lauren Proctor</t>
  </si>
  <si>
    <t>2013-01-14T08:44:49Z</t>
  </si>
  <si>
    <t>2014-04-03T13:55:13Z</t>
  </si>
  <si>
    <t>http://finds.org.uk/database/artefacts/record/id/433894</t>
  </si>
  <si>
    <t>DUR-F8B891</t>
  </si>
  <si>
    <t>PAS4D7F8B8900125F</t>
  </si>
  <si>
    <t>Balloon Headed</t>
  </si>
  <si>
    <t>Anglo-Saxon pin, balloon headed in shape, 8-9th century in date.
The pin appears complete with the shaft tapering to a point, although it is slightly bent. There is a small raised collar where the shaft meets the head. The head is globular with circles punched in around the edge.</t>
  </si>
  <si>
    <t>Centred on field</t>
  </si>
  <si>
    <t>DUR-F8B891.jpg</t>
  </si>
  <si>
    <t>2011-03-15T15:53:45Z</t>
  </si>
  <si>
    <t>2011-03-15T16:02:00Z</t>
  </si>
  <si>
    <t>http://finds.org.uk/database/artefacts/record/id/433928</t>
  </si>
  <si>
    <t>DUR-F95985</t>
  </si>
  <si>
    <t>PAS4D7F95980019F5</t>
  </si>
  <si>
    <t>Anglo-Saxon pin, balloon headed in shape, 8-9th century in date.
The pin appears complete with the shaft tapering to a point, although it is slightly bent. There is a small raised collar where the shaft meets the head. The head is globular with circles punched in around the edge.</t>
  </si>
  <si>
    <t>DUR-F95985.jpg</t>
  </si>
  <si>
    <t>2011-03-15T16:36:40Z</t>
  </si>
  <si>
    <t>2011-03-21T10:52:00Z</t>
  </si>
  <si>
    <t>http://finds.org.uk/database/artefacts/record/id/455379</t>
  </si>
  <si>
    <t>LANCUM-B47C34</t>
  </si>
  <si>
    <t>PAS4E2B47C30018C3</t>
  </si>
  <si>
    <t>Cast copper-alloy pin head dating from the late early medieval period, i.e. AD850-1066. Only the pin head and part of the stem survive. The head is kite-shaped, without a collar between head and stem. The head is flat and decorated with a single punched dot-in-circle design on both sides. There may be traces of enamel in the centre (red) and the outer circle (white).</t>
  </si>
  <si>
    <t>2011-03-10T00:00:00Z</t>
  </si>
  <si>
    <t>TA045705</t>
  </si>
  <si>
    <t>images/dboughton/</t>
  </si>
  <si>
    <t>KDMDB47C34.jpg</t>
  </si>
  <si>
    <t>Dot Boughton</t>
  </si>
  <si>
    <t>LANCUM</t>
  </si>
  <si>
    <t>2011-07-23T22:14:27Z</t>
  </si>
  <si>
    <t>2011-08-25T12:08:00Z</t>
  </si>
  <si>
    <t>http://finds.org.uk/database/artefacts/record/id/451566</t>
  </si>
  <si>
    <t>SWYOR-DBBED4</t>
  </si>
  <si>
    <t>PAS4E0DBBED0017B7</t>
  </si>
  <si>
    <t>terminal</t>
  </si>
  <si>
    <t>PAS form number 1458</t>
  </si>
  <si>
    <t>A copper alloy Early Medieval mount, probably a stirrup terminal or stirrup mount. The object is the terminal of an incomplete item. The complete end has a rounded lobe pierced by a circular hole. The lobe is flanked by two smaller lobes. The mount gets wider towards the other end which is broken. It is moulded into a zoomorphic design with the animal snout pointing towards the broken end. The pointed ears and bulbous oval eyes are very clear. The reverse of the mount is hollow. The design is similar to some stirrup terminals on the database such as BERK-8D7AE8 and BERK-8D4145 but the perforation in the terminal is an unusual feature, the mount is smaller than normal, and there is no evidence of iron corrosion. The mount is also too narrow to be a stirrup strap mount. The mount is similar in style to other stirrup fittings and probably dates from the 11th century. The metal has a rough texture and a red colour with little patina.</t>
  </si>
  <si>
    <t>2011-04-03T23:00:00Z</t>
  </si>
  <si>
    <t>TA059699</t>
  </si>
  <si>
    <t>TA0569</t>
  </si>
  <si>
    <t>images/wakefield/</t>
  </si>
  <si>
    <t>PAS_1458_zoomorphic.jpg</t>
  </si>
  <si>
    <t>Wakefield Volunteer</t>
  </si>
  <si>
    <t>SWYOR</t>
  </si>
  <si>
    <t>2011-07-01T12:22:07Z</t>
  </si>
  <si>
    <t>2012-09-03T12:15:15Z</t>
  </si>
  <si>
    <t>http://finds.org.uk/database/artefacts/record/id/598980</t>
  </si>
  <si>
    <t>LVPL-BD3553</t>
  </si>
  <si>
    <t>PAS52EBD3550015A1</t>
  </si>
  <si>
    <t>Thomas Class B, Type 1</t>
  </si>
  <si>
    <t>Copper alloy zoomorphic strap end, Anglo Saxon in date (c AD 800-900). The strap end is of the banded type (see Haldenby 1998, Group 17), with a narrow body tapering to a zoomorphic tip and widening at the opposing end to accommodate two rivet holes. The body has banded incised decoration. The reverse is plain and the top of the strap is bent. The object has a mid green patina.</t>
  </si>
  <si>
    <t>2012-12-06T00:00:00Z</t>
  </si>
  <si>
    <t>TA05047014</t>
  </si>
  <si>
    <t>images/samrowe/</t>
  </si>
  <si>
    <t>DSCN3568.jpg</t>
  </si>
  <si>
    <t>Sam Rowe</t>
  </si>
  <si>
    <t>LVPL</t>
  </si>
  <si>
    <t>2014-01-31T16:46:13Z</t>
  </si>
  <si>
    <t>2014-03-19T14:22:01Z</t>
  </si>
  <si>
    <t>old_findID</t>
  </si>
  <si>
    <t>objecttype</t>
  </si>
  <si>
    <t>fromdate</t>
  </si>
  <si>
    <t>todate</t>
  </si>
  <si>
    <t>datefound1</t>
  </si>
  <si>
    <t>knownas</t>
  </si>
  <si>
    <t>http://finds.org.uk/database/artefacts/record/id/462949</t>
  </si>
  <si>
    <t>LANCUM-65C1B4</t>
  </si>
  <si>
    <t>PAS4E765C1B0018B8</t>
  </si>
  <si>
    <t>SILVERDALE HOARD</t>
  </si>
  <si>
    <t>2011T569</t>
  </si>
  <si>
    <t>Note on discovery: all the small finds, except one coin, were found within a lead container (no. 198 below), at a depth of about 18 inches, while five of the larger, complete arm-rings were found underneath it. The objects are described in their uncleaned condition, in accordance with the terms of the Treasure Act 1996, and some of the details are currently obscured by adhering soil. After conservation, some of the weights may be slightly lighter, although there is unlikely to be any significant difference.
Surface metal analysis of a sample of six objects from the hoard conducted at the British Museum indicated approximate metal contents, as follows:- Arm-ring (no. 1) - silver 97% with 2% copper Arm-ring (no. 2) - silver 93% with 3% copper Arm-ring (no. 4) - silver 97% with 2% copper; the central collet - 95% silver with 3% copper; and tongue-shaped collet - 95% silver with 2% copper Arm-ring fragment (no. 30) - 91% silver with 7% copper Penannular brooch fragment (no. 38) - 95% silver with 3% copper Ingot fragment (no. 58) - 93% silver with 5% copper The silver content of the core metal is likely to be a slight overestimate, since corrosion alters the composition of the surface by preferentially leaching out copper. Traces of gold and lead were found in all of the objects analysed.
Contents of the hoard
A. SILVER ARTEFACTS (excluding coins)
1. Broad-band arm-ring of thick, rectangular section strip tapering to ends hammered into rods, which have been knotted together. It has been compressed to an oval shape; diameter, 101.5mm x 64.6mm; width of band, 26.9mm (max); thickness, 3.8mm - 4.3mm; weight, 155.36g. The ring is punch decorated with triple-pelleted, triangular stamps arranged in roughly three rows, grading to two, then one towards the ends. The edges are closely punched transversely with short, lop-sided, arrow-shaped stamps in mainly a single row along one edge and a double row grading to a single one along the opposite edge. An example of the type was found in the Cuerdale Hoard found near Preston and deposited c. 905-10 (E. Hawkins, 1847, "An account of coins and treasure found in Cuerdale", Archaeological Journal, 4, pp. 110-130, fig. 21). Broad-band arm-rings were developed in Ireland from Danish prototypes in the later 9th century and continued in general circulation until around AD 930/40 (J. Sheehan, 2004, 'Social and economic integration in Viking-Age Ireland: the evidence of the hoards', pp. 177-188 in J. Hines, A. Lane and M. Redknap (eds.), Land, Sea and Home. Proceedings of a conference on Viking-period settlement at Cardiff, July 2001, Leeds). They appear to have been produced to a postulated weight unit of 26.15 grammes and the new find squares closely with this figure at almost exactly six times the base unit (x 5.94). Such arm-rings could thus have been used for the storage and circulation of silver in a bullion economy, although they could also have been worn as symbols of status.
2. Penannular arm-ring of thick, rectangular section strip tapering from an expanded lozenge-shape at the front to overlapping ends with curled-back terminals. It has been bent across the front and compressed to a rounded, sub-triangular shape; diameter, 64.9mm x 50.1mm; width of band, 19.9mm (max); thickness, 2.5mm; weight, 52.28g. The ring is punch decorated with transverse bar stamps of double saltires separated by a thin rib and with a single pellet between each pair of arms. The stamps are separated by plain, flat-topped ribs, but in the centre of the front three stamps have been set diagonally, leaving four plain, sub-triangular zones, each of which contains a lozenge-on-triangle stamp. The sides have been hammered in places. A plain example of the type was found in the Cuerdale Hoard (Hawkins, op. cit., fig. 11). The ring weighs exactly twice the postulated weight unit of 26.15 grammes to which similar rings appear to have been produced (see no. 1 above).
3. Arm-ring of thin strip of concavo-convex section tapering towards the ends, which have been hammered into thin rods looped round each other, then coiled back on themselves by 13ï¿½ and 10ï¿½ turns; diameter, 97.5mm (max); width of band, thickness, 1.0mm; weight, 51.6g. A rounded, sub-rectangular silver repair patch is secured by two flat-ended rivets next to one edge on the inner surface, towards the end with more coils, to fix a crack in the edge. The ring is elaborately punch decorated. Crossing over a median rib, small, apex-to-apex triangle stamps have been used to create 'beading' of raised lozenges along it, and, on either side of that, a row of interlocked, diagonally opposed, lozenge-on-triangle stamps is carefully placed, while the expanded areas between the waists of the stamps are punched with single apex-to-apex stamps set horizontally. The median rib continues almost to the plain terminals, while the lozenge-on-triangle stamps are replaced by five or six annulets on either side. The main pattern is broadly comparable with that of the lost gold arm-ring from the Hare Island Hoard of around the early 10th century, Ireland, and on a fragment of an arm-ring from the Cuerdale Hoard (J. Graham-Campbell, 1980, Viking Artefacts. A select catalogue, British Museum Press, London, pl. 231; Hawkins op. cit., fig. 47). The form is broadly comparable with the only surviving arm-ring from the Bossall/Flaxton Hoard, North Yorkshire, representing an Insular copy of a Scandinavian original (J. Graham-Campbell, 2001, 'The northern hoards from Cuerdale to Bossall/Flaxton', pp. 212-229 in N.J. Higham and D.H. Hill (eds.), Edward the Elder 899-924, London/New York, fig. 16.2). Note: nos. 4-6 below consist of a group of three arm-rings slightly compressed one inside the other and not separated at the time of examination; total weight, 245.55g:-
4. Arm-ring (outer) of thin, plano-convex section strip, with punched decoration and coiled ends similar to no. 3 above, but with animal-head terminals and three applied collets, apparently for lost settings and re-used from another object(s) of probable Continental origin (see below); diameter, 102.7mm x 85.5mm; width of band, 20.4mm (max); thickness, 2.0mm. At the front is applied a large, raised, circular collet (23.7mm x 22.3mm), which is decorated with eight hollow segments alternating with tear-shaped lobes closely recalling the classical 'egg-and-dart' borders copied in 9th-century Carolingian sculpture and ivory panels of gospel book-covers, e.g. architrave fragments from Rome and Bodleian Library, Ms. Douce 176 (C. Stiegemann and M. Wemhoff (eds.), 1999, Kunst und Kultur der Karolingerzeit. Karl der Groï¿½e und Papst Leo III. in Paderborn, vol. 2, Mainz, 629-30, 696-8, cat.nos. IX.15-16 and X.7). The collet encloses a plain, slightly convex field and gives the impression of having originally been mounted with a thin setting, possibly of metal or glass, but nothing of it survives; the field has a small, central perforation. The edges of the ring are punched with small, punched triangles creating a beaded effect. The terminals are moulded in the form of a pair of opposed animal heads with projecting, semi-circular ears and punched, circular eyes on either side of a rib which forks at each end to mark the brows and snout. The rib is decorated with punched, apex-to-apex triangle giving a beaded effect, and there is a single arc of the same pattern under each eye. Grooves on either side of the snout mark the jaws. At the back of each head is a plain, tongue-shaped field enclosed by a collet decorated to match the one on the front and possibly also once containing a thin setting of uncertain material (length, 25mm). Beyond the heads the ends have been hammered into thin rods, which are coiled together into a knot and then coiled back on themselves by 7ï¿½ turns. Like the decoration, the animal heads may also be compared with those on the Hare Island arm-ring (see no. 3 above; and J. Graham-Campbell, 1995, The Viking-Age Gold and Silver of Scotland (AD 850-1100), National Museums of Scotland, Edinburgh, 37), or rather more broadly with the terminal heads with prominent ears and open jaws on the harness fittings from Mammen and Sï¿½llested, Denmark, decorated in the Viking Jellinge Style, which emerged around the mid-9th century and continued into the late 10th, although they may also show Anglo-Saxon influence (D.M. Wilson and O. Klindt-Jensen (1980; 2nd edn.), Viking Art, London, pls. 35a-b). The three collets are broadly comparable in outline with the tongue-shaped and oval panels on the arms of the cross displayed on the Carolingian, 'earlier' book-cover from Lindau, Germany, of around 800/early 9th century (P. Lasko, 1994 [2nd edn.], Ars Sacra 800-1200, Yale University Press, ill. 2), so they were perhaps originally mounted on a cross of some form, or on an object decorated with one, e.g. a book-cover or reliquary.
5. Arm-ring (middle), mostly obscured by the inner and outer rings (nos. 4 and 6) and by adhering soil, but apparently of similar form to no. 3 above, although the knotted ends are of simpler, double returned coils; diameter, 93mm x 70mm (very approximate).
6. Arm-ring (inner) of flat, broad-banded type, expanding to a slightly lozenge-shaped front and with tapering ends hammered into rods, which are knotted together and then coiled back on themselves by 2-2ï¿½ turns; diameter, 78.5mm x 56mm (approx); thickness, 2mm. The punched decoration is mostly hidden by the middle ring (no. 5), although part of a border of closely punched triangles is visible inside a plain edge.
7. Arm-ring of rod of sub-circular section, coiled almost double with the ends hammered out and coiled round the hoop by 2ï¿½ turns each, leaving a short gap of single rod between them. The ring is considerably compressed out of shape, but is complete; length, 103.3mm; width of rod, 3.3mm (max); weight 41.4g. The outer surface is closely punch decorated all round with apex-to-apex triangles, with a single pellet in each triangle, creating a beaded effect of raised lozenges. The decoration is comparable with a ring of lozenge section from the Cuerdale Hoard (Hawkins op. cit., fig. 50). Coiled arm-rings of this general type were produced in Ireland in a Hiberno-Viking milieu around AD 880-930 and are ultimately of Scandinavian origin; the ring from Silverdale belongs to Sheehan's subgroup A (J. Sheehan, 1991-2, 'Coiled armrings - an Hiberno-Viking silver armring type', Journal of Irish Archaeology, 6, 41-53).
Note: item no. 8 below consists of two complete arm-rings (c-d) looped through an incomplete, folded arm-ring (b), which is in turn looped though a thick, plain, penannular ring with the ends closed up (a); and of a finger-ring (e) strung on arm-ring (d); total weight, 167.0g.
8a. Penannular ring ('bullion-ring' or 'currency ring') of thick, plain strip very slightly tapering to closed-up, rounded ends; diameter, 34.1mm (max); width of band, 16.2mm (max); thickness, 5.7mm (max). There is a group of about six small testing nicks on one of the outer edges and one large nick on the inner edge almost opposite. A similar ring is known from the Cuerdale Hoard (Hawkins op. cit., fig. 67).
8b. Part of an arm-ring made of two plain rods twisted together, but with the ends cut off and the whole triple folded and passing through ring (a); hacksilver; length, 77.8mm; thickness, 3.0mm - 4.2mm. The ring may originally have had knotted ends, like a complete arm-ring of similar construction from the Cuerdale Hoard (Hawkins op. cit., fig. 57).
8c. Arm-ring of rod of oval section, coiled about one-and-a-quarter turns, with the tapered ends overlapping by about 60mm and double coiled round the hoop; diameter, 81.3mm x 77.2mm; thickness, 3.4mm (max). The outer surface is punch decorated with apex-to-apex triangles, creating a beaded effect of lozenges in false relief. The coiled ring is a variant of Sheehan's subgroup B (see no. 7 above).
8d. Arm-ring made by twisting together two pairs of rods that have themselves been twisted together and with the ends coiled round each other by 2 - 3 turns; slightly compressed into an oval shape; diameter, 78.5mm x 58.3mm.
8e. Finger-ring of strip expanding to a slightly lozenge-shaped front and tapering to narrow ends hooked round each other; diameter, 21.7mm; width, 7.8mm (max); thickness, 1.0mm. The ring is strung on arm-ring 8d above. The punched decoration is obscured by adhering soil. Viking-period finger-rings are frequently found fastened on arm-rings, as at Cuerdale (Hawkins op. cit., fig. 54).
9. Arm-ring of lozenge-sectioned rod tapering to long, hammered-out rods, which originally coiled round each other, but have been partly forced apart by tight folding and compression of the ring; length, 70.5mm (as survives); thickness, 6.0mm - 6.3mm; weight, 42.5g. The two outer faces are closely punched with apex-to-apex triangles with triple pellets in each triangle, except where the stamps have gone over the edge and lost the two pellets in the base angles, so appearing to have only one. The stamps leave small, plain, hexagonal patterns between them. Plain arm-rings of the same type occur in the Cuerdale Hoard (Hawkins op. cit., figs. 48-9).
10. Length of plain silver rod of lozenge section probably from a piece of 'ring-money' of arm-ring form, bent to a J-shape and broken at the ends; hacksilver; length, 53mm (surviving); thickness, 4.3mm; weight, 10.2g. There are several testing nicks along the edges. The lozenge section is typical of ring-money from the Irish Sea region and Scotland of the first half of the 10th century and later (Graham-Campbell 1995, op. cit, 38-40, 57-59).
11. Length of two rods twisted together, cut at both ends from an arm-ring; hack-silver; length, 50.9mm; thickness, 2.6mm; weight, 7.5g.
12. Fragment of a broad-band arm-ring of flat strip, slightly tapering and cut across both ends; hacksilver; length, 36.6mm; width, 14.1mm (max); thickness, 2.0mm; weight, 8.4g. The fragment is punch decorated with irregularly placed, transverse, bar stamps of small triangles with their bases on either side of a plain rib. Testing nicks on both edges.
13. Rectangular fragment of a broad-band arm-ring of flat strip, with one corner bent up and cut and broken across both ends; hacksilver; length, 21.4mm; width, 15.7mm; thickness, 1.6mm; weight, 4.9g. The fragment is punch decorated with transverse bar stamps of small, interlocked triangles and occasional trapezoids on either side of plain ribs. Testing nicks on the edges.
14. Sub-rectangular fragment of broad-band arm-ring of thick, flat strip, cut across both ends; hacksilver; length, 19.5mm; width, 12.7mm (max); thickness, 3.3mm - 3.6mm; weight, 7.1g. The fragment is punch decorated with a saltire arrangement of bar stamps of small triangles with their bases on either side of a rib with a median groove and fainter on one side of the rib. There are four close, transverse cuts across the broader end on the back and possibly one across the other end on the front. On the back and on one side there are also irregular, faint, thin ridges and there are testing nicks on one edge.
15. Rectangular fragment of a broad-band arm-ring of thin, flat strip, plain, cut across both ends and bent across the middle; hacksilver; length, 16.6mm; width, 12.9mm; thickness, 1.0mm; weight, 1.9g.
16. Sub-square fragment of a broad-band arm-ring of flat strip, plain, cut across both ends; hacksilver; length, 13.2mm; width, 12.7mm (max); thickness, 2.7mm; weight, 3.8g. Four cut marks across one end and a testing nick on each side.
17. Fragment of a broad-band arm-ring of flat strip, tapering, folded over and cut across both ends; hacksilver; length, 30.3mm; width, 11.3mm (max); thickness, 2.2mm; weight, 9.0g. Indistinct cut marks or fissures across the broader end, three testing nicks on two edges and one or two on the reverse edge.
18. Fragment of a broad-band arm-ring of flat strip, tapering, folded over and cut across both ends, plain; hacksilver; length, 21.0mm; width, 14.1mm (max); thickness, 1.5mm; weight, 6.3g. There is one testing nick (possibly two) on one edge at the broader end.
19. Fragment of a broad-band arm-ring of flat strip, cut across both ends, plain; hacksilver; length, 16.5mm (max); width, 17.7mm (max); thickness, 2.9mm; weight, 6.8g.
20. Fragment of a broad-band arm-ring of flat strip, slightly tapering, cut straight across one end and at two angles at the other forming a triangular projection, plain; hacksilver; length, 14.3mm; width, 10.5mm (max); thickness, 2.0mm; weight, 2.5g. Two testing nicks on one edge and perhaps one on the opposite edge.
21. Fragment of a broad-band arm-ring of flat strip tapering to a rounded, bent-back terminal and cut across the broad end; hacksilver; length, 35.2mm; width, 21.0mm (max); thickness, 1.6mm (but thinner at edges); weight, 11.5g. The broader part has a median rib punched with a line of anuulets, on either side of which are opposed, quadruple-pelleted, T-shaped stamps with their bases pointing alternately inwards and outwards. There are also punched annulets along the eges, while the terminal end is punched with three, narrowing to two rows of triple-pelleted, triangular stamps. There are at least seven testing marks along one edge and five on the opposite edge.
22. Sub-rectangular fragment, possibly from an arm-ring, of thick strip cut triangular at one end and straight across at the other, plain; hacksilver; length, 19.6mm; width, 15.2mm; thickness, 5.3mm (max); weight, 11.5g Indistinct fissures on one side at the triangular end; testing nicks on one side, on one side edge and on one edge at the straight end.
23. Sub-rectangular fragment of a broad-band arm-ring of flat strip cur across both ends, plain; hacksilver; length, 15.2mm; width, 21.4mm (max); thickness, 3.1mm; weight, 8.5g. Two cut marks across the broader end.
24. Rectangular fragment of a broad-band arm-ring of flat strip, cut across both ends, plain; hacksilver; length, 11.6mm; width, 17.2mm; thickness, 2.0mm; weigh, 3.7g.
25. Rectangular fragment of a broad-band arm-ring of flat strip, cut on all four sides, plain; hacksilver; length, 13.6mm; width, 9.7mm (max); thickness, 3.2mm; weight, 3.5g. Testing nicks on the side and edge at one end.
26. Irregular, pentagonal fragment of a broad-band arm-ring of flat strip, plain; hacksilver; length, 15.5mm; width, 11.7mm; thickness, 2.1mm; weight, 2.9g. Testing nicks on two edges.
27. Curved, slightly tapering fragment of a broad-band arm-ring of flat strip, cut across both ends, plain; hacksilver; length, 19.5mm (chord); width, 14.4mm (max); thickness, 3.3mm; weight, 9.9g. Cut marks across broad end on the inside.
28. Narrow, rectangular fragment of a broad-band arm-ring of flat strip cut across both ends; hacksilver; length, 9.3mm; width, 19.1mm; thickness, 2.9mm; weight, 4.0g. Transverse, punched decoration of a bar stamp of a row of interlocked, flat-topped arcs, and remains of similar across both ends. Testing nick on one edge.
29. Fragment of an arm-ring of rod of heptagonal section cut across both ends; hacksilver; length, 30.0mm; thickness, 6.4mm; weight, 7.9g. The three outer facets are punch-decorated all along with apex-to-apex triangle stamps. There are at least five testing nicks on the inner angles.
30. Fragment of 'ring-money' or arm-ring of lozenge-section rod, with two opposed angles faceted and cut across both ends (see no. 10 above); hacksilver; length, 24.9mm; thickness, 7.6mm; weight, 11.32g. Two adjoining faces are punch decorated with rows of squares with serrated sides, each enclosing a ring of seven pellets around a central pellet. Testing nicks on three edges.
31. Fragment of an arm-ring of lozenge-section rod, bent nearly double and tapering to a round-section end bent inwards, plain (see no. 10 above); hacksilver; length, 53.1mm; thickness, 6.8mm (max); weight, 29.4g. There are cracks from bending around the outer angle and testing nicks on the inner and outer angles.
32. Fragment of rod of circular section from a ring of 'Permian' type, cut at one end and broken at the other; hacksilver; length, 20.5mm; thickness, 5.1mm; weight, 3.5g. The rod has a finely twisted appearance and there are several testing nicks all round it. A fragment of the same type of ring was found in the Cuerdale Hoard (Hawkins op. cit., fig. 52). Complete examples of Permian rings have polyhedral terminals and date from the 9th/early 10th century. They appear to be of central or northern Russian origin, although they occur in both the British Isles (as fragments) and Scandinavia. They were originally made as neck-rings to a weight standard of about 100g and 200g, probably from using a set number of Islamic coins in their manufacture. But they were coiled into arm-rings by the Vikings, who presumably obtained them by trade, or as tribute (J. Graham-Campbell, 1980, Viking Artefacts, A select catalogue, London, no. 331; S. Fuglesang and D.M. Wilson (eds.), 2006, The Hoen Hoard: a Viking gold treasure of the ninth century, Det norske institutt i Roma, 22, 74-6).
33. Fragment of twisted rod of faceted, circular section probably from 'ring-money' of arm-ring form (see no. 10 above), cut at both ends; hacksilver; length, 46.5mm; thickness, 2.5mm; weight, 3.5g. Four testing nicks.
34. Length of two rods twisted together cut from an arm-ring, folded double and the ends knotted; hacksilver; length, 55.5mm; width, 14.5mm (max); thickness of rod, 2.5mm; weight, 18.7g (with adhering soil).
35. Length of narrow chain or braid of very fine, knitted wires, with one of the ends bent double; length, 73mm (approx total); width, 4mm; weight, 2.7g. The chain is comparable in technique with a broader fragment fitted with a ring from the Cuerdale Hoard and the examples from 9th/10th-century British hoards are noted by Graham-Campbell (Hawkins op. cit., fig. 83; Graham-Campbell, 1995, op. cit., 155-6).
36a-b. Two fragments cut from the terminal plates of a pseudo-penannular brooch; hacksilver. 36a is roughly pentagonal, with three of five riveted, dome-headed bosses surviving and the central hole for another; length, 34.3mm; width, 31.8mm; thickness, 2.2mm (at edge); weight, 22.7g (with much adhering soil). The bosses are dentelated round the bases and enclosed by plain, incised circles, while the trapezoidal and triangular fields in between are decorated with pointillï¿½ dots. Two edges of the plate are raised and rounded with the stub of a joining strut on one side and, on the reverse, there are borders of double rows of punched dots between incised lines. There is a testing nick on one edge. Pseudo-penannular brooches are an Irish form and are occasionally decorated with one or more bosses, as on the mid-to-late 9th-century brooch from Killamery (A. Mahr (ed., 1932), Christian Art in Ancient Ireland, vol. 1, Dublin, pl. 40, 3). But the five-boss arrangement appears to reflect the influence of bossed penannular brooches, on which five bosses commonly occur (see no. 37 below). 36b. Triangular fragment with two raised, rounded edges; length, 27.3mm; height, 14.0mm; weight, 3.6g. On the front an empty rivet hole is enclosed by a plain, incised circle on a pointillï¿½ ground, while the back has the same border as 36a above. There are three testing nicks on each of the short sides.
37. Narrow, sub-rectangular fragment cut from the terminal plate of a bossed penannular brooch, with one dome-headed boss surviving and an empty rivet hole; hacksilver; length, 37.7mm; width, 14.0mm; thickness, 2.3mm; weight, 10.1g. The base of the boss is dentelated and the main field round it is plain, with a beaded border of short, close incisions between incised lines and, outside that on one side, part of an openwork, zoomorphic border with a curvilinear outer edge. There are random, minute, triangular punch marks on the back, two testing nicks on the shorter cut edge and three on the opposite edge. The piece represents part of a bossed penannular brooch of Johansen's subgroup C, amalgamated with subgroup D as subgroup C/D in Graham-Campbell's review of the typology. This was a mainly Irish type of brooch with a floruit in the later 9th century, although production continued into the 10th (O.S. Johansen, 1973, 'Bossed penannular brooches. A systematization and study of their cultural affinities', Acta Archaeologica, 44, 63-124, fig. 35; for production and dating, see J. Graham-Campbell, 1975, 'Bossed penannular brooches: a review of recent research', Medieval Archaeology, 19, 33-47).
38. Fragment cut from the plano-convex section hoop of a penannular or pseudo-penannular brooch, with part of the terminal surviving at the broader, flattened end; hacksilver; length, 57.2mm (chord); width of hoop, 10.5mm; width of terminal, 27.6mm (surviving); thickness of hoop, 4.3mm; weight, 20.95g. On the inside of the hoop at the junction with the terminal is a small animal head with a dot-punched eye and nostril. A beaded border extends from the back of its head round the inner edge of the terminal, which is demarcated by a plain, flat rib and has a sunken, circular field broken in half across a rivet hole for a missing boss. Linking this field to the border is a curved, hollow-sided triangle with an inner contour line.
39. Distorted fragment cut and broken from the plano-convex section hoop of a penannular brooch, with part of the terminal surviving at the broader, flattened end; hacksilver; length, 39.3mm; width of hoop, 9.4mm; width of terminal, 13.7mm (surviving); thickness of hoop, 4.2 mm; weight, 10.7g On the front of the flat end are traces of a putative, double-incised circle or scroll, while on the back is part of an incised double circle with a narrow, hatched triangle on one side. A double-incised contour line extends along both edges on the back of the hoop. There are three testing nicks along each edge of the hoop and cracks on the back edge near the broken end.
40. Tubular head and part of the shaft cut from the pin of a penannular or pseudo-penannular brooch; hacksilver; length, 33.1mm (overall); width of head, 9.7mm; inner diameter of head, 7.0mm; width of shaft, 4.4mm; weight, 7.6g. The shaft is of slightly faceted, rounded section, flattened and curved round at the top. There are three testing nicks on one side of the shaft and two on the other.
41. Finger- or toe-ring of round-sectioned rod, slightly thicker at the front and with the ends overlapped and hooked round each other at the back. It has been slightly compressed to an ovoid shape and one of the ends is split; diameter, 19.6mm x 17.0mm; thickness, 2.1mm; weight, 1.8g.
42. Ingot: bar-shaped and of rounded trapezoidal section with rounded ends; length, 99.6mm; width, 11.1mm (max); thickness, 13.6mm(max); weight, 100.5g. There are at least four testing nicks on the edges. The ingots in the Silverdale Hoard (see below) are typical of Viking-period hoards found in both Scandinavia and Western Europe. They were probably used as bullion in trade and commercial transactions before the introduction of coinage and possibly also sometimes as stock pieces of precious metal for casting into jewellery.
43. Ingot: bar-shaped and of rounded trapezoidal section with rounded, pitted ends; length, 98.1mm; width, 10.6mm (max); thickness, 12.8mm (max); weight, 49.1g. There are at least six testing nicks on the edges.
44. Ingot: bar-shaped and of rounded triangular section with one end rounded, the other slightly turned up and cut; length, 97.2mm; width, 11.0mm (max); thickness, 8.9mm; weight, 52.7g. There is a testing nick on one edge.
45. Ingot: bar-shaped and of rounded sub-triangular section with rounded ends; waisted and pitted towards one end; length, 73.9mm; width, 13.2mm (max); thickness, 9.4mm (max); weight, 51.9g.
46. Ingot: bar-shaped and of rounded sub-triangular section with rounded ends and surfaces pitted in places; a deep, transverse, V-shaped cut and a light cut towards one end; length, 68.3mm; width, 9.7mm (max); thickness, 8.8mm (max); weight, 37.4g. There are at least five testing nicks.
47. Ingot: bar-shaped and of ovoid section with rounded ends; length, 59.0mm; width, 9.3mm (max); weight, 26.5g. There is a testing nick on either side.
48. Ingot: bar-shaped and of rounded section with rounded ends and a deep cut across the centre; length, 56.3mm; width, 7.2mm; weight, 18.2g. There is a testing nick on either side.
49: Ingot: bar-shaped and of sub-triangular section with rounded ends and a pitted furrow along one side; length, 51.4mm; width, 16.0mm (max); thickness, 10.6mm; weight, 49.1g. There is a testing nick on either side.
50. Ingot: irregular bar-shaped and of flattened ovoid section with rounded ends and grooved, waisted section towards on end; length, 50.0mm; width, 12.4mm (max); thickness, 7.2mm; weight, 26.3g.
51. Ingot: narrow bar-shaped and of rounded triangular section with rounded ends; length, 46.3mm; width, 7.8mm (max); thickness, 7.9mm; weight, 17.9g. There are at least three testing nicks on the edges.
52. Ingot: narrow bar-shaped, tapering and of round to rounded triangular section with rounded ends; length, 40.4mm; width, 8.0mm (max); weight, 14.2g. There is a group of five testing nicks on one edge and two or more on the other edges.
53. Ingot: narrow bar-shaped and of round to rounded triangular section; length, 32.1mm; width, 7.9mm (max); weight, 11.0g.
54. Ingot: bar-shaped and of flattened ovoid section with a group of small lumps in the centre of the smooth face; length, 33.8mm; width, 11.2mm (max); weight, 14.2g. Two testing nicks on one edge.
55. Long fragment of bar-shaped ingot of rectangular section, rounded at one end and cut across the other; hacksilver; length, 71.1mm (max); width, 11.6mm; thickness, 7.9mm; weight, 53.8g. Two testing nicks on one edge and one on another.
56. Fragment of bar-shaped ingot of rounded trapezoidal section, rounded at one end and cut across the other, with a lump on one side; hacksilver; length, 41.7mm; width, 11.8mm (max); thickness, 9.1mm; weight, 30.2g. Testing nick on one edge.
57. Long fragment of bar-shaped ingot of rounded trapezoidal section, rounded at one end and cut across the other; hacksilver; length, 49.3mm; width, 10.0mm; thickness, 6.9mm; weight, 26.7g. Two testing nicks on one edge and one on another.
58. Long fragment of bar-shaped ingot of rounded triangular section, rounded at one end and cut across the other; hacksilver; length, 49.4mm; width, 9.2mm; thickness, 8.0mm; weight, 23.87g. One or two testing nicks on one edge and one on another.
59. Fragment of bar-shaped ingot of ovoid section, rounded at one end cut across the other; hacksilver; length, 30.3mm; width, 8.5mm; weight, 14.0g. Four testing nicks on one edge and one on another.
60. Terminal of tapering, bar-shaped ingot of rounded trapezoidal section, rounded at one end and cut across the other; hacksilver; length, 31.8mm; width, 12.8mm; thickness, 11.0mm (max); weight, 24.1g.
61. Terminal of bar-shaped ingot of rounded trapezoidal section, rounded at one end and roughly cut at the other and with a furrow along one side; hacksilver; length, 29.7mm; width, 14.5mm; thickness, 11.3mm; weight, 27.2g. Testing nick on one edge.
62. Terminal of bar-shaped ingot of ovoid section, rounded at one end and cut across the other and with a pit on the underside; hacksilver; length, 30.9mm; width, 9.5mm; weight, 14.1g. At least two testing nicks on one edge and one on another.
63. Terminal of bar-shaped ingot of rounded rectangular section, rounded at one end and cut across the other; hacksilver; length, 32.6mm; width, 9.1mm; weight, 13.5g. Testing nicks on three edges.
64. Terminal of bar-shaped ingot of rounded trapezoidal section, narrow and rounded at one end and cut obliquely across the other; hacksilver; length, 42.6mm (max); width, 10.8mm; thickness, 10.3mm; weight, 27.5g. Testing nicks on base and two angles.
65. Terminal of bar-shaped ingot of rounded rectangular section, rounded at one end and cut obliquely across the other; hacksilver; length, 42.6mm (max); width, 9.9mm; thickness, 8.0mm (max); weight, 22.3g.
66. Terminal of bar-shaped ingot of rounded trapezoidal section, rounded at one end and cut and broken across the other; hacksilver; length, 31.9mm; width, 13.6mm; thickness, 9.9mm; weight, 25.3g. A crack on one side and a group of three testing nicks on one angle.
67. Terminal of bar-shaped ingot of rounded sub-rectangular section, rounded at one end and cut across the other; hacksilver; length, 29.6mm (max); width, 10.8mm; thickness, 6.4mm; weight, 1</t>
  </si>
  <si>
    <t>.0g. Testing nicks on two angles.</t>
  </si>
  <si>
    <t>100. Terminal of ingot of trapezoidal section</t>
  </si>
  <si>
    <t xml:space="preserve"> rounded at one end and cut across the other; hacksilver; length</t>
  </si>
  <si>
    <t xml:space="preserve"> 13.0mm; width</t>
  </si>
  <si>
    <t xml:space="preserve"> 9.5mm; weight</t>
  </si>
  <si>
    <t xml:space="preserve"> 5.7g.</t>
  </si>
  <si>
    <t>101. Terminal of ingot of ovoid section</t>
  </si>
  <si>
    <t xml:space="preserve"> 11.8mm; width</t>
  </si>
  <si>
    <t xml:space="preserve"> 10.4mm; weight</t>
  </si>
  <si>
    <t xml:space="preserve"> 5.3g.</t>
  </si>
  <si>
    <t>102. Terminal of ingot of ovoid section</t>
  </si>
  <si>
    <t xml:space="preserve"> 12.9mm; width</t>
  </si>
  <si>
    <t xml:space="preserve"> 10.5mm; weight</t>
  </si>
  <si>
    <t xml:space="preserve"> 5.1g.</t>
  </si>
  <si>
    <t>103. Terminal of ingot of rounded trapezoidal section</t>
  </si>
  <si>
    <t xml:space="preserve"> 9.7mm; weight</t>
  </si>
  <si>
    <t xml:space="preserve"> 4.3g.</t>
  </si>
  <si>
    <t>104. Terminal of ingot of sub-rectangular section</t>
  </si>
  <si>
    <t xml:space="preserve"> flattened at one end and roughly cut across the other</t>
  </si>
  <si>
    <t xml:space="preserve"> with a crease in one side; hacksilver; length</t>
  </si>
  <si>
    <t xml:space="preserve"> 12.5mm (max); width</t>
  </si>
  <si>
    <t xml:space="preserve"> 11.4mm (max); weight</t>
  </si>
  <si>
    <t xml:space="preserve"> 5.6g.</t>
  </si>
  <si>
    <t>105. Terminal of ingot of rounded sub-trapezoidal section</t>
  </si>
  <si>
    <t xml:space="preserve"> cut in half lengthwise</t>
  </si>
  <si>
    <t xml:space="preserve"> but originally rounded at one end and cut across the other; hacksilver; length</t>
  </si>
  <si>
    <t xml:space="preserve"> 17.9mm; width</t>
  </si>
  <si>
    <t xml:space="preserve"> 8.6mm; weight</t>
  </si>
  <si>
    <t xml:space="preserve"> 7.0g. Testing nick on one angle and another on the inside edge.</t>
  </si>
  <si>
    <t>106. Terminal of bar-shaped ingot of rounded sub-trapezoidal section</t>
  </si>
  <si>
    <t xml:space="preserve"> flat at one end and cut obliquely at the other; hacksilver; length</t>
  </si>
  <si>
    <t xml:space="preserve"> 22.9mm (max); width</t>
  </si>
  <si>
    <t xml:space="preserve"> 9.0mm (max); weight</t>
  </si>
  <si>
    <t xml:space="preserve"> 14.2g.</t>
  </si>
  <si>
    <t>107. Terminal of ingot of ovoid section</t>
  </si>
  <si>
    <t xml:space="preserve"> 13.7mm (max); width</t>
  </si>
  <si>
    <t xml:space="preserve"> 11.3mm; weight</t>
  </si>
  <si>
    <t xml:space="preserve"> 5.5g. Testing nick on one side and possibly another on the one opposite.</t>
  </si>
  <si>
    <t>108. Terminal of ingot of ovoid section</t>
  </si>
  <si>
    <t xml:space="preserve"> 13.9mm; width</t>
  </si>
  <si>
    <t xml:space="preserve"> 8.8mm; weight</t>
  </si>
  <si>
    <t xml:space="preserve"> 4.1g. Putative testing nick on one side.</t>
  </si>
  <si>
    <t>109. Terminal of ingot of ovoid section</t>
  </si>
  <si>
    <t xml:space="preserve"> 10.0mm; width</t>
  </si>
  <si>
    <t xml:space="preserve"> 3.0g.</t>
  </si>
  <si>
    <t>110. Fragment of bar-shaped ingot of ovoid section</t>
  </si>
  <si>
    <t xml:space="preserve"> cut across both ends; hacksilver; length</t>
  </si>
  <si>
    <t xml:space="preserve"> 13.5mm (max); width</t>
  </si>
  <si>
    <t xml:space="preserve"> 11.9mm; thickness</t>
  </si>
  <si>
    <t xml:space="preserve"> 8.3mm; weight</t>
  </si>
  <si>
    <t xml:space="preserve"> 8.3g. Putative testing nick on one end and one or two on one angle.</t>
  </si>
  <si>
    <t>111. Fragment of bar-shaped ingot of ovoid section</t>
  </si>
  <si>
    <t xml:space="preserve"> 11.8mm (max); width</t>
  </si>
  <si>
    <t xml:space="preserve"> 12.1mm; weight</t>
  </si>
  <si>
    <t xml:space="preserve"> 5.9g. One or two testing nicks on one edge.</t>
  </si>
  <si>
    <t>112. Fragment of bar-shaped ingot of ovoid section</t>
  </si>
  <si>
    <t xml:space="preserve"> 9.9mm; width</t>
  </si>
  <si>
    <t xml:space="preserve"> 9.2mm; weight</t>
  </si>
  <si>
    <t xml:space="preserve"> 4.2g.</t>
  </si>
  <si>
    <t>113. Terminal of ingot of sub-rectangular section</t>
  </si>
  <si>
    <t xml:space="preserve"> 10.0mm (approx); width</t>
  </si>
  <si>
    <t xml:space="preserve"> 8.2mm; weight</t>
  </si>
  <si>
    <t xml:space="preserve"> 2.6g.</t>
  </si>
  <si>
    <t>114. Fragment of bar-shaped ingot of rounded sub-trapezoidal section</t>
  </si>
  <si>
    <t xml:space="preserve"> 28.2mm; width</t>
  </si>
  <si>
    <t xml:space="preserve"> 14.3mm; thickness</t>
  </si>
  <si>
    <t xml:space="preserve"> 9.9mm; weight</t>
  </si>
  <si>
    <t xml:space="preserve"> 28.4g. Three or four testing nicks on one angle and one or two on the one opposite.</t>
  </si>
  <si>
    <t>115. Fragment of bar-shaped ingot of sub-square section</t>
  </si>
  <si>
    <t xml:space="preserve"> 32.3mm (max); width</t>
  </si>
  <si>
    <t xml:space="preserve"> 9.3mm; thickness</t>
  </si>
  <si>
    <t xml:space="preserve"> 10.6mm; weight</t>
  </si>
  <si>
    <t xml:space="preserve"> 22.8g. Three or four deep cuts across one end; four testing nicks on one angle</t>
  </si>
  <si>
    <t xml:space="preserve"> two on the one opposite</t>
  </si>
  <si>
    <t xml:space="preserve"> three on the third angle and three or four on the fourth.</t>
  </si>
  <si>
    <t>116. Fragment of bar-shaped ingot of sub-trapezoidal section</t>
  </si>
  <si>
    <t xml:space="preserve"> 27.8mm (max); width</t>
  </si>
  <si>
    <t xml:space="preserve"> 9.5mm; thickness</t>
  </si>
  <si>
    <t xml:space="preserve"> 9.4mm; weight</t>
  </si>
  <si>
    <t xml:space="preserve"> 15.9g. Putative testing nick on one angle.</t>
  </si>
  <si>
    <t>117. Fragment of bar-shaped ingot of rounded sub-trapezoidal section</t>
  </si>
  <si>
    <t xml:space="preserve"> roughly cut across both ends; hacksilver; length</t>
  </si>
  <si>
    <t xml:space="preserve"> 25.2mm; width</t>
  </si>
  <si>
    <t xml:space="preserve"> 11.0mm (max); thickness</t>
  </si>
  <si>
    <t xml:space="preserve"> 7.0mm; weight 12.8g. Two testing nicks on one angle and one deep one on the opposite side.</t>
  </si>
  <si>
    <t>118. Fragment of bar-shaped ingot of flattened ovoid section</t>
  </si>
  <si>
    <t xml:space="preserve"> 28.8mm; width</t>
  </si>
  <si>
    <t xml:space="preserve"> 13.0mm; thickness</t>
  </si>
  <si>
    <t xml:space="preserve"> 5.6mm; weight</t>
  </si>
  <si>
    <t xml:space="preserve"> 14.8g. Crack and group of five testing nicks on one side; three nicks on the opposite side.</t>
  </si>
  <si>
    <t>119. Fragment of bar-shaped ingot of flattened ovoid section</t>
  </si>
  <si>
    <t xml:space="preserve"> 29.4mm; width</t>
  </si>
  <si>
    <t xml:space="preserve"> 12.8mm; thickness</t>
  </si>
  <si>
    <t xml:space="preserve"> 5.7mm (approx); weight</t>
  </si>
  <si>
    <t xml:space="preserve"> 15.0g. Three or more testing nicks on one side and one or two on the other.</t>
  </si>
  <si>
    <t>120. Fragment of bar-shaped ingot of rounded rectangular section</t>
  </si>
  <si>
    <t xml:space="preserve"> 22.1mm (max); width</t>
  </si>
  <si>
    <t xml:space="preserve"> 13.4mm; thickness</t>
  </si>
  <si>
    <t xml:space="preserve"> 7.4mm; weight</t>
  </si>
  <si>
    <t xml:space="preserve"> 16.1g. Group of four testing nicks on one angle</t>
  </si>
  <si>
    <t xml:space="preserve"> one on the one opposite</t>
  </si>
  <si>
    <t xml:space="preserve"> possibly more on the other two angles and one on one end.</t>
  </si>
  <si>
    <t>121. Fragment of bar-shaped ingot of rounded triangular section</t>
  </si>
  <si>
    <t xml:space="preserve"> 20.0mm; width</t>
  </si>
  <si>
    <t xml:space="preserve"> 12.2mm (max); thickness</t>
  </si>
  <si>
    <t xml:space="preserve"> 7.1mm (max); weight</t>
  </si>
  <si>
    <t xml:space="preserve"> 10.9g. Two testing nicks on apex.</t>
  </si>
  <si>
    <t>122. Fragment of bar-shaped ingot of rounded rectangular section</t>
  </si>
  <si>
    <t xml:space="preserve"> 20.0mm (max); width</t>
  </si>
  <si>
    <t xml:space="preserve"> 11.4mm; thickness</t>
  </si>
  <si>
    <t xml:space="preserve"> 6.3mm; weight</t>
  </si>
  <si>
    <t xml:space="preserve"> 10.1g. Testing nick on one angle</t>
  </si>
  <si>
    <t xml:space="preserve"> two on one side and one on the adjacent angle; also two light cuts across one end.</t>
  </si>
  <si>
    <t>123. Fragment of bar-shaped ingot of rounded rectangular section</t>
  </si>
  <si>
    <t xml:space="preserve"> cut roughly across both ends; hacksilver; length</t>
  </si>
  <si>
    <t xml:space="preserve"> 22.5mm (max); width</t>
  </si>
  <si>
    <t xml:space="preserve"> 10.7mm; thickness</t>
  </si>
  <si>
    <t xml:space="preserve"> 6.2mm; weight</t>
  </si>
  <si>
    <t xml:space="preserve"> 10.3g. Crack and testing nick on one angle</t>
  </si>
  <si>
    <t xml:space="preserve"> one on the side and one on the adjacent angle.</t>
  </si>
  <si>
    <t>124. Fragment of bar-shaped ingot of rounded rectangular section</t>
  </si>
  <si>
    <t xml:space="preserve"> 11.4mm (max); thickness</t>
  </si>
  <si>
    <t xml:space="preserve"> 6.0mm; weight</t>
  </si>
  <si>
    <t xml:space="preserve"> 11.0g. Two or three shallow transverse cuts near one end; one or two testing nicks on one angle and two on the one diagonally opposite.</t>
  </si>
  <si>
    <t>125. Fragment of bar-shaped ingot of rounded rectangular section</t>
  </si>
  <si>
    <t xml:space="preserve"> 15.4mm (max); width</t>
  </si>
  <si>
    <t xml:space="preserve"> 12.3mm; thickness</t>
  </si>
  <si>
    <t xml:space="preserve"> 7.8mm; weight</t>
  </si>
  <si>
    <t xml:space="preserve"> 10.9g. Two testing nicks on one angle and possibly one on the one opposite.</t>
  </si>
  <si>
    <t>126. Fragment of bar-shaped ingot of rounded sub-trapezoidal section</t>
  </si>
  <si>
    <t xml:space="preserve"> 20.6mm (max); width</t>
  </si>
  <si>
    <t xml:space="preserve"> 11.8mm; thickness</t>
  </si>
  <si>
    <t xml:space="preserve"> 8.9mm (max); weight</t>
  </si>
  <si>
    <t xml:space="preserve"> 14.7g. Testing nick and hammered on one end and a group of four or five nicks on one angle</t>
  </si>
  <si>
    <t xml:space="preserve"> with five or six on the one opposite.</t>
  </si>
  <si>
    <t>127. Fragment of bar-shaped ingot of high arched section</t>
  </si>
  <si>
    <t xml:space="preserve"> 18.1mm; width</t>
  </si>
  <si>
    <t xml:space="preserve"> 14.0mm; thickness</t>
  </si>
  <si>
    <t xml:space="preserve"> 12.4mm; weight</t>
  </si>
  <si>
    <t xml:space="preserve"> 22.5g. A cut across the top at one end</t>
  </si>
  <si>
    <t xml:space="preserve"> four testing nicks on one angle</t>
  </si>
  <si>
    <t xml:space="preserve"> at least two on the one opposite and two on one end.</t>
  </si>
  <si>
    <t>128. Fragment of bar-shaped ingot of rounded trapezoidal section</t>
  </si>
  <si>
    <t xml:space="preserve"> cut obliquely at one end and cut and broken at the other; hacksilver; length</t>
  </si>
  <si>
    <t xml:space="preserve"> 23.1mm (max); width</t>
  </si>
  <si>
    <t xml:space="preserve"> 15.9mm (max); thickness</t>
  </si>
  <si>
    <t xml:space="preserve"> 10.8mm; weight</t>
  </si>
  <si>
    <t xml:space="preserve"> 25.0g. Seven or eight testing nicks on one angle and four or five on the one opposite.</t>
  </si>
  <si>
    <t>129. Fragment of bar-shaped ingot of almost square section</t>
  </si>
  <si>
    <t xml:space="preserve"> 14.8mm (max); width</t>
  </si>
  <si>
    <t xml:space="preserve"> 11.8mm; weight</t>
  </si>
  <si>
    <t xml:space="preserve"> 13.8g. Crease along top and a crack across it; two testing nicks on one angle and one on the one diagonally opposite.</t>
  </si>
  <si>
    <t>130. Fragment of bar-shaped ingot of rounded trapezoidal section</t>
  </si>
  <si>
    <t xml:space="preserve"> cut and broken across both ends (?); hacksilver; length</t>
  </si>
  <si>
    <t xml:space="preserve"> 13.0 (max); width</t>
  </si>
  <si>
    <t xml:space="preserve"> 16.1mm; thickness</t>
  </si>
  <si>
    <t xml:space="preserve"> 9.7mm (approx); weight</t>
  </si>
  <si>
    <t xml:space="preserve"> 12.8g. Deep cut across one end; testing nick on one angle</t>
  </si>
  <si>
    <t xml:space="preserve"> one on one end and possibly also on the other.</t>
  </si>
  <si>
    <t>131. Fragment of bar-shaped ingot of sub-trapezoidal section</t>
  </si>
  <si>
    <t xml:space="preserve"> cut obliquely across both ends; hacksilver; length</t>
  </si>
  <si>
    <t xml:space="preserve"> 22.3mm (max); width</t>
  </si>
  <si>
    <t xml:space="preserve"> 11.6mm; thickness</t>
  </si>
  <si>
    <t xml:space="preserve"> 10.2mm; weight</t>
  </si>
  <si>
    <t xml:space="preserve"> 14.3g. Two slight furrows along one face and testing nick on one angle.</t>
  </si>
  <si>
    <t>132. Fragment of bar-shaped ingot of roughly triangular section</t>
  </si>
  <si>
    <t xml:space="preserve"> 18.1mm (max); width</t>
  </si>
  <si>
    <t xml:space="preserve"> 9.3mm (max); weight</t>
  </si>
  <si>
    <t xml:space="preserve"> 13.2g. Testing nick on one angle.</t>
  </si>
  <si>
    <t>133. Fragment of bar-shaped ingot of rounded sub-rectangular section</t>
  </si>
  <si>
    <t xml:space="preserve"> 16.8mm (max); width</t>
  </si>
  <si>
    <t xml:space="preserve"> 13.3mm; thickness</t>
  </si>
  <si>
    <t xml:space="preserve"> 8.0mm (max); weight</t>
  </si>
  <si>
    <t xml:space="preserve"> 11.1g. A deep cut and two fine ones across top; testing nick on one angle.</t>
  </si>
  <si>
    <t>134. Fragment of bar-shaped ingot of rounded sub-rectangular section</t>
  </si>
  <si>
    <t xml:space="preserve"> cut obliquely at one end and roughly at two intersecting angles at the other; hacksilver; length</t>
  </si>
  <si>
    <t xml:space="preserve"> 16.6mm (max); width</t>
  </si>
  <si>
    <t xml:space="preserve"> 17.6mm; thickness</t>
  </si>
  <si>
    <t xml:space="preserve"> 12.4g. Two testing nicks on one angle and cracked on the one opposite.</t>
  </si>
  <si>
    <t>135. Fragment of bar-shaped ingot of plano-convex section</t>
  </si>
  <si>
    <t xml:space="preserve"> cut across one end and diagonally across the other leaving a projection; hacksilver; length</t>
  </si>
  <si>
    <t xml:space="preserve"> 16.1mm (max); width</t>
  </si>
  <si>
    <t xml:space="preserve"> 15.6mm; thickness</t>
  </si>
  <si>
    <t xml:space="preserve"> 8.6mm (max); weight</t>
  </si>
  <si>
    <t xml:space="preserve"> 12.3g. Three testing nicks on one angle and possibly one on the one opposite.</t>
  </si>
  <si>
    <t>136. Fragment of bar-shaped ingot of ovoid section</t>
  </si>
  <si>
    <t xml:space="preserve"> cut obliquely across one end and at two angles at the other; hacksilver; length</t>
  </si>
  <si>
    <t xml:space="preserve"> 13.8mm (max); width</t>
  </si>
  <si>
    <t xml:space="preserve"> 13.6mm; thickness</t>
  </si>
  <si>
    <t xml:space="preserve"> 7.3mm; weight</t>
  </si>
  <si>
    <t xml:space="preserve"> 8.2g. Testing nick on one angle and cracks on the one opposite.</t>
  </si>
  <si>
    <t>137. Fragment of bar-shaped ingot of ovoid section</t>
  </si>
  <si>
    <t xml:space="preserve"> cut across both ends and leaving a projection on one; hacksilver; length</t>
  </si>
  <si>
    <t xml:space="preserve"> 17.5mm (max); width</t>
  </si>
  <si>
    <t xml:space="preserve"> 12.1mm; thickness</t>
  </si>
  <si>
    <t xml:space="preserve"> 7.5mm; weight</t>
  </si>
  <si>
    <t xml:space="preserve"> 9.8g. One or two testing nicks on one angle and on the one opposite.</t>
  </si>
  <si>
    <t>138. Fragment of bar-shaped ingot of ovoid section</t>
  </si>
  <si>
    <t xml:space="preserve"> 13.2mm; thickness</t>
  </si>
  <si>
    <t xml:space="preserve"> 9.9mm (max); weight</t>
  </si>
  <si>
    <t xml:space="preserve"> 11.4g. Testing nick on one angle.</t>
  </si>
  <si>
    <t>139. Fragment of bar-shaped ingot of plano-convex section</t>
  </si>
  <si>
    <t xml:space="preserve"> 13.8mm; width</t>
  </si>
  <si>
    <t xml:space="preserve"> 9.0mm; weight</t>
  </si>
  <si>
    <t xml:space="preserve"> 10.0g. Testing nicks on opposing angles</t>
  </si>
  <si>
    <t xml:space="preserve"> one (possibly two) on one end and possibly one on the underside.</t>
  </si>
  <si>
    <t>140. Fragment of bar-shaped ingot of plano-convex section</t>
  </si>
  <si>
    <t xml:space="preserve"> 14.2mm (max); width</t>
  </si>
  <si>
    <t xml:space="preserve"> 12.4mm; thickness</t>
  </si>
  <si>
    <t xml:space="preserve"> 9.6mm; weight</t>
  </si>
  <si>
    <t xml:space="preserve"> 10.0g. Crack next to projection on one end; testing nick on one angle and possibly on the one opposite.</t>
  </si>
  <si>
    <t>141. Fragment of bar-shaped ingot of rounded rectangular section</t>
  </si>
  <si>
    <t xml:space="preserve"> 15.7mm (max); width</t>
  </si>
  <si>
    <t xml:space="preserve"> 10.2mm; thickness</t>
  </si>
  <si>
    <t xml:space="preserve"> 8.9mm; weight</t>
  </si>
  <si>
    <t xml:space="preserve"> 10.1g. Testing nick on one angle and at least one on the one diagonally opposite.</t>
  </si>
  <si>
    <t>142. Fragment of bar-shaped ingot of rounded trapezoidal section</t>
  </si>
  <si>
    <t xml:space="preserve"> 15.6mm (max); width</t>
  </si>
  <si>
    <t xml:space="preserve"> 9.2mm; thickness</t>
  </si>
  <si>
    <t xml:space="preserve"> 9.8mm (max); weight</t>
  </si>
  <si>
    <t xml:space="preserve"> 8.6g. Testing nick on one angle and crack on the one opposite.</t>
  </si>
  <si>
    <t>143. Fragment of bar-shaped ingot of ovoid section</t>
  </si>
  <si>
    <t xml:space="preserve"> roughly cut obliquely at both ends; hacksilver; length</t>
  </si>
  <si>
    <t xml:space="preserve"> 13.7mm; thickness</t>
  </si>
  <si>
    <t xml:space="preserve"> 8.3g. Deep testing nick on one angle leaving a hooked projection and one or two nicks on the opposite angle.</t>
  </si>
  <si>
    <t>144. Fragment of bar-shaped ingot of rounded sub-rectangular section</t>
  </si>
  <si>
    <t xml:space="preserve"> 15.9mm (max); width</t>
  </si>
  <si>
    <t xml:space="preserve"> 11.0mm; thickness</t>
  </si>
  <si>
    <t xml:space="preserve"> 7.9mm; weight</t>
  </si>
  <si>
    <t xml:space="preserve"> 9.2g. Light cuts towards one end on top; also cracks running over one angle with a putative testing nick</t>
  </si>
  <si>
    <t xml:space="preserve"> and a nick on the opposite angle.</t>
  </si>
  <si>
    <t>145. Fragment of bar-shaped ingot of rounded trapezoidal section</t>
  </si>
  <si>
    <t xml:space="preserve"> 15.0mm (max); width</t>
  </si>
  <si>
    <t xml:space="preserve"> 10.5mm; thickness</t>
  </si>
  <si>
    <t xml:space="preserve"> 7.2mm; weight</t>
  </si>
  <si>
    <t xml:space="preserve"> 6.8g. Two testing nicks on one angle</t>
  </si>
  <si>
    <t xml:space="preserve"> one on each of the others and possibly one on one end.</t>
  </si>
  <si>
    <t>146. Fragment of bar-shaped ingot of flattish ovoid section</t>
  </si>
  <si>
    <t xml:space="preserve"> 12.9mm (max); width</t>
  </si>
  <si>
    <t xml:space="preserve"> 7.2g. Crack in the side at one end next to two testing nicks on one angle; also one nick on one side and one on the opposite angle.</t>
  </si>
  <si>
    <t>147. Fragment of bar-shaped ingot of ovoid section</t>
  </si>
  <si>
    <t xml:space="preserve"> 14.5mm (max); width</t>
  </si>
  <si>
    <t xml:space="preserve"> 10.7mm (max); weight</t>
  </si>
  <si>
    <t xml:space="preserve"> 6.3g. Cut close to one end</t>
  </si>
  <si>
    <t xml:space="preserve"> three testing nicks on one angle</t>
  </si>
  <si>
    <t xml:space="preserve"> at least two on the one opposite and possibly one diagonally opposite.</t>
  </si>
  <si>
    <t>148. Fragment of bar-shaped ingot of rounded sub-trapezoidal section</t>
  </si>
  <si>
    <t xml:space="preserve"> 10.7mm (max); width</t>
  </si>
  <si>
    <t xml:space="preserve"> 12.7mm; thickness</t>
  </si>
  <si>
    <t xml:space="preserve"> 5.8g. Light cut across on end; testing nick on one edge.</t>
  </si>
  <si>
    <t>149. Fragment of bar-shaped ingot of ovoid section</t>
  </si>
  <si>
    <t xml:space="preserve"> 11.2mm; width</t>
  </si>
  <si>
    <t xml:space="preserve"> 5.2g.</t>
  </si>
  <si>
    <t>150. Fragment of bar-shaped ingot of rounded rectangular section</t>
  </si>
  <si>
    <t xml:space="preserve"> 6.7mm; weight</t>
  </si>
  <si>
    <t xml:space="preserve"> 6.1g. Deep testing nick or crack across one angle and a nick on one end.</t>
  </si>
  <si>
    <t>151. Fragment of bar-shaped ingot of rounded rectangular section</t>
  </si>
  <si>
    <t xml:space="preserve"> cut across both ends (much soil adhering); hacksilver; length</t>
  </si>
  <si>
    <t xml:space="preserve"> 11.0mm (max); width</t>
  </si>
  <si>
    <t xml:space="preserve"> 16.2mm; weight</t>
  </si>
  <si>
    <t xml:space="preserve"> 9.2g.</t>
  </si>
  <si>
    <t>152. Fragment of narrow bar-shaped ingot of rounded sub-trapezoidal section</t>
  </si>
  <si>
    <t xml:space="preserve"> 16.9mm (max); width</t>
  </si>
  <si>
    <t xml:space="preserve"> 6.9g. Putative testing nick on one angle and one on the adjacent side.</t>
  </si>
  <si>
    <t>153. Fragment of bar-shaped ingot of rounded triangular section</t>
  </si>
  <si>
    <t xml:space="preserve"> 6.4g. Two testing nicks on one angle and one or two on the base.</t>
  </si>
  <si>
    <t>154. Fragment of bar-shaped ingot of probably ovoid section section</t>
  </si>
  <si>
    <t xml:space="preserve"> cut straight across at one end and diagonally at the other then cut in half lengthwise; hacksilver; length</t>
  </si>
  <si>
    <t xml:space="preserve"> 12.0mm (max); width</t>
  </si>
  <si>
    <t xml:space="preserve"> 7.8mm (surviving); thickness</t>
  </si>
  <si>
    <t xml:space="preserve"> 5.0g. Two or three testing nicks on one angle and one on one end.</t>
  </si>
  <si>
    <t>155. Fragment of bar-shaped ingot of faceted ovoid section</t>
  </si>
  <si>
    <t xml:space="preserve"> 15.2mm; width</t>
  </si>
  <si>
    <t xml:space="preserve"> 9.4mm; thickness</t>
  </si>
  <si>
    <t xml:space="preserve"> 5.9g. Crack and putative testing nick on one angle and probably a nick on the opposite angle.</t>
  </si>
  <si>
    <t>156. Fragment of bar-shaped ingot of rounded sub-trapezoidal section</t>
  </si>
  <si>
    <t xml:space="preserve"> 9.1mm; width</t>
  </si>
  <si>
    <t xml:space="preserve"> 11.3mm; thickness</t>
  </si>
  <si>
    <t xml:space="preserve"> 6.8mm; weight 4.7g. Furrow across one end</t>
  </si>
  <si>
    <t xml:space="preserve"> three testing nicks on the other and possibly two or three more on one end of base.</t>
  </si>
  <si>
    <t>157. Fragment of bar-shaped ingot of rounded sub-triangular section with a prominent lump on the side at one end</t>
  </si>
  <si>
    <t xml:space="preserve"> cut across both ends and through the lump; hacksilver; length</t>
  </si>
  <si>
    <t xml:space="preserve"> 9.0mm (approx); width</t>
  </si>
  <si>
    <t xml:space="preserve"> 10.9mm; thickness</t>
  </si>
  <si>
    <t xml:space="preserve"> 7.7mm; weight</t>
  </si>
  <si>
    <t xml:space="preserve"> 4.8g. Testing nick on one angle and possibly one on another.</t>
  </si>
  <si>
    <t>158. Fragment of bar-shaped ingot of rounded rectangular section</t>
  </si>
  <si>
    <t xml:space="preserve"> cut across both ends and diagonally lengthwise; hacksilver; length</t>
  </si>
  <si>
    <t xml:space="preserve"> 10.1mm; width</t>
  </si>
  <si>
    <t xml:space="preserve"> 10.8mm (max surviving); thickness</t>
  </si>
  <si>
    <t xml:space="preserve"> 7.1mm; weight</t>
  </si>
  <si>
    <t xml:space="preserve"> 4.2g. Testing nick on one angle.</t>
  </si>
  <si>
    <t>159. Fragment of bar-shaped ingot of plano-convex section</t>
  </si>
  <si>
    <t xml:space="preserve"> 7.3mm; width</t>
  </si>
  <si>
    <t xml:space="preserve"> 3.8g.</t>
  </si>
  <si>
    <t>160. Fragment of narrow bar-shaped ingot of roughly rounded section</t>
  </si>
  <si>
    <t xml:space="preserve"> cut straight across one end and diagonally at the other; hacksilver; length</t>
  </si>
  <si>
    <t xml:space="preserve"> 12.6mm; width</t>
  </si>
  <si>
    <t xml:space="preserve"> 7.7mm; thickness</t>
  </si>
  <si>
    <t xml:space="preserve"> 4.1g. Two deep hollows on one side.</t>
  </si>
  <si>
    <t>161. Fragment of narrow bar-shaped ingot of roughly rounded section</t>
  </si>
  <si>
    <t xml:space="preserve"> 8.4mm; thickness</t>
  </si>
  <si>
    <t xml:space="preserve"> 7.6mm (approx); weight</t>
  </si>
  <si>
    <t xml:space="preserve"> 4.0g (approx). Testing nick on angle at one end.</t>
  </si>
  <si>
    <t>162. Fragment of flat strip possibly from either an ingot</t>
  </si>
  <si>
    <t xml:space="preserve"> or perhaps an arm-ring</t>
  </si>
  <si>
    <t xml:space="preserve"> of rounded rectangular section</t>
  </si>
  <si>
    <t xml:space="preserve"> cut straight across one end and at two intersecting angles at the other; hacksilver; length</t>
  </si>
  <si>
    <t xml:space="preserve"> 14.8mm; width</t>
  </si>
  <si>
    <t xml:space="preserve"> 15.4mm; thickness</t>
  </si>
  <si>
    <t xml:space="preserve"> 5.4mm; weight</t>
  </si>
  <si>
    <t xml:space="preserve"> 6.9g. Three small lumps give a beaded appearance to one angle.</t>
  </si>
  <si>
    <t>163. Ingot: bar-shaped</t>
  </si>
  <si>
    <t xml:space="preserve"> of flattened ovoid section; length</t>
  </si>
  <si>
    <t xml:space="preserve"> 33.3mm; width</t>
  </si>
  <si>
    <t xml:space="preserve"> 12.8mm (max); thickness</t>
  </si>
  <si>
    <t xml:space="preserve"> 5.8mm; weight</t>
  </si>
  <si>
    <t xml:space="preserve"> 16.3g. Two testing nicks on one side.</t>
  </si>
  <si>
    <t>164. Casting spill</t>
  </si>
  <si>
    <t xml:space="preserve"> or small ingot</t>
  </si>
  <si>
    <t xml:space="preserve"> of ovoid section and with a long</t>
  </si>
  <si>
    <t xml:space="preserve"> narrow projection giving it a bottle shape; length</t>
  </si>
  <si>
    <t xml:space="preserve"> 29.8mm; width</t>
  </si>
  <si>
    <t xml:space="preserve"> 8.0mm; thickness</t>
  </si>
  <si>
    <t xml:space="preserve"> 5.6mm (max); weight</t>
  </si>
  <si>
    <t xml:space="preserve"> 6.0g. Two testing nicks on one side and one on the other.</t>
  </si>
  <si>
    <t>165. Fragment of rod of round section</t>
  </si>
  <si>
    <t xml:space="preserve"> narrowing to bent</t>
  </si>
  <si>
    <t xml:space="preserve"> ovoid end and cut across the other; perhaps the terminal of an arm-ring; hacksilver; lenth 31.9mm; diameter</t>
  </si>
  <si>
    <t xml:space="preserve"> 5.7mm; weight</t>
  </si>
  <si>
    <t xml:space="preserve"> 4.7g. Two testing nicks on one side and one on the other.</t>
  </si>
  <si>
    <t>166. Fragment of rod of rounded heptagonal section</t>
  </si>
  <si>
    <t xml:space="preserve"> cut across both ends and possibly from an arm-ring; hacksilver; length</t>
  </si>
  <si>
    <t xml:space="preserve"> 25.0mm; diameter</t>
  </si>
  <si>
    <t xml:space="preserve"> 9.7g. Deep</t>
  </si>
  <si>
    <t xml:space="preserve"> V-shaped cut on one side</t>
  </si>
  <si>
    <t xml:space="preserve"> two testing nicks on one adjacent angle and three on the next.</t>
  </si>
  <si>
    <t>167. Fragment of rod of round section</t>
  </si>
  <si>
    <t xml:space="preserve"> curved and cut across both ends; possibly from an arm-ring; hacksilver; length</t>
  </si>
  <si>
    <t xml:space="preserve"> 18.8mm (chord); diameter</t>
  </si>
  <si>
    <t xml:space="preserve"> 4.0g. Two testing nicks on one side</t>
  </si>
  <si>
    <t xml:space="preserve"> two on the adjacent side and one or two on the inner curve.</t>
  </si>
  <si>
    <t>168. Fragment of thick rod of round section</t>
  </si>
  <si>
    <t xml:space="preserve"> slightly curved</t>
  </si>
  <si>
    <t xml:space="preserve"> tapering to one end and cut across both ends</t>
  </si>
  <si>
    <t xml:space="preserve"> probably from an arm-ring; hacksilver; length</t>
  </si>
  <si>
    <t xml:space="preserve"> 32.1mm; diameter</t>
  </si>
  <si>
    <t xml:space="preserve"> 7.8mm - 10.0mm; weight</t>
  </si>
  <si>
    <t xml:space="preserve"> 16.0g. Testing nick on one side.</t>
  </si>
  <si>
    <t>169. Fragment of curved bar of thick rectangular section</t>
  </si>
  <si>
    <t xml:space="preserve"> cut across both ends; possibly from a ""currency ring""; hacksilver; length</t>
  </si>
  <si>
    <t xml:space="preserve"> 23.9mm (max); width</t>
  </si>
  <si>
    <t xml:space="preserve"> 10.4mm (max); thickness</t>
  </si>
  <si>
    <t xml:space="preserve"> 7.2mm (max); weight</t>
  </si>
  <si>
    <t xml:space="preserve"> 12.4g. Deep testing nick or crack on one angle</t>
  </si>
  <si>
    <t xml:space="preserve"> two nicks on the opposite angle and one on each inner angle.</t>
  </si>
  <si>
    <t>170. Fragment of curved rod of rectangular section</t>
  </si>
  <si>
    <t xml:space="preserve"> 24.9mm; width</t>
  </si>
  <si>
    <t xml:space="preserve"> 7.4mm (max); thickness</t>
  </si>
  <si>
    <t xml:space="preserve"> 5.9mm (max); weight</t>
  </si>
  <si>
    <t xml:space="preserve"> 5.9g. Slight flange to the angle at one end; one testing nick on the opposite angle.</t>
  </si>
  <si>
    <t>68. Terminal of bar-shaped ingot of rounded sub-triangular section</t>
  </si>
  <si>
    <t xml:space="preserve"> rounded at one end and roughly cut across the other; hacksilver; length</t>
  </si>
  <si>
    <t xml:space="preserve"> 14.8mm (max); thickness</t>
  </si>
  <si>
    <t xml:space="preserve"> 16.5g. Two testing nicks on one angle.</t>
  </si>
  <si>
    <t>69. Terminal of narrow</t>
  </si>
  <si>
    <t xml:space="preserve"> bar-shaped ingot of rounded sub-triangular section</t>
  </si>
  <si>
    <t xml:space="preserve"> 33.1mm; width</t>
  </si>
  <si>
    <t xml:space="preserve"> 7.3mm (max); weight</t>
  </si>
  <si>
    <t xml:space="preserve"> 10.4g. Prominent testing nicks on all angles: two on apex</t>
  </si>
  <si>
    <t xml:space="preserve"> three on side and at least five on the other side.</t>
  </si>
  <si>
    <t>70. Terminal of narrow bar-shaped ingot of ovoid section</t>
  </si>
  <si>
    <t xml:space="preserve"> 23.6mm; width</t>
  </si>
  <si>
    <t xml:space="preserve"> 9.2mm (max); thickness</t>
  </si>
  <si>
    <t xml:space="preserve"> 6.5mm; weight</t>
  </si>
  <si>
    <t xml:space="preserve"> 8.7g. Testing nick on either side.</t>
  </si>
  <si>
    <t>71. Terminal of bar-shaped ingot of rounded trapezoidal section</t>
  </si>
  <si>
    <t xml:space="preserve"> rounded at one end and cut diagonally across the other; hacksilver; length</t>
  </si>
  <si>
    <t xml:space="preserve"> 21.6mm; width</t>
  </si>
  <si>
    <t xml:space="preserve"> 13.6mm (max); thickness</t>
  </si>
  <si>
    <t xml:space="preserve"> 18.0g. Two testing nicks on one angle and one on the one opposite.</t>
  </si>
  <si>
    <t>72. Terminal of bar-shaped ingot of rounded trapezoidal section</t>
  </si>
  <si>
    <t xml:space="preserve"> indented at one end and cut across the other; hacksilver; length</t>
  </si>
  <si>
    <t xml:space="preserve"> 26.0mm; width</t>
  </si>
  <si>
    <t xml:space="preserve"> 12.8mm; weight</t>
  </si>
  <si>
    <t xml:space="preserve"> 24.5g. Two testing nicks on one edge and one on another.</t>
  </si>
  <si>
    <t>73. Bent terminal of bar-shaped ingot of flattened rectangular section</t>
  </si>
  <si>
    <t xml:space="preserve"> 23.1mm; width</t>
  </si>
  <si>
    <t xml:space="preserve"> 12.6mm; thickness</t>
  </si>
  <si>
    <t xml:space="preserve"> 5.9mm; weight</t>
  </si>
  <si>
    <t xml:space="preserve"> 13.0g. Testing nick on one side</t>
  </si>
  <si>
    <t xml:space="preserve"> one on each adjacent angle and two on the opposite side.</t>
  </si>
  <si>
    <t>74. Terminal of bar-shaped ingot of ovoid section</t>
  </si>
  <si>
    <t xml:space="preserve"> 22.1mm; width</t>
  </si>
  <si>
    <t xml:space="preserve"> 9.6mm; thickness</t>
  </si>
  <si>
    <t xml:space="preserve"> 9.6g. Two or three testing nicks on one edge and a group of five on the opposite edge.</t>
  </si>
  <si>
    <t>75. Terminal of bar-shaped ingot of rounded rectangular section</t>
  </si>
  <si>
    <t xml:space="preserve"> rounded at one end and cut at two intersecting angles at the other; hacksilver; length</t>
  </si>
  <si>
    <t xml:space="preserve"> 18.8mm; width</t>
  </si>
  <si>
    <t xml:space="preserve"> 7.0mm; weight</t>
  </si>
  <si>
    <t xml:space="preserve"> 11.6g. Two testing nicks on one side and three on the opposite side.</t>
  </si>
  <si>
    <t>76. Terminal of bar-shaped ingot of rounded sub-trapezoidal section</t>
  </si>
  <si>
    <t xml:space="preserve"> 18.0mm; width</t>
  </si>
  <si>
    <t xml:space="preserve"> 16.2mm; thickness</t>
  </si>
  <si>
    <t xml:space="preserve"> 10.6mm (max); weight</t>
  </si>
  <si>
    <t xml:space="preserve"> 13.9g.</t>
  </si>
  <si>
    <t>77. Terminal of bar-shaped ingot of rounded trapezoidal section</t>
  </si>
  <si>
    <t xml:space="preserve"> 17.8mm; width</t>
  </si>
  <si>
    <t xml:space="preserve"> 12.3g. Two testing nicks on one angle</t>
  </si>
  <si>
    <t xml:space="preserve"> one opposite and two on another.</t>
  </si>
  <si>
    <t>78. Terminal of bar-shaped ingot of rounded sub-triangular section</t>
  </si>
  <si>
    <t xml:space="preserve"> 18.5mm; width</t>
  </si>
  <si>
    <t xml:space="preserve"> 10.1mm; weight</t>
  </si>
  <si>
    <t xml:space="preserve"> 10.4g. Testing nick on one angle.</t>
  </si>
  <si>
    <t>79. Terminal of bar-shaped ingot of rounded sub-trapezoidal section section</t>
  </si>
  <si>
    <t xml:space="preserve"> 7.0g. Two testing nicks on one angle and one on another.</t>
  </si>
  <si>
    <t>80. Terminal of narrow bar-shaped ingot of rounded rectangular section</t>
  </si>
  <si>
    <t xml:space="preserve"> 19.3mm; width</t>
  </si>
  <si>
    <t xml:space="preserve"> 7.5g. Three testing nicks on one angle and one on the one opposite.</t>
  </si>
  <si>
    <t>81. Terminal of bar-shaped ingot of ovoid section</t>
  </si>
  <si>
    <t xml:space="preserve"> 19.7mm (max); width</t>
  </si>
  <si>
    <t xml:space="preserve"> 7.1g. Testing nick on one angle.</t>
  </si>
  <si>
    <t>82. Terminal of narrow bar-shaped ingot of ovoid section</t>
  </si>
  <si>
    <t xml:space="preserve"> rounded at one end and cut across the other</t>
  </si>
  <si>
    <t xml:space="preserve"> with a deep dent on one side; hacksilver; length</t>
  </si>
  <si>
    <t xml:space="preserve"> 21.4mm (max); width</t>
  </si>
  <si>
    <t xml:space="preserve"> 6.6mm; weight</t>
  </si>
  <si>
    <t xml:space="preserve"> 5.0g. Testing nick on either angle.</t>
  </si>
  <si>
    <t>83. Terminal of bar-shaped ingot of ovoid section</t>
  </si>
  <si>
    <t xml:space="preserve"> 16.5mm; width</t>
  </si>
  <si>
    <t xml:space="preserve"> 5.4g.</t>
  </si>
  <si>
    <t>84. Terminal of bar-shaped ingot of rounded section</t>
  </si>
  <si>
    <t xml:space="preserve"> 4.5g.</t>
  </si>
  <si>
    <t>85. Terminal of bar-shaped ingot of trapezoidal section</t>
  </si>
  <si>
    <t xml:space="preserve"> 19.2mm (max); width</t>
  </si>
  <si>
    <t xml:space="preserve"> 10.9mm; weight</t>
  </si>
  <si>
    <t xml:space="preserve"> 12.1g. Two testing nicks on one edge</t>
  </si>
  <si>
    <t xml:space="preserve"> with a small lump and a nick on the one opposite and another nick on the base.</t>
  </si>
  <si>
    <t>86. Terminal of bar-shaped ingot of sub-trapezoidal section</t>
  </si>
  <si>
    <t xml:space="preserve"> rounded at one end and cut obliquely at the other; hacksilver; length</t>
  </si>
  <si>
    <t xml:space="preserve"> 21.5mm (max); width</t>
  </si>
  <si>
    <t xml:space="preserve"> 13.3mm; weight</t>
  </si>
  <si>
    <t xml:space="preserve"> 11.1g.</t>
  </si>
  <si>
    <t>87. Terminal of bar-shaped ingot of flattened ovoid section</t>
  </si>
  <si>
    <t xml:space="preserve"> 20.3mm; width</t>
  </si>
  <si>
    <t xml:space="preserve"> 6.4mm (max); weight</t>
  </si>
  <si>
    <t xml:space="preserve"> 9.7g. Testing nick on one edge.</t>
  </si>
  <si>
    <t>88. Terminal of bar-shaped ingot of ovoid section</t>
  </si>
  <si>
    <t xml:space="preserve"> length</t>
  </si>
  <si>
    <t xml:space="preserve"> 20.9mm; width</t>
  </si>
  <si>
    <t xml:space="preserve"> 6.9mm; weight</t>
  </si>
  <si>
    <t xml:space="preserve"> 10.6g. Testing nick on one angle.</t>
  </si>
  <si>
    <t>89. Terminal of narrow bar-shaped ingot of sub-square section</t>
  </si>
  <si>
    <t xml:space="preserve"> 23.3mm (max); width</t>
  </si>
  <si>
    <t xml:space="preserve"> 9.3g. Testing nicks on two angles.</t>
  </si>
  <si>
    <t>90. Terminal of bar-shaped ingot of round section</t>
  </si>
  <si>
    <t xml:space="preserve"> 20.8mm; width</t>
  </si>
  <si>
    <t xml:space="preserve"> 6.9g. Testing nick on one side.</t>
  </si>
  <si>
    <t>91. Terminal of bar-shaped ingot of rectangular section</t>
  </si>
  <si>
    <t xml:space="preserve"> 17.1mm; width</t>
  </si>
  <si>
    <t xml:space="preserve"> 12.6g.</t>
  </si>
  <si>
    <t>92. Terminal of bar-shaped ingot of ovoid section</t>
  </si>
  <si>
    <t xml:space="preserve"> 16.8mm; width</t>
  </si>
  <si>
    <t xml:space="preserve"> 6.9g. Two testing nicks on opposite angles.</t>
  </si>
  <si>
    <t>93. Terminal of bar-shaped ingot of rounded trapezoidal section</t>
  </si>
  <si>
    <t xml:space="preserve"> 19.2mm; width</t>
  </si>
  <si>
    <t xml:space="preserve"> 8.8g. Two testing nicks on one angle and one on the cut end.</t>
  </si>
  <si>
    <t>94. Terminal of bar-shaped ingot of rounded triangular section</t>
  </si>
  <si>
    <t xml:space="preserve"> pointed at one end and cut across the other; hacksilver; length</t>
  </si>
  <si>
    <t xml:space="preserve"> 20.3mm (max); width</t>
  </si>
  <si>
    <t xml:space="preserve"> 9.8mm; weight</t>
  </si>
  <si>
    <t xml:space="preserve"> 6.3g. Four testing nicks on one angle and three or four on the one opposite.</t>
  </si>
  <si>
    <t>95. Terminal of bar-shaped ingot of ovoid section</t>
  </si>
  <si>
    <t>96. Terminal of bar-shaped ingot of rounded rectangular section</t>
  </si>
  <si>
    <t xml:space="preserve"> 13.5mm; width</t>
  </si>
  <si>
    <t xml:space="preserve"> 8.5mm; weight</t>
  </si>
  <si>
    <t xml:space="preserve"> 9.1g.</t>
  </si>
  <si>
    <t>97. Terminal of narrow bar-shaped ingot of rounded sub-trapezoidal section</t>
  </si>
  <si>
    <t xml:space="preserve"> 17.9mm (max); width</t>
  </si>
  <si>
    <t xml:space="preserve"> 6.2g. Two testing nicks on one angle.</t>
  </si>
  <si>
    <t>98. Terminal of narrow bar-shaped ingot of ovoid section</t>
  </si>
  <si>
    <t xml:space="preserve"> 18.2mm (max); width</t>
  </si>
  <si>
    <t xml:space="preserve"> 8.4mm; weight</t>
  </si>
  <si>
    <t xml:space="preserve"> 5.3g. Two testing nicks on one angle and a small lump on the one opposite.</t>
  </si>
  <si>
    <t>99. Terminal of narrow bar-shaped ingot of ovoid section</t>
  </si>
  <si>
    <t xml:space="preserve"> 14.6mm; width</t>
  </si>
  <si>
    <t xml:space="preserve"> 4.3g. Two testing nicks on one side and one or two on the other.</t>
  </si>
  <si>
    <t>B. COINS</t>
  </si>
  <si>
    <t>171 (Coin 15). Silver penny of Alfred (871-99)</t>
  </si>
  <si>
    <t xml:space="preserve"> Cross-and-Lozenge type (N629)</t>
  </si>
  <si>
    <t xml:space="preserve"> moneyer Liafwald</t>
  </si>
  <si>
    <t xml:space="preserve"> mint London. Obv. ï¿½LFRED/REX SA Rev. LIA/FV?/LDM/ONE Weight: 1.33g</t>
  </si>
  <si>
    <t>172 (Coin 1). Silver penny of Alfred of Wessex (871-99)</t>
  </si>
  <si>
    <t xml:space="preserve"> Two-Line type (N. 635-7)</t>
  </si>
  <si>
    <t xml:space="preserve"> moneyer Boga Obv. +EL FR [ED] RE Rev. BOGA/MON: Weight: 1.45g</t>
  </si>
  <si>
    <t>173 (Coin 4). Silver penny of Alfred of Wessex (871-99)</t>
  </si>
  <si>
    <t xml:space="preserve"> moneyer Cuthberht</t>
  </si>
  <si>
    <t xml:space="preserve"> buckled</t>
  </si>
  <si>
    <t xml:space="preserve"> pecked. Obv. +EL FR ED RE Rev. CVDB/ERHT Weight: 1.53g</t>
  </si>
  <si>
    <t>174 (Coin 7). Silver penny of Alfred of Wessex (871-99)</t>
  </si>
  <si>
    <t xml:space="preserve"> moneyer Ethelred</t>
  </si>
  <si>
    <t xml:space="preserve"> pecked. Obv. +EL FR ED RE Rev. E?ERE/DMON Weight: 1.54g</t>
  </si>
  <si>
    <t>175 (Coin 8). Silver penny of Alfred of Wessex (871-99)</t>
  </si>
  <si>
    <t xml:space="preserve"> Two-Line type (N.639)</t>
  </si>
  <si>
    <t xml:space="preserve"> moneyer Wulfred Obv. AL FRE DRE Rev. VVLF/RED Weight: 1.56</t>
  </si>
  <si>
    <t>176 (Coin 3). Silver penny</t>
  </si>
  <si>
    <t xml:space="preserve"> Viking imitation of Alfred (c. 880-899)</t>
  </si>
  <si>
    <t xml:space="preserve"> Two-Line type (N475/1)</t>
  </si>
  <si>
    <t xml:space="preserve"> moneyer Cyneferth</t>
  </si>
  <si>
    <t xml:space="preserve"> cracked. Obv. +EL FR ED RE Rev. CVH/EVER Weight: 1.36g</t>
  </si>
  <si>
    <t>177 (Coin 5). Silver penny</t>
  </si>
  <si>
    <t xml:space="preserve"> moneyer uncertain. Obv. +EL FR ED RE Rev. OLFFI/HOME Weight: 0.96g</t>
  </si>
  <si>
    <t>178 (Coin 6). Silver penny</t>
  </si>
  <si>
    <t xml:space="preserve"> moneyer uncertain</t>
  </si>
  <si>
    <t xml:space="preserve"> pecked. Obv. +EL FR ED RE Rev. YYDIA/NYIY? Weight: 1.25g</t>
  </si>
  <si>
    <t>179 (Coin 9). Silver penny</t>
  </si>
  <si>
    <t xml:space="preserve"> in name of moneyer Tilewine</t>
  </si>
  <si>
    <t xml:space="preserve"> bent</t>
  </si>
  <si>
    <t xml:space="preserve"> pecked. Obv. +EL FR ED RE Rev. TILEVVNE (NE ligated</t>
  </si>
  <si>
    <t xml:space="preserve"> N reversed) Weight: 1.10g</t>
  </si>
  <si>
    <t>180 (Coin 10). Silver penny</t>
  </si>
  <si>
    <t xml:space="preserve"> in name of moneyer Wine</t>
  </si>
  <si>
    <t xml:space="preserve"> pecked. Obv. +EL FR ED RE Rev. VIHIC/MONE (NE ligated</t>
  </si>
  <si>
    <t xml:space="preserve"> N reversed) Weight: 1.37g</t>
  </si>
  <si>
    <t>181 (Coin 11). Silver penny</t>
  </si>
  <si>
    <t xml:space="preserve"> in name of moneyer moneyer Ludig</t>
  </si>
  <si>
    <t xml:space="preserve"> pecked. Obv. EL +FR ED RE Rev. LVDI/GMO Weight: 1.21g</t>
  </si>
  <si>
    <t>182 (Coin 12). Silver penny</t>
  </si>
  <si>
    <t xml:space="preserve"> moneyer uncertain. Obv. +EL FR ED RE Rev. VVLO/MFL (both Ls and F retrograde) Weight: 1.26g</t>
  </si>
  <si>
    <t>183 (Coin 2). Silver penny of Athelstan II/Guthrum of East Anglia (c. 880-c.890)</t>
  </si>
  <si>
    <t xml:space="preserve"> Two-Line type (N. 479)</t>
  </si>
  <si>
    <t xml:space="preserve"> moneyer Berter Obv. +ED EL IA RE Rev. BER/TER Weight: 1.3g</t>
  </si>
  <si>
    <t>184 (Coin13). Silver penny of ï¿½thelwold (c. 900-902)</t>
  </si>
  <si>
    <t xml:space="preserve"> Two-Line type (N505). Obv. +?LVV?LDVS Rev. D?NS D?S/ REX Weight: 1.12g</t>
  </si>
  <si>
    <t>185 (Coin14). Silver penny</t>
  </si>
  <si>
    <t xml:space="preserve"> possibly in the name of Harthacnut</t>
  </si>
  <si>
    <t xml:space="preserve"> unrecorded type in Viking Northumbrian series (c. 895-905). Obv. ??IRDECONVT</t>
  </si>
  <si>
    <t xml:space="preserve"> as circumscription around small cross pattï¿½e Rev. DNS/R/EX. Two words crossing at right angles</t>
  </si>
  <si>
    <t xml:space="preserve"> to form shape of cross</t>
  </si>
  <si>
    <t xml:space="preserve"> trefoil of pellets in each angle. Weight: 1.36g</t>
  </si>
  <si>
    <t>186 (Coin 16). Silver denier of Odo</t>
  </si>
  <si>
    <t xml:space="preserve"> king of the West Franks (888-97)</t>
  </si>
  <si>
    <t xml:space="preserve"> mint of Angers</t>
  </si>
  <si>
    <t xml:space="preserve"> pecked. Obv. XODO +ESTREX</t>
  </si>
  <si>
    <t xml:space="preserve"> around Karolus monogram Rev. ANDECAVIS CIVITAS</t>
  </si>
  <si>
    <t xml:space="preserve"> around cross fourchï¿½e Weight: 1.74g</t>
  </si>
  <si>
    <t>187 (Coin17). Silver penny of Viking Northumbria</t>
  </si>
  <si>
    <t xml:space="preserve"> (c. 895-905)</t>
  </si>
  <si>
    <t xml:space="preserve"> Mirabilia fecit/DDR type (N509). Obv. MIRABILIA FECIT Rev. D?NS D?S/ REX Weight: 1.40g</t>
  </si>
  <si>
    <t>188 (Coin 20). Silver denier of Charles the Fat</t>
  </si>
  <si>
    <t xml:space="preserve"> as emperor (881-89) Obv. +CARLVSIMPAVG Rev. D__RICECIVIT Weight: 1.57g</t>
  </si>
  <si>
    <t>189 (Coin 18). Silver denier in the name of Charles</t>
  </si>
  <si>
    <t xml:space="preserve"> mint of Melle</t>
  </si>
  <si>
    <t xml:space="preserve"> late ninth century Obv. CARLVS REX FR</t>
  </si>
  <si>
    <t xml:space="preserve"> around cross fourchï¿½e Rev. +METxVLLO</t>
  </si>
  <si>
    <t xml:space="preserve"> around Karolus monogram Weight: 1.55g</t>
  </si>
  <si>
    <t>190 (Coin19). Silver denier in the name of Charles</t>
  </si>
  <si>
    <t xml:space="preserve"> around Karolus monogram Weight: 1.74g</t>
  </si>
  <si>
    <t>191 (Coin21). Silver denier in the name of Charles</t>
  </si>
  <si>
    <t xml:space="preserve"> late ninth century Obv. CARL__ REX F</t>
  </si>
  <si>
    <t xml:space="preserve"> around Karolus monogram Weight: 1.56g</t>
  </si>
  <si>
    <t>192 (Coin 22). Silver denier in the name of Charles</t>
  </si>
  <si>
    <t xml:space="preserve"> around cross fourchï¿½e Rev. _____VLLO</t>
  </si>
  <si>
    <t xml:space="preserve"> around Karolus monogram Weight: 1.52g.</t>
  </si>
  <si>
    <t>193 (Coin 23). Silver-plated base-metal imitation denier of Odo</t>
  </si>
  <si>
    <t xml:space="preserve"> GRATI D?I REX type</t>
  </si>
  <si>
    <t xml:space="preserve"> mint of Limoges Obv. +GRAT_AD__RE</t>
  </si>
  <si>
    <t xml:space="preserve"> O++O in field Rev. +LIMOV___CIVIS</t>
  </si>
  <si>
    <t xml:space="preserve"> around cross fourchï¿½e</t>
  </si>
  <si>
    <t>194 (Coin 24). Abbasid dirhem</t>
  </si>
  <si>
    <t xml:space="preserve"> AH 220s/AD 830s (Should be more legible after conservation )</t>
  </si>
  <si>
    <t>195 (Coin 25). Abbasid dirhem</t>
  </si>
  <si>
    <t xml:space="preserve"> AH 205/723-4</t>
  </si>
  <si>
    <t xml:space="preserve"> uncertain ruler</t>
  </si>
  <si>
    <t xml:space="preserve"> mint illegible</t>
  </si>
  <si>
    <t>196 (Coin 26). Abbasid silver dirhem of Caliph al-Mansur</t>
  </si>
  <si>
    <t xml:space="preserve"> AH 149/ 766-7</t>
  </si>
  <si>
    <t xml:space="preserve"> mint Madinat al-Salam.</t>
  </si>
  <si>
    <t>197 (Coin 27). Dirham</t>
  </si>
  <si>
    <t xml:space="preserve"> probably Abbasid</t>
  </si>
  <si>
    <t xml:space="preserve"> illegible</t>
  </si>
  <si>
    <t>C. LEAD</t>
  </si>
  <si>
    <t>198. Container of corroded lead sheet</t>
  </si>
  <si>
    <t xml:space="preserve"> the edges folded up and round to form a rough pouch shape</t>
  </si>
  <si>
    <t xml:space="preserve"> now open at the top</t>
  </si>
  <si>
    <t xml:space="preserve"> where the sides have been slightly bent back and then back again by the finder to ascertain the contents; much soil adhering both in and outside; length</t>
  </si>
  <si>
    <t xml:space="preserve"> 195.0mm (approx); width</t>
  </si>
  <si>
    <t xml:space="preserve"> 130.0mm; height</t>
  </si>
  <si>
    <t xml:space="preserve"> 105.0mm (approx); thickness</t>
  </si>
  <si>
    <t xml:space="preserve"> 2.0mm; weight</t>
  </si>
  <si>
    <t>472g (approx). A separate</t>
  </si>
  <si>
    <t xml:space="preserve"> squarish fragment retrieved from the topsoil appears to belong; 13.0 x 14.0 x 1.8mm; weight</t>
  </si>
  <si>
    <t xml:space="preserve"> 1.3g.</t>
  </si>
  <si>
    <t>Three</t>
  </si>
  <si>
    <t xml:space="preserve"> or possibly four</t>
  </si>
  <si>
    <t xml:space="preserve"> other early 10th-century Viking hoards from northern England</t>
  </si>
  <si>
    <t xml:space="preserve"> such as Cuerdale and Bossall/Flaxton</t>
  </si>
  <si>
    <t xml:space="preserve"> were associated with lead containers (Graham-Campbell 2001</t>
  </si>
  <si>
    <t xml:space="preserve"> op. cit.</t>
  </si>
  <si>
    <t xml:space="preserve"> 217).</t>
  </si>
  <si>
    <t>Although not of precious metal</t>
  </si>
  <si>
    <t xml:space="preserve"> the container qualifies as potential Treasure by close association with the silver items. [Soil sample in a plastic bag inside the lead container]</t>
  </si>
  <si>
    <t>D. IRON</t>
  </si>
  <si>
    <t>An unidentified</t>
  </si>
  <si>
    <t xml:space="preserve"> corroded iron lump was retrieved from the pit fill or topsoil. X-radiography carried out at the British Museum shows that it is purely ferrous corrosion product and no metallic iron remains; 30 x 25 x 25mm (approx); weight</t>
  </si>
  <si>
    <t xml:space="preserve"> 13.3g. It is undiagnostic and has no demonstrable association with the hoard.</t>
  </si>
  <si>
    <t>Discussion</t>
  </si>
  <si>
    <t>The artefacts and coins together bear witness to diverse cultural contacts and a wide Viking mercantile network</t>
  </si>
  <si>
    <t xml:space="preserve"> extending from Ireland in the West to central or northern Russia and the Islamic world in the East. The hacksilver and weight-adjusted arm-rings served as a form of currency in a bullion economy. This perspective further reinforces the picture gained most recently by study of the finds from the Vale of York Hoard (SWYOR-AECB53)</t>
  </si>
  <si>
    <t xml:space="preserve"> discovered only in 2007. Probably the most significant connection to emerge from a preliminary examination of the Silverdale finds is the similarity shown by a number of the objects to pieces from the rather larger Viking-age hoard discovered at Cuerdale</t>
  </si>
  <si>
    <t xml:space="preserve"> near Preston in Lancashire in 1840. The Cuerdale hoard can be dated to c. 905-10 on the basis of the combination of the coins. The Silverdale hoard contains many of the same types</t>
  </si>
  <si>
    <t xml:space="preserve"> and was apparently buried at much the same time</t>
  </si>
  <si>
    <t xml:space="preserve"> or possibly slightly earlier. While further work may produce a more secure date</t>
  </si>
  <si>
    <t xml:space="preserve"> an approximate date of c. 900-910 seems safe at present.</t>
  </si>
  <si>
    <t>Barry M. Ager</t>
  </si>
  <si>
    <t xml:space="preserve"> Curator</t>
  </si>
  <si>
    <t xml:space="preserve"> Department of Prehistory  &amp; Europe</t>
  </si>
  <si>
    <t xml:space="preserve"> British  Museum</t>
  </si>
  <si>
    <t xml:space="preserve"> 15/12/2011</t>
  </si>
  <si>
    <t>G. Williams</t>
  </si>
  <si>
    <t xml:space="preserve"> Department of Coins  &amp; Medals</t>
  </si>
  <si>
    <t xml:space="preserve"> 15/12"</t>
  </si>
  <si>
    <t>County / local importance</t>
  </si>
  <si>
    <t>Discussion of the non-numismatic objects has benefited from the comments  of Leslie Webster, Susan Youngs, Fleur Shearman, Prof. James  Graham-Campbell and Jamie Hood. The Viking hoard from Silverdale would  therefore qualify as Treasure under two of the stipulated criteria of  the Treasure Act: it is more than 300 years old and the precious metal  content of the silver items exceeds 10%. The object is not disclaimed at  either a local or a national level, since Lancashire Museums have  expressed an interest in acquiring it and the British Museum would  attempt to do so should local efforts fail.</t>
  </si>
  <si>
    <t>2011-09-13T23:00:00Z</t>
  </si>
  <si>
    <t>Lancashire</t>
  </si>
  <si>
    <t>Lancaster</t>
  </si>
  <si>
    <t>Yealand Redmayne</t>
  </si>
  <si>
    <t>Silverdale</t>
  </si>
  <si>
    <t>Nested_Bracelet_closeup.JPG</t>
  </si>
  <si>
    <t>2011-09-18T21:01:15Z</t>
  </si>
  <si>
    <t>2012-07-10T10:58:00Z</t>
  </si>
  <si>
    <t>http://finds.org.uk/database/artefacts/record/id/458375</t>
  </si>
  <si>
    <t>FAKL-B9A7C3</t>
  </si>
  <si>
    <t>PAS4E4B9A7C001525</t>
  </si>
  <si>
    <t>Styca</t>
  </si>
  <si>
    <t>Copper alloy styca of Aethelred II of Northumbria, 1st reign</t>
  </si>
  <si>
    <t>Aethelred II (1st reign) of Northumbria</t>
  </si>
  <si>
    <t>Northumbria</t>
  </si>
  <si>
    <t>Styca of Northumbria and York</t>
  </si>
  <si>
    <t>N 187 (Styca of Aethelred II First reign)</t>
  </si>
  <si>
    <t>Inscription around a small central cross</t>
  </si>
  <si>
    <t>Inscription around pellet set in a ring.</t>
  </si>
  <si>
    <t>EDREL</t>
  </si>
  <si>
    <t>EANRED</t>
  </si>
  <si>
    <t>258a.jpg</t>
  </si>
  <si>
    <t>2011-08-17T10:39:56Z</t>
  </si>
  <si>
    <t>2011-08-26T11:54:00Z</t>
  </si>
  <si>
    <t>http://finds.org.uk/database/artefacts/record/id/458378</t>
  </si>
  <si>
    <t>FAKL-B9C8C7</t>
  </si>
  <si>
    <t>PAS4E4B9C8C001ED1</t>
  </si>
  <si>
    <t>Copper alloy styca of Eanred of Northumbria, some traces of silvering on surface</t>
  </si>
  <si>
    <t>Eanred of Northumbria</t>
  </si>
  <si>
    <t>N 186 (Styca of Eanred)</t>
  </si>
  <si>
    <t>259a.jpg</t>
  </si>
  <si>
    <t>2011-08-17T10:48:45Z</t>
  </si>
  <si>
    <t>2011-08-26T11:55:00Z</t>
  </si>
  <si>
    <t>http://finds.org.uk/database/artefacts/record/id/458383</t>
  </si>
  <si>
    <t>FAKL-B9EE37</t>
  </si>
  <si>
    <t>PAS4E4B9EE3001EDE</t>
  </si>
  <si>
    <t>Silver sceat Series O, type 40, bearing a standing figure between two crosses on one face and a fantastic beast on the other.</t>
  </si>
  <si>
    <t>Anonymous (early penny/sceatta)</t>
  </si>
  <si>
    <t>Unknown</t>
  </si>
  <si>
    <t>Early Anglo-Saxon silver coin (sceatta)</t>
  </si>
  <si>
    <t>Series O (Type 40)</t>
  </si>
  <si>
    <t>Standing figure with a cross on each side</t>
  </si>
  <si>
    <t>Fantastic beast looking back over its shoulder, pellets in field</t>
  </si>
  <si>
    <t>-</t>
  </si>
  <si>
    <t>260a.jpg</t>
  </si>
  <si>
    <t>2011-08-17T10:58:44Z</t>
  </si>
  <si>
    <t>2012-01-03T11:36:33Z</t>
  </si>
  <si>
    <t>http://finds.org.uk/database/artefacts/record/id/459083</t>
  </si>
  <si>
    <t>FAKL-1210E5</t>
  </si>
  <si>
    <t>PAS4E51210E001AF0</t>
  </si>
  <si>
    <t>Series D</t>
  </si>
  <si>
    <t>Frisian</t>
  </si>
  <si>
    <t>Silver sceat of series D</t>
  </si>
  <si>
    <t>Series D (Type 2c) (N 163/N 168)</t>
  </si>
  <si>
    <t>Highly stylised bust, facing right 'porcupine'</t>
  </si>
  <si>
    <t>Altar bearing ToT/X V (inverted)</t>
  </si>
  <si>
    <t>316a.jpg</t>
  </si>
  <si>
    <t>2011-08-21T15:15:26Z</t>
  </si>
  <si>
    <t>2012-03-13T15:39:00Z</t>
  </si>
  <si>
    <t>http://finds.org.uk/database/artefacts/record/id/459452</t>
  </si>
  <si>
    <t>FAKL-375187</t>
  </si>
  <si>
    <t>PAS4E537518001D03</t>
  </si>
  <si>
    <t>Copper alloy styca of Athelred II of Northumbria, uncertain moneyer.</t>
  </si>
  <si>
    <t>Aethelred II of Northumbria (2nd reign)</t>
  </si>
  <si>
    <t>N 190</t>
  </si>
  <si>
    <t>EDILRE [ed rex] (retrograge)</t>
  </si>
  <si>
    <t>E [.....] (retrograde)</t>
  </si>
  <si>
    <t>317a.jpg</t>
  </si>
  <si>
    <t>2011-08-23T09:38:33Z</t>
  </si>
  <si>
    <t>2011-08-26T12:19:00Z</t>
  </si>
  <si>
    <t>http://finds.org.uk/database/artefacts/record/id/459455</t>
  </si>
  <si>
    <t>FAKL-377033</t>
  </si>
  <si>
    <t>PAS4E5377030015A5</t>
  </si>
  <si>
    <t>Copper alloy styca of Athelred II of Northumbria, second reign, moneyer EARDVVLF.</t>
  </si>
  <si>
    <t>Inscription around a small central cross set within a ring</t>
  </si>
  <si>
    <t>319a.jpg</t>
  </si>
  <si>
    <t>2011-08-23T09:46:43Z</t>
  </si>
  <si>
    <t>2011-08-26T12:20:00Z</t>
  </si>
  <si>
    <t>http://finds.org.uk/database/artefacts/record/id/459459</t>
  </si>
  <si>
    <t>FAKL-3784D5</t>
  </si>
  <si>
    <t>PAS4E53784D001A06</t>
  </si>
  <si>
    <t>Inscription around five pellets</t>
  </si>
  <si>
    <t>+EDILRED [REX]</t>
  </si>
  <si>
    <t>[+EAR] DVV [LF]</t>
  </si>
  <si>
    <t>318a.jpg</t>
  </si>
  <si>
    <t>2011-08-23T09:52:13Z</t>
  </si>
  <si>
    <t>2011-08-26T12:23:00Z</t>
  </si>
  <si>
    <t>http://finds.org.uk/database/artefacts/record/id/459463</t>
  </si>
  <si>
    <t>FAKL-37AAF1</t>
  </si>
  <si>
    <t>PAS4E537AAF00128A</t>
  </si>
  <si>
    <t>Copper alloy styca of Athelred II of Northumbria, second reign, moneyer unknown: ]OFDE[</t>
  </si>
  <si>
    <t>Inscription around a six armed star set within a ring</t>
  </si>
  <si>
    <t>Inscription around central motif?</t>
  </si>
  <si>
    <t>[   ] OFDE {    }</t>
  </si>
  <si>
    <t>315a.jpg</t>
  </si>
  <si>
    <t>2011-08-23T10:02:23Z</t>
  </si>
  <si>
    <t>2011-08-26T12:24:00Z</t>
  </si>
  <si>
    <t>http://finds.org.uk/database/artefacts/record/id/459466</t>
  </si>
  <si>
    <t>FAKL-37C614</t>
  </si>
  <si>
    <t>PAS4E537C610017AA</t>
  </si>
  <si>
    <t>Silver sceat of Eadberht of Northumbria 734-758</t>
  </si>
  <si>
    <t>Eadberht of Northumbria</t>
  </si>
  <si>
    <t>N 178 (Series Y: Eadberht: beast left)</t>
  </si>
  <si>
    <t>Inscription around a central cross</t>
  </si>
  <si>
    <t>Fantastic animal, left, right leg raised, cross in loop of tain, triquetta below belly.</t>
  </si>
  <si>
    <t>EOTBREHTVF</t>
  </si>
  <si>
    <t>311a.jpg</t>
  </si>
  <si>
    <t>2011-08-23T10:09:37Z</t>
  </si>
  <si>
    <t>2011-08-26T12:26:00Z</t>
  </si>
  <si>
    <t>http://finds.org.uk/database/artefacts/record/id/474950</t>
  </si>
  <si>
    <t>YORYM-3B64A5</t>
  </si>
  <si>
    <t>PAS4ED3B64A00196D</t>
  </si>
  <si>
    <t>A base silver styca of Eanred, King of Northumbria, moneyer Eadvini, circa 810 - 841.
North Vol 1, p.71, no.186.</t>
  </si>
  <si>
    <t>Legend around central pellets</t>
  </si>
  <si>
    <t>EANRED REX</t>
  </si>
  <si>
    <t>EADVINI</t>
  </si>
  <si>
    <t>2011-10-29T23:00:00Z</t>
  </si>
  <si>
    <t>Yapham</t>
  </si>
  <si>
    <t>SE7743151131</t>
  </si>
  <si>
    <t>SE7751</t>
  </si>
  <si>
    <t>CD0030.jpg</t>
  </si>
  <si>
    <t>2011-11-28T16:26:52Z</t>
  </si>
  <si>
    <t>2011-12-07T11:09:00Z</t>
  </si>
  <si>
    <t>http://finds.org.uk/database/artefacts/record/id/237611</t>
  </si>
  <si>
    <t>YORYM-9630E5</t>
  </si>
  <si>
    <t>00149196336017FA</t>
  </si>
  <si>
    <t>Silver cut halfpenny of Aethelred II, first hand type, circa 979-85.
North, Vol: I, p158, 766 ff.</t>
  </si>
  <si>
    <t>ï¿½thelred the Unready</t>
  </si>
  <si>
    <t>Cut halfpenny</t>
  </si>
  <si>
    <t>Coin of the kings of All England 924/5-1066</t>
  </si>
  <si>
    <t>N 766 (First Hand) (Hild. B1)</t>
  </si>
  <si>
    <t>Diademed bust right</t>
  </si>
  <si>
    <t>Hand of Providence issuing from clouds; at sides A.W.</t>
  </si>
  <si>
    <t>[AETHE]LRED REX [ANG LOX]</t>
  </si>
  <si>
    <t>[--]N.OLI[--]</t>
  </si>
  <si>
    <t>2008-08-31T23:00:00Z</t>
  </si>
  <si>
    <t>Fangfoss</t>
  </si>
  <si>
    <t>SE77355171</t>
  </si>
  <si>
    <t>TL0330.jpg</t>
  </si>
  <si>
    <t>2008-11-11T10:49:26Z</t>
  </si>
  <si>
    <t>http://finds.org.uk/database/artefacts/record/id/238088</t>
  </si>
  <si>
    <t>YORYM-C22B85</t>
  </si>
  <si>
    <t>001491C22D301C38</t>
  </si>
  <si>
    <t>Copper alloy styca possibly of Eanred, possibly 810-40.</t>
  </si>
  <si>
    <t>Cross</t>
  </si>
  <si>
    <t>[+EDRED REX]</t>
  </si>
  <si>
    <t>[+EAVV---]</t>
  </si>
  <si>
    <t>SE924378</t>
  </si>
  <si>
    <t>SE9237</t>
  </si>
  <si>
    <t>KSB0055.jpg</t>
  </si>
  <si>
    <t>2008-11-13T12:51:31Z</t>
  </si>
  <si>
    <t>http://finds.org.uk/database/artefacts/record/id/238554</t>
  </si>
  <si>
    <t>YORYM-2E8525</t>
  </si>
  <si>
    <t>0014922E8EC01268</t>
  </si>
  <si>
    <t>Silver penny of Eanred, AD 946-55.
North, Vol: I, p141, 706, HT 1 NE.</t>
  </si>
  <si>
    <t>Eadred</t>
  </si>
  <si>
    <t>Penny</t>
  </si>
  <si>
    <t>N 706 (Two-Line (H) [var HT 1 NE])</t>
  </si>
  <si>
    <t>Cross pattee</t>
  </si>
  <si>
    <t>HVER // +++ // EDHO (trefoil above and below)</t>
  </si>
  <si>
    <t>HVER // +++ // EDHO</t>
  </si>
  <si>
    <t>Barmby Moor</t>
  </si>
  <si>
    <t>SE784494</t>
  </si>
  <si>
    <t>SE7849</t>
  </si>
  <si>
    <t>BR0472.jpg</t>
  </si>
  <si>
    <t>2008-11-18T16:10:20Z</t>
  </si>
  <si>
    <t>http://finds.org.uk/database/artefacts/record/id/243891</t>
  </si>
  <si>
    <t>YORYM-07DD81</t>
  </si>
  <si>
    <t>00149707E0101FB2</t>
  </si>
  <si>
    <t>Base silver styca probably of Aethelred I (774-779).</t>
  </si>
  <si>
    <t>Aethelred I (1st reign) of Northumbria</t>
  </si>
  <si>
    <t>+EDILRED[---]</t>
  </si>
  <si>
    <t>[---]DERH[---]</t>
  </si>
  <si>
    <t>2008-11-01T00:00:00Z</t>
  </si>
  <si>
    <t>Sancton</t>
  </si>
  <si>
    <t>SE899395</t>
  </si>
  <si>
    <t>SE8939</t>
  </si>
  <si>
    <t>RM0014.jpg</t>
  </si>
  <si>
    <t>2009-01-16T12:30:57Z</t>
  </si>
  <si>
    <t>http://finds.org.uk/database/artefacts/record/id/243895</t>
  </si>
  <si>
    <t>YORYM-07EE32</t>
  </si>
  <si>
    <t>00149707EFA018AD</t>
  </si>
  <si>
    <t>Silver styca of Eanred, phase 1, (circa 810-840).</t>
  </si>
  <si>
    <t>Allerthorpe</t>
  </si>
  <si>
    <t>SE7848</t>
  </si>
  <si>
    <t>RM0017.jpg</t>
  </si>
  <si>
    <t>2009-01-16T12:35:06Z</t>
  </si>
  <si>
    <t>http://finds.org.uk/database/artefacts/record/id/243896</t>
  </si>
  <si>
    <t>YORYM-07F713</t>
  </si>
  <si>
    <t>00149707F8401B9D</t>
  </si>
  <si>
    <t>Base silver styca of Eanred, phase II, (circa 810-840).</t>
  </si>
  <si>
    <t>RM0018.jpg</t>
  </si>
  <si>
    <t>2009-01-16T12:37:24Z</t>
  </si>
  <si>
    <t>http://finds.org.uk/database/artefacts/record/id/243897</t>
  </si>
  <si>
    <t>YORYM-0800A2</t>
  </si>
  <si>
    <t>0014970803B017B0</t>
  </si>
  <si>
    <t>Base silver styca of Eanred, phase I, (circa 810-840).</t>
  </si>
  <si>
    <t>RM0019.jpg</t>
  </si>
  <si>
    <t>2009-01-16T12:40:27Z</t>
  </si>
  <si>
    <t>http://finds.org.uk/database/artefacts/record/id/243898</t>
  </si>
  <si>
    <t>YORYM-080C35</t>
  </si>
  <si>
    <t>001497080D401381</t>
  </si>
  <si>
    <t>Silver Frisian coinage sceat, Series E. AD 700-60.
See: Abramson, p92.</t>
  </si>
  <si>
    <t>Series E (uncertain subtype)</t>
  </si>
  <si>
    <t>Quilled crescent (obverse E)</t>
  </si>
  <si>
    <t>Standard (miscellaneous reverse derived from reverse variety A)</t>
  </si>
  <si>
    <t>None</t>
  </si>
  <si>
    <t>RM0020.jpg</t>
  </si>
  <si>
    <t>2009-01-16T12:43:00Z</t>
  </si>
  <si>
    <t>http://finds.org.uk/database/artefacts/record/id/478287</t>
  </si>
  <si>
    <t>YORYM-F65F67</t>
  </si>
  <si>
    <t>PAS4EEF65F6001E17</t>
  </si>
  <si>
    <t>A copper alloy Northumbrian Styca of Aethelred II from his first reign, moneyer Eanred, AD 840 - 844.
North, Vol 1, p.72, no.188.</t>
  </si>
  <si>
    <t>ï¿½thelred II of Northumbria</t>
  </si>
  <si>
    <t>N 188 ('Styca' of ï¿½thelred II First reign)</t>
  </si>
  <si>
    <t>Inscription around central cross and pellets</t>
  </si>
  <si>
    <t>CHC0017.jpg</t>
  </si>
  <si>
    <t>2011-12-19T16:27:37Z</t>
  </si>
  <si>
    <t>2012-01-03T11:37:00Z</t>
  </si>
  <si>
    <t>http://finds.org.uk/database/artefacts/record/id/480127</t>
  </si>
  <si>
    <t>LVPL-AE8C31</t>
  </si>
  <si>
    <t>PAS4F0AE8C3001193</t>
  </si>
  <si>
    <t>Copper alloy styca of the Kings of Northumbria, (685-867AD).
Obverse: (VEX backwardsE TH); large pellet within circle.
Reverse: +AXDERD; cross.</t>
  </si>
  <si>
    <t>Anonymous (Northumbrian illegible)</t>
  </si>
  <si>
    <t>Styca (unidentifiable)</t>
  </si>
  <si>
    <t>Large pellet within circle.</t>
  </si>
  <si>
    <t>Cross.</t>
  </si>
  <si>
    <t>(VEX backwardsE TH)</t>
  </si>
  <si>
    <t>(+AXDERD)</t>
  </si>
  <si>
    <t>2011-05-21T23:00:00Z</t>
  </si>
  <si>
    <t>Skirpenbeck</t>
  </si>
  <si>
    <t>SE75105768</t>
  </si>
  <si>
    <t>SE7557</t>
  </si>
  <si>
    <t>images/voakden/</t>
  </si>
  <si>
    <t>LVPL-AE8C31.jpg</t>
  </si>
  <si>
    <t>Vanessa Oakden</t>
  </si>
  <si>
    <t>2012-01-09T13:16:57Z</t>
  </si>
  <si>
    <t>2012-01-20T14:26:00Z</t>
  </si>
  <si>
    <t>http://finds.org.uk/database/artefacts/record/id/480135</t>
  </si>
  <si>
    <t>LVPL-AEA474</t>
  </si>
  <si>
    <t>PAS4F0AEA4700189A</t>
  </si>
  <si>
    <t>Silver styca of ï¿½thelred II second reign, (844-848).
Obverse: EDLRED REX; cross.
Reverse: EARDWVLF; cross in circle of pellets.</t>
  </si>
  <si>
    <t>2011-06-25T23:00:00Z</t>
  </si>
  <si>
    <t>SE75005758</t>
  </si>
  <si>
    <t>LVPL-AEA474.jpg</t>
  </si>
  <si>
    <t>2012-01-09T13:23:19Z</t>
  </si>
  <si>
    <t>http://finds.org.uk/database/artefacts/record/id/496015</t>
  </si>
  <si>
    <t>YORYM-32F026</t>
  </si>
  <si>
    <t>PAS4F732F02001BCF</t>
  </si>
  <si>
    <t>A complete copper alloy styca of Aethelred II, King of Northumbria, from his first reign, moneyer Leofdegn, circa AD 840-844.
North, Vol I, p.72, no.188.</t>
  </si>
  <si>
    <t>Legend around central cross</t>
  </si>
  <si>
    <t>EDILRED REX</t>
  </si>
  <si>
    <t>LEOFDEGN</t>
  </si>
  <si>
    <t>SE77515113</t>
  </si>
  <si>
    <t>PS0235.jpg</t>
  </si>
  <si>
    <t>2012-03-28T15:32:18Z</t>
  </si>
  <si>
    <t>2012-08-15T09:57:41Z</t>
  </si>
  <si>
    <t>http://finds.org.uk/database/artefacts/record/id/442290</t>
  </si>
  <si>
    <t>NCL-EA0625</t>
  </si>
  <si>
    <t>PAS4DCEA062001A51</t>
  </si>
  <si>
    <t>An Anglo Saxon Scaetta minted by Eadberht, Series Y, Y110, Class D.
See Abramson, T. Scaettas An illustrated guide, Pg. 44</t>
  </si>
  <si>
    <t>EOTBEREHTV/. around tribrach</t>
  </si>
  <si>
    <t>Formalised, heraldic, quadruped with horns and manes, standing left, foreleg and backleg raised, tail lopped, pointing down, enclosing cross pattee, triqleetra below, line border.</t>
  </si>
  <si>
    <t>2011-01-01T00:00:00Z</t>
  </si>
  <si>
    <t>2011-01-31T00:00:00Z</t>
  </si>
  <si>
    <t>SE759535</t>
  </si>
  <si>
    <t>SE7553</t>
  </si>
  <si>
    <t>images/emorris/</t>
  </si>
  <si>
    <t>DSCN9.jpg</t>
  </si>
  <si>
    <t>Emma Morris</t>
  </si>
  <si>
    <t>2011-05-14T15:31:46Z</t>
  </si>
  <si>
    <t>2011-05-21T13:40:00Z</t>
  </si>
  <si>
    <t>http://finds.org.uk/database/artefacts/record/id/450835</t>
  </si>
  <si>
    <t>PUBLIC-8ADF47</t>
  </si>
  <si>
    <t>PAS4E08ADF4001E41</t>
  </si>
  <si>
    <t>Anglo Saxon</t>
  </si>
  <si>
    <t>A silver Anglo Saxon period sceat of Eadberht, fantastic quadraped on the reverse.</t>
  </si>
  <si>
    <t>Cross in circle of pellets</t>
  </si>
  <si>
    <t>Fabulous quadraped left</t>
  </si>
  <si>
    <t>EOTBEREHTUS</t>
  </si>
  <si>
    <t>2003-10-22T23:00:00Z</t>
  </si>
  <si>
    <t>Pocklington</t>
  </si>
  <si>
    <t>SE8053049756</t>
  </si>
  <si>
    <t>SE8049</t>
  </si>
  <si>
    <t>images/alav/</t>
  </si>
  <si>
    <t>zw.jpg</t>
  </si>
  <si>
    <t>tony</t>
  </si>
  <si>
    <t>PUBLIC</t>
  </si>
  <si>
    <t>2011-06-27T16:21:09Z</t>
  </si>
  <si>
    <t>http://finds.org.uk/database/artefacts/record/id/250624</t>
  </si>
  <si>
    <t>YORYM-3BC9A5</t>
  </si>
  <si>
    <t>00149C3BF0801DD8</t>
  </si>
  <si>
    <t>A silver sceat of Eadberht. Circa AD 737-758.</t>
  </si>
  <si>
    <t>N 177 (Series Y: Eadberht: beast right)</t>
  </si>
  <si>
    <t>Beast right</t>
  </si>
  <si>
    <t>EADBERHT VF</t>
  </si>
  <si>
    <t>2009-03-01T00:00:00Z</t>
  </si>
  <si>
    <t>Everingham</t>
  </si>
  <si>
    <t>Near Holme upon Spalding Moor</t>
  </si>
  <si>
    <t>SE816407</t>
  </si>
  <si>
    <t>SE8140</t>
  </si>
  <si>
    <t>images/yorkvol/</t>
  </si>
  <si>
    <t>RW0044.jpg</t>
  </si>
  <si>
    <t>York Volunteer</t>
  </si>
  <si>
    <t>2009-03-20T16:06:32Z</t>
  </si>
  <si>
    <t>http://finds.org.uk/database/artefacts/record/id/250629</t>
  </si>
  <si>
    <t>YORYM-3C1951</t>
  </si>
  <si>
    <t>00149C3C5FE01E60</t>
  </si>
  <si>
    <t>A copper alloy styca of an uncertain ruler.</t>
  </si>
  <si>
    <t>Pelleted cross</t>
  </si>
  <si>
    <t>? [---AEDN---]</t>
  </si>
  <si>
    <t>? [--DREX--]</t>
  </si>
  <si>
    <t>New Holme upon Spalding Moor</t>
  </si>
  <si>
    <t>RW0045.jpg</t>
  </si>
  <si>
    <t>2009-03-20T16:36:14Z</t>
  </si>
  <si>
    <t>http://finds.org.uk/database/artefacts/record/id/250640</t>
  </si>
  <si>
    <t>YORYM-3C6D94</t>
  </si>
  <si>
    <t>00149C3CA740143C</t>
  </si>
  <si>
    <t>A copper alloy styca of uncertain ruler, circa 640-867.</t>
  </si>
  <si>
    <t>Cross, with pellet in each angle</t>
  </si>
  <si>
    <t>+[ERDER----EX]</t>
  </si>
  <si>
    <t>? [---M-EX---]</t>
  </si>
  <si>
    <t>RW0046.jpg</t>
  </si>
  <si>
    <t>2009-03-20T16:55:16Z</t>
  </si>
  <si>
    <t>http://finds.org.uk/database/artefacts/record/id/250644</t>
  </si>
  <si>
    <t>YORYM-3CB214</t>
  </si>
  <si>
    <t>00149C3CED801067</t>
  </si>
  <si>
    <t>A copper alloy styca of Aethelred I. Circa AD 774-779.</t>
  </si>
  <si>
    <t>ï¿½thelred I of Wessex</t>
  </si>
  <si>
    <t>+[--ODER]</t>
  </si>
  <si>
    <t>RW0047.jpg</t>
  </si>
  <si>
    <t>2009-03-20T17:14:00Z</t>
  </si>
  <si>
    <t>http://finds.org.uk/database/artefacts/record/id/267626</t>
  </si>
  <si>
    <t>DUR-D2B5F0</t>
  </si>
  <si>
    <t>0014A9D2C07015B2</t>
  </si>
  <si>
    <t>Silver penny of William I (1066-78) minted in York, 1068-70.
William BMC type ii
North 842.</t>
  </si>
  <si>
    <t>York</t>
  </si>
  <si>
    <t>Coin of Norman and Early Plantagenet England 1066-1180</t>
  </si>
  <si>
    <t>William I BMC ii (N 842)</t>
  </si>
  <si>
    <t>Forward facing crowned bust</t>
  </si>
  <si>
    <t>short cross with pyramids</t>
  </si>
  <si>
    <t>PILLEM II REX</t>
  </si>
  <si>
    <t>DORR OM EOFER</t>
  </si>
  <si>
    <t>2009-07-31T23:00:00Z</t>
  </si>
  <si>
    <t>SE783497</t>
  </si>
  <si>
    <t>nicholson coin- DUR-D2B5F0.jpg</t>
  </si>
  <si>
    <t>2009-09-01T14:13:27Z</t>
  </si>
  <si>
    <t>2011-02-24T13:56:36Z</t>
  </si>
  <si>
    <t>http://finds.org.uk/database/artefacts/record/id/275884</t>
  </si>
  <si>
    <t>ESS-856534</t>
  </si>
  <si>
    <t>0014AF8565A01F0E</t>
  </si>
  <si>
    <t>OEF 5765 Object # 79; also recorded as EMC 2009.0375</t>
  </si>
  <si>
    <t>Early Medieval silver coin: Series E, variety D sceatta dated 700-35.</t>
  </si>
  <si>
    <t>A recent find from Yorkshire (EMC 2009.0038) appears to be an exact die duplicate.</t>
  </si>
  <si>
    <t>Series E (Variety D) (Type 4)</t>
  </si>
  <si>
    <t>Bust, right</t>
  </si>
  <si>
    <t>Standard</t>
  </si>
  <si>
    <t>2009-06-15T23:00:00Z</t>
  </si>
  <si>
    <t>Hertfordshire</t>
  </si>
  <si>
    <t>East Hertfordshire</t>
  </si>
  <si>
    <t>Stanstead Abbots</t>
  </si>
  <si>
    <t>TL400110</t>
  </si>
  <si>
    <t>TL4011</t>
  </si>
  <si>
    <t>images/lmclean/</t>
  </si>
  <si>
    <t>79steele.jpg</t>
  </si>
  <si>
    <t>Laura McLean</t>
  </si>
  <si>
    <t>ESS</t>
  </si>
  <si>
    <t>2009-11-09T17:50:18Z</t>
  </si>
  <si>
    <t>2011-02-24T13:49:49Z</t>
  </si>
  <si>
    <t>http://finds.org.uk/database/artefacts/record/id/278007</t>
  </si>
  <si>
    <t>NCL-BF01A2</t>
  </si>
  <si>
    <t>0014B0BF0BE01388</t>
  </si>
  <si>
    <t>A styca of Ethelred II of Northumbria, 2nd reign, dating 858-862. Eardwulf moneyer.
North no 190.</t>
  </si>
  <si>
    <t>Ethelred II (2nd reign)</t>
  </si>
  <si>
    <t>N 190 ('Styca' of ï¿½thelred II Second reign)</t>
  </si>
  <si>
    <t>B6 centrl motif</t>
  </si>
  <si>
    <t>B6 central motif, inscription retrograde</t>
  </si>
  <si>
    <t>EARDVVLF</t>
  </si>
  <si>
    <t>2009-08-31T23:00:00Z</t>
  </si>
  <si>
    <t>TA046705</t>
  </si>
  <si>
    <t>NCLBF01A2.jpg</t>
  </si>
  <si>
    <t>2009-11-24T14:42:06Z</t>
  </si>
  <si>
    <t>2011-02-24T13:47:52Z</t>
  </si>
  <si>
    <t>http://finds.org.uk/database/artefacts/record/id/280080</t>
  </si>
  <si>
    <t>SWYOR-E3A9E6</t>
  </si>
  <si>
    <t>0014B1E3B8C01342</t>
  </si>
  <si>
    <t>An Early Medieval coin; a base silver styca of Aethelred I, second reign (789 - 796), moneyer Cudcils, "shrine" type. See North number 184 or Abramson page 130, Sub Group 3, Series Y, number Y290. It is 14mm in diameter.</t>
  </si>
  <si>
    <t>Cross saltire</t>
  </si>
  <si>
    <t>Beaded triangle (shrine) surmounted by a cross</t>
  </si>
  <si>
    <t>ED+LRED</t>
  </si>
  <si>
    <t>2009-12-07T00:00:00Z</t>
  </si>
  <si>
    <t>TA03937035</t>
  </si>
  <si>
    <t>TA0370</t>
  </si>
  <si>
    <t>images/acooper/</t>
  </si>
  <si>
    <t>aethelred ob.jpg</t>
  </si>
  <si>
    <t>Amy Downes</t>
  </si>
  <si>
    <t>2009-12-08T11:42:04Z</t>
  </si>
  <si>
    <t>2011-02-24T13:52:42Z</t>
  </si>
  <si>
    <t>http://finds.org.uk/database/artefacts/record/id/281015</t>
  </si>
  <si>
    <t>LVPL-672346</t>
  </si>
  <si>
    <t>0014B2672A301983</t>
  </si>
  <si>
    <t>Silver sceat of Early-Medieval date, c.765-766.
Joint issue of Archbishop Ecgberht of York under King Alchred of Northumbria.
Obverse: ECGBERhT AR around central cross pattee.
Reverse: AL+HR D+ within pellet circle around central cross pattee.
Class: Series Y, Kings of Northumbria, Sub-group 3, Non pictorial (Abramson).
Culture: Anglo-Saxon.
Find recorded from images supplied by North West MDC.
Unfortunately no measurements recorded by club.</t>
  </si>
  <si>
    <t>Alhred of Northumbria</t>
  </si>
  <si>
    <t>ECGBERhT AR around central cross pattee.</t>
  </si>
  <si>
    <t>pellet circle around AL+HR D+ and central cross pattee</t>
  </si>
  <si>
    <t>ECGBERhT AR</t>
  </si>
  <si>
    <t>AL+HR D+</t>
  </si>
  <si>
    <t>2006-05-31T23:00:00Z</t>
  </si>
  <si>
    <t>SE 751 575</t>
  </si>
  <si>
    <t>images/jbaxter2/</t>
  </si>
  <si>
    <t>LVPL-672346 Silver Sceat.jpg</t>
  </si>
  <si>
    <t>Janny Baxter</t>
  </si>
  <si>
    <t>2009-12-14T17:15:15Z</t>
  </si>
  <si>
    <t>2011-02-24T13:14:58Z</t>
  </si>
  <si>
    <t>http://finds.org.uk/database/artefacts/record/id/281038</t>
  </si>
  <si>
    <t>LVPL-6A4835</t>
  </si>
  <si>
    <t>0014B26A50201ED1</t>
  </si>
  <si>
    <t>Silver sceat of Early-Medieval date, c.700-765.
Obverse: plumed bird facing right, tubular bodyï¿½ head bent down, triple-forked tail, prominent claws, cross pommee below head, pellets in field.
Reverse: Beaded standard with off central pellet in annulet, lines and pellets within and also in margin.
Class: Bird, Sub-group 1, Primitive bird, Series E, Variety K (Abramson).
Culture: Anglo-Saxon.
Find recorded from images supplied by North West MDC.
Unfortunately no measurements recorded by club.</t>
  </si>
  <si>
    <t>Series E (Plumed Bird: K) (Type 6) (N 49)</t>
  </si>
  <si>
    <t>beaded standard with off central pellet in annulet, lines and pellets within and also in margin</t>
  </si>
  <si>
    <t>plumed bird facing right, tubular bodyï¿½ head bent down, triple-forked tail, prominent claws, cross pommee below head, pellets in field</t>
  </si>
  <si>
    <t>2004-11-01T00:00:00Z</t>
  </si>
  <si>
    <t>SE751575</t>
  </si>
  <si>
    <t>LVPL-6A4835 Silver Sceat.jpg</t>
  </si>
  <si>
    <t>2009-12-14T20:50:10Z</t>
  </si>
  <si>
    <t>http://finds.org.uk/database/artefacts/record/id/284331</t>
  </si>
  <si>
    <t>NCL-5A9870</t>
  </si>
  <si>
    <t>0014B55AA1701598</t>
  </si>
  <si>
    <t>A silver penny of Cnut, short cross type, c 1029-1036.
North no 790.</t>
  </si>
  <si>
    <t>Cnut the Great</t>
  </si>
  <si>
    <t>London</t>
  </si>
  <si>
    <t>bust left, diademed with sceptre in front of head with lis head to sceptre</t>
  </si>
  <si>
    <t>short cross, voided, with a circle enclosing a pellet in the centre</t>
  </si>
  <si>
    <t>CNV/T REC:X</t>
  </si>
  <si>
    <t>EDRED ON LVND</t>
  </si>
  <si>
    <t>SE7956150850</t>
  </si>
  <si>
    <t>SE7950</t>
  </si>
  <si>
    <t>IMG_0960.jpg</t>
  </si>
  <si>
    <t>2010-01-19T12:48:23Z</t>
  </si>
  <si>
    <t>http://finds.org.uk/database/artefacts/record/id/285808</t>
  </si>
  <si>
    <t>LVPL-17CF17</t>
  </si>
  <si>
    <t>0014B617DA401921</t>
  </si>
  <si>
    <t>Copper alloy probable derivative styca of Aethelred II, c.840-848.
Description: Central cross with pellet in each angle, pelleted edge around inscription.
Inscription: +AEDLRED in retrograde.
Class: North 191.9.
Image supplied by North West MDC. No image of reverse.
Unfortunately no measurements recorded by club.</t>
  </si>
  <si>
    <t>N 191.9 (Derivative 'stycas' of the mid-ninth century)</t>
  </si>
  <si>
    <t>Central cross with pellet in each angle. Pelleted edge around inscription.</t>
  </si>
  <si>
    <t>2004-01-01T00:00:00Z</t>
  </si>
  <si>
    <t>SE749576</t>
  </si>
  <si>
    <t>SE7457</t>
  </si>
  <si>
    <t>LVPL-17CF17 Copper alloy probable derivative styca of Aethelred II.jpg</t>
  </si>
  <si>
    <t>2010-01-28T12:05:56Z</t>
  </si>
  <si>
    <t>http://finds.org.uk/database/artefacts/record/id/286265</t>
  </si>
  <si>
    <t>LVPL-31E2F4</t>
  </si>
  <si>
    <t>0014B631EAE01379</t>
  </si>
  <si>
    <t>Copper alloy derivative styca of Osbert, c.849-867.
Obverse Description: Central cross with pelleted edge around inscription.
Obverse inscription: +OSBERTH.
Reverse Description: Central cross with pelleted edge around inscription.
Reverse Inscription: illegible.
Class: North 191.9.
Image supplied by North West MDC.
Unfortunately no measurements recorded by club.</t>
  </si>
  <si>
    <t>Osberht of Northumbria</t>
  </si>
  <si>
    <t>Central cross with pelleted edge around inscription</t>
  </si>
  <si>
    <t>illegible</t>
  </si>
  <si>
    <t>2005-05-31T23:00:00Z</t>
  </si>
  <si>
    <t>LVPL-31E2F4 Copper alloy derivative styca of Osbert.jpg</t>
  </si>
  <si>
    <t>2010-01-29T17:45:18Z</t>
  </si>
  <si>
    <t>http://finds.org.uk/database/artefacts/record/id/287471</t>
  </si>
  <si>
    <t>SWYOR-C60873</t>
  </si>
  <si>
    <t>0014B6C60B301478</t>
  </si>
  <si>
    <t>An Early Medieval coin; a Silver Sceatta of series J, type 85 dating from 710 ? 740 AD. It has a diameter of 12.72mm, thickness 1.65mm, weight 1.16g. For reference see Abramson 2006. Sceattas An Illustrated Guide p. 50 no: J110.</t>
  </si>
  <si>
    <t>Series J (Type 85 [Rigold BIIIb]) (N 128)</t>
  </si>
  <si>
    <t>Bird right on cross pommee.</t>
  </si>
  <si>
    <t>Head right</t>
  </si>
  <si>
    <t>[-]</t>
  </si>
  <si>
    <t>2009-11-09T00:00:00Z</t>
  </si>
  <si>
    <t>North Cave</t>
  </si>
  <si>
    <t>SE91703210</t>
  </si>
  <si>
    <t>SE9132</t>
  </si>
  <si>
    <t>PAS_784_saxon_sceat.jpg</t>
  </si>
  <si>
    <t>2010-02-05T18:17:23Z</t>
  </si>
  <si>
    <t>2012-09-04T13:42:36Z</t>
  </si>
  <si>
    <t>http://finds.org.uk/database/artefacts/record/id/398400</t>
  </si>
  <si>
    <t>YORYM-B26E14</t>
  </si>
  <si>
    <t>PAS4C3B26E10018C4</t>
  </si>
  <si>
    <t>An incomplete silver penny of Cnut, Short cross type, circa 1029-1036.
North, Vol: I, p168, 790 c.f.</t>
  </si>
  <si>
    <t>N 790 (Short Cross)</t>
  </si>
  <si>
    <t>Bust left, diademed; in front sceptre, with lis head</t>
  </si>
  <si>
    <t>Short cross voided; in centre, a circle enclosing a pellet</t>
  </si>
  <si>
    <t>CN[----]</t>
  </si>
  <si>
    <t>+O[-----]OFEI.</t>
  </si>
  <si>
    <t>2010-03-07T00:00:00Z</t>
  </si>
  <si>
    <t>Fridaythorpe</t>
  </si>
  <si>
    <t>SE875595</t>
  </si>
  <si>
    <t>SE8759</t>
  </si>
  <si>
    <t>SS0275.jpg</t>
  </si>
  <si>
    <t>2010-07-12T14:29:56Z</t>
  </si>
  <si>
    <t>2010-07-12T14:38:00Z</t>
  </si>
  <si>
    <t>http://finds.org.uk/database/artefacts/record/id/399298</t>
  </si>
  <si>
    <t>SWYOR-06F851</t>
  </si>
  <si>
    <t>PAS4C406F850011C1</t>
  </si>
  <si>
    <t>PAS form number 1148</t>
  </si>
  <si>
    <t>An early medieval Anglo-Saxon silver sceatta of the continental series E type, dating from 675-750AD. It is 11.4mm in diameter and 1.5mm thick. It weighs 0.74gm. A number of similar, (though not identical) examples can be found illustrated in Abramson, Sceattas, an Illustrated Guide, page 87.</t>
  </si>
  <si>
    <t>Series E (Variety G) (Type 4) (N 45)</t>
  </si>
  <si>
    <t>A quilled crescent coiled right enclosing four bars, an inverted V-shape and an inverted right-angle.</t>
  </si>
  <si>
    <t>A beaded standard, the corners containing alternate bars and right-angles, with a central annulet and a V-shape above.</t>
  </si>
  <si>
    <t>2009-11-06T00:00:00Z</t>
  </si>
  <si>
    <t>TA058700</t>
  </si>
  <si>
    <t>PAS_1148_sceatta.jpg</t>
  </si>
  <si>
    <t>2010-07-16T14:41:09Z</t>
  </si>
  <si>
    <t>2010-09-08T15:32:00Z</t>
  </si>
  <si>
    <t>http://finds.org.uk/database/artefacts/record/id/405048</t>
  </si>
  <si>
    <t>FAKL-FB6904</t>
  </si>
  <si>
    <t>PAS4C7FB690001740</t>
  </si>
  <si>
    <t>Northumbrian Sceat</t>
  </si>
  <si>
    <t>Silver sceat of Aethelred Iof Northumbria issued by the moneyer Ceobald</t>
  </si>
  <si>
    <t>Aethelred I (2nd reign) of Northumbria</t>
  </si>
  <si>
    <t>N 185 (Series Y)</t>
  </si>
  <si>
    <t>Small cross surrounded by inscription</t>
  </si>
  <si>
    <t>Large pellet within a beaded ring surrounded by inscription</t>
  </si>
  <si>
    <t>Haldenby 010.jpg</t>
  </si>
  <si>
    <t>2010-09-02T14:37:04Z</t>
  </si>
  <si>
    <t>http://finds.org.uk/database/artefacts/record/id/404949</t>
  </si>
  <si>
    <t>FAKL-F8F012</t>
  </si>
  <si>
    <t>PAS4C7F8F010013EF</t>
  </si>
  <si>
    <t>Northumbrian Styca</t>
  </si>
  <si>
    <t>Base silver Northumbrian styca of Eanred of Northumbria issued by the moneyer Wilheah</t>
  </si>
  <si>
    <t>Ring surrounding a blob in centre surrounded by the inscripton</t>
  </si>
  <si>
    <t>Pellet in ring surrounded by inscription</t>
  </si>
  <si>
    <t>Haldenby 007.jpg</t>
  </si>
  <si>
    <t>2010-09-02T11:48:17Z</t>
  </si>
  <si>
    <t>2010-09-02T12:04:00Z</t>
  </si>
  <si>
    <t>http://finds.org.uk/database/artefacts/record/id/404958</t>
  </si>
  <si>
    <t>FAKL-F90F76</t>
  </si>
  <si>
    <t>PAS4C7F90F7001B65</t>
  </si>
  <si>
    <t>Base silver Northumbrian styca of Eanred of Northumbria issued by the moneyer Monne</t>
  </si>
  <si>
    <t>Small central cross surrounded by inscription</t>
  </si>
  <si>
    <t>Haldenby 008.jpg</t>
  </si>
  <si>
    <t>2010-09-02T11:56:39Z</t>
  </si>
  <si>
    <t>2010-09-02T14:45:59Z</t>
  </si>
  <si>
    <t>http://finds.org.uk/database/artefacts/record/id/405060</t>
  </si>
  <si>
    <t>FAKL-FBA2D1</t>
  </si>
  <si>
    <t>PAS4C7FBA2D001135</t>
  </si>
  <si>
    <t>Copper alloy styca of Eanred Iof Northumbria issued by the moneyer Gadutels</t>
  </si>
  <si>
    <t>Small central cross surrounded by inscripton</t>
  </si>
  <si>
    <t>+GADVTEL [S]</t>
  </si>
  <si>
    <t>Haldenby 009.jpg</t>
  </si>
  <si>
    <t>2010-09-02T14:52:29Z</t>
  </si>
  <si>
    <t>http://finds.org.uk/database/artefacts/record/id/407725</t>
  </si>
  <si>
    <t>FAKL-C8D2A7</t>
  </si>
  <si>
    <t>PAS4C9C8D2A001DA8</t>
  </si>
  <si>
    <t>Copper alloy styca issued for Eanred of Northumbria by the moneyer Brodr</t>
  </si>
  <si>
    <t>Inscription surrounding a pellet around which is a ring of eight pellets</t>
  </si>
  <si>
    <t>Inscription surrounding a ring containing pellets?</t>
  </si>
  <si>
    <t>EANRD REX</t>
  </si>
  <si>
    <t>BRODR</t>
  </si>
  <si>
    <t>Haldenby 021a.jpg</t>
  </si>
  <si>
    <t>2010-09-24T11:36:11Z</t>
  </si>
  <si>
    <t>2010-11-30T17:28:00Z</t>
  </si>
  <si>
    <t>http://finds.org.uk/database/artefacts/record/id/407735</t>
  </si>
  <si>
    <t>FAKL-C90A07</t>
  </si>
  <si>
    <t>PAS4C9C90A0001E4B</t>
  </si>
  <si>
    <t>Copper alloy styca of Ethelred II, first reign</t>
  </si>
  <si>
    <t>Central cross surrounded by inscription</t>
  </si>
  <si>
    <t>[E] DILR [ED REX]</t>
  </si>
  <si>
    <t>/</t>
  </si>
  <si>
    <t>Haldenby 022.jpg</t>
  </si>
  <si>
    <t>2010-09-24T11:50:57Z</t>
  </si>
  <si>
    <t>2010-11-30T17:27:00Z</t>
  </si>
  <si>
    <t>http://finds.org.uk/database/artefacts/record/id/407742</t>
  </si>
  <si>
    <t>FAKL-C9B064</t>
  </si>
  <si>
    <t>PAS4C9C9B060018C6</t>
  </si>
  <si>
    <t>Copper alloy styca of Eanred of Northumbria struck by the moneyer Monne</t>
  </si>
  <si>
    <t>Inscription around a central ring and pellet</t>
  </si>
  <si>
    <t>Haldenby 023.jpg</t>
  </si>
  <si>
    <t>2010-09-24T12:35:18Z</t>
  </si>
  <si>
    <t>2010-11-30T17:25:00Z</t>
  </si>
  <si>
    <t>http://finds.org.uk/database/artefacts/record/id/407744</t>
  </si>
  <si>
    <t>FAKL-C9DC33</t>
  </si>
  <si>
    <t>PAS4C9C9DC300161D</t>
  </si>
  <si>
    <t>Copper alloy styca of Ethelred II of Northumbria, first reign, struck by the moneyer Eanred</t>
  </si>
  <si>
    <t>N 187 or N 188 (Styca of Aethelred II first reign, uncertain subtype)</t>
  </si>
  <si>
    <t>Inscription surrounded by a ring of pellets</t>
  </si>
  <si>
    <t>+EDERE [DREX]</t>
  </si>
  <si>
    <t>+EAN [RED]</t>
  </si>
  <si>
    <t>Haldenby 024.jpg</t>
  </si>
  <si>
    <t>2010-09-24T12:46:59Z</t>
  </si>
  <si>
    <t>http://finds.org.uk/database/artefacts/record/id/408435</t>
  </si>
  <si>
    <t>FAKL-469277</t>
  </si>
  <si>
    <t>PAS4CA46927001DBF</t>
  </si>
  <si>
    <t>Copper alloy styca of Eanred of Northumbria, struck by the moneyer Monne</t>
  </si>
  <si>
    <t>Inscription surrounding a small cross</t>
  </si>
  <si>
    <t>+EANRED R [EX]</t>
  </si>
  <si>
    <t>Haldenby 025.jpg</t>
  </si>
  <si>
    <t>2010-09-30T10:40:40Z</t>
  </si>
  <si>
    <t>2010-11-30T17:24:00Z</t>
  </si>
  <si>
    <t>http://finds.org.uk/database/artefacts/record/id/408437</t>
  </si>
  <si>
    <t>FAKL-46B538</t>
  </si>
  <si>
    <t>PAS4CA46B53001F75</t>
  </si>
  <si>
    <t>Inscription surrounding a small cross and, in turn surrounded by a ring of pellets</t>
  </si>
  <si>
    <t>EADRED</t>
  </si>
  <si>
    <t>Haldenby 026.jpg</t>
  </si>
  <si>
    <t>2010-09-30T10:49:56Z</t>
  </si>
  <si>
    <t>2010-11-30T17:23:00Z</t>
  </si>
  <si>
    <t>http://finds.org.uk/database/artefacts/record/id/408439</t>
  </si>
  <si>
    <t>FAKL-46DA48</t>
  </si>
  <si>
    <t>PAS4CA46DA4001F19</t>
  </si>
  <si>
    <t>Copper alloy styca of Ethelred II of Northumbria, first reign, struck by the moneyer Cunimund</t>
  </si>
  <si>
    <t>Haldenby 027.jpg</t>
  </si>
  <si>
    <t>2010-09-30T10:59:49Z</t>
  </si>
  <si>
    <t>http://finds.org.uk/database/artefacts/record/id/408441</t>
  </si>
  <si>
    <t>FAKL-46FAA5</t>
  </si>
  <si>
    <t>PAS4CA46FAA001ADF</t>
  </si>
  <si>
    <t>Copper alloy styca, probably of Eanred Northumbria, struck by the moneyer Monne</t>
  </si>
  <si>
    <t>Inscription around a ringed pellet</t>
  </si>
  <si>
    <t>Inscription around a small cross</t>
  </si>
  <si>
    <t>+E [       ]X</t>
  </si>
  <si>
    <t>Haldenby 028.jpg</t>
  </si>
  <si>
    <t>2010-09-30T11:08:27Z</t>
  </si>
  <si>
    <t>http://finds.org.uk/database/artefacts/record/id/408447</t>
  </si>
  <si>
    <t>FAKL-475AC2</t>
  </si>
  <si>
    <t>PAS4CA475AC001405</t>
  </si>
  <si>
    <t>Copper alloy styca of Redwulf of Northumbria struck by the moneyer Alghere</t>
  </si>
  <si>
    <t>Redwulf of Northumbria</t>
  </si>
  <si>
    <t>N 189 (styca of Redwulf)</t>
  </si>
  <si>
    <t>Inscription surrounding a central cross and, surrounded in turn by a ring of dots</t>
  </si>
  <si>
    <t>Haldenby 030.jpg</t>
  </si>
  <si>
    <t>2010-09-30T11:34:04Z</t>
  </si>
  <si>
    <t>2010-11-30T17:18:00Z</t>
  </si>
  <si>
    <t>http://finds.org.uk/database/artefacts/record/id/408452</t>
  </si>
  <si>
    <t>FAKL-478AA3</t>
  </si>
  <si>
    <t>PAS4CA478AA001647</t>
  </si>
  <si>
    <t>Copper alloy styca of Ethelred II of Northumbria struck by the moneyer Leafdegn</t>
  </si>
  <si>
    <t>N 188 (Styca of Aethelred II first reign)</t>
  </si>
  <si>
    <t>Inscription surrounding a ringed *</t>
  </si>
  <si>
    <t>Inscription surrounding a central cross</t>
  </si>
  <si>
    <t>Haldenby 031.jpg</t>
  </si>
  <si>
    <t>2010-09-30T11:46:50Z</t>
  </si>
  <si>
    <t>2010-11-30T17:17:00Z</t>
  </si>
  <si>
    <t>http://finds.org.uk/database/artefacts/record/id/408456</t>
  </si>
  <si>
    <t>FAKL-47A5D1</t>
  </si>
  <si>
    <t>PAS4CA47A5D00126B</t>
  </si>
  <si>
    <t>Copper alloy styca of Ethelred II of Northumbria struck by the moneyer Monne</t>
  </si>
  <si>
    <t>Inscription surrounding a central pellet set within a ring ring of pellets</t>
  </si>
  <si>
    <t>+EDIL [RED R] EX</t>
  </si>
  <si>
    <t>Haldenby 032.jpg</t>
  </si>
  <si>
    <t>2010-09-30T11:54:06Z</t>
  </si>
  <si>
    <t>2010-11-30T17:16:00Z</t>
  </si>
  <si>
    <t>http://finds.org.uk/database/artefacts/record/id/408494</t>
  </si>
  <si>
    <t>FAKL-494623</t>
  </si>
  <si>
    <t>PAS4CA494620016AF</t>
  </si>
  <si>
    <t>Base silver styca of Eanred of Northumbria, struck by the moneyer Tidwine</t>
  </si>
  <si>
    <t>Inscription surrounding a pellet set within a rng of pellets</t>
  </si>
  <si>
    <t>Inscription surrounding a cross set in a ring</t>
  </si>
  <si>
    <t>Haldenby 035.jpg</t>
  </si>
  <si>
    <t>2010-09-30T13:45:07Z</t>
  </si>
  <si>
    <t>2010-11-30T17:14:00Z</t>
  </si>
  <si>
    <t>http://finds.org.uk/database/artefacts/record/id/408499</t>
  </si>
  <si>
    <t>FAKL-496D52</t>
  </si>
  <si>
    <t>PAS4CA496D5001358</t>
  </si>
  <si>
    <t>Base silver styca of Ethelred II of Northumbria, a struck by the moneyer Tidwine. Appears to have been plated.</t>
  </si>
  <si>
    <t>Inscription surrounding a small cross. Ring of pellets around edge</t>
  </si>
  <si>
    <t>+ADILRED RX (line over the top of the R in RX)</t>
  </si>
  <si>
    <t>Haldenby 036.jpg</t>
  </si>
  <si>
    <t>2010-09-30T13:55:33Z</t>
  </si>
  <si>
    <t>http://finds.org.uk/database/artefacts/record/id/409291</t>
  </si>
  <si>
    <t>FAKL-DA9C33</t>
  </si>
  <si>
    <t>PAS4CADA9C300164F</t>
  </si>
  <si>
    <t>POST MEDIEVAL</t>
  </si>
  <si>
    <t>Remains of a copper alloy disc, probably a coin. This is badly corroded and may possibly be a Northumbrian styca, although it may also be a later medieval/post-medieval issue, possibly foreign. What survives of the inscription is incoherent and consist of pellets and bars, some possibly representing crosses.</t>
  </si>
  <si>
    <t>Haldenby 088.jpg</t>
  </si>
  <si>
    <t>2010-10-07T11:06:44Z</t>
  </si>
  <si>
    <t>2011-09-29T09:58:48Z</t>
  </si>
  <si>
    <t>http://finds.org.uk/database/artefacts/record/id/409295</t>
  </si>
  <si>
    <t>FAKL-DADA55</t>
  </si>
  <si>
    <t>PAS4CADADA5001ABA</t>
  </si>
  <si>
    <t>Styca of Eanred of Northumbria, struck by the moneyer Ethelweard.</t>
  </si>
  <si>
    <t>Inscription around an irregular cluster of pellets</t>
  </si>
  <si>
    <t>+EAN [RED REX] (retrograde)</t>
  </si>
  <si>
    <t>[ETHEL] WEAD (retrograde)</t>
  </si>
  <si>
    <t>Haldenby 089.jpg</t>
  </si>
  <si>
    <t>2010-10-07T11:23:17Z</t>
  </si>
  <si>
    <t>2010-11-29T21:38:00Z</t>
  </si>
  <si>
    <t>http://finds.org.uk/database/artefacts/record/id/409303</t>
  </si>
  <si>
    <t>FAKL-DB0ED4</t>
  </si>
  <si>
    <t>PAS4CADB0ED001882</t>
  </si>
  <si>
    <t>Styca of Ethelred II of Northumbria, struck by the moneyer Leofthegn.</t>
  </si>
  <si>
    <t>N 187 ('Styca' of ï¿½thelred II First reign)</t>
  </si>
  <si>
    <t>Inscription around a pellet surrounded by two concentric annulets</t>
  </si>
  <si>
    <t>+EDELRED R</t>
  </si>
  <si>
    <t>Haldenby 090.jpg</t>
  </si>
  <si>
    <t>2010-10-07T11:37:17Z</t>
  </si>
  <si>
    <t>2010-11-29T21:37:00Z</t>
  </si>
  <si>
    <t>http://finds.org.uk/database/artefacts/record/id/409305</t>
  </si>
  <si>
    <t>FAKL-DB3A80</t>
  </si>
  <si>
    <t>PAS4CADB3A80010ED</t>
  </si>
  <si>
    <t>Styca of Eanred of Northumbria, struck by the moneyer Herreth (irregular?)</t>
  </si>
  <si>
    <t>Inscription around a pellet set within an annulet</t>
  </si>
  <si>
    <t>+EANR [ED...] (reversed)</t>
  </si>
  <si>
    <t>Haldenby 091.jpg</t>
  </si>
  <si>
    <t>2010-10-07T11:48:56Z</t>
  </si>
  <si>
    <t>http://finds.org.uk/database/artefacts/record/id/409311</t>
  </si>
  <si>
    <t>FAKL-DB7646</t>
  </si>
  <si>
    <t>PAS4CADB764001B77</t>
  </si>
  <si>
    <t>Styca of Ethelred II of Northumbria, second reign, struck by the moneyer Eardwulf</t>
  </si>
  <si>
    <t>Inscription around a cross set within an annulet</t>
  </si>
  <si>
    <t>Inscription around a central pellet set within a ring of conjoined pellets</t>
  </si>
  <si>
    <t>+EARDVVLF:</t>
  </si>
  <si>
    <t>Haldenby 092.jpg</t>
  </si>
  <si>
    <t>2010-10-07T12:04:52Z</t>
  </si>
  <si>
    <t>2010-11-29T21:36:00Z</t>
  </si>
  <si>
    <t>http://finds.org.uk/database/artefacts/record/id/409370</t>
  </si>
  <si>
    <t>FAKL-DD4715</t>
  </si>
  <si>
    <t>PAS4CADD471001977</t>
  </si>
  <si>
    <t>Styca, Redwulf of Northumbria, struck by the moneyer Hwaetnoth, poor conditon with much loss of detail</t>
  </si>
  <si>
    <t>Inscription only</t>
  </si>
  <si>
    <t>+RED [VLF] BX</t>
  </si>
  <si>
    <t>+HWA [ETNOTH]</t>
  </si>
  <si>
    <t>Haldenby 094.jpg</t>
  </si>
  <si>
    <t>2010-10-07T14:08:49Z</t>
  </si>
  <si>
    <t>2010-11-29T21:31:00Z</t>
  </si>
  <si>
    <t>http://finds.org.uk/database/artefacts/record/id/409384</t>
  </si>
  <si>
    <t>FAKL-DD7752</t>
  </si>
  <si>
    <t>PAS4CADD775001446</t>
  </si>
  <si>
    <t>Styca, Ethelred II of Northumbria, second reign, struck by the moneyer Ceolbald,</t>
  </si>
  <si>
    <t>Inscription surrounding a central pellet set within a ring of small pellets</t>
  </si>
  <si>
    <t>Haldenby 095.jpg</t>
  </si>
  <si>
    <t>2010-10-07T14:21:41Z</t>
  </si>
  <si>
    <t>2010-11-29T21:30:00Z</t>
  </si>
  <si>
    <t>http://finds.org.uk/database/artefacts/record/id/409396</t>
  </si>
  <si>
    <t>FAKL-DD9F91</t>
  </si>
  <si>
    <t>PAS4CADD9F900122E</t>
  </si>
  <si>
    <t>Styca, Eanred of Northumbria, struck by the moneyer Monne,</t>
  </si>
  <si>
    <t>Inscription around a central pellet set within a ring</t>
  </si>
  <si>
    <t>Inscription around a central cross and surrounded by a ring of pellets around the edge of the coin.</t>
  </si>
  <si>
    <t>Haldenby 096.jpg</t>
  </si>
  <si>
    <t>2010-10-07T14:32:26Z</t>
  </si>
  <si>
    <t>http://finds.org.uk/database/artefacts/record/id/409412</t>
  </si>
  <si>
    <t>FAKL-DDDC37</t>
  </si>
  <si>
    <t>PAS4CADDDC3001E83</t>
  </si>
  <si>
    <t>Styca, Aethelred I of Northumbria, second reign,struck by the moneyer Cuthcli</t>
  </si>
  <si>
    <t>N 184 (Series Y: Aethelred I second reign)</t>
  </si>
  <si>
    <t>Inscription around a central cross and surrounded by an outer beaded ring.</t>
  </si>
  <si>
    <t>Inscription surround a cross set on a triangular calvary.</t>
  </si>
  <si>
    <t>ED + LRED</t>
  </si>
  <si>
    <t>CVDCLI</t>
  </si>
  <si>
    <t>Haldenby 097.jpg</t>
  </si>
  <si>
    <t>2010-10-07T14:48:36Z</t>
  </si>
  <si>
    <t>2010-11-29T21:29:00Z</t>
  </si>
  <si>
    <t>http://finds.org.uk/database/artefacts/record/id/409423</t>
  </si>
  <si>
    <t>FAKL-DE0F27</t>
  </si>
  <si>
    <t>PAS4CADE0F2001E8A</t>
  </si>
  <si>
    <t>Styca, Aethelred II of Northumbria, first reign, struck by the moneyer Coenred.</t>
  </si>
  <si>
    <t>N 187 or N 188 ('Styca' of ï¿½thelred II First reign; uncertain subtype)</t>
  </si>
  <si>
    <t>Inscription around a cross set in a ring of pellets</t>
  </si>
  <si>
    <t>Inscription set around a central cross</t>
  </si>
  <si>
    <t>Haldenby 098.jpg</t>
  </si>
  <si>
    <t>2010-10-07T15:02:11Z</t>
  </si>
  <si>
    <t>2010-11-29T21:27:00Z</t>
  </si>
  <si>
    <t>http://finds.org.uk/database/artefacts/record/id/410590</t>
  </si>
  <si>
    <t>FAKL-6FA4D6</t>
  </si>
  <si>
    <t>PAS4CB6FA4D001BF0</t>
  </si>
  <si>
    <t>Styca of Ethelred II, first reign, struck by the moneyer Leofdegn</t>
  </si>
  <si>
    <t>Inscription within a pelleted ring and surrounding a cross</t>
  </si>
  <si>
    <t>Haldenby 137.jpg</t>
  </si>
  <si>
    <t>2010-10-14T12:40:45Z</t>
  </si>
  <si>
    <t>http://finds.org.uk/database/artefacts/record/id/410639</t>
  </si>
  <si>
    <t>FAKL-70CB81</t>
  </si>
  <si>
    <t>PAS4CB70CB80011C8</t>
  </si>
  <si>
    <t>Styca of Ethelred II of Northumbria struck by the moneyer Monne</t>
  </si>
  <si>
    <t>Inscription surrounding a pellet surrounded by four pellets</t>
  </si>
  <si>
    <t>Haldenby 138.jpg</t>
  </si>
  <si>
    <t>2010-10-14T13:59:20Z</t>
  </si>
  <si>
    <t>2010-11-29T21:04:00Z</t>
  </si>
  <si>
    <t>http://finds.org.uk/database/artefacts/record/id/410649</t>
  </si>
  <si>
    <t>FAKL-710674</t>
  </si>
  <si>
    <t>PAS4CB710670018B4</t>
  </si>
  <si>
    <t>Styca of Ethelred II of Northubria struck by the moneyer Monne</t>
  </si>
  <si>
    <t>Inscription within a pelleted ring and surrounding a pellet</t>
  </si>
  <si>
    <t>Inscription within a pelleted ring, no central motif</t>
  </si>
  <si>
    <t>Haldenby 139.jpg</t>
  </si>
  <si>
    <t>2010-10-14T14:15:03Z</t>
  </si>
  <si>
    <t>2010-11-29T21:01:00Z</t>
  </si>
  <si>
    <t>http://finds.org.uk/database/artefacts/record/id/410665</t>
  </si>
  <si>
    <t>FAKL-713C90</t>
  </si>
  <si>
    <t>PAS4CB713C900108C</t>
  </si>
  <si>
    <t>Styca of Ethelred II of Northubria, 2nd reignstruck by the moneyer Eardwulf11</t>
  </si>
  <si>
    <t>Inscription within a pelleted ring and surrounding a pellet set within four pellets</t>
  </si>
  <si>
    <t>Inscription within a pelleted ring, surrounding a pellet</t>
  </si>
  <si>
    <t>:EVRDMLF</t>
  </si>
  <si>
    <t>Haldenby 140.jpg</t>
  </si>
  <si>
    <t>2010-10-14T14:29:29Z</t>
  </si>
  <si>
    <t>http://finds.org.uk/database/artefacts/record/id/410689</t>
  </si>
  <si>
    <t>FAKL-7187A5</t>
  </si>
  <si>
    <t>PAS4CB7187A001A06</t>
  </si>
  <si>
    <t>Styca of Ethelred II of Northubria, 1st reign, struck by the moneyer Eanred</t>
  </si>
  <si>
    <t>Inscription surrounding a cental cross</t>
  </si>
  <si>
    <t>Inscription surrounding a pellet within a ring set within four pellets</t>
  </si>
  <si>
    <t>Haldenby 141.jpg</t>
  </si>
  <si>
    <t>2010-10-14T14:49:30Z</t>
  </si>
  <si>
    <t>2010-11-29T21:00:00Z</t>
  </si>
  <si>
    <t>http://finds.org.uk/database/artefacts/record/id/410704</t>
  </si>
  <si>
    <t>FAKL-71C982</t>
  </si>
  <si>
    <t>PAS4CB71C98001317</t>
  </si>
  <si>
    <t>Styca of Archbishop Wigmund of York, struck by the moneyer Ethilweard</t>
  </si>
  <si>
    <t>Archbishop Wigmund of York</t>
  </si>
  <si>
    <t>N 196 (Abp Wigmund; 'styca')</t>
  </si>
  <si>
    <t>Inscription surrounding a pellet</t>
  </si>
  <si>
    <t>+EDILWE [RD] (retrograde)</t>
  </si>
  <si>
    <t>Haldenby 142.jpg</t>
  </si>
  <si>
    <t>2010-10-14T15:07:04Z</t>
  </si>
  <si>
    <t>http://finds.org.uk/database/artefacts/record/id/410714</t>
  </si>
  <si>
    <t>FAKL-720015</t>
  </si>
  <si>
    <t>PAS4CB72001001AB8</t>
  </si>
  <si>
    <t>Styca of Ethelred II of Northumbria, 2nd reign struck by the moneyer Monne</t>
  </si>
  <si>
    <t>Inscription set within a ring of pellets and surrounding a cental cross and four pellets</t>
  </si>
  <si>
    <t>Inscription surrounding a pellet set within four pellets</t>
  </si>
  <si>
    <t>Haldenby 143.jpg</t>
  </si>
  <si>
    <t>2010-10-14T15:21:37Z</t>
  </si>
  <si>
    <t>2010-11-29T20:59:00Z</t>
  </si>
  <si>
    <t>http://finds.org.uk/database/artefacts/record/id/410899</t>
  </si>
  <si>
    <t>FAKL-867022</t>
  </si>
  <si>
    <t>PAS4CB86702001456</t>
  </si>
  <si>
    <t>Styca of Archbishop Wigmund of York, struck by the moneyer Coenred</t>
  </si>
  <si>
    <t>Inscription set within a ring of pellets and surrounding a cental cross</t>
  </si>
  <si>
    <t>Haldenby 145.jpg</t>
  </si>
  <si>
    <t>2010-10-15T14:36:50Z</t>
  </si>
  <si>
    <t>http://finds.org.uk/database/artefacts/record/id/410908</t>
  </si>
  <si>
    <t>FAKL-86B186</t>
  </si>
  <si>
    <t>PAS4CB86B18001CF0</t>
  </si>
  <si>
    <t>Styca of Redwulf of Northumbria, struck by the moneyer Fordred</t>
  </si>
  <si>
    <t>Inscription set within a ring of pellets and surrounding a pellet surrounded by four pellets</t>
  </si>
  <si>
    <t>Haldenby 144.jpg</t>
  </si>
  <si>
    <t>2010-10-15T14:54:17Z</t>
  </si>
  <si>
    <t>2010-11-29T20:58:00Z</t>
  </si>
  <si>
    <t>http://finds.org.uk/database/artefacts/record/id/410913</t>
  </si>
  <si>
    <t>FAKL-86DF76</t>
  </si>
  <si>
    <t>PAS4CB86DF7001CE6</t>
  </si>
  <si>
    <t>Styca of Eanred of Northumbria, struck by the moneyer Herreth
Surface appears silvery, some traces of iron staining.</t>
  </si>
  <si>
    <t>Inscription set within a ring of pellets and surrounding a central cross</t>
  </si>
  <si>
    <t>Haldenby 146.jpg</t>
  </si>
  <si>
    <t>2010-10-15T15:06:32Z</t>
  </si>
  <si>
    <t>http://finds.org.uk/database/artefacts/record/id/410936</t>
  </si>
  <si>
    <t>FAKL-874F63</t>
  </si>
  <si>
    <t>PAS4CB874F6001602</t>
  </si>
  <si>
    <t>Styca, Eanred of Northumbria, struck by the moneyer Monne.</t>
  </si>
  <si>
    <t>Inscription set within a ring of pellets and surrounding a small cross</t>
  </si>
  <si>
    <t>Haldenby 148.jpg</t>
  </si>
  <si>
    <t>2010-10-15T15:36:22Z</t>
  </si>
  <si>
    <t>2010-11-29T20:56:00Z</t>
  </si>
  <si>
    <t>http://finds.org.uk/database/artefacts/record/id/411607</t>
  </si>
  <si>
    <t>FAKL-EE8913</t>
  </si>
  <si>
    <t>PAS4CBEE89100159F</t>
  </si>
  <si>
    <t>Styca, Ethelred II, of Northumbria, first reign, struck by the moneyer Aldhere.</t>
  </si>
  <si>
    <t>Inscription set within a ring of pellets and surrounding a small cross in the arms of which are four pellets</t>
  </si>
  <si>
    <t>Haldenby 149.jpg</t>
  </si>
  <si>
    <t>2010-10-20T13:03:13Z</t>
  </si>
  <si>
    <t>http://finds.org.uk/database/artefacts/record/id/411611</t>
  </si>
  <si>
    <t>FAKL-EEEAF5</t>
  </si>
  <si>
    <t>PAS4CBEEEAF001922</t>
  </si>
  <si>
    <t>Silver sceat, large profile head facing a cross on obverse, two birds on reverse. Series J, type 36, c.710-25.</t>
  </si>
  <si>
    <t>Series J (Type 36) (N 134)</t>
  </si>
  <si>
    <t>Diademed head, shown in profile, in front of the face is a cross</t>
  </si>
  <si>
    <t>Two birds set within what appear to be two pelleted rings, coin may have been double struck</t>
  </si>
  <si>
    <t>Haldenby 150.jpg</t>
  </si>
  <si>
    <t>2010-10-20T13:29:19Z</t>
  </si>
  <si>
    <t>2011-03-30T13:28:55Z</t>
  </si>
  <si>
    <t>http://finds.org.uk/database/artefacts/record/id/411618</t>
  </si>
  <si>
    <t>FAKL-EF2716</t>
  </si>
  <si>
    <t>PAS4CBEF271001BB2</t>
  </si>
  <si>
    <t>Silver sceat, Series E (variation on variety C) porcupine head on obverse, reverse based on an altar with TOT motif.</t>
  </si>
  <si>
    <t>Series E (Secondary Variety C)</t>
  </si>
  <si>
    <t>Crude 'porcupine' head, right</t>
  </si>
  <si>
    <t>Box containing what appear to be the sybols ./T / L/ X in its corners set around a central annulet. Anglular motifs truncated in the field around the square</t>
  </si>
  <si>
    <t>Haldenby 151.jpg</t>
  </si>
  <si>
    <t>2010-10-20T13:45:21Z</t>
  </si>
  <si>
    <t>2011-03-30T13:32:04Z</t>
  </si>
  <si>
    <t>http://finds.org.uk/database/artefacts/record/id/411906</t>
  </si>
  <si>
    <t>FAKL-166CD8</t>
  </si>
  <si>
    <t>PAS4CC166CD001F56</t>
  </si>
  <si>
    <t>Silver sceat, Type Q IIIb, bird and plant on one face, three tailed beast on the other.</t>
  </si>
  <si>
    <t>Series Q III b</t>
  </si>
  <si>
    <t>Bird, facing left and standing on what appears to be a nest. Body in the from of a reversed S, tail wedge-shaped, wings represented by two elongated eliptical lines. Plant represented by a vertical line and four pellets. Field covered with pellets. All set within a ring of pellets.</t>
  </si>
  <si>
    <t>Quadraped, standing, facing left, one front leg raised, tail divided into three strands, jaws gaping, eye represented by a pellet, small crest at back of head. Field covered with pellets. All set within a ring of pellets</t>
  </si>
  <si>
    <t>Haldenby 152.jpg</t>
  </si>
  <si>
    <t>2010-10-22T10:26:22Z</t>
  </si>
  <si>
    <t>2010-11-29T20:53:00Z</t>
  </si>
  <si>
    <t>http://finds.org.uk/database/artefacts/record/id/411909</t>
  </si>
  <si>
    <t>FAKL-16B0B7</t>
  </si>
  <si>
    <t>PAS4CC16B0B001E2D</t>
  </si>
  <si>
    <t>Silver sceat, Series J (type 85), diademed head and cross on one face, bird on cross on other. The cross in front of the lips on the obverse is more typical of Series G although the face is more in the style J (85). Possibly a Series G/J(85) mule.</t>
  </si>
  <si>
    <t>Diademed bust facing left, cross in front of mouth. All set within a ring of pellets.</t>
  </si>
  <si>
    <t>Bird sitting on a cross, either side of which is an annulet. Pellets in field, all set within a ring of pellets</t>
  </si>
  <si>
    <t>Haldenby 153.jpg</t>
  </si>
  <si>
    <t>2010-10-22T10:44:45Z</t>
  </si>
  <si>
    <t>2011-03-30T13:42:22Z</t>
  </si>
  <si>
    <t>http://finds.org.uk/database/artefacts/record/id/418846</t>
  </si>
  <si>
    <t>DUR-8C6F34</t>
  </si>
  <si>
    <t>PAS4CF8C6F300184F</t>
  </si>
  <si>
    <t>Copper alloy styca dating to c.840-867, of either Aethelred II/Redwulf/Osberht.</t>
  </si>
  <si>
    <t>Central cross</t>
  </si>
  <si>
    <t>annulet surrounded by a circle of annulets</t>
  </si>
  <si>
    <t>2010-08-31T23:00:00Z</t>
  </si>
  <si>
    <t>best styca DUR-8C6F34.jpg</t>
  </si>
  <si>
    <t>2010-12-03T10:31:15Z</t>
  </si>
  <si>
    <t>2010-12-10T10:56:00Z</t>
  </si>
  <si>
    <t>http://finds.org.uk/database/artefacts/record/id/427422</t>
  </si>
  <si>
    <t>FAKL-813806</t>
  </si>
  <si>
    <t>PAS4D481380001BFA</t>
  </si>
  <si>
    <t>Northumbrian copper alloy styca issued by Archbishop Wigmund. Condition very poor, reverse lost.</t>
  </si>
  <si>
    <t>No detail survives</t>
  </si>
  <si>
    <t>[VIG] MV[N] D [   ] PP</t>
  </si>
  <si>
    <t>SE983652</t>
  </si>
  <si>
    <t>245.jpg</t>
  </si>
  <si>
    <t>2011-02-01T14:06:56Z</t>
  </si>
  <si>
    <t>http://finds.org.uk/database/artefacts/record/id/427459</t>
  </si>
  <si>
    <t>FAKL-820F93</t>
  </si>
  <si>
    <t>PAS4D4820F9001621</t>
  </si>
  <si>
    <t>Copper alloy styca of Ethelred II, moneyer Fordred</t>
  </si>
  <si>
    <t>FORDRED</t>
  </si>
  <si>
    <t>250.jpg</t>
  </si>
  <si>
    <t>2011-02-01T15:04:25Z</t>
  </si>
  <si>
    <t>2011-02-19T10:43:00Z</t>
  </si>
  <si>
    <t>http://finds.org.uk/database/artefacts/record/id/427464</t>
  </si>
  <si>
    <t>FAKL-822392</t>
  </si>
  <si>
    <t>PAS4D4822390013E5</t>
  </si>
  <si>
    <t>Copper alloy styca of Ethelred II, moneyer Eardwulf, Inscriptions retrograde</t>
  </si>
  <si>
    <t>Inscription around a ring of pellets surrounding a pellet</t>
  </si>
  <si>
    <t>Inscription around a cross in a ring</t>
  </si>
  <si>
    <t>ADILRED REX (retrograde)</t>
  </si>
  <si>
    <t>EARDVV [F]</t>
  </si>
  <si>
    <t>251.jpg</t>
  </si>
  <si>
    <t>2011-02-01T15:09:45Z</t>
  </si>
  <si>
    <t>http://finds.org.uk/database/artefacts/record/id/428845</t>
  </si>
  <si>
    <t>FAKL-3E27A5</t>
  </si>
  <si>
    <t>PAS4D53E27A001940</t>
  </si>
  <si>
    <t>Copper alloy styca of Eanred of Northumbria struck the moneyer Vilheard</t>
  </si>
  <si>
    <t>VIH [EA] RD</t>
  </si>
  <si>
    <t>261.jpg</t>
  </si>
  <si>
    <t>2011-02-10T13:04:58Z</t>
  </si>
  <si>
    <t>2011-02-19T10:50:00Z</t>
  </si>
  <si>
    <t>http://finds.org.uk/database/artefacts/record/id/458392</t>
  </si>
  <si>
    <t>FAKL-BA86A8</t>
  </si>
  <si>
    <t>PAS4E4BA86A001F05</t>
  </si>
  <si>
    <t>Silver sceat bearing a profile head facing a cross and, on the reverse, a square containing three crosses and a ringed pellet</t>
  </si>
  <si>
    <t>Series G (Type 3a) (N 43)</t>
  </si>
  <si>
    <t>Diademed profile bust, right, facing a cross</t>
  </si>
  <si>
    <t>Square containing three crosses and a ringed dot.</t>
  </si>
  <si>
    <t>261a.jpg</t>
  </si>
  <si>
    <t>2011-08-17T11:39:23Z</t>
  </si>
  <si>
    <t>2011-08-26T11:59:00Z</t>
  </si>
  <si>
    <t>http://finds.org.uk/database/artefacts/record/id/430026</t>
  </si>
  <si>
    <t>FAKL-FB2074</t>
  </si>
  <si>
    <t>PAS4D5FB207001806</t>
  </si>
  <si>
    <t>Northumbrian sceat of King Eadberht.</t>
  </si>
  <si>
    <t>Beast, standing facing left with one front and on back leg raised, tail curved over back.</t>
  </si>
  <si>
    <t>Inscription around a small cross potent</t>
  </si>
  <si>
    <t>R [e] OTBEREHTV [s]</t>
  </si>
  <si>
    <t>Roos</t>
  </si>
  <si>
    <t>TA29122960</t>
  </si>
  <si>
    <t>TA2929</t>
  </si>
  <si>
    <t>268.jpg</t>
  </si>
  <si>
    <t>2011-02-19T12:05:27Z</t>
  </si>
  <si>
    <t>2011-03-08T12:13:00Z</t>
  </si>
  <si>
    <t>http://finds.org.uk/database/artefacts/record/id/430564</t>
  </si>
  <si>
    <t>DUR-508643</t>
  </si>
  <si>
    <t>PAS4D65086400167F</t>
  </si>
  <si>
    <t>Silver Northumbrian styca or sceatta, of either Aelfwald I (779-88), or Aelfwald II (806-8)</t>
  </si>
  <si>
    <t>Regional importance</t>
  </si>
  <si>
    <t>John Naylor has seen an image of this coin and notes ''From the obverse inscription it could be Aelfwald I (779-88), or Aelfwald II (806-8). If it's the former, then the obverse is, in fact, the reverse, and the other side has a fantastic beast of a similar type to the Eadberht sceattas and it would also be a sceatta. If it's the latter, then it would have the Cudheart moneyer name on the reverse and would be designated a styca. However, both would have decent silver content so it's more a stylistic than fabric difference.
Both of these are rare types, especially Aelfwald II ''</t>
  </si>
  <si>
    <t>Aelfwald I of Northumbria</t>
  </si>
  <si>
    <t>Aefwald I (no further details)</t>
  </si>
  <si>
    <t>Central cross
John Naylor- I can't decide whether I can see a beast or a lettering. Could it conceivably say CVDhEART or similar?</t>
  </si>
  <si>
    <t>[ ]LFVALDVS[ ](the second L is upside-down,the S is reverse)</t>
  </si>
  <si>
    <t>Illegible</t>
  </si>
  <si>
    <t>2010-09-17T23:00:00Z</t>
  </si>
  <si>
    <t>North Dalton</t>
  </si>
  <si>
    <t>Dalton Area</t>
  </si>
  <si>
    <t>se9255051971</t>
  </si>
  <si>
    <t>SE9251</t>
  </si>
  <si>
    <t>DUR-508643.jpg</t>
  </si>
  <si>
    <t>2011-02-23T13:15:16Z</t>
  </si>
  <si>
    <t>2011-05-16T14:55:55Z</t>
  </si>
  <si>
    <t>http://finds.org.uk/database/artefacts/record/id/430566</t>
  </si>
  <si>
    <t>DUR-5099E4</t>
  </si>
  <si>
    <t>PAS4D65099E00178D</t>
  </si>
  <si>
    <t>Silver-plated sceatta, possibly copying a Primary Series A1 type. There are traces of a bust right, apparently with a radiate crown (cf. Abramson p. 94, Primary Series A1, type 2a, A050). The reverse has a large O to one side with angular features, similar to some of the more degenerate types (cf. Abramson p. 95, Rigold $?, R1z/R1b, R160). Prototype, c. 680-710.</t>
  </si>
  <si>
    <t>Traces of radiate bust right; rest illegible</t>
  </si>
  <si>
    <t>Large o off-centre with some angular linear features; rest illegible</t>
  </si>
  <si>
    <t>[ ]</t>
  </si>
  <si>
    <t>2010-09-22T23:00:00Z</t>
  </si>
  <si>
    <t>se9256151984</t>
  </si>
  <si>
    <t>DUR-5099E4.jpg</t>
  </si>
  <si>
    <t>2011-02-23T13:20:30Z</t>
  </si>
  <si>
    <t>2011-12-20T09:33:00Z</t>
  </si>
  <si>
    <t>http://finds.org.uk/database/artefacts/record/id/433909</t>
  </si>
  <si>
    <t>DUR-F8EDD6</t>
  </si>
  <si>
    <t>PAS4D7F8EDD001C10</t>
  </si>
  <si>
    <t>Silver Early Medieval sceat, dating to 737-58.
An Archbishops of York type, Ecgberht (732/4- 66) minted in the regin of Eadberht (737-58).</t>
  </si>
  <si>
    <t>Eadberht of Northumbria and Archbishop Ecgberht of York</t>
  </si>
  <si>
    <t>N 192 (Abp Ecgberht with Eadberht)</t>
  </si>
  <si>
    <t>Mitred Figure holding two crosses</t>
  </si>
  <si>
    <t>Cross inside a circle of dots. A dot in each quarter</t>
  </si>
  <si>
    <t>ECGBERHT A(R)</t>
  </si>
  <si>
    <t>EOTBEREHTVS...</t>
  </si>
  <si>
    <t>DUR-F8EDD6.jpg</t>
  </si>
  <si>
    <t>2011-03-15T16:07:57Z</t>
  </si>
  <si>
    <t>2011-03-15T16:13:00Z</t>
  </si>
  <si>
    <t>http://finds.org.uk/database/artefacts/record/id/433915</t>
  </si>
  <si>
    <t>DUR-F908E7</t>
  </si>
  <si>
    <t>PAS4D7F908E001EA9</t>
  </si>
  <si>
    <t>Base silver Northumbrian Early Medieval styca, dating to the reign of Eanred c.810-40.</t>
  </si>
  <si>
    <t>DUR-F908E7.jpg</t>
  </si>
  <si>
    <t>2011-03-15T16:15:11Z</t>
  </si>
  <si>
    <t>2011-03-21T10:50:00Z</t>
  </si>
  <si>
    <t>http://finds.org.uk/database/artefacts/record/id/433922</t>
  </si>
  <si>
    <t>DUR-F93E00</t>
  </si>
  <si>
    <t>PAS4D7F93E000106C</t>
  </si>
  <si>
    <t>Copper alloy Northumbrian styca, 8-9th century in date.</t>
  </si>
  <si>
    <t>DUR-F93E00.jpg</t>
  </si>
  <si>
    <t>2011-03-15T16:29:20Z</t>
  </si>
  <si>
    <t>http://finds.org.uk/database/artefacts/record/id/433923</t>
  </si>
  <si>
    <t>DUR-F94600</t>
  </si>
  <si>
    <t>PAS4D7F9460001018</t>
  </si>
  <si>
    <t>DUR-F94600.jpg</t>
  </si>
  <si>
    <t>2011-03-15T16:31:28Z</t>
  </si>
  <si>
    <t>http://finds.org.uk/database/artefacts/record/id/210863</t>
  </si>
  <si>
    <t>LVPL-43BEE6</t>
  </si>
  <si>
    <t>00147C43CB5017FE</t>
  </si>
  <si>
    <t>Silver penny of Stephen (1135-54), North no.881, Awbridge type, c.1154-58.
Finders reference- 1</t>
  </si>
  <si>
    <t>Stephen BMC vii (N 881; Awbridge)</t>
  </si>
  <si>
    <t>Bearded bust left holding sceptre in right hand</t>
  </si>
  <si>
    <t>Short cross penny with fleur de lis in each quarter</t>
  </si>
  <si>
    <t>STIEFNE</t>
  </si>
  <si>
    <t>BTAN...</t>
  </si>
  <si>
    <t>1981-01-01T00:00:00Z</t>
  </si>
  <si>
    <t>SE777488</t>
  </si>
  <si>
    <t>SE7748</t>
  </si>
  <si>
    <t>images/fmcintosh/</t>
  </si>
  <si>
    <t>coin1.jpg</t>
  </si>
  <si>
    <t>2008-02-26T16:22:13Z</t>
  </si>
  <si>
    <t>http://finds.org.uk/database/artefacts/record/id/215422</t>
  </si>
  <si>
    <t>YORYM-4E54C7</t>
  </si>
  <si>
    <t>0014804E55B01E2C</t>
  </si>
  <si>
    <t>A silver sceatta of Eadberht of Northumbria, 737-57, Booth class G(10). A scarce coin in a very fine condition.</t>
  </si>
  <si>
    <t>EOT.BERFhTVS</t>
  </si>
  <si>
    <t>none</t>
  </si>
  <si>
    <t>2008-01-01T00:00:00Z</t>
  </si>
  <si>
    <t>SE776498</t>
  </si>
  <si>
    <t>SE7749</t>
  </si>
  <si>
    <t>BR0242.jpg</t>
  </si>
  <si>
    <t>2008-04-15T17:26:51Z</t>
  </si>
  <si>
    <t>http://finds.org.uk/database/artefacts/record/id/215423</t>
  </si>
  <si>
    <t>YORYM-4E5A14</t>
  </si>
  <si>
    <t>0014804E5AD01BF9</t>
  </si>
  <si>
    <t>Copper alloy Northumbrian styca, uncertain type.</t>
  </si>
  <si>
    <t>SE775501</t>
  </si>
  <si>
    <t>SE7750</t>
  </si>
  <si>
    <t>BR0243.jpg</t>
  </si>
  <si>
    <t>2008-04-15T17:28:13Z</t>
  </si>
  <si>
    <t>http://finds.org.uk/database/artefacts/record/id/215424</t>
  </si>
  <si>
    <t>YORYM-4E5EB1</t>
  </si>
  <si>
    <t>0014804E5F601F40</t>
  </si>
  <si>
    <t>A copper alloy styca of Archbishop Wigmund, 837-41, moneyer Edilweard, Group C.</t>
  </si>
  <si>
    <t>SE777501</t>
  </si>
  <si>
    <t>BR0244.jpg</t>
  </si>
  <si>
    <t>2008-04-15T17:29:26Z</t>
  </si>
  <si>
    <t>http://finds.org.uk/database/artefacts/record/id/215425</t>
  </si>
  <si>
    <t>YORYM-4E6342</t>
  </si>
  <si>
    <t>0014804E64301094</t>
  </si>
  <si>
    <t>A crude silver alloy animal type sceatta possibly of Alchred (765-74).</t>
  </si>
  <si>
    <t>N 193 (Abp Ecgberht with Alchred)</t>
  </si>
  <si>
    <t>Ring and dot</t>
  </si>
  <si>
    <t>Possible animal right</t>
  </si>
  <si>
    <t>[---]</t>
  </si>
  <si>
    <t>SE776500</t>
  </si>
  <si>
    <t>BR0245.jpg</t>
  </si>
  <si>
    <t>2008-04-15T17:30:43Z</t>
  </si>
  <si>
    <t>http://finds.org.uk/database/artefacts/record/id/216903</t>
  </si>
  <si>
    <t>YORYM-1FC0C4</t>
  </si>
  <si>
    <t>0014811FC7A01977</t>
  </si>
  <si>
    <t>Silver sceat, similar to Series D, type 2c. D220.</t>
  </si>
  <si>
    <t>Geometric linear and pellet design - uncertain</t>
  </si>
  <si>
    <t>Cross, with a pellet in each quarter</t>
  </si>
  <si>
    <t>2008-05-31T23:00:00Z</t>
  </si>
  <si>
    <t>SE778512</t>
  </si>
  <si>
    <t>PC0004.jpg</t>
  </si>
  <si>
    <t>2008-04-25T15:44:58Z</t>
  </si>
  <si>
    <t>http://finds.org.uk/database/artefacts/record/id/568564</t>
  </si>
  <si>
    <t>NCL-D29AE5</t>
  </si>
  <si>
    <t>PAS51DD29AE001A09</t>
  </si>
  <si>
    <t>A copper-alloy styca of Aethelred II, first reign, King of Northumbria, dating 840-844.
North no 188.</t>
  </si>
  <si>
    <t>inscription around a simple cross with a pellet in the third quarter</t>
  </si>
  <si>
    <t>inscription around a simple cross</t>
  </si>
  <si>
    <t>2013-03-01T00:00:00Z</t>
  </si>
  <si>
    <t>2013-04-16T23:00:00Z</t>
  </si>
  <si>
    <t>SE760520</t>
  </si>
  <si>
    <t>SE7652</t>
  </si>
  <si>
    <t>NCL-D29AE5.JPG</t>
  </si>
  <si>
    <t>2013-07-10T09:30:22Z</t>
  </si>
  <si>
    <t>2013-07-10T09:35:43Z</t>
  </si>
  <si>
    <t>http://finds.org.uk/database/artefacts/record/id/554636</t>
  </si>
  <si>
    <t>DUR-53C488</t>
  </si>
  <si>
    <t>PAS51653C48001FA4</t>
  </si>
  <si>
    <t>A complete copper alloy sceat of the second reign ofAethelred I of Northumbria dating to the period AD 789 to 796. North Number 185/1.
The obverse depicts a ring and dot motif in the centre surrounded by the legend which reads AEDILRED and refers to King Aethelred I of Northumbria. There is a thin border of pellets around the outside of the obverse. The reverse depicts a small cross within a circle and surrounded by the legend which reads EANBALDT in retrograde and there is some argument about whether this refers to the moneyer who struck the coin or Archbishop Eanbald II of York although it seems more likely that it is the moneyer. There is a thin border of pellets on the reverse also.</t>
  </si>
  <si>
    <t>N 185.1 (Series Y)</t>
  </si>
  <si>
    <t>Central ring and dot motif surrounded by the legend.</t>
  </si>
  <si>
    <t>Central cross within a circle surrounded by legend.</t>
  </si>
  <si>
    <t>AEDILRED</t>
  </si>
  <si>
    <t>EANBALDT (backwards)</t>
  </si>
  <si>
    <t>Rudston</t>
  </si>
  <si>
    <t>TA095682</t>
  </si>
  <si>
    <t>TA0968</t>
  </si>
  <si>
    <t>DUR-53C488.jpg</t>
  </si>
  <si>
    <t>2013-04-10T10:17:45Z</t>
  </si>
  <si>
    <t>2013-04-17T08:02:53Z</t>
  </si>
  <si>
    <t>http://finds.org.uk/database/artefacts/record/id/554710</t>
  </si>
  <si>
    <t>DUR-5646B5</t>
  </si>
  <si>
    <t>PAS5165646B001936</t>
  </si>
  <si>
    <t>A complete copper alloy styca dating to the period AD 830 to 867.
The coin is very worn which makes the legends unclear. One legend possibly reads AHIXNEFX where the N is retrograde. This legend surrounds a central cross. The other side of the coin is more worn but some letters are discernable, EIX...NEVX with the N retrograde again.</t>
  </si>
  <si>
    <t>SE876590</t>
  </si>
  <si>
    <t>DUR-5646B5.jpg</t>
  </si>
  <si>
    <t>2013-04-10T13:08:59Z</t>
  </si>
  <si>
    <t>2013-04-10T14:01:35Z</t>
  </si>
  <si>
    <t>http://finds.org.uk/database/artefacts/record/id/582036</t>
  </si>
  <si>
    <t>YORYM-6652B4</t>
  </si>
  <si>
    <t>PAS5266652B0017B9</t>
  </si>
  <si>
    <t>A complete silver sceat, Kings of Northumbria, Eadberht. Animal right with motifs above and below. AD 737-758.
Pirie, p 78, no 2.
This coin has a sub-circular indentation at 12 O'clock; this may indicate an attempt at reuse of the object and is a possible attempt at perforation. However after some discussion with central unit, due to the lack of an effective perforation or clear evidence of an intentional attempt to perforate, this object has not been classified as a pierced coin. It is also possible, and likely, that this indentation may represent test pecking to test the quality of the silver in the Viking bullion economy.</t>
  </si>
  <si>
    <t>This coin has a sub-circular indentation at 12 O'clock; this may indicate an attempt at reuse of the object and is a possible attempt at perforation. However after some discussion with central unit, due to the lack of an effective perforation or clear evidence of an intentional attempt to perforate, this object has not been classified as a pierced coin. It is also possible, and likely, that this indentation may represent test pecking to test the quality of the silver in the Viking bullion economy.</t>
  </si>
  <si>
    <t>Beast Right with motifs above and below</t>
  </si>
  <si>
    <t>E[A]DBEREhTVS</t>
  </si>
  <si>
    <t>DH0086.jpg</t>
  </si>
  <si>
    <t>2013-10-22T11:44:43Z</t>
  </si>
  <si>
    <t>2014-03-03T13:46:45Z</t>
  </si>
  <si>
    <t>http://finds.org.uk/database/artefacts/record/id/528626</t>
  </si>
  <si>
    <t>LVPL-A672E4</t>
  </si>
  <si>
    <t>PAS509A672E001772</t>
  </si>
  <si>
    <t>Copper alloy Styca from the Kings of Northumbria (AD810-867), unknown ruler. Legends are unclear. The obverse depicts a cross in the centre with pellets between the legend. The reverse also depicts a central cross with slightly lobed terminals.</t>
  </si>
  <si>
    <t>Note: images and details supplied by North West metal detecting club. Objects were not seen by recorder. Dimensions and weight not provided.</t>
  </si>
  <si>
    <t>central cross with pellets</t>
  </si>
  <si>
    <t>central cross with lobed terminals</t>
  </si>
  <si>
    <t>2007-01-01T00:00:00Z</t>
  </si>
  <si>
    <t>SE74995770</t>
  </si>
  <si>
    <t>55.jpg</t>
  </si>
  <si>
    <t>2012-11-07T13:50:38Z</t>
  </si>
  <si>
    <t>2012-11-07T13:52:51Z</t>
  </si>
  <si>
    <t>http://finds.org.uk/database/artefacts/record/id/536422</t>
  </si>
  <si>
    <t>YORYM-1E5302</t>
  </si>
  <si>
    <t>PAS50D1E5300013C4</t>
  </si>
  <si>
    <t>A base silver Northumbrian Styca of Eanred, moneyer Eadwine, AD 810 - 841.
North Vol 1, p.71, no.186.</t>
  </si>
  <si>
    <t>Legend around central pellet</t>
  </si>
  <si>
    <t>EADWINE</t>
  </si>
  <si>
    <t>Brantingham</t>
  </si>
  <si>
    <t>SE934288</t>
  </si>
  <si>
    <t>SE9328</t>
  </si>
  <si>
    <t>RoD0257.jpg</t>
  </si>
  <si>
    <t>2012-12-19T16:02:56Z</t>
  </si>
  <si>
    <t>2013-01-07T09:59:40Z</t>
  </si>
  <si>
    <t>http://finds.org.uk/database/artefacts/record/id/505697</t>
  </si>
  <si>
    <t>YORYM-78A342</t>
  </si>
  <si>
    <t>PAS4FC78A34001438</t>
  </si>
  <si>
    <t>An Early-medieval gold thrymsa of an anonymous ruler, York Group (Sutherland V; Blackburn variety C), circa AD 640-60.
North Vol 1, p.55, no.27.</t>
  </si>
  <si>
    <t>Anonymous (Shilling/Thrymsa)</t>
  </si>
  <si>
    <t>Thrymsa</t>
  </si>
  <si>
    <t>Early Anglo-Saxon gold coin</t>
  </si>
  <si>
    <t>Sutherland V: York Group</t>
  </si>
  <si>
    <t>Facing figure with bust represented by square pattern of intersecting lines</t>
  </si>
  <si>
    <t>Cross in small circle of dots</t>
  </si>
  <si>
    <t>uncertain</t>
  </si>
  <si>
    <t>East Riding</t>
  </si>
  <si>
    <t>TA2193535921</t>
  </si>
  <si>
    <t>TA2135</t>
  </si>
  <si>
    <t>DE0155.jpg</t>
  </si>
  <si>
    <t>2012-05-31T15:11:48Z</t>
  </si>
  <si>
    <t>2012-06-19T11:22:00Z</t>
  </si>
  <si>
    <t>http://finds.org.uk/database/artefacts/record/id/511475</t>
  </si>
  <si>
    <t>YORYM-AED827</t>
  </si>
  <si>
    <t>PAS4FFAED82001DC1</t>
  </si>
  <si>
    <t>A silver Northumbrian secondary phase sceat of Eadberht, stylized stag reverse, 737 - 758.
North, Vol 1, p.70, no.177.</t>
  </si>
  <si>
    <t>Kings name around central cross</t>
  </si>
  <si>
    <t>Stylized stag right</t>
  </si>
  <si>
    <t>EADBERHTVS</t>
  </si>
  <si>
    <t>Bishop Burton</t>
  </si>
  <si>
    <t>SE999393</t>
  </si>
  <si>
    <t>SE9939</t>
  </si>
  <si>
    <t>WS0046.jpg</t>
  </si>
  <si>
    <t>2012-07-09T14:41:07Z</t>
  </si>
  <si>
    <t>2012-08-03T15:04:41Z</t>
  </si>
  <si>
    <t>http://finds.org.uk/database/artefacts/record/id/201805</t>
  </si>
  <si>
    <t>LVPL-FFD728</t>
  </si>
  <si>
    <t>001474FFEDA012E5</t>
  </si>
  <si>
    <t>Copper alloy styca from the Early Medieval period.
It appears to be a derivative issue as it is mis-shapen and of poor metal. It is almost square shaped and most of the legend is not on the coin.These generally date to the mid-ninth century and have blundered obverse/reverse legends.
This is possibly a derivative issue copying the coins of Redwulf (c. 844)</t>
  </si>
  <si>
    <t>Central pellet surrounded by smaller ones</t>
  </si>
  <si>
    <t>Quatrefoil</t>
  </si>
  <si>
    <t>...DVV...</t>
  </si>
  <si>
    <t>...VVI...</t>
  </si>
  <si>
    <t>2007-08-31T23:00:00Z</t>
  </si>
  <si>
    <t>SE748569</t>
  </si>
  <si>
    <t>SE7456</t>
  </si>
  <si>
    <t>styca- K.Gorman. Skirpenbeck. 16907.jpg</t>
  </si>
  <si>
    <t>2007-11-30T12:15:22Z</t>
  </si>
  <si>
    <t>http://finds.org.uk/database/artefacts/record/id/206090</t>
  </si>
  <si>
    <t>YORYM-CD3695</t>
  </si>
  <si>
    <t>001478CD39801F04</t>
  </si>
  <si>
    <t>Copper alloy styca probably of Eanred, circa 837-41. Phase II, group C.
Pirie, no: 618, plate XVI, p129.</t>
  </si>
  <si>
    <t>[---]NRED REX</t>
  </si>
  <si>
    <t>2007-09-30T23:00:00Z</t>
  </si>
  <si>
    <t>Pocklington area</t>
  </si>
  <si>
    <t>BR0046i.jpg</t>
  </si>
  <si>
    <t>2008-01-15T15:39:04Z</t>
  </si>
  <si>
    <t>http://finds.org.uk/database/artefacts/record/id/206538</t>
  </si>
  <si>
    <t>YORYM-F7A551</t>
  </si>
  <si>
    <t>001478F7A78012AE</t>
  </si>
  <si>
    <t>Silver cut halfpenny of Cnut, from his short cross issue (circa 1029-1035/6). North, Vol: I, p168, 790 ff.</t>
  </si>
  <si>
    <t>Diademed bust left</t>
  </si>
  <si>
    <t>Short cross</t>
  </si>
  <si>
    <t>[------]AN</t>
  </si>
  <si>
    <t>[---ARTEBR---]</t>
  </si>
  <si>
    <t>2007-11-01T00:00:00Z</t>
  </si>
  <si>
    <t>Paull</t>
  </si>
  <si>
    <t>TA1776626761</t>
  </si>
  <si>
    <t>TA1726</t>
  </si>
  <si>
    <t>DE0008.jpg</t>
  </si>
  <si>
    <t>2008-01-17T15:55:36Z</t>
  </si>
  <si>
    <t>http://finds.org.uk/database/artefacts/record/id/147043</t>
  </si>
  <si>
    <t>YORYM-CD5A05</t>
  </si>
  <si>
    <t>001453CDACA0160E</t>
  </si>
  <si>
    <t>A copper alloy Northumbrian styca, issued by Archbishop Wigmund and minted by Coenred.</t>
  </si>
  <si>
    <t>Central cross with a pellet in each quarter, inscription around.</t>
  </si>
  <si>
    <t>Central cross with inscription around.</t>
  </si>
  <si>
    <t>2006-09-29T23:00:00Z</t>
  </si>
  <si>
    <t>se936299</t>
  </si>
  <si>
    <t>SE9329</t>
  </si>
  <si>
    <t>images/devans/</t>
  </si>
  <si>
    <t>hull 013.jpg</t>
  </si>
  <si>
    <t>David Evans</t>
  </si>
  <si>
    <t>2006-10-23T15:07:54Z</t>
  </si>
  <si>
    <t>http://finds.org.uk/database/artefacts/record/id/229110</t>
  </si>
  <si>
    <t>YORYM-AEFF50</t>
  </si>
  <si>
    <t>00148AAF01601DA2</t>
  </si>
  <si>
    <t>Incomplete silver penny of Cnut (1016-35), Small cross type(1029-35), Moneyer: unknown, Mint: London, North type 790 (North 1994, 168).</t>
  </si>
  <si>
    <t>Left-facing diademed bust. [A sceptre would be visible in front of the face if the coin was complete)</t>
  </si>
  <si>
    <t>Short cross voided, limbs united at base by two circles; in the centre</t>
  </si>
  <si>
    <t>CNVT [REC(S) (ANG)]</t>
  </si>
  <si>
    <t>[+ -- O]N LVNDEN</t>
  </si>
  <si>
    <t>2007-12-01T00:00:00Z</t>
  </si>
  <si>
    <t>SE783524</t>
  </si>
  <si>
    <t>SE7852</t>
  </si>
  <si>
    <t>TL0207.jpg</t>
  </si>
  <si>
    <t>2008-08-19T16:08:54Z</t>
  </si>
  <si>
    <t>http://finds.org.uk/database/artefacts/record/id/229111</t>
  </si>
  <si>
    <t>YORYM-AF05B3</t>
  </si>
  <si>
    <t>00148AAF071017CB</t>
  </si>
  <si>
    <t>Incomplete silver penny of Aethelred II 'the Unready' (978-1016), probably last small cross N777 (1009-16), bust 6, Moneyer: unknown, Mint: York.</t>
  </si>
  <si>
    <t>N 777 (Last Small Cross) (Hild. A)</t>
  </si>
  <si>
    <t>Diademed bust, facing left. Bust 6 (North p.160)</t>
  </si>
  <si>
    <t>Small cross pattee in centre of field.</t>
  </si>
  <si>
    <t>+ï¿½DELRï¿½[D REX AN]GLOR</t>
  </si>
  <si>
    <t>+[ M]-O EOFRPI[C]</t>
  </si>
  <si>
    <t>TL0208.jpg</t>
  </si>
  <si>
    <t>2008-08-19T16:10:25Z</t>
  </si>
  <si>
    <t>http://finds.org.uk/database/artefacts/record/id/229112</t>
  </si>
  <si>
    <t>YORYM-AF0BC7</t>
  </si>
  <si>
    <t>00148AAF0CE01C8A</t>
  </si>
  <si>
    <t>A base-silver styca of Eanred, Phase II, AD 830-5.</t>
  </si>
  <si>
    <t>Cross, with pellet in each quarter</t>
  </si>
  <si>
    <t>TL0209.jpg</t>
  </si>
  <si>
    <t>2008-08-19T16:11:58Z</t>
  </si>
  <si>
    <t>http://finds.org.uk/database/artefacts/record/id/209083</t>
  </si>
  <si>
    <t>LANCUM-B18796</t>
  </si>
  <si>
    <t>00147AB18FD0115E</t>
  </si>
  <si>
    <t>Possibly a Northumbrian styca dating from the Early Medieval period.</t>
  </si>
  <si>
    <t>SE772495</t>
  </si>
  <si>
    <t>BFMDDHB18796.jpg</t>
  </si>
  <si>
    <t>2008-02-07T14:43:09Z</t>
  </si>
  <si>
    <t>2011-02-24T13:47:38Z</t>
  </si>
  <si>
    <t>http://finds.org.uk/database/artefacts/record/id/383838</t>
  </si>
  <si>
    <t>YORYM-4BA333</t>
  </si>
  <si>
    <t>PAS4BB4BA33001597</t>
  </si>
  <si>
    <t>A heavily clipped silver penny of AEthelred II, small cross pattee reverse, probable York mint, AD 978-979.
North, Vol I, p.110, no.764.</t>
  </si>
  <si>
    <t>N 764 (First Small Cross) (Hild. A)</t>
  </si>
  <si>
    <t>Small cross pattee</t>
  </si>
  <si>
    <t>Clipped so no legend remains</t>
  </si>
  <si>
    <t>Near Bridlington</t>
  </si>
  <si>
    <t>TA099669</t>
  </si>
  <si>
    <t>TA0966</t>
  </si>
  <si>
    <t>BL0798.jpg</t>
  </si>
  <si>
    <t>2010-04-01T15:22:27Z</t>
  </si>
  <si>
    <t>2010-04-13T11:23:00Z</t>
  </si>
  <si>
    <t>http://finds.org.uk/database/artefacts/record/id/409355</t>
  </si>
  <si>
    <t>FAKL-DCE935</t>
  </si>
  <si>
    <t>PAS4CADCE93001A32</t>
  </si>
  <si>
    <t>Styca, Northumbrian, insufficent detail survives for identification but traces of letters are present on both faces and one face bears a pellet surrounded by a ring of eight pellets.</t>
  </si>
  <si>
    <t>Inscription surrounding a pellet set within a ring of pellets</t>
  </si>
  <si>
    <t>Haldenby 093.jpg</t>
  </si>
  <si>
    <t>2010-10-07T13:43:47Z</t>
  </si>
  <si>
    <t>2010-11-29T21:32:00Z</t>
  </si>
  <si>
    <t>http://finds.org.uk/database/artefacts/record/id/386028</t>
  </si>
  <si>
    <t>LVPL-C67AF2</t>
  </si>
  <si>
    <t>PAS4BCC67AF0013A1</t>
  </si>
  <si>
    <t>Silver sceat quilled crescent with triangular head. Series E, variety E.
Obv: Quilled crescent right, pellet eyes facing appear to be on the side of an insect-like creature, pellets in the field and linear symbol to the right.
Rev: Beaded standard containing four bars and two pellets.</t>
  </si>
  <si>
    <t>Series E (Variety E)</t>
  </si>
  <si>
    <t>Quilled crescent right, pellet eyes facing appear to be on the side of an insect-like creature, pellets in the field and linear symbol to the right.</t>
  </si>
  <si>
    <t>Beaded standard containing four bars and two pellets.</t>
  </si>
  <si>
    <t>2001-07-31T23:00:00Z</t>
  </si>
  <si>
    <t>SE985395</t>
  </si>
  <si>
    <t>SE9839</t>
  </si>
  <si>
    <t>LVPL-C67AF2.JPG</t>
  </si>
  <si>
    <t>2010-04-19T14:24:47Z</t>
  </si>
  <si>
    <t>2010-05-21T13:22:00Z</t>
  </si>
  <si>
    <t>http://finds.org.uk/database/artefacts/record/id/387761</t>
  </si>
  <si>
    <t>YORYM-989833</t>
  </si>
  <si>
    <t>PAS4BD9898300165F</t>
  </si>
  <si>
    <t>Silver sceat of Ecgberht (Archbishop of York), struck in the reign of Eadberht,ï¿½AD 737-758.
North, Vol: I, p73, 192.</t>
  </si>
  <si>
    <t>Mitred figure holding two crosses</t>
  </si>
  <si>
    <t>Cross in a circle of pellets</t>
  </si>
  <si>
    <t>ECGBERHT R</t>
  </si>
  <si>
    <t>EOTBEREHTVS</t>
  </si>
  <si>
    <t>2010-04-02T23:00:00Z</t>
  </si>
  <si>
    <t>Nunburnholme</t>
  </si>
  <si>
    <t>SE824499</t>
  </si>
  <si>
    <t>SE8249</t>
  </si>
  <si>
    <t>BF0003.jpg</t>
  </si>
  <si>
    <t>2010-04-29T13:28:35Z</t>
  </si>
  <si>
    <t>2010-04-29T13:37:00Z</t>
  </si>
  <si>
    <t>http://finds.org.uk/database/artefacts/record/id/387764</t>
  </si>
  <si>
    <t>YORYM-98D1B7</t>
  </si>
  <si>
    <t>PAS4BD98D1B001D6E</t>
  </si>
  <si>
    <t>Silver sceat of Aethelred I (second reign), AD 789-796.
North, Vol: I, p71, 185/1.</t>
  </si>
  <si>
    <t>Cross with pellets inside a pellet ring</t>
  </si>
  <si>
    <t>Pellet inside a pellet ring</t>
  </si>
  <si>
    <t>BF0004.jpg</t>
  </si>
  <si>
    <t>2010-04-29T13:43:56Z</t>
  </si>
  <si>
    <t>2010-04-29T13:48:00Z</t>
  </si>
  <si>
    <t>http://finds.org.uk/database/artefacts/record/id/391184</t>
  </si>
  <si>
    <t>SWYOR-BD6EA1</t>
  </si>
  <si>
    <t>PAS4BFBD6EA001270</t>
  </si>
  <si>
    <t>PAS form number 1124</t>
  </si>
  <si>
    <t>An Anglo-Saxon silver coin: a sceatta of the porcupine type, series E dating from 700 - 765 AD. Compare Abramson, p.86, No. E150.</t>
  </si>
  <si>
    <t>Diademed bust resemblin a porcupine right. Quilled crescent coiled right. crescent encloses three bars.</t>
  </si>
  <si>
    <t>Beaded standard with annulet in centre and degenerate TOTII legend.</t>
  </si>
  <si>
    <t>2010-02-25T00:00:00Z</t>
  </si>
  <si>
    <t>2010-05-24T23:00:00Z</t>
  </si>
  <si>
    <t>SE8936731749</t>
  </si>
  <si>
    <t>SE8931</t>
  </si>
  <si>
    <t>images/dcrowther/</t>
  </si>
  <si>
    <t>PAS_1124_6EA1.jpg</t>
  </si>
  <si>
    <t>David Crowther</t>
  </si>
  <si>
    <t>2010-05-25T13:55:54Z</t>
  </si>
  <si>
    <t>2010-08-02T13:42:00Z</t>
  </si>
  <si>
    <t>http://finds.org.uk/database/artefacts/record/id/393146</t>
  </si>
  <si>
    <t>YORYM-FB5960</t>
  </si>
  <si>
    <t>PAS4C0FB596001062</t>
  </si>
  <si>
    <t>Silver sceat, main group: Bird, sub-group: Primitive bird 11. Series E, variety K, E300.
Abramson, p56, E300.</t>
  </si>
  <si>
    <t>Very few silver sceattas are recorded in the East Riding of Yorkshire.</t>
  </si>
  <si>
    <t>Plumed bird, right, tubular body, head bent down, triple-forked tail, prominent claws</t>
  </si>
  <si>
    <t>Beaded standard with central pellet in annulet, lines and pellets within, crosses and pellets in margin</t>
  </si>
  <si>
    <t>Wilberfoss</t>
  </si>
  <si>
    <t>WILBERFOSS</t>
  </si>
  <si>
    <t>SE7247951190</t>
  </si>
  <si>
    <t>SE7251</t>
  </si>
  <si>
    <t>images/kmarsden/</t>
  </si>
  <si>
    <t>MW0076.jpg</t>
  </si>
  <si>
    <t>Katie Marsden</t>
  </si>
  <si>
    <t>2010-06-09T15:39:02Z</t>
  </si>
  <si>
    <t>2010-06-14T14:25:00Z</t>
  </si>
  <si>
    <t>http://finds.org.uk/database/artefacts/record/id/393396</t>
  </si>
  <si>
    <t>SWYOR-236F00</t>
  </si>
  <si>
    <t>PAS4C1236F0001078</t>
  </si>
  <si>
    <t>PAS form number 1066</t>
  </si>
  <si>
    <t>A gold Early Medieval coin; probably a Merovingian tremissis dating from 500 - 700 AD. It has a diameter of 10.92mm, thickness 1.40mm, weight 1.11g. The design seems too large for the flan, so possibly it was copied from a larger coin of c.20mm diameter. There is a border defined by solid lines on one face, containing curved line, straight lines and pellets. The central motif is an unintelligable group of curved lines and pellets. The other face is weakly struck and possibly bears a crude bust and blundered legend.</t>
  </si>
  <si>
    <t>Anonymous (Tremissis)</t>
  </si>
  <si>
    <t>Coin of Merovingian Francia</t>
  </si>
  <si>
    <t>Merovingian tremissis, uncertain type</t>
  </si>
  <si>
    <t>2010-03-08T00:00:00Z</t>
  </si>
  <si>
    <t>SE893318</t>
  </si>
  <si>
    <t>PAS_1066_saxon_gold_coin.jpg</t>
  </si>
  <si>
    <t>2010-06-11T13:15:28Z</t>
  </si>
  <si>
    <t>2013-12-16T11:57:37Z</t>
  </si>
  <si>
    <t>http://finds.org.uk/database/artefacts/record/id/177661</t>
  </si>
  <si>
    <t>YORYM-761506</t>
  </si>
  <si>
    <t>001462762FE0171D</t>
  </si>
  <si>
    <t>YORYM:2006.2951</t>
  </si>
  <si>
    <t>This record is a copy of an artefact that was originally reported by David Evans and Simon Holmes in 2006 and subsequently deleted. A contemporary gold-plated copper-cored copy of a Merovingian pseudo-imperial tremissis of the mid-6th century AD. The original Merovingian coins this copy is based on are known as the pseudo-imperial tremisses, and they are themselves modelled on imperial gold tremisses. In this case the coin is a copy of a coin modelled on a tremissis of Justinian I (527-565), but the Merovingians also used imperial tremisses of Anastasius I (491-518), Justin I (518-527) and Justin II (565-578) as models for their pseudo-imperial issues. Grierson &amp; Blackburn record another contemporary plated copy of a pseusdo-imperial tremissis, although there is debate out whether it was ever intended for use as a coin or was instead a burial piece. Type: Grierson and Blackburn (1986) vol 1 pl. 18 Status: 3 (certain)</t>
  </si>
  <si>
    <t>Merovingian pseudo-Imperial tremissis of Justinian</t>
  </si>
  <si>
    <t>Crude diademed bust right, inscription around.</t>
  </si>
  <si>
    <t>A crude winged figure of Victory standing facing, holding a wreath in left hand (ie on right of coin) and a cross in right hand (ie left of coin), inscription around.</t>
  </si>
  <si>
    <t>DN IVSTINIANVS PF G</t>
  </si>
  <si>
    <t>Around: NIV[...]NTICI[...]
In exergue: CONO</t>
  </si>
  <si>
    <t>2006-02-16T00:00:00Z</t>
  </si>
  <si>
    <t>SE7788751483</t>
  </si>
  <si>
    <t>Generated from computer mapping software</t>
  </si>
  <si>
    <t>Donated to a museum</t>
  </si>
  <si>
    <t>images/bethe/</t>
  </si>
  <si>
    <t>yorymmerov 001.jpg</t>
  </si>
  <si>
    <t>Beth Echtenacher</t>
  </si>
  <si>
    <t>2007-04-19T12:39:26Z</t>
  </si>
  <si>
    <t>http://finds.org.uk/database/artefacts/record/id/182625</t>
  </si>
  <si>
    <t>YORYM-8202C1</t>
  </si>
  <si>
    <t>0014668213901F08</t>
  </si>
  <si>
    <t>This early-medieval coin is composed of base silver, from the first reign of Aethelred II, by the moneyer Leofdegn.It matches to coin 784 on Plate XX of Pirie's Coins of the Kingdom of Northumbria, making it a Phase 2, group Ci styca.</t>
  </si>
  <si>
    <t>We apologise for the lack of photograph on this record. The PAS is working to rectify this with future records.</t>
  </si>
  <si>
    <t>Small central cross with pellets in each quarter.</t>
  </si>
  <si>
    <t>EDILRE[...]</t>
  </si>
  <si>
    <t>LEOFDEGN (reverse-barred N)</t>
  </si>
  <si>
    <t>2007-04-06T23:00:00Z</t>
  </si>
  <si>
    <t>SE805425</t>
  </si>
  <si>
    <t>SE8042</t>
  </si>
  <si>
    <t>2007-06-07T15:16:09Z</t>
  </si>
  <si>
    <t>http://finds.org.uk/database/artefacts/record/id/182630</t>
  </si>
  <si>
    <t>YORYM-822923</t>
  </si>
  <si>
    <t>001466823DE013CD</t>
  </si>
  <si>
    <t>Base silver coin of Aethelred II's first reign.The coin has the same obverse as coin number 1837, and the reverse of coin number 1829, both illustrated on Plate XLVI in Pirie's Coins of the Kingdom of Northumbria, making this a Phase II, Group Di (irregular issue) styca.</t>
  </si>
  <si>
    <t>Irregularly arranged pellets in the centre.  Matches to coin number 1837 in Pirie's CKN.</t>
  </si>
  <si>
    <t>Small central cross.  Matches to coin number 1829 in Pirie's CKN.</t>
  </si>
  <si>
    <t>Retrograde: V (one pellet) I (three pellets) IR (two pellets) V</t>
  </si>
  <si>
    <t>DVHTID</t>
  </si>
  <si>
    <t>2007-06-07T15:27:26Z</t>
  </si>
  <si>
    <t>http://finds.org.uk/database/artefacts/record/id/182999</t>
  </si>
  <si>
    <t>YORYM-E66186</t>
  </si>
  <si>
    <t>001466E67C601B64</t>
  </si>
  <si>
    <t>Copper alloy styca from the second reign of Aethelred II (844-849), moneyer Earduulf.The obverse die matches coin number 761 on Plate XIX in Pirie's Coins of the Kingdom of Northumbria; this coin die dates from the first reign of Aethelred II (841-844).The reverse of the coin matches the reverse of coin number 1012 on Plate XXVI of the same volume; this die dates from the second reign of Aethelred II.</t>
  </si>
  <si>
    <t>Small central cross in a circle.</t>
  </si>
  <si>
    <t>Central circle with a pellet.</t>
  </si>
  <si>
    <t>EDILREDREX</t>
  </si>
  <si>
    <t>EARDUULF</t>
  </si>
  <si>
    <t>2007-06-01T23:00:00Z</t>
  </si>
  <si>
    <t>2007-06-12T09:30:46Z</t>
  </si>
  <si>
    <t>http://finds.org.uk/database/artefacts/record/id/183357</t>
  </si>
  <si>
    <t>YORYM-002FF7</t>
  </si>
  <si>
    <t>Silver Series Y Northumbrian sceat, matching coin number 176 on Plate 7 in volume 48 of the Sylloge, by Booth.This makes it a Class Bi sceat of Eadberht (738-757).</t>
  </si>
  <si>
    <t>Small central cross.</t>
  </si>
  <si>
    <t>Left facing animal without tongue.</t>
  </si>
  <si>
    <t>EOBEREhTVF</t>
  </si>
  <si>
    <t>2007-05-04T23:00:00Z</t>
  </si>
  <si>
    <t>0017.jpg</t>
  </si>
  <si>
    <t>2007-06-13T14:54:14Z</t>
  </si>
  <si>
    <t>http://finds.org.uk/database/artefacts/record/id/184048</t>
  </si>
  <si>
    <t>LVPL-7DE2E3</t>
  </si>
  <si>
    <t>0014677DE7D01240</t>
  </si>
  <si>
    <t>Silver Anglo-Saxon 'porcupine' sceat of Series E Variety G4 (BMC type 4, North 45). The reverse, although incomplete, is most reminiscent of Variety G but is only partially visible. The obverse lacks the pellets of G1 and G2 near the acute angle, and most probably belongs to Variety G4.</t>
  </si>
  <si>
    <t>Degraded bust resembling a porcupine facing right. Two pellets are visible on the curve of the porcupine and elements of a pseudo-legend are visible beneath the porcupine.</t>
  </si>
  <si>
    <t>Standard made up from a pelleted border enclosing four lines (three visible on this specimen) and a central annulet containing a single pellet. Two pellets can be seen to the right of the Standard.</t>
  </si>
  <si>
    <t>2007-04-30T23:00:00Z</t>
  </si>
  <si>
    <t>wood- porcupine coin.jpg</t>
  </si>
  <si>
    <t>2007-06-19T13:47:41Z</t>
  </si>
  <si>
    <t>http://finds.org.uk/database/artefacts/record/id/126273</t>
  </si>
  <si>
    <t>SF-6C98B1</t>
  </si>
  <si>
    <t>0014416CAB6014AC</t>
  </si>
  <si>
    <t>EMC 2006.0164</t>
  </si>
  <si>
    <t>Silver penny, William I (1066-87), Bonnet type, North 842, c.1068-70, mint: Wilton, moneyer: Godric.
The image was seen by Martin Allen who states; "There is only one other BMC type ii coin of the Wilton moneyer Godric in the the EMC/SCBI database: a coin in the Yorkshire Museum (SCBI 21, 1184) from the same reverse die, which confirms that the full reading is +GODRIC ON PILTVN".</t>
  </si>
  <si>
    <t>William the Conqueror</t>
  </si>
  <si>
    <t>Wilton</t>
  </si>
  <si>
    <t>Bust facing crowned and diademed</t>
  </si>
  <si>
    <t>Cross voided with annulet in centre pellet between two crescents at end of each limb; pile in each angle.</t>
  </si>
  <si>
    <t>WILLEMUS REX</t>
  </si>
  <si>
    <t>2006-02-01T00:00:00Z</t>
  </si>
  <si>
    <t>Cambridgeshire</t>
  </si>
  <si>
    <t>East Cambridgeshire</t>
  </si>
  <si>
    <t>Isleham</t>
  </si>
  <si>
    <t>TL633728</t>
  </si>
  <si>
    <t>TL6372</t>
  </si>
  <si>
    <t>images/fminter/</t>
  </si>
  <si>
    <t>EarlyMedievalcoinIsleham.JPG</t>
  </si>
  <si>
    <t>Faye Minter</t>
  </si>
  <si>
    <t>SF</t>
  </si>
  <si>
    <t>2006-03-14T13:52:54Z</t>
  </si>
  <si>
    <t>2011-02-24T12:19:48Z</t>
  </si>
  <si>
    <t>http://finds.org.uk/database/artefacts/record/id/127163</t>
  </si>
  <si>
    <t>YORYM-EB27D4</t>
  </si>
  <si>
    <t>001441EB2B2014C2</t>
  </si>
  <si>
    <t>Styca of Eanred.</t>
  </si>
  <si>
    <t>Kingdom of Northumbria</t>
  </si>
  <si>
    <t>Pellet in centre.</t>
  </si>
  <si>
    <t>AENRED</t>
  </si>
  <si>
    <t>2005-07-31T23:00:00Z</t>
  </si>
  <si>
    <t>SE06406450</t>
  </si>
  <si>
    <t>SE0664</t>
  </si>
  <si>
    <t>images/sholmes/</t>
  </si>
  <si>
    <t>Simon Holmes</t>
  </si>
  <si>
    <t>2006-03-20T13:48:34Z</t>
  </si>
  <si>
    <t>http://finds.org.uk/database/artefacts/record/id/127165</t>
  </si>
  <si>
    <t>YORYM-EB3740</t>
  </si>
  <si>
    <t>001441EB38C0109C</t>
  </si>
  <si>
    <t>Styca of Aethelred II.</t>
  </si>
  <si>
    <t>Cross in centre.</t>
  </si>
  <si>
    <t>Pellet within circle, in centre.</t>
  </si>
  <si>
    <t>2006-03-20T13:52:12Z</t>
  </si>
  <si>
    <t>http://finds.org.uk/database/artefacts/record/id/127351</t>
  </si>
  <si>
    <t>YORYM-001752</t>
  </si>
  <si>
    <t>001442002A501DDA</t>
  </si>
  <si>
    <t>Silver, sceat, Series A (uncertain subtype), c.680-700, Metcalf T&amp;S, p.85-93, pl.4, nos. 89-91, pl.5, nos. 92-6.</t>
  </si>
  <si>
    <t>Series A (uncertain subtype) (Type 2a) (N 40)</t>
  </si>
  <si>
    <t>Head right (no neck), radiate. Inscription missing.</t>
  </si>
  <si>
    <t>Standard containing TOTII.</t>
  </si>
  <si>
    <t>[TIC]</t>
  </si>
  <si>
    <t>2006-03-01T00:00:00Z</t>
  </si>
  <si>
    <t>Melbourne</t>
  </si>
  <si>
    <t>SE75204400</t>
  </si>
  <si>
    <t>SE7544</t>
  </si>
  <si>
    <t>001752obv.jpg</t>
  </si>
  <si>
    <t>2006-03-21T13:41:57Z</t>
  </si>
  <si>
    <t>http://finds.org.uk/database/artefacts/record/id/127788</t>
  </si>
  <si>
    <t>YORYM-278635</t>
  </si>
  <si>
    <t>001442278B101720</t>
  </si>
  <si>
    <t>Silver, sceat, Series E 'Porcupine' (Secondary variety), c.715-c.750, Metcalf T&amp;S, p.222-42.</t>
  </si>
  <si>
    <t>Series E (Secondary) (Type 4)</t>
  </si>
  <si>
    <t>Crescent with raised 'spikes' along the spine (porcupine). XII below.</t>
  </si>
  <si>
    <t>Standard.</t>
  </si>
  <si>
    <t>Illegible.</t>
  </si>
  <si>
    <t>SE99506470</t>
  </si>
  <si>
    <t>SE9964</t>
  </si>
  <si>
    <t>278635obv.jpg</t>
  </si>
  <si>
    <t>2006-03-23T10:30:09Z</t>
  </si>
  <si>
    <t>http://finds.org.uk/database/artefacts/record/id/130398</t>
  </si>
  <si>
    <t>YORYM-4F58D3</t>
  </si>
  <si>
    <t>0014444F72101C8A</t>
  </si>
  <si>
    <t>A copper alloy Northumbrian styca of Ethelred II, moneyer Eardwulf. Pirie identifies this coin as Phase II Group Ci and dates this issue to Ethelred's second reign (844-9). There are a number of examples of this coin in the Yorkshire Museum collection.</t>
  </si>
  <si>
    <t>Cross in solid circular inner border, inscription around, with outer border of linked pellets. The central cross is not oriented exactly, reading as an 'X'.</t>
  </si>
  <si>
    <t>Central pellet in solid circular border, inscription around, with outer border of linked pellets.</t>
  </si>
  <si>
    <t>2006-03-31T23:00:00Z</t>
  </si>
  <si>
    <t>mixed 001.jpg</t>
  </si>
  <si>
    <t>2006-04-18T14:26:41Z</t>
  </si>
  <si>
    <t>http://finds.org.uk/database/artefacts/record/id/136505</t>
  </si>
  <si>
    <t>YORYM-A4BE17</t>
  </si>
  <si>
    <t>00144AA4FF301122</t>
  </si>
  <si>
    <t>An Anglo-saxon base silver styca from the Kingdom of Northumbria, issued for the Archbishop of York Eanbald II by the moneyer Eadwulf, dating to 796-840. The coin is more black than green indicating that it is base silver rather than the copper alloy of many later stycas. There are no exact matches to this coin in Pirie's CKN, nor obverse or reverse alone.</t>
  </si>
  <si>
    <t>Archbishop Eanbald II of York</t>
  </si>
  <si>
    <t>Central pellet in border of pellets, inscription around.</t>
  </si>
  <si>
    <t>Bolton</t>
  </si>
  <si>
    <t>se780525</t>
  </si>
  <si>
    <t>july14 001.jpg</t>
  </si>
  <si>
    <t>2006-07-04T11:24:35Z</t>
  </si>
  <si>
    <t>http://finds.org.uk/database/artefacts/record/id/136518</t>
  </si>
  <si>
    <t>YORYM-A78AC4</t>
  </si>
  <si>
    <t>00144AA7964014A1</t>
  </si>
  <si>
    <t>An Anglo-Saxon copper alloy from the Kingdom of Northumbria, issued for king Ethelred II by Eanred. Identifed by Pirie as from Ethelred's second reign, ie 844-9.</t>
  </si>
  <si>
    <t>+ AEILR[E]D R</t>
  </si>
  <si>
    <t>+ EANR[E]D R</t>
  </si>
  <si>
    <t>2006-06-30T23:00:00Z</t>
  </si>
  <si>
    <t>july14 003.jpg</t>
  </si>
  <si>
    <t>2006-07-04T14:21:24Z</t>
  </si>
  <si>
    <t>http://finds.org.uk/database/artefacts/record/id/136523</t>
  </si>
  <si>
    <t>YORYM-A8CDD7</t>
  </si>
  <si>
    <t>00144AA8DDB01765</t>
  </si>
  <si>
    <t>An Anglo-saxon copper alloy styca from the kingdom of Northumbria. The moneyer is Eadwin, probably issued for Ethelred II's second reign but this is not certain. The reverse matches 2 other coins of Eadwin in Pirie's CKN (pl.LI nos. 2050 &amp; 2056) but I cannot find a match for the obverse.</t>
  </si>
  <si>
    <t>Central cross, inscription around</t>
  </si>
  <si>
    <t>Central cross, retrograde inscription around</t>
  </si>
  <si>
    <t>july14 005.jpg</t>
  </si>
  <si>
    <t>2006-07-04T15:48:43Z</t>
  </si>
  <si>
    <t>http://finds.org.uk/database/artefacts/record/id/28270</t>
  </si>
  <si>
    <t>YORYM1674</t>
  </si>
  <si>
    <t>0013EA1612601EDC</t>
  </si>
  <si>
    <t>SCEATTA</t>
  </si>
  <si>
    <t>YORYM:E02414</t>
  </si>
  <si>
    <t>'porcupine' type</t>
  </si>
  <si>
    <t>This record was created before the Portable Antiquities Scheme began using the Central Database. We are aware that this record may fall below our usual standards of recording, and we are working to rectify this.</t>
  </si>
  <si>
    <t>cf. Hallum variety class A</t>
  </si>
  <si>
    <t>2000-09-20T23:00:00Z</t>
  </si>
  <si>
    <t>EAST YORKSHIRE</t>
  </si>
  <si>
    <t>TA0856668051</t>
  </si>
  <si>
    <t>TA0868</t>
  </si>
  <si>
    <t>images/cpaynton/</t>
  </si>
  <si>
    <t>Ceinwen Paynton</t>
  </si>
  <si>
    <t>2000-12-12T00:00:00Z</t>
  </si>
  <si>
    <t>http://finds.org.uk/database/artefacts/record/id/28302</t>
  </si>
  <si>
    <t>0013EA1612601EFD</t>
  </si>
  <si>
    <t>Aethelred II AE styca</t>
  </si>
  <si>
    <t>both legends arranged around solid circle surrounded by pellet circle</t>
  </si>
  <si>
    <t>2000-10-27T23:00:00Z</t>
  </si>
  <si>
    <t>HUMBERSIDE KILHAM</t>
  </si>
  <si>
    <t>TA07256525</t>
  </si>
  <si>
    <t>TA0765</t>
  </si>
  <si>
    <t>2001-02-28T00:00:00Z</t>
  </si>
  <si>
    <t>http://finds.org.uk/database/artefacts/record/id/28303</t>
  </si>
  <si>
    <t>YORYM1715</t>
  </si>
  <si>
    <t>0013EA1612601EFE</t>
  </si>
  <si>
    <t>Northumbrian AE sceatta</t>
  </si>
  <si>
    <t>Eadbert, group Bi, fantastic quadruped reverse</t>
  </si>
  <si>
    <t>EOTBERhTVF (obv.)</t>
  </si>
  <si>
    <t>2000-07-31T23:00:00Z</t>
  </si>
  <si>
    <t>http://finds.org.uk/database/artefacts/record/id/28304</t>
  </si>
  <si>
    <t>YORYM1716</t>
  </si>
  <si>
    <t>0013EA1612601EFF</t>
  </si>
  <si>
    <t>AE styca</t>
  </si>
  <si>
    <t>+EANRED REX around circle in ring (E retrograde)   +MONNE around + (1 N retrograde)</t>
  </si>
  <si>
    <t>2000-08-24T23:00:00Z</t>
  </si>
  <si>
    <t>http://finds.org.uk/database/artefacts/record/id/28305</t>
  </si>
  <si>
    <t>YORYM1717</t>
  </si>
  <si>
    <t>0013EA1612601F00</t>
  </si>
  <si>
    <t>secondary sceatta</t>
  </si>
  <si>
    <t>SERIES O TYPE 40</t>
  </si>
  <si>
    <t>NB copper alloy!!! Seaby 811</t>
  </si>
  <si>
    <t>2000-11-22T00:00:00Z</t>
  </si>
  <si>
    <t>HUMBERSIDE POCKLINGTON</t>
  </si>
  <si>
    <t>SE80604975</t>
  </si>
  <si>
    <t>http://finds.org.uk/database/artefacts/record/id/28306</t>
  </si>
  <si>
    <t>YORYM1718</t>
  </si>
  <si>
    <t>0013EA1612601F01</t>
  </si>
  <si>
    <t>Aethelred II</t>
  </si>
  <si>
    <t>+ED [. .] REX around circle and pelleted ring    BRODR around pelleted ring on reverse</t>
  </si>
  <si>
    <t>2000-01-03T00:00:00Z</t>
  </si>
  <si>
    <t>http://finds.org.uk/database/artefacts/record/id/28307</t>
  </si>
  <si>
    <t>YORYM1719</t>
  </si>
  <si>
    <t>0013EA1612601F02</t>
  </si>
  <si>
    <t>base AR sceatta</t>
  </si>
  <si>
    <t>+EANRED REX around +/=monne around +</t>
  </si>
  <si>
    <t>2000-11-07T00:00:00Z</t>
  </si>
  <si>
    <t>http://finds.org.uk/database/artefacts/record/id/28309</t>
  </si>
  <si>
    <t>YORYM1720</t>
  </si>
  <si>
    <t>0013EA1612601F04</t>
  </si>
  <si>
    <t>styca-nonsense legend</t>
  </si>
  <si>
    <t>obv.+FRVFD  rev.+EHVODR</t>
  </si>
  <si>
    <t>2000-08-14T23:00:00Z</t>
  </si>
  <si>
    <t>SE806498</t>
  </si>
  <si>
    <t>http://finds.org.uk/database/artefacts/record/id/28310</t>
  </si>
  <si>
    <t>YORYM1721</t>
  </si>
  <si>
    <t>0013EA1612601F05</t>
  </si>
  <si>
    <t>yorym1721&amp;2were stuck together, have been snapped apart by finder and possibly heated</t>
  </si>
  <si>
    <t>+[ . . ]IL REX  / FNDTBEH+</t>
  </si>
  <si>
    <t>2000-12-01T00:00:00Z</t>
  </si>
  <si>
    <t>http://finds.org.uk/database/artefacts/record/id/28311</t>
  </si>
  <si>
    <t>YORYM1722</t>
  </si>
  <si>
    <t>0013EA1612601F06</t>
  </si>
  <si>
    <t>+REDVLF REX around +/ +BRODER around +</t>
  </si>
  <si>
    <t>http://finds.org.uk/database/artefacts/record/id/28312</t>
  </si>
  <si>
    <t>YORYM1723</t>
  </si>
  <si>
    <t>0013EA1612601F07</t>
  </si>
  <si>
    <t>continental sceatta</t>
  </si>
  <si>
    <t>Early medieval silver sceat,Series D, probably minted atDomburg (Netherlands).</t>
  </si>
  <si>
    <t>This record was created  before  the  Portable  Antiquities Scheme began using the Central  Database. We  are  aware that  this record may fall below our usual  standards of  recording. The record was updated using the information provided in the original record.</t>
  </si>
  <si>
    <t>Series D (uncertain subclass)</t>
  </si>
  <si>
    <t>2011-03-08T10:37:45Z</t>
  </si>
  <si>
    <t>http://finds.org.uk/database/artefacts/record/id/28319</t>
  </si>
  <si>
    <t>YORYM1730</t>
  </si>
  <si>
    <t>0013EA1612601F0E</t>
  </si>
  <si>
    <t>Early medieval silver continental sceat, Series E (variety A).</t>
  </si>
  <si>
    <t>Series E (Secondary Variety A)</t>
  </si>
  <si>
    <t>2000-08-06T23:00:00Z</t>
  </si>
  <si>
    <t>east yorks</t>
  </si>
  <si>
    <t>2011-03-08T10:40:49Z</t>
  </si>
  <si>
    <t>http://finds.org.uk/database/artefacts/record/id/28561</t>
  </si>
  <si>
    <t>YORYMM114</t>
  </si>
  <si>
    <t>0013EA1612701006</t>
  </si>
  <si>
    <t>yorymm:EO1556.1</t>
  </si>
  <si>
    <t>King Eadberht holding cross and crozier</t>
  </si>
  <si>
    <t>ECBERHT</t>
  </si>
  <si>
    <t>1998-09-25T23:00:00Z</t>
  </si>
  <si>
    <t>Cottingham</t>
  </si>
  <si>
    <t>HUMBERSIDE KINGSTON UPON HULL</t>
  </si>
  <si>
    <t>TA0432</t>
  </si>
  <si>
    <t>1998-10-12T23:00:00Z</t>
  </si>
  <si>
    <t>http://finds.org.uk/database/artefacts/record/id/29064</t>
  </si>
  <si>
    <t>YORYM617</t>
  </si>
  <si>
    <t>0013EA1612701202</t>
  </si>
  <si>
    <t>YORYM:E01925</t>
  </si>
  <si>
    <t>2nd reign</t>
  </si>
  <si>
    <t>1999-07-01T23:00:00Z</t>
  </si>
  <si>
    <t>Leconfield</t>
  </si>
  <si>
    <t>HUMBERSIDE LECONFIELD</t>
  </si>
  <si>
    <t>TA009443</t>
  </si>
  <si>
    <t>TA0044</t>
  </si>
  <si>
    <t>yorym617a.jpg</t>
  </si>
  <si>
    <t>1999-09-22T23:00:00Z</t>
  </si>
  <si>
    <t>http://finds.org.uk/database/artefacts/record/id/29284</t>
  </si>
  <si>
    <t>YORYM848</t>
  </si>
  <si>
    <t>0013EA16127012E5</t>
  </si>
  <si>
    <t>STYCA</t>
  </si>
  <si>
    <t>YORYM:E01884</t>
  </si>
  <si>
    <t>Prob of Phase II, but requires x ray or conservation for full id- mineralised, v fragile</t>
  </si>
  <si>
    <t>1999-07-29T23:00:00Z</t>
  </si>
  <si>
    <t>SE807500</t>
  </si>
  <si>
    <t>SE8050</t>
  </si>
  <si>
    <t>1999-11-18T00:00:00Z</t>
  </si>
  <si>
    <t>http://finds.org.uk/database/artefacts/record/id/29333</t>
  </si>
  <si>
    <t>YORYM892</t>
  </si>
  <si>
    <t>0013EA1612701316</t>
  </si>
  <si>
    <t>YORYM:E01978</t>
  </si>
  <si>
    <t>Alcred  AR sceatta   fabulous quadruped right, cross between legs</t>
  </si>
  <si>
    <t>+ AL . UHR } b  around cross</t>
  </si>
  <si>
    <t>1999-11-22T00:00:00Z</t>
  </si>
  <si>
    <t>1999-11-25T00:00:00Z</t>
  </si>
  <si>
    <t>http://finds.org.uk/database/artefacts/record/id/29334</t>
  </si>
  <si>
    <t>YORYM893</t>
  </si>
  <si>
    <t>0013EA1612701317</t>
  </si>
  <si>
    <t>Aethelred II, AE styca</t>
  </si>
  <si>
    <t>EDILRED R around cross</t>
  </si>
  <si>
    <t>1999-10-29T23:00:00Z</t>
  </si>
  <si>
    <t>http://finds.org.uk/database/artefacts/record/id/47087</t>
  </si>
  <si>
    <t>YORYMB1548</t>
  </si>
  <si>
    <t>0013EA1612B0191E</t>
  </si>
  <si>
    <t>YORYM : E02816</t>
  </si>
  <si>
    <t>Variant of a coin of Eadgar. The moneyer is clearly _FSTAN. There are two posibilities: Leofstan or Wulfstan. The mint is York, however, the moneyers are recorded as only striking coinage in Bedford. The coin is to go on the Coin Register!</t>
  </si>
  <si>
    <t>Found "fifteen feet" from cut half of another coin of Eadgar!</t>
  </si>
  <si>
    <t>Eadgar</t>
  </si>
  <si>
    <t>Legend around central circle. Within circle, cross. There is evidence that the coin has been re-struck twice.</t>
  </si>
  <si>
    <t>EADGAR R[EX AN]GLO</t>
  </si>
  <si>
    <t>[..]FSTN MONETA EFO</t>
  </si>
  <si>
    <t>Middleton</t>
  </si>
  <si>
    <t>SE9327648696</t>
  </si>
  <si>
    <t>SE9348</t>
  </si>
  <si>
    <t>2002-03-13T00:00:00Z</t>
  </si>
  <si>
    <t>http://finds.org.uk/database/artefacts/record/id/47088</t>
  </si>
  <si>
    <t>YORYMB1549</t>
  </si>
  <si>
    <t>0013EA1612B0191F</t>
  </si>
  <si>
    <t>Coin of Eadgar. The moneyer is illegible. The mint is York. Slightly less than half a coin.</t>
  </si>
  <si>
    <t>Found "fifteen feet" from the other coin of Eadgar!</t>
  </si>
  <si>
    <t>Legend around central circle. Within circle, cross.</t>
  </si>
  <si>
    <t>EAD[GAR RE]X</t>
  </si>
  <si>
    <t>[..]MON E[..]</t>
  </si>
  <si>
    <t>http://finds.org.uk/database/artefacts/record/id/47339</t>
  </si>
  <si>
    <t>YORYMB1029</t>
  </si>
  <si>
    <t>0013EA1612B01A1B</t>
  </si>
  <si>
    <t>sceatta</t>
  </si>
  <si>
    <t>Seaby 810</t>
  </si>
  <si>
    <t>obv. 2 stdg figures, rev backward R facing fantastic beast, series N</t>
  </si>
  <si>
    <t>recorded on the spot at club meeting, finder unwilling to leave coin for full recording, unable to weigh</t>
  </si>
  <si>
    <t>2001-03-05T00:00:00Z</t>
  </si>
  <si>
    <t>Wetwang</t>
  </si>
  <si>
    <t>SE904588</t>
  </si>
  <si>
    <t>SE9058</t>
  </si>
  <si>
    <t>2001-03-20T00:00:00Z</t>
  </si>
  <si>
    <t>http://finds.org.uk/database/artefacts/record/id/7121</t>
  </si>
  <si>
    <t>LVPL769</t>
  </si>
  <si>
    <t>0013EA1612101BFB</t>
  </si>
  <si>
    <t>Styca of Wigmund</t>
  </si>
  <si>
    <t>small central cross</t>
  </si>
  <si>
    <t>1999-05-31T23:00:00Z</t>
  </si>
  <si>
    <t>HUMBERSIDE BARMBY MOOR</t>
  </si>
  <si>
    <t>SE7649</t>
  </si>
  <si>
    <t>images/nherepath/</t>
  </si>
  <si>
    <t>lvpl769.jpg</t>
  </si>
  <si>
    <t>Nick Herepath</t>
  </si>
  <si>
    <t>1999-08-30T23:00:00Z</t>
  </si>
  <si>
    <t>http://finds.org.uk/database/artefacts/record/id/7123</t>
  </si>
  <si>
    <t>LVPL770</t>
  </si>
  <si>
    <t>0013EA1612101BFD</t>
  </si>
  <si>
    <t>Styca of Aethelred II of Northumbria</t>
  </si>
  <si>
    <t>Small cross</t>
  </si>
  <si>
    <t>cross of five pellets</t>
  </si>
  <si>
    <t>lvpl770.jpg</t>
  </si>
  <si>
    <t>http://finds.org.uk/database/artefacts/record/id/74115</t>
  </si>
  <si>
    <t>SWYOR-ECB295</t>
  </si>
  <si>
    <t>001413ECC020161F</t>
  </si>
  <si>
    <t>Copper alloy Styca</t>
  </si>
  <si>
    <t>Central cross pattee with incription around</t>
  </si>
  <si>
    <t>Central cross pattee with inscription of moneyer around</t>
  </si>
  <si>
    <t>EANRED REX ('N'is retrograde)</t>
  </si>
  <si>
    <t>1990-01-01T00:00:00Z</t>
  </si>
  <si>
    <t>SE778499</t>
  </si>
  <si>
    <t>images/amarshall/</t>
  </si>
  <si>
    <t>AFAScoin3a.jpg</t>
  </si>
  <si>
    <t>Anna Marshall</t>
  </si>
  <si>
    <t>2004-09-08T09:08:18Z</t>
  </si>
  <si>
    <t>http://finds.org.uk/database/artefacts/record/id/74136</t>
  </si>
  <si>
    <t>SWYOR-EDFDC1</t>
  </si>
  <si>
    <t>001413EE07F01D92</t>
  </si>
  <si>
    <t>Silver, sceat, Aldfrith of Northumbria (685-704), Metcalf T&amp;S, p.117-20.</t>
  </si>
  <si>
    <t>Aldfrith of Northumbria</t>
  </si>
  <si>
    <t>N 176 (Series Y: Aldfrith)</t>
  </si>
  <si>
    <t>ALDFRIDUS boss of pellets</t>
  </si>
  <si>
    <t>Fantastic quadruped facing left, with raised foreleg and three-pronged tail.</t>
  </si>
  <si>
    <t>AFAScoin2a.jpg</t>
  </si>
  <si>
    <t>2004-09-08T10:35:43Z</t>
  </si>
  <si>
    <t>http://finds.org.uk/database/artefacts/record/id/78010</t>
  </si>
  <si>
    <t>001416E4369011E5</t>
  </si>
  <si>
    <t>A copper alloy Northumbrian styca from the first reign of Ethelred II, moneyer Wendelberht.
 This coin is the same as Pirie (1996) no. 836, which she classes as a Phase II Group Ci styca.</t>
  </si>
  <si>
    <t>A central cross with inscription around.</t>
  </si>
  <si>
    <t>A central cross with an inscription around.</t>
  </si>
  <si>
    <t>2004-10-12T23:00:00Z</t>
  </si>
  <si>
    <t>2004-10-14T09:14:17Z</t>
  </si>
  <si>
    <t>http://finds.org.uk/database/artefacts/record/id/78026</t>
  </si>
  <si>
    <t>001416E4D4401662</t>
  </si>
  <si>
    <t>A copper alloy Northumbrian styca of Archbishop Wigmund (837-854?) moneyer Ethelhelm.
This coin is the same as Pirie (1996) no. 1473, which she classifies as a Phase II Group Cii, and dates to the first reign of Ethelred II, 840-844.</t>
  </si>
  <si>
    <t>+ [ED]ELHELM
  The 'L's are inverted.</t>
  </si>
  <si>
    <t>2004-10-14T09:56:20Z</t>
  </si>
  <si>
    <t>http://finds.org.uk/database/artefacts/record/id/78050</t>
  </si>
  <si>
    <t>001416E554501B5C</t>
  </si>
  <si>
    <t>A copper alloy Northumbrian styca of Archbishop Wigmund (837-854?), moneyer Hunlaf.
 The obverse is the same as Pirie (1996) no. 1236, classified by her as Phase II Group Ci, and dated to the second reign of Ethelred II (844-849). However the reverse is not matched by any in Pirie (1996).</t>
  </si>
  <si>
    <t>2004-10-14T10:30:29Z</t>
  </si>
  <si>
    <t>http://finds.org.uk/database/artefacts/record/id/78086</t>
  </si>
  <si>
    <t>YORYM-E65F38</t>
  </si>
  <si>
    <t>001416E666501120</t>
  </si>
  <si>
    <t>A copper alloy Northumbrian styca of Redwulf, the moneyer is Eanred.
 This coin is the same as Pirie (1996) no. 946, which she classifies as Phase II Group Ci.</t>
  </si>
  <si>
    <t>Central cross with inscription around</t>
  </si>
  <si>
    <t>+ E[A]NRED
   The N is retrograde</t>
  </si>
  <si>
    <t>2004-10-14T11:43:33Z</t>
  </si>
  <si>
    <t>http://finds.org.uk/database/artefacts/record/id/78095</t>
  </si>
  <si>
    <t>001416E6E6801655</t>
  </si>
  <si>
    <t>A base silver Northumbrian styca of Eanred (810-840/1), moneyer Wilheah.
 This coin is the same as Pirie (1996) no. 36, which she classifies as a Phase I styca (790-830). The Pirie example is 22.4% silver. North 186.</t>
  </si>
  <si>
    <t>A central pellet within a raised ring border with inscription around.</t>
  </si>
  <si>
    <t>2004-10-14T12:17:44Z</t>
  </si>
  <si>
    <t>http://finds.org.uk/database/artefacts/record/id/78145</t>
  </si>
  <si>
    <t>001416E8E1601899</t>
  </si>
  <si>
    <t>A silver Northumbrian sceatta of Eadberht.
 This coin is the same as Booth (1997) no. 188, which he classifies as Series Y Class G</t>
  </si>
  <si>
    <t>Central cross pattee with inscription around.</t>
  </si>
  <si>
    <t>A fantastical four legged beast with horns/mane walking to the right. Between the legs, in front of the head and above the back are 4 decorative devices each consisting of a pellet in a ring of joined pellets.</t>
  </si>
  <si>
    <t>E0TBEREhTVL
 The L is inverted as is usual on Northumberland coins of this period</t>
  </si>
  <si>
    <t>2004-10-14T14:32:54Z</t>
  </si>
  <si>
    <t>http://finds.org.uk/database/artefacts/record/id/78170</t>
  </si>
  <si>
    <t>001416E99CA0188A</t>
  </si>
  <si>
    <t>A silver Anglo-Saxon sceatta. It is a Series N type, with an obverse depicting 2 standing men holding 3 long crosses, and a dragon on the reverse.
 North places these coins in the middle of the Secondary Phase of sceattas (710-750), and attributes them to southern mints.</t>
  </si>
  <si>
    <t>Two male figures standing side by side and facing forwards. They are holding 3 full length crosses, one between them and one either side. The cross heads are formed from 3 pellets. A border of pellets around.</t>
  </si>
  <si>
    <t>A fantastical dragon figure standing left, turning its head back to face right. Pellets surround the dragon, and there is a border of pellets around.</t>
  </si>
  <si>
    <t>2004-10-14T15:22:50Z</t>
  </si>
  <si>
    <t>http://finds.org.uk/database/artefacts/record/id/78183</t>
  </si>
  <si>
    <t>001416E9DA501B03</t>
  </si>
  <si>
    <t>A silver Anglo-Saxon sceatta. It is a Series K type, depicting a wolf's head on the reverse, and a diademed bust and cross on the obverse.
North places these coins in the mid to late part of the Secondary Phase of sceattas (710-750) and associates them with the Canterbury, Abingdon and 'Hwiccia' mints.</t>
  </si>
  <si>
    <t>A diademed bust facing right, holding a long cross to the right. The bust appears cruder than the illustration in North, with wilder hair and less well defined features.</t>
  </si>
  <si>
    <t>A wolf's head facing right, with a prominent eye and tongue coming out and curling back.</t>
  </si>
  <si>
    <t>2004-10-14T15:39:17Z</t>
  </si>
  <si>
    <t>http://finds.org.uk/database/artefacts/record/id/80479</t>
  </si>
  <si>
    <t>0014194E1BD0198A</t>
  </si>
  <si>
    <t>A copper alloy Northumbrian styca of Eanred, moneyer Fordred. Pirie Class IIA. North 186.</t>
  </si>
  <si>
    <t>Central cross, no inner border, inscription around, some remains of outer border of beading.</t>
  </si>
  <si>
    <t>Central cross (with thickened arms like cross pattee), no inner border, inscription around, remains of outer border of beading.</t>
  </si>
  <si>
    <t>2003-09-18T23:00:00Z</t>
  </si>
  <si>
    <t>SE074653</t>
  </si>
  <si>
    <t>SE0765</t>
  </si>
  <si>
    <t>2004-11-12T16:15:57Z</t>
  </si>
  <si>
    <t>http://finds.org.uk/database/artefacts/record/id/81199</t>
  </si>
  <si>
    <t>00141A20B6F01F31</t>
  </si>
  <si>
    <t>A copper alloy Northumbrian styca of Ethelred II, moneyer Monne. Pirie identifies this coin as from Ethelred's first reign.</t>
  </si>
  <si>
    <t>A central wide-armed cross (cross pattee), no inner border and inscription around. No evidence of an outer border.</t>
  </si>
  <si>
    <t>A central pellet with 4 further pellets around arround in a cross, no inner border, inscription around, outer border of beading. The reverse is struck off-centre on the flan. The first letter N in the inscription is retrograde.</t>
  </si>
  <si>
    <t>2003-09-12T23:00:00Z</t>
  </si>
  <si>
    <t>SE046648</t>
  </si>
  <si>
    <t>SE0464</t>
  </si>
  <si>
    <t>2004-11-22T15:53:19Z</t>
  </si>
  <si>
    <t>http://finds.org.uk/database/artefacts/record/id/81220</t>
  </si>
  <si>
    <t>00141A21A110184F</t>
  </si>
  <si>
    <t>3 copper alloy Northumbrian stycas corroded together.</t>
  </si>
  <si>
    <t>+VI[...]</t>
  </si>
  <si>
    <t>+[...]N[...]</t>
  </si>
  <si>
    <t>SE046645</t>
  </si>
  <si>
    <t>2004-11-22T16:55:45Z</t>
  </si>
  <si>
    <t>http://finds.org.uk/database/artefacts/record/id/81222</t>
  </si>
  <si>
    <t>00141A21DB6017D1</t>
  </si>
  <si>
    <t>A copper alloy Northumbrian styca of Eanred, moneyer Wulfred, dated to late in Eanred's reign by Pirie.</t>
  </si>
  <si>
    <t>Central cross, no inner border, inscription around.</t>
  </si>
  <si>
    <t>+ E[AN]RED REX</t>
  </si>
  <si>
    <t>+ V[VLF]RED</t>
  </si>
  <si>
    <t>2004-11-22T17:11:18Z</t>
  </si>
  <si>
    <t>http://finds.org.uk/database/artefacts/record/id/81224</t>
  </si>
  <si>
    <t>00141A2208A014D8</t>
  </si>
  <si>
    <t>A copper alloy Northumbrian styca, very worn and the surface has flaked off at the edges of the flan making the inscriptions illegible.</t>
  </si>
  <si>
    <t>Cross, no inner border, with inscription around.</t>
  </si>
  <si>
    <t>Central pellet with 4 pellets around arranged in a cross, no inner border, inscription around.</t>
  </si>
  <si>
    <t>2004-11-22T17:23:22Z</t>
  </si>
  <si>
    <t>http://finds.org.uk/database/artefacts/record/id/81225</t>
  </si>
  <si>
    <t>YORYM-221653</t>
  </si>
  <si>
    <t>00141A2225B01D11</t>
  </si>
  <si>
    <t>A silver continental sceat series E 'porcupine', probably from Frisia.</t>
  </si>
  <si>
    <t>Very degraded bust right (porcupine)</t>
  </si>
  <si>
    <t>Square standard with ring in centre, angles in top corners, diagonal lines in bottom corners.</t>
  </si>
  <si>
    <t>2004-11-22T17:31:07Z</t>
  </si>
  <si>
    <t>http://finds.org.uk/database/artefacts/record/id/52422</t>
  </si>
  <si>
    <t>0013F70595801F5A</t>
  </si>
  <si>
    <t>Struck copper alloy styca of Ethelred II of Northumbria.
 Obv: EDILRED REX + around circle containing cross
 Rev: EARDVVLF + around circle containing ?pellets?</t>
  </si>
  <si>
    <t>Pirie dates stycas with cross motifs to Ethelred II's first reign 841-844 (Pirie Class Ci)
   Booth dates the stycas of moneyer Eardwulf to Ethelred II's second reign 844-c849</t>
  </si>
  <si>
    <t>Legend around central circle containing cross.</t>
  </si>
  <si>
    <t>Legend around central circle containing ?pellets?
   One pellet visible. The example in Booth 1997 has a central larger pellet with four smaller pellets around forming cross shape, however these smaller pellets are not present/visible despite good conditio</t>
  </si>
  <si>
    <t>EDILRED REX +</t>
  </si>
  <si>
    <t>EARDVVLF +</t>
  </si>
  <si>
    <t>2003-08-31T23:00:00Z</t>
  </si>
  <si>
    <t>TA048647</t>
  </si>
  <si>
    <t>2003-09-23T14:31:52Z</t>
  </si>
  <si>
    <t>http://finds.org.uk/database/artefacts/record/id/52536</t>
  </si>
  <si>
    <t>0013F71A57F01ED8</t>
  </si>
  <si>
    <t>A struck base silver styca of Eanred of Northumbria.
Obv: EANRED REX + around a circle containing a pellet
Rev: VILHEAH + around a circle containing a pellet</t>
  </si>
  <si>
    <t>Legend around a circle containing a single cental pellet.</t>
  </si>
  <si>
    <t>EANRED REX +</t>
  </si>
  <si>
    <t>VILHEAH +</t>
  </si>
  <si>
    <t>DSCN0003(2).JPG</t>
  </si>
  <si>
    <t>2003-09-24T14:09:03Z</t>
  </si>
  <si>
    <t>http://finds.org.uk/database/artefacts/record/id/89546</t>
  </si>
  <si>
    <t>NCL-DB3717</t>
  </si>
  <si>
    <t>001422DB47601BF9</t>
  </si>
  <si>
    <t>A 'Porcupine' type sceat, dating to c.AD 700-750. North 46.
EMC 2006.0145</t>
  </si>
  <si>
    <t>Degraded portrait resembling a porcupine</t>
  </si>
  <si>
    <t>Standard with blundered legend around square.</t>
  </si>
  <si>
    <t>2005-02-01T00:00:00Z</t>
  </si>
  <si>
    <t>Stamford Bridge</t>
  </si>
  <si>
    <t>images/pwalton/</t>
  </si>
  <si>
    <t>ab0305sceat.jpg</t>
  </si>
  <si>
    <t>Philippa Walton</t>
  </si>
  <si>
    <t>2005-03-08T14:19:34Z</t>
  </si>
  <si>
    <t>http://finds.org.uk/database/artefacts/record/id/94242</t>
  </si>
  <si>
    <t>YORYM-F774B1</t>
  </si>
  <si>
    <t>001426F77F801A1F</t>
  </si>
  <si>
    <t>A silver sceatta of the Northumbrian king Eadberht, North 177</t>
  </si>
  <si>
    <t>Central cross with retrograde inscription around - some letters non-standard.</t>
  </si>
  <si>
    <t>A fantastical 4 legged animal walking right, with horns(?) and mane, raised foreleg and high curving tail. There is a cross below the arc formed by the tail and a triquetra between the fore and back legs.</t>
  </si>
  <si>
    <t>SVTEREBTOE
     Retrograde EOTBERETVS
     Letter S is non-standard (looks like X with extra tails)</t>
  </si>
  <si>
    <t>2005-01-16T00:00:00Z</t>
  </si>
  <si>
    <t>hodgson001.JPG</t>
  </si>
  <si>
    <t>2005-04-27T10:31:04Z</t>
  </si>
  <si>
    <t>http://finds.org.uk/database/artefacts/record/id/53960</t>
  </si>
  <si>
    <t>0013F9E83EC01878</t>
  </si>
  <si>
    <t>A struck copper alloy styca of Ethelred II of Northumbria (841-849), minted by Eardwulf.</t>
  </si>
  <si>
    <t>Probably from the second reign of Ethelred 844-849 (after usurpation of Redwulf 844)</t>
  </si>
  <si>
    <t>DSCN0010(3).JPG</t>
  </si>
  <si>
    <t>2003-10-28T14:57:48Z</t>
  </si>
  <si>
    <t>http://finds.org.uk/database/artefacts/record/id/56854</t>
  </si>
  <si>
    <t>0013FD9DC32010CC</t>
  </si>
  <si>
    <t>A struck copper alloy Northumbrian styca.
 Obv: An inscription around a central cross within a circle of pellets.Outside the inscription a border of pellets.
 Obv Inscription (uncertain): (X or +) VRDV[]R
 Rev: A retograde inscription around a central cross.Outside the inscription a border of pellets.
 Rev Inscription (retrograde) [BRO]DER+</t>
  </si>
  <si>
    <t>An inscription around a central cross within a circle of pellets.  Outside the inscription a border of pellets.</t>
  </si>
  <si>
    <t>A retograde inscription around a central cross.  Outside the inscription a border of pellets.</t>
  </si>
  <si>
    <t>(X or +) VRDV[]R</t>
  </si>
  <si>
    <t>[BRO]DER+</t>
  </si>
  <si>
    <t>2003-09-30T23:00:00Z</t>
  </si>
  <si>
    <t>2003-12-12T15:18:10Z</t>
  </si>
  <si>
    <t>http://finds.org.uk/database/artefacts/record/id/61747</t>
  </si>
  <si>
    <t>NCL-C74C36</t>
  </si>
  <si>
    <t>001404C752C0143D</t>
  </si>
  <si>
    <t>Silver, sceat, Series Z (type 66).</t>
  </si>
  <si>
    <t>Series Z (Type 66) (N 145: beast right)</t>
  </si>
  <si>
    <t>Man facing forward - Odin?</t>
  </si>
  <si>
    <t>Monster</t>
  </si>
  <si>
    <t>2004-03-07T00:00:00Z</t>
  </si>
  <si>
    <t>SE779482</t>
  </si>
  <si>
    <t>frisiansceatb.jpg</t>
  </si>
  <si>
    <t>2004-03-08T13:29:16Z</t>
  </si>
  <si>
    <t>http://finds.org.uk/database/artefacts/record/id/65828</t>
  </si>
  <si>
    <t>NCL-262602</t>
  </si>
  <si>
    <t>001409262A10166B</t>
  </si>
  <si>
    <t>Sceatta, Series Z</t>
  </si>
  <si>
    <t>Facing head with long hair, moustaches and beard</t>
  </si>
  <si>
    <t>Quadruped with head down right and tail curled between legs</t>
  </si>
  <si>
    <t>2004-02-01T00:00:00Z</t>
  </si>
  <si>
    <t>frisiansceata.jpg</t>
  </si>
  <si>
    <t>2004-04-30T14:28:49Z</t>
  </si>
  <si>
    <t>http://finds.org.uk/database/artefacts/record/id/580934</t>
  </si>
  <si>
    <t>YORYM-CF9BF5</t>
  </si>
  <si>
    <t>PAS525CF9BF001AB7</t>
  </si>
  <si>
    <t>A complete copper alloy styca, Kings of Northumbria, non-pictorial series. Aethelred II (first reign). Moneyer Eanred. (AD 837-855).
Pirie, P 210, no. 1556.</t>
  </si>
  <si>
    <t>Pellet in circle</t>
  </si>
  <si>
    <t>EDILR[EDR]EX</t>
  </si>
  <si>
    <t>[+ EAN]RED</t>
  </si>
  <si>
    <t>DH0069.jpg</t>
  </si>
  <si>
    <t>2013-10-15T08:15:59Z</t>
  </si>
  <si>
    <t>2013-10-15T09:18:42Z</t>
  </si>
  <si>
    <t>http://finds.org.uk/database/artefacts/record/id/580935</t>
  </si>
  <si>
    <t>YORYM-CFCE71</t>
  </si>
  <si>
    <t>PAS525CFCE700128C</t>
  </si>
  <si>
    <t>A complete copper alloy styca of the Kings of Northumbria, non-pictorial series. Eanred. Moneyer Uulfred (AD 810-841).
Pirie, P 190, No 1346.</t>
  </si>
  <si>
    <t>Double cross</t>
  </si>
  <si>
    <t>Crossed crosslet with single pellet right</t>
  </si>
  <si>
    <t>+EA[N]RED</t>
  </si>
  <si>
    <t>[+VVL.]FRED</t>
  </si>
  <si>
    <t>DH0070.jpg</t>
  </si>
  <si>
    <t>2013-10-15T08:29:27Z</t>
  </si>
  <si>
    <t>2013-10-15T09:18:21Z</t>
  </si>
  <si>
    <t>http://finds.org.uk/database/artefacts/record/id/580936</t>
  </si>
  <si>
    <t>YORYM-CFDD17</t>
  </si>
  <si>
    <t>PAS525CFDD1001D45</t>
  </si>
  <si>
    <t>A complete copper alloy styca, Kings of Northumbria, non-pictorial series. Aethelred II (first reign). Moneyer Eardwulf. (AD 837-855).
Pirie, P 160, No 886</t>
  </si>
  <si>
    <t>Cross in circle</t>
  </si>
  <si>
    <t>+ED[IL]REDREX</t>
  </si>
  <si>
    <t>DH0071.jpg</t>
  </si>
  <si>
    <t>2013-10-15T08:33:21Z</t>
  </si>
  <si>
    <t>2013-10-15T09:17:56Z</t>
  </si>
  <si>
    <t>http://finds.org.uk/database/artefacts/record/id/580938</t>
  </si>
  <si>
    <t>YORYM-CFF631</t>
  </si>
  <si>
    <t>PAS525CFF630012D5</t>
  </si>
  <si>
    <t>A complete copper alloy blundered styca of middle to late Early medieval. AD 849-867.</t>
  </si>
  <si>
    <t>DH0072.jpg</t>
  </si>
  <si>
    <t>2013-10-15T08:40:03Z</t>
  </si>
  <si>
    <t>2013-10-15T09:02:18Z</t>
  </si>
  <si>
    <t>http://finds.org.uk/database/artefacts/record/id/580941</t>
  </si>
  <si>
    <t>YORYM-D020B2</t>
  </si>
  <si>
    <t>PAS525D020B0014F3</t>
  </si>
  <si>
    <t>A complete silver styca, Kings of Northumbria, non-pictorial series. Eanred. Moneyer Eadwine. AD 810-41.
Pirie p 80, no 46.</t>
  </si>
  <si>
    <t>Large central pellet, pellet circle and circle</t>
  </si>
  <si>
    <t>+EANREDR[EX]</t>
  </si>
  <si>
    <t>EADV+INE</t>
  </si>
  <si>
    <t>Large central pellet and pellet circle</t>
  </si>
  <si>
    <t>DH0073.jpg</t>
  </si>
  <si>
    <t>2013-10-15T08:51:23Z</t>
  </si>
  <si>
    <t>2013-10-15T09:17:16Z</t>
  </si>
  <si>
    <t>http://finds.org.uk/database/artefacts/record/id/580944</t>
  </si>
  <si>
    <t>YORYM-D03731</t>
  </si>
  <si>
    <t>PAS525D0373001108</t>
  </si>
  <si>
    <t>A complete silver styca, Kings of Northumbria, non-pictorial series. Archbishop Wigmund. Moneyer Coenread. AD 837-854.
Pirie p 110, no 414</t>
  </si>
  <si>
    <t>VIGMVN[D]</t>
  </si>
  <si>
    <t>[C]OENRE[D]</t>
  </si>
  <si>
    <t>DH0074.jpg</t>
  </si>
  <si>
    <t>2013-10-15T08:57:23Z</t>
  </si>
  <si>
    <t>2013-10-15T09:17:00Z</t>
  </si>
  <si>
    <t>http://finds.org.uk/database/artefacts/record/id/580946</t>
  </si>
  <si>
    <t>YORYM-D051E7</t>
  </si>
  <si>
    <t>PAS525D051E001CF4</t>
  </si>
  <si>
    <t>A complete silver styca of of Northumbria, non-pictorial series. Eanred. Moneyer Wilheah. AD 810-41.
Pirie p 80, no 37.</t>
  </si>
  <si>
    <t>Central pellet with circular border</t>
  </si>
  <si>
    <t>DH0075.jpg</t>
  </si>
  <si>
    <t>2013-10-15T09:04:30Z</t>
  </si>
  <si>
    <t>2013-10-15T09:16:41Z</t>
  </si>
  <si>
    <t>http://finds.org.uk/database/artefacts/record/id/580948</t>
  </si>
  <si>
    <t>YORYM-D06B22</t>
  </si>
  <si>
    <t>PAS525D06B20013F0</t>
  </si>
  <si>
    <t>A complete copper alloy styca, Kings of Northumbria, non-pictorial series. Aethelred II (first reign). Moneyer Fordread (AD 841-844).
Pirie p 220, no 1680.</t>
  </si>
  <si>
    <t>Central pellet cross</t>
  </si>
  <si>
    <t>+EDILRE[DRE]</t>
  </si>
  <si>
    <t>[FOR]DRED]</t>
  </si>
  <si>
    <t>DH0076.jpg</t>
  </si>
  <si>
    <t>2013-10-15T09:11:14Z</t>
  </si>
  <si>
    <t>2013-10-15T09:16:24Z</t>
  </si>
  <si>
    <t>http://finds.org.uk/database/artefacts/record/id/581240</t>
  </si>
  <si>
    <t>YORYM-E5EB37</t>
  </si>
  <si>
    <t>PAS525E5EB3001E5E</t>
  </si>
  <si>
    <t>A cut silver Dirham of Later Early-medieval date. The object is a cut fragment of an Islamic dirham, Samarid dynasty. Mint al-shash, Tashkent, Uzbekistan. AD 928-32.</t>
  </si>
  <si>
    <t>al-Muqtadir</t>
  </si>
  <si>
    <t>Dirham</t>
  </si>
  <si>
    <t>Islamic coin</t>
  </si>
  <si>
    <t>Arab: Abbasid dirham, al-Muqtadir (Album 246)</t>
  </si>
  <si>
    <t>CALIPH [AL-MUQTA]D[IR]</t>
  </si>
  <si>
    <t>EMIR [NASR B AHMAD]</t>
  </si>
  <si>
    <t>DH0087b.jpg</t>
  </si>
  <si>
    <t>2013-10-16T09:38:59Z</t>
  </si>
  <si>
    <t>2013-10-22T09:43:52Z</t>
  </si>
  <si>
    <t>http://finds.org.uk/database/artefacts/record/id/584030</t>
  </si>
  <si>
    <t>YORYM-792B47</t>
  </si>
  <si>
    <t>PAS527792B4001DE7</t>
  </si>
  <si>
    <t>An Early-Medieval silver sceat, Series J, Type 37, whorl of birds reverse type, mint and moneyer unknown, AD 710 - 725.
Abramson, p.52, no.J400.</t>
  </si>
  <si>
    <t>Series J (Type 37) (N 135)</t>
  </si>
  <si>
    <t>Two diademed heads facing each other, cross pommee between</t>
  </si>
  <si>
    <t>Whorl of birds</t>
  </si>
  <si>
    <t>SE771506</t>
  </si>
  <si>
    <t>DSY0272.jpg</t>
  </si>
  <si>
    <t>2013-11-04T12:27:32Z</t>
  </si>
  <si>
    <t>2013-11-12T14:58:58Z</t>
  </si>
  <si>
    <t>http://finds.org.uk/database/artefacts/record/id/585119</t>
  </si>
  <si>
    <t>DUR-0A17F6</t>
  </si>
  <si>
    <t>PAS5280A17F001C95</t>
  </si>
  <si>
    <t>A copper alloy styca of Redwulf dating to AD 844. North number 189.
The obverse depicts a central cross surrounded by the legend which reads REDVULF REX with a cross as an initial mark. The reverse also depicts a central cross surrounded by the legend which reads CVDBERT... and refers to the moneyer Cuthbert.</t>
  </si>
  <si>
    <t>Central cross surrounded by the legend</t>
  </si>
  <si>
    <t>Central cross surrounded by legend.</t>
  </si>
  <si>
    <t>REDVLF REX</t>
  </si>
  <si>
    <t>CVDBERT</t>
  </si>
  <si>
    <t>TA050700</t>
  </si>
  <si>
    <t>DUR-0A17F6.jpg</t>
  </si>
  <si>
    <t>2013-11-11T09:21:03Z</t>
  </si>
  <si>
    <t>2013-11-11T09:43:19Z</t>
  </si>
  <si>
    <t>http://finds.org.uk/database/artefacts/record/id/598671</t>
  </si>
  <si>
    <t>YORYM-B7BC97</t>
  </si>
  <si>
    <t>PAS52EB7BC9001D18</t>
  </si>
  <si>
    <t>A silver penny of Harthacnut from his sole reign, arm and sceptre type, moneyer uncertain, AD 1040 - 1042.
North, p.171, no.811.</t>
  </si>
  <si>
    <t>Harthacnut</t>
  </si>
  <si>
    <t>Bedford</t>
  </si>
  <si>
    <t>N 811 (Harthacnut Arm and Sceptre) (Hild. B)</t>
  </si>
  <si>
    <t>Bust left with sceptre</t>
  </si>
  <si>
    <t>Quadrilateral over short cross</t>
  </si>
  <si>
    <t>CNV T REX</t>
  </si>
  <si>
    <t>[-]O[-]T ON BEDEV[-]</t>
  </si>
  <si>
    <t>TA1804026547</t>
  </si>
  <si>
    <t>TA1826</t>
  </si>
  <si>
    <t>DSi0010.jpg</t>
  </si>
  <si>
    <t>2014-01-31T10:32:41Z</t>
  </si>
  <si>
    <t>2014-02-11T14:50:48Z</t>
  </si>
  <si>
    <t>http://finds.org.uk/database/artefacts/record/id/599409</t>
  </si>
  <si>
    <t>YORYM-0E9076</t>
  </si>
  <si>
    <t>PAS52F0E907001CB1</t>
  </si>
  <si>
    <t>A silver cut half penny of Harold II dating to circa AD 1066. PAX reverse type. Uncertain mint and moneyer.
North Vol 1, p.182, no.836.</t>
  </si>
  <si>
    <t>Harold Godwinson</t>
  </si>
  <si>
    <t>N 836 (Pax)</t>
  </si>
  <si>
    <t>Crowned bust left</t>
  </si>
  <si>
    <t>PAX across field</t>
  </si>
  <si>
    <t>HAR[----------]</t>
  </si>
  <si>
    <t>Rowley</t>
  </si>
  <si>
    <t>SE977326</t>
  </si>
  <si>
    <t>SE9732</t>
  </si>
  <si>
    <t>DD0009.jpg</t>
  </si>
  <si>
    <t>2014-02-04T13:20:07Z</t>
  </si>
  <si>
    <t>2014-02-18T16:30:12Z</t>
  </si>
  <si>
    <t>http://finds.org.uk/database/artefacts/record/id/600447</t>
  </si>
  <si>
    <t>YORYM-8A8263</t>
  </si>
  <si>
    <t>PAS52F8A826001535</t>
  </si>
  <si>
    <t>A copper alloy Northumbrian Styca of Eanred dating to the period AD 810 - 841. Moneyer uncertain.</t>
  </si>
  <si>
    <t>Legend around cross</t>
  </si>
  <si>
    <t>EANR[-----]</t>
  </si>
  <si>
    <t>Skidby</t>
  </si>
  <si>
    <t>SE979314</t>
  </si>
  <si>
    <t>SE9731</t>
  </si>
  <si>
    <t>DRH0053.jpg</t>
  </si>
  <si>
    <t>2014-02-10T10:21:26Z</t>
  </si>
  <si>
    <t>2014-02-19T14:15:47Z</t>
  </si>
  <si>
    <t>http://finds.org.uk/database/artefacts/record/id/604443</t>
  </si>
  <si>
    <t>SWYOR-4B2842</t>
  </si>
  <si>
    <t>PAS5314B2840013B9</t>
  </si>
  <si>
    <t>PAS 2130</t>
  </si>
  <si>
    <t>A copper alloy Early Medieval coin; an illegible 9th century styca. One face is completely illegible. Some lettering can be seen on the other, but not enough to identify the individual letters and identify the coin.</t>
  </si>
  <si>
    <t>+(BRX)[-](R)[...]</t>
  </si>
  <si>
    <t>2014-01-13T00:00:00Z</t>
  </si>
  <si>
    <t>SE76505260</t>
  </si>
  <si>
    <t>images/akcassels/</t>
  </si>
  <si>
    <t>PAS_2130_styca.jpg</t>
  </si>
  <si>
    <t>Alex Cassels</t>
  </si>
  <si>
    <t>2014-03-03T16:49:08Z</t>
  </si>
  <si>
    <t>2014-03-11T10:16:10Z</t>
  </si>
  <si>
    <t>http://finds.org.uk/database/artefacts/record/id/538845</t>
  </si>
  <si>
    <t>NCL-41DDA1</t>
  </si>
  <si>
    <t>PAS50F41DDA00123F</t>
  </si>
  <si>
    <t>A base-silver and copper-alloy styce of Ethelred II of Northumbria, struck by Monne during the first reign, dating c. AD 840-844.
North no 188.</t>
  </si>
  <si>
    <t>cross central motif</t>
  </si>
  <si>
    <t>cross central motif (retrograde Ns)</t>
  </si>
  <si>
    <t>2012-10-08T23:00:00Z</t>
  </si>
  <si>
    <t>2012-11-06T00:00:00Z</t>
  </si>
  <si>
    <t>Skerne and Wansford</t>
  </si>
  <si>
    <t>TA053558</t>
  </si>
  <si>
    <t>TA0555</t>
  </si>
  <si>
    <t>NCL-41DDA1.JPG</t>
  </si>
  <si>
    <t>2013-01-14T15:01:46Z</t>
  </si>
  <si>
    <t>2013-01-14T15:08:00Z</t>
  </si>
  <si>
    <t>http://finds.org.uk/database/artefacts/record/id/570014</t>
  </si>
  <si>
    <t>YORYM-D42ED0</t>
  </si>
  <si>
    <t>PAS51ED42ED001047</t>
  </si>
  <si>
    <t>A copper alloy Northumbrian styca of Aethelred II dating to the period AD 841 - 849. Non-pictorial series. Moneyer Uulfred.
Abramson, p.131, no.P3.22p.</t>
  </si>
  <si>
    <t>Central cross pattï¿½e</t>
  </si>
  <si>
    <t>Central rosette</t>
  </si>
  <si>
    <t>[E]DIL[RED]</t>
  </si>
  <si>
    <t>VV[LFRED]</t>
  </si>
  <si>
    <t>DH00025.jpg</t>
  </si>
  <si>
    <t>2013-07-22T14:34:21Z</t>
  </si>
  <si>
    <t>2014-03-03T13:34:59Z</t>
  </si>
  <si>
    <t>http://finds.org.uk/database/artefacts/record/id/570023</t>
  </si>
  <si>
    <t>YORYM-D45757</t>
  </si>
  <si>
    <t>PAS51ED4575001D74</t>
  </si>
  <si>
    <t>A copper alloy Northumbrian styca of Aethelred II dating to the period AD 841 - 849. Non-pictorial series. Moneyer Monne.</t>
  </si>
  <si>
    <t>ï¿½thelred II of Northumbria (uncertain subtype)</t>
  </si>
  <si>
    <t>Central cross with pellet in each quadrant</t>
  </si>
  <si>
    <t>EDELREDREX+</t>
  </si>
  <si>
    <t>MONNE+</t>
  </si>
  <si>
    <t>DH00026.jpg</t>
  </si>
  <si>
    <t>2013-07-22T14:45:09Z</t>
  </si>
  <si>
    <t>2014-03-03T13:39:33Z</t>
  </si>
  <si>
    <t>http://finds.org.uk/database/artefacts/record/id/566664</t>
  </si>
  <si>
    <t>YORYM-9B1854</t>
  </si>
  <si>
    <t>PAS51C9B185001765</t>
  </si>
  <si>
    <t>A complete silver Northumbrian sceat issued jointly under king Eadberht and his brother Archbishop Ecgberht of York dating to the period AD 734 - 766. Mitre'd standing ï¿½ figure facing, holding two long crosses reverse type. Series Y.
Abramson, p.129, no.Y500.</t>
  </si>
  <si>
    <t>Mitre?d standing ï¿½ figure facing, holding two long crosses</t>
  </si>
  <si>
    <t>Legend around cross pattï¿½e</t>
  </si>
  <si>
    <t>ECGBERhT/AR</t>
  </si>
  <si>
    <t>EDTBEREhTV?</t>
  </si>
  <si>
    <t>DH0010a.jpg</t>
  </si>
  <si>
    <t>2013-06-25T15:04:37Z</t>
  </si>
  <si>
    <t>2014-02-24T14:47:31Z</t>
  </si>
  <si>
    <t>http://finds.org.uk/database/artefacts/record/id/566665</t>
  </si>
  <si>
    <t>YORYM-9B1B52</t>
  </si>
  <si>
    <t>PAS51C9B1B50014AE</t>
  </si>
  <si>
    <t>A complete early medieval silver sceat, Eadberht, King of Northumbria, Series Y, class F. AD 737-c.758
Abramson, P 129, No Y130.</t>
  </si>
  <si>
    <t>Roman lettering around cross with inner beaded border pellets in quadrants</t>
  </si>
  <si>
    <t>formalised heraldic quadruped with horns and mane standing right, foreleg raised; triquetra below.</t>
  </si>
  <si>
    <t>EOTBERHTVS</t>
  </si>
  <si>
    <t>DH0010.jpg</t>
  </si>
  <si>
    <t>2013-06-25T15:05:25Z</t>
  </si>
  <si>
    <t>2013-06-25T15:55:09Z</t>
  </si>
  <si>
    <t>http://finds.org.uk/database/artefacts/record/id/566677</t>
  </si>
  <si>
    <t>YORYM-9B46A0</t>
  </si>
  <si>
    <t>PAS51C9B46A0010AC</t>
  </si>
  <si>
    <t>A complete early medieval silver sceat of Eadberht of Northumbria (737-c.758) with Archbishop Ecgberht (734-66), Series Y, mint: probably York.
Abramson, p 79, No Y500</t>
  </si>
  <si>
    <t>ETBEREhTV?</t>
  </si>
  <si>
    <t>DH0011.jpg</t>
  </si>
  <si>
    <t>2013-06-25T15:16:58Z</t>
  </si>
  <si>
    <t>2013-06-25T15:51:55Z</t>
  </si>
  <si>
    <t>http://finds.org.uk/database/artefacts/record/id/566686</t>
  </si>
  <si>
    <t>YORYM-9B67C0</t>
  </si>
  <si>
    <t>PAS51C9B67C001039</t>
  </si>
  <si>
    <t>A complete copper alloy Northumbrian styca of Aethelred II from his second reign dating to the period AD 844 - 850. Legend around central pellet reverse. Moneyer Eardwulf.
North, p.72, no.190.</t>
  </si>
  <si>
    <t>Legend around central pellet with inner border</t>
  </si>
  <si>
    <t>Legend around pellet with central inner border</t>
  </si>
  <si>
    <t>EDILREDRE</t>
  </si>
  <si>
    <t>DH0012.jpg</t>
  </si>
  <si>
    <t>2013-06-25T15:25:48Z</t>
  </si>
  <si>
    <t>2014-02-25T09:33:45Z</t>
  </si>
  <si>
    <t>http://finds.org.uk/database/artefacts/record/id/566693</t>
  </si>
  <si>
    <t>YORYM-9B9643</t>
  </si>
  <si>
    <t>PAS51C9B964001506</t>
  </si>
  <si>
    <t>The obverse and reverse images of this coin shown in the accompanying photograph have been reverse.</t>
  </si>
  <si>
    <t>DH0013.jpg</t>
  </si>
  <si>
    <t>2013-06-25T15:38:14Z</t>
  </si>
  <si>
    <t>2014-02-24T15:34:38Z</t>
  </si>
  <si>
    <t>http://finds.org.uk/database/artefacts/record/id/566702</t>
  </si>
  <si>
    <t>YORYM-9BB846</t>
  </si>
  <si>
    <t>PAS51C9BB84001CB9</t>
  </si>
  <si>
    <t>A complete debased silver styca of Eanred, Moneyer Earduulf. AD 810-41.</t>
  </si>
  <si>
    <t>EANHEDREX</t>
  </si>
  <si>
    <t>EARRDVVLF</t>
  </si>
  <si>
    <t>DH0014.jpg</t>
  </si>
  <si>
    <t>2013-06-25T15:47:17Z</t>
  </si>
  <si>
    <t>2013-07-02T15:14:45Z</t>
  </si>
  <si>
    <t>http://finds.org.uk/database/artefacts/record/id/566707</t>
  </si>
  <si>
    <t>YORYM-9BDEA4</t>
  </si>
  <si>
    <t>PAS51C9BDEA0016FD</t>
  </si>
  <si>
    <t>A copper alloy styca of Early-Medieval date, circa AD 849 - 867. Legend around central pellet rosette reverse. The styca is incomplete, unclear and possibly blundered.</t>
  </si>
  <si>
    <t>N 191 ('Styca' of Osberht)</t>
  </si>
  <si>
    <t>Legend around central pellet rosette</t>
  </si>
  <si>
    <t>retrograde EDL</t>
  </si>
  <si>
    <t>retrograde OEEII</t>
  </si>
  <si>
    <t>DH0015.jpg</t>
  </si>
  <si>
    <t>2013-06-25T15:57:30Z</t>
  </si>
  <si>
    <t>2014-02-25T10:09:00Z</t>
  </si>
  <si>
    <t>http://finds.org.uk/database/artefacts/record/id/435191</t>
  </si>
  <si>
    <t>NCL-A054F7</t>
  </si>
  <si>
    <t>PAS4D8A054F001EAE</t>
  </si>
  <si>
    <t>A silver Sceatta minted between 710 and 720. Series G, type 3A.
See Abramson, T. (2006) Sceattas: An illustrated guide, Heritage: 108: number 43</t>
  </si>
  <si>
    <t>Large diademed head right, Athenian eye glazing heavenward, braided hair, wreath ties behind, showing circular collar of tunic, long cross pommee before.</t>
  </si>
  <si>
    <t>Beaded standard enclosing three saltaires pommees and one trefoil in angles, around central pellet in annulet, pellets within and out with standard</t>
  </si>
  <si>
    <t>2010-10-30T23:00:00Z</t>
  </si>
  <si>
    <t>SE7633152918</t>
  </si>
  <si>
    <t>IMG_6179.jpg</t>
  </si>
  <si>
    <t>2011-03-23T14:36:00Z</t>
  </si>
  <si>
    <t>2011-03-23T16:58:00Z</t>
  </si>
  <si>
    <t>http://finds.org.uk/database/artefacts/record/id/609401</t>
  </si>
  <si>
    <t>YORYM-ACF617</t>
  </si>
  <si>
    <t>PAS533ACF61001D0A</t>
  </si>
  <si>
    <t>An Early-Medieval silver sceat of Eadberht dating to the period AD 737 - 758. Quadruped with legend reverse type. Series Y.</t>
  </si>
  <si>
    <t>Quadruped left</t>
  </si>
  <si>
    <t>Legend around cross pattee</t>
  </si>
  <si>
    <t>EDTBEREhTVr</t>
  </si>
  <si>
    <t>Langtoft</t>
  </si>
  <si>
    <t>TA0034266340</t>
  </si>
  <si>
    <t>TA0066</t>
  </si>
  <si>
    <t>WS0442.jpg</t>
  </si>
  <si>
    <t>2014-04-01T15:38:25Z</t>
  </si>
  <si>
    <t>2014-04-02T10:55:35Z</t>
  </si>
  <si>
    <t>http://finds.org.uk/database/artefacts/record/id/238184</t>
  </si>
  <si>
    <t>YORYM-D5DFC2</t>
  </si>
  <si>
    <t>001491D5E2E01623</t>
  </si>
  <si>
    <t>COIN HOARD</t>
  </si>
  <si>
    <t>Treasure case 2007 T311</t>
  </si>
  <si>
    <t>2007T311</t>
  </si>
  <si>
    <t>CURATOR'S REPORT
Description of find
Eleven stycas (base silver/copper alloy coins) of the kingdom of Northumbria, dating from the late 8th and 9th centuries.
Catalogue
1.Eanred, c. 810-840, moneyer Herred, weight 1.0g
2.Ethelred II, 1st reign, c. 841-44, moneyer Fordred, weight 0.92g
3.Redwulf, c. 844, moneyer possibly Wendleberht, weight 1.02g
4.Ethelred II, 2nd reign, c. 844-49, moneyer Eardwulf, weight 1.01g
5.Ethelred II, 2nd reign, c. 844-49, moneyer Eardwulf, weight 0.77g
6.Ethelred II, 2nd reign, c. 844-49, moneyer Monne, weight 0.81g
7.Osberht, c. 849-67, moneyer Winiberht, weight 1.01g
8.Archbishop Eanbald II, 796-c. 837, moneyer Ethelweard, weight 0.81g
9.Archbishop Wigmund, 837-c. 854, moneyer Ethelhelm, weight 0.92g
10.Uncertain, mid 9th century, with blundered Eardwulf inscription, weight 1.0g
11.Uncertain, mid 9th century, with blundered inscription, weight 0.74g
Discussion
Coinage in Northumbria was not withdrawn from circulation when the range changed, and the mixture of coins is typical for a hoard of the mid-ninth century. All of the coins have very similar patination.</t>
  </si>
  <si>
    <t>2007-05-31T23:00:00Z</t>
  </si>
  <si>
    <t>2008-11-14T11:17:02Z</t>
  </si>
  <si>
    <t>2011-06-28T11:03:55Z</t>
  </si>
  <si>
    <t>objectCertainty</t>
  </si>
  <si>
    <t>culture</t>
  </si>
  <si>
    <t>https://finds.org.uk/database/artefacts/record/id/510230</t>
  </si>
  <si>
    <t>YORYM-D82EC6</t>
  </si>
  <si>
    <t>PAS4FED82EC001C76</t>
  </si>
  <si>
    <t>Certain</t>
  </si>
  <si>
    <t>An incomplete cast copper-alloy cruciform brooch of Early-medieval date. All that remains is the cross plate with a half rounded and collard knob at the top. There appears to be a central rivet and the remains of the pin gear at the back. The plate is plain and undecorated but in poor condition, therefore there may have been some form of decoration which is now lost.The brooch fragment is 31.8mm long, 25.9mm wide and 2.3mm thick.</t>
  </si>
  <si>
    <t>This object was recorded by Jim Halliday and the information was passed to the PAS along with the photograph. The FLO has not seen the item.</t>
  </si>
  <si>
    <t>Yorkshire and the Humber</t>
  </si>
  <si>
    <t>Ryedale</t>
  </si>
  <si>
    <t>Acklam</t>
  </si>
  <si>
    <t>SE785615</t>
  </si>
  <si>
    <t>SE7861</t>
  </si>
  <si>
    <t>AA0003.jpg</t>
  </si>
  <si>
    <t>2012-06-29T10:26:53Z</t>
  </si>
  <si>
    <t>2012-06-29T10:33:00Z</t>
  </si>
  <si>
    <t>https://finds.org.uk/database/artefacts/record/id/383564</t>
  </si>
  <si>
    <t>SWYOR-32FB55</t>
  </si>
  <si>
    <t>PAS4BB32FB5001A18</t>
  </si>
  <si>
    <t>PAS form number 1009</t>
  </si>
  <si>
    <t>A copper alloy pin head dating from the Early Medieval period. The head is polyhedral in shape (a cube with the corners cut off) and each of the four main faces is decorated with a ring and dot motif. There is also a ring and dot on the top. There is a collar where the pin shaft joins. Only a small part of the pin shaft remains and this is circular in section. It probably dates from 720 - 850 AD. It has a length of 19.17mm, width 7.15mm, thickness 2.47mm, weight 2.95g. For reference see YORYM-2B7B77 on the PAS database.</t>
  </si>
  <si>
    <t>2009-11-22T00:00:00Z</t>
  </si>
  <si>
    <t>Hambleton</t>
  </si>
  <si>
    <t>Ainderby Steeple</t>
  </si>
  <si>
    <t>SE349919</t>
  </si>
  <si>
    <t>SE3491</t>
  </si>
  <si>
    <t>PAS_1009_pin4.jpg</t>
  </si>
  <si>
    <t>2010-03-31T11:19:17Z</t>
  </si>
  <si>
    <t>2014-04-28T15:01:37Z</t>
  </si>
  <si>
    <t>https://finds.org.uk/database/artefacts/record/id/397499</t>
  </si>
  <si>
    <t>NCL-33E276</t>
  </si>
  <si>
    <t>PAS4C333E27001BF5</t>
  </si>
  <si>
    <t>Hines form B18d</t>
  </si>
  <si>
    <t>A cast copper-alloy sleeve clasp, Hines form B18d, dating to the 6th century.The clasp is fragmentary, consisting of only 25-40% of the complete object, including the end. The clasp has a broad front edge with a slightly stepped bar with incised bands across its breadth. There are two pairs of bands visible. The rear edge consists of oblong lobes, the one closest to the side edge sub-triangular in plan and the next one semi-circular, with a circular perforation for a rivet/attachment. The forward edge has a broken projection at the end, possibly indicating the clasp was the catchpiece.The underside was undecorated.</t>
  </si>
  <si>
    <t>2010-06-21T23:00:00Z</t>
  </si>
  <si>
    <t>Aiskew</t>
  </si>
  <si>
    <t>SE286901</t>
  </si>
  <si>
    <t>SE2890</t>
  </si>
  <si>
    <t>IMG_3640.jpg</t>
  </si>
  <si>
    <t>2010-07-06T14:31:03Z</t>
  </si>
  <si>
    <t>2010-07-06T17:13:00Z</t>
  </si>
  <si>
    <t>https://finds.org.uk/database/artefacts/record/id/224344</t>
  </si>
  <si>
    <t>NCL-A2F916</t>
  </si>
  <si>
    <t>001486A324501023</t>
  </si>
  <si>
    <t>The head of a cast copper-alloy Anglo-Saxon cruciform brooch of the 6th century.The head is incomplete with one wing broken and broken from the rest of the brooch where the bow met the headplate.The head consists of a decorated central plate with stamped triangles with concave sides running the length of the raised side edges of the plate.  The top knob has a double-moulded collar and spatulate terminal.  The spatulate terminal's edges are decorated with punched S-shaped along the outer edge, and more punched triangles with concave sides on the internal edges.  One wing of the headplate is complete with its upper and lower sides flaring out from the rectangular central plate.  These sides also have parallel incised lines running to the outer edge of the wing with punched S-shapes inside the parallel lines.  The centre of the wing has a sideknob with the same moulded double-collar as the top knob, but the terminal is rectangular with punched S-shapes running along the outer edge.  The opposite wing is incomplete with about 50% missing due to a diagonal break across the wing from the upper outer corner to the lower inside base of the wing.The knob collars are D-shaped in section.The underside is undecorated, but there is a single semicircular lug perpendicularly projecting from the centre of the headplate, which has a circular perforation.</t>
  </si>
  <si>
    <t>Aislaby</t>
  </si>
  <si>
    <t>SE775855</t>
  </si>
  <si>
    <t>SE7785</t>
  </si>
  <si>
    <t>Delafield cruciform head.jpg</t>
  </si>
  <si>
    <t>2008-07-01T13:33:57Z</t>
  </si>
  <si>
    <t>https://finds.org.uk/database/artefacts/record/id/69255</t>
  </si>
  <si>
    <t>SWYOR-FD18C1</t>
  </si>
  <si>
    <t>00140DFDFAA010A2</t>
  </si>
  <si>
    <t>Copper alloy strap-end dating to the 8th century and of Anglo-Carolingian origin. The strap-end is rectangular shaped and measures 30mm in length and 23mm in width.  At one end of the strap-end there are three circular perforations (measuring 4mm in diameter)in a horizontal row for rivets to attach to the strap or belt.  At this end of the object, the copper alloy is a thin sheet (on top of which another plate may have been attached) it then becomes thicker (4.5mm) to allow for the decorated part of the strap-end.    This consists of deeply cut decoration, likely to be zoomorphic, although it is impossible to make out any specific animal.  The object is broken across the decorated plate. The strap-end weighs 12.51g.</t>
  </si>
  <si>
    <t>2004-04-30T23:00:00Z</t>
  </si>
  <si>
    <t>Aldwark</t>
  </si>
  <si>
    <t>Boroughbridge</t>
  </si>
  <si>
    <t>SE463643</t>
  </si>
  <si>
    <t>SE4664</t>
  </si>
  <si>
    <t>ASbuckleplate1.jpg</t>
  </si>
  <si>
    <t>2004-06-28T09:06:50Z</t>
  </si>
  <si>
    <t>https://finds.org.uk/database/artefacts/record/id/275300</t>
  </si>
  <si>
    <t>SWYOR-2D4FA7</t>
  </si>
  <si>
    <t>0014AF2D59D01F38</t>
  </si>
  <si>
    <t>2009T646</t>
  </si>
  <si>
    <t>Treasure case: 2009 T646"Description: PendantOpenwork, gold pendant dating from the late 6th - 7th century, in form of a triple-stranded frame into which a set of seven radial spokes (with another one missing) holding another triple-stranded frame around a central gold globule ,has been inserted.Discussion: Pendants related to this were found at Harford Farm, Norfolk, gr. 28 (Penn 2000, fig. 93, pl. XVIII) and at Gilton gr. 27 (Geake 1997, Fig. 4.4), Chartham Downs, Faversham, and Ramsgate (TAR 2007, no. 172) all Kent.Cross-in-circle pendants are also known from Scandinavia and France, where about a dozen examples have been found (Penn 2000, 51; e.g. Merowingerzeit cat. nos. V.3.4.3 and V.3.6.2 with images).Dimensions: H incl loop 14.3mm, W 12.5mm Weight 0.9gBibliography:Geake H. 1997The Use of Grave-Goods in Conversion-Period England, c. 600 - c. 850. BAR British Series 261 (Oxford).Merowingerzeit, Europa ohne Grenzen. Catalogue Pushking Museum Moskau, State Eremitage St. Petersburg (Berlin, Wolfratshausen 2007).Penn K. 2000Norwich Southern Bypass, Part II: The Anglo-Saxon Cemetery at Harford Farm, Caistor St. Edmund. = East Anglian Archaeology 92.Note: This find qualifies as Treasure under the Treasure Act of 1996.Dr. Sonja Marzinzik, M.A., F.S.A.Curator, Insular Early Medieval CollectionsDepartment of Prehistory and EuropeThe British Museum"</t>
  </si>
  <si>
    <t>2009-10-31T00:00:00Z</t>
  </si>
  <si>
    <t>Angram Grange</t>
  </si>
  <si>
    <t>Easingwold</t>
  </si>
  <si>
    <t>SE514759</t>
  </si>
  <si>
    <t>SE5175</t>
  </si>
  <si>
    <t>2009T646.JPG</t>
  </si>
  <si>
    <t>2009-11-05T13:39:41Z</t>
  </si>
  <si>
    <t>2014-05-01T09:52:04Z</t>
  </si>
  <si>
    <t>https://finds.org.uk/database/artefacts/record/id/6185</t>
  </si>
  <si>
    <t>LVPL1644</t>
  </si>
  <si>
    <t>0013EA1612101851</t>
  </si>
  <si>
    <t>WORKBOX</t>
  </si>
  <si>
    <t>So-called 'workbox'. Body formed from a folded cylinder of sheet copper alloy decorated with repousse dots of three bands of double rows around the body. The separate base has an internal flange and is held by rivets to the body. The base is decorated with repousse dot cross motif which is repeated on the lid. The cross is composed of triple rows of dots within a cordon of a double row of dots. The lid is hinged. The base and the lid are slightly domed.  Diameter of lid 51mm.</t>
  </si>
  <si>
    <t>The site was subsequently excavated for the Yorkshire Dales National Park Authority and although no distinct grave was found human and animal bone were present. Awaiting full report on this site.</t>
  </si>
  <si>
    <t>2000-02-01T00:00:00Z</t>
  </si>
  <si>
    <t>Craven</t>
  </si>
  <si>
    <t>Arncliffe</t>
  </si>
  <si>
    <t>NORTH YORKSHIRE ARNCLIFFE</t>
  </si>
  <si>
    <t>SD93437169</t>
  </si>
  <si>
    <t>SD9371</t>
  </si>
  <si>
    <t>1644a.jpg</t>
  </si>
  <si>
    <t>2001-01-09T00:00:00Z</t>
  </si>
  <si>
    <t>https://finds.org.uk/database/artefacts/record/id/98168</t>
  </si>
  <si>
    <t>NCL-6F8A92</t>
  </si>
  <si>
    <t>00142A6FCEA01D7D</t>
  </si>
  <si>
    <t>A fragment of an Anglo-Saxon copper alloy cruciform brooch dating to the sixth century AD. The fragment comprises the head and a small section of the bow. The head plate has a decorated central panel. There is a single ring and dot at the centre of the central panel. A vertical row of smaller stamped ring and dot decoration marks out the margins of the central panel on each side. Only one wing is preserved in its entirety. A row of faint semi-circular stamp marks is visible along the edge of the wing. An integral hemispherical section rounded end knob extends from the wing. The fragmentary bow is hemispherical in section and hollow.  On the underside of the headplate, the corroded lug for attaching the pin is visible. There is iron corrosion surrounding this lug. The brooch fragment measures 42mm in length, 50mm in width.</t>
  </si>
  <si>
    <t>Recorded at metal detecting club meeting. Light unsuitable for photography hence sketch.</t>
  </si>
  <si>
    <t>2005-04-30T23:00:00Z</t>
  </si>
  <si>
    <t>Harrogate</t>
  </si>
  <si>
    <t>Asenby</t>
  </si>
  <si>
    <t>North Yorkshire</t>
  </si>
  <si>
    <t>SE39457510</t>
  </si>
  <si>
    <t>SE3975</t>
  </si>
  <si>
    <t>blaydonbroochsketch.jpg</t>
  </si>
  <si>
    <t>2005-06-08T13:12:58Z</t>
  </si>
  <si>
    <t>https://finds.org.uk/database/artefacts/record/id/227161</t>
  </si>
  <si>
    <t>SWYOR-F21F81</t>
  </si>
  <si>
    <t>001488F226B01A35</t>
  </si>
  <si>
    <t>Possibly</t>
  </si>
  <si>
    <t>Great square-headed</t>
  </si>
  <si>
    <t>A fragment of cast metalwork from the Early Medieval period, probably part of a brooch. The fragment is sub-rectangular and is 14.4mm long, 11.3mm wide and 3.3mm thick. All of the edges are broken. The centre of the front is decorated with triple strand interlace. To one side are radiating lines which are just visible before the break. On the other side is a different design which may be part of an animal. The back of the fragment is not gilded and bears the stub of an integral lug near one edge which may represent one of the pin lugs. The fragment is too small for certain identification, but the decoration suggests that it came from a great square-headed brooch of the type represented ant Nettleton Top, Lincs (Hines 1997, Pl. 85). Objects with some similarities on the database include NLM-013882 and BUC-DF2691.</t>
  </si>
  <si>
    <t>2008-03-31T23:00:00Z</t>
  </si>
  <si>
    <t>Bagby</t>
  </si>
  <si>
    <t>PAS 521 early med frag.jpg</t>
  </si>
  <si>
    <t>2008-07-29T14:00:11Z</t>
  </si>
  <si>
    <t>2014-07-17T12:27:05Z</t>
  </si>
  <si>
    <t>https://finds.org.uk/database/artefacts/record/id/203823</t>
  </si>
  <si>
    <t>YORYM-8054B2</t>
  </si>
  <si>
    <t>0014768056901F3E</t>
  </si>
  <si>
    <t>A small cast lead weight. The weight has rounded edges and the base has had lead removed from it, presumably to make it the correct weight for weighing. Into the top of the weight a styca coin has been pressed. The coin is not identifiable. The lead is a light greyish-brown colour.  A similar weight can be seen in Pirie, p282. This weight is in the Yorkshire Museum's collection.</t>
  </si>
  <si>
    <t>SE465805</t>
  </si>
  <si>
    <t>SE4680</t>
  </si>
  <si>
    <t>BRM0005.jpg</t>
  </si>
  <si>
    <t>2007-12-18T17:37:45Z</t>
  </si>
  <si>
    <t>2012-05-15T08:02:55Z</t>
  </si>
  <si>
    <t>https://finds.org.uk/database/artefacts/record/id/175627</t>
  </si>
  <si>
    <t>SWYOR-90D1B5</t>
  </si>
  <si>
    <t>00146090D7F01075</t>
  </si>
  <si>
    <t>A copper alloy pin head which is probably from the middle Early Medieval period. The pin fragment is 18.9mm long, 7.73mm wide and 6.55mm thick. It has a cuboid head with the corners cut off making a polyhedral head. The top and the four main faces are decorated with ring and dot motifs. A short length of the pin survives which is bent. There is no collar; the head simply tapering into the pin. The object has a dark patina with some chips, but the break in the pin shaft is an old one. A parallel with similar decoration can be seen on page 214 of West?s (1998) ?Corpus of Anglo-Saxon Material from Suffolk?.</t>
  </si>
  <si>
    <t>2007-02-12T00:00:00Z</t>
  </si>
  <si>
    <t>Barton-le-Street</t>
  </si>
  <si>
    <t>SE730760</t>
  </si>
  <si>
    <t>SE7376</t>
  </si>
  <si>
    <t>PAS 317 pin.jpg</t>
  </si>
  <si>
    <t>2007-03-27T12:26:39Z</t>
  </si>
  <si>
    <t>https://finds.org.uk/database/artefacts/record/id/42082</t>
  </si>
  <si>
    <t>LVPL2044</t>
  </si>
  <si>
    <t>0013EA1612A0156B</t>
  </si>
  <si>
    <t>Anglo-Saxon buckle frame, D-shaped in outline, oval in section with a narrowed bar.  So thick and chunky a buckle frame probably dates to the late sixth or early seventh century.</t>
  </si>
  <si>
    <t>2002-03-01T00:00:00Z</t>
  </si>
  <si>
    <t>Beal</t>
  </si>
  <si>
    <t>NORTH YORKSHIRE</t>
  </si>
  <si>
    <t>SE5334724632</t>
  </si>
  <si>
    <t>SE5324</t>
  </si>
  <si>
    <t>2044.jpg</t>
  </si>
  <si>
    <t>2002-04-22T23:00:00Z</t>
  </si>
  <si>
    <t>2011-03-23T10:25:02Z</t>
  </si>
  <si>
    <t>https://finds.org.uk/database/artefacts/record/id/48296</t>
  </si>
  <si>
    <t>YORYMB116</t>
  </si>
  <si>
    <t>0013EA1612B01DE5</t>
  </si>
  <si>
    <t>fragment of decorative mount</t>
  </si>
  <si>
    <t>convoluted zoomorphic design of unassigned exact style/class; heavily gilded surface, v sim in appearance to floris C6th-7th brooches</t>
  </si>
  <si>
    <t>recorded on the spot-in showcase of day's finds at commercial rally, finder, etc. not known</t>
  </si>
  <si>
    <t>1999-09-25T23:00:00Z</t>
  </si>
  <si>
    <t>Beckfield</t>
  </si>
  <si>
    <t>SE565524</t>
  </si>
  <si>
    <t>SE5652</t>
  </si>
  <si>
    <t>1999-09-27T23:00:00Z</t>
  </si>
  <si>
    <t>https://finds.org.uk/database/artefacts/record/id/410122</t>
  </si>
  <si>
    <t>NCL-42D526</t>
  </si>
  <si>
    <t>PAS4CB42D52001B99</t>
  </si>
  <si>
    <t>A cast copper-alloy Anglo-Saxon small-long brooch of the Early Medieval period, 5th-6th century in date.The brooch is incomplete, with only the head and bow remaining. The headplate is incomplete, but is of a form seen in numerous examples in MacGregor and Bolick (1993, 135-137), with a sub-square plate with circular perforations near the upper outer corners. The side edges of the headplate are worn, but there is no evidence of notching along the lower edge. Stamped linear decoration is found running vertically set 3mm in from the side edges. The decoration consists of small rectangular panels (in a ladder-effect) with punched circles set inside.The bow is carinated with projecting corners. The spine of the bow is decorated  with parallel incised lines connected by small incised lines set at an angle, creating a corded effect.The underside of the headplate retains the base of a lug for a hinge pin with minor traces of iorn corrosion to one side.</t>
  </si>
  <si>
    <t>2010-07-31T23:00:00Z</t>
  </si>
  <si>
    <t>2010-08-30T23:00:00Z</t>
  </si>
  <si>
    <t>Bedale</t>
  </si>
  <si>
    <t>SE274874</t>
  </si>
  <si>
    <t>SE2787</t>
  </si>
  <si>
    <t>IMG_4530.jpg</t>
  </si>
  <si>
    <t>2010-10-12T09:41:38Z</t>
  </si>
  <si>
    <t>2010-10-12T09:43:00Z</t>
  </si>
  <si>
    <t>https://finds.org.uk/database/artefacts/record/id/388235</t>
  </si>
  <si>
    <t>LANCUM-03E1A1</t>
  </si>
  <si>
    <t>PAS4BE03E1A00119C</t>
  </si>
  <si>
    <t>Near complete cast copper alloy cruciform brooch of Early Medieval/Anglo-Saxon date, c.500-700AD. The brooch consists of a rectangular head plate with an arched bow which terminates in a rounded zoomorphic foot. The headplate is decorated with eighteen surviving ring and dot pattern. The bow is c-shaped in profile and is decorated after its curved apex. The lower foot shows the faint remains of a possibly stylised zoomorphic head represented by raised blobs for the shape of the face. On the reverse of the brooch sit the complete catchplate at the foot, and a rounded lug with faint deposit of iron at the head, marking where the spring and pin were once attached. The brooch is in very good condition with a dark green patina. The length is 58mm, width 22mm, thickness is 6mm and the weight is 10.94g</t>
  </si>
  <si>
    <t>2010-05-29T23:00:00Z</t>
  </si>
  <si>
    <t>BEDALE</t>
  </si>
  <si>
    <t>SE2712687615</t>
  </si>
  <si>
    <t>images/snoon/</t>
  </si>
  <si>
    <t>LANCUM-03E1A1.jpg</t>
  </si>
  <si>
    <t>Stuart Noon</t>
  </si>
  <si>
    <t>2010-05-04T15:32:42Z</t>
  </si>
  <si>
    <t>2010-07-27T10:44:00Z</t>
  </si>
  <si>
    <t>https://finds.org.uk/database/artefacts/record/id/629082</t>
  </si>
  <si>
    <t>SWYOR-FA482A</t>
  </si>
  <si>
    <t>PAS53CFA482001AFC</t>
  </si>
  <si>
    <t>Probably</t>
  </si>
  <si>
    <t>PAS form number 2151</t>
  </si>
  <si>
    <t>A cast copper alloy probable girdle hanger fragment dating from the Early Medieval period, about AD 450 - 600. The surviving fragment is the top of the shaft, immedieately below the suspension loop. It is rectangular in section, flat the the lower broken end, and thickening quickly to almost square in section at the broken top end. The remains of the suspension loop is visible; it is a sideways hole through a projecting tab which is just 2.4mm wide, while the shaft is 5.9mm wide. The lower part of the front is decorated with two surviving ring and dot motifs. The breaks and edges are very worn and rounded. The patina is a dark brown, but where the surface layer is missing, the metal is light green. Compare DUR-A27EF1 which is an example with a more complex moulding, and SWYOR-891427. This is an object typically found in burial contexts associated with women in Anglian areas. The fragment is 27.1mm long, 7.73mm wide and 5.9mm thick. 2.9g.</t>
  </si>
  <si>
    <t>2014-01-01T00:00:00Z</t>
  </si>
  <si>
    <t>2014-04-28T23:00:00Z</t>
  </si>
  <si>
    <t>Beningbrough</t>
  </si>
  <si>
    <t>SE52905813</t>
  </si>
  <si>
    <t>SE5258</t>
  </si>
  <si>
    <t>PAS_2151_girdle_hanger.jpg</t>
  </si>
  <si>
    <t>2014-07-23T12:03:14Z</t>
  </si>
  <si>
    <t>2014-07-23T12:05:13Z</t>
  </si>
  <si>
    <t>https://finds.org.uk/database/artefacts/record/id/47952</t>
  </si>
  <si>
    <t>YORYMB708</t>
  </si>
  <si>
    <t>0013EA1612B01C8B</t>
  </si>
  <si>
    <t>BOOK FITTING</t>
  </si>
  <si>
    <t>sheared/cut fragment of gilt-bronze circular book/box mount</t>
  </si>
  <si>
    <t>quadrant of gilt-bronze book/box mount.Iron rivet extant at centre. Interlace in low relief 'flat chip-carving', cut down for secondary use, tapered section. Viking period recycling? No pecking, speckling or zoomorphic elements. SEE SCANNED IMAGE</t>
  </si>
  <si>
    <t>taken to BM (M&amp;LA) to confirm id- M&amp;LA ref 3127, examined by Sue Youngs</t>
  </si>
  <si>
    <t>2000-03-28T23:00:00Z</t>
  </si>
  <si>
    <t>Birdsall</t>
  </si>
  <si>
    <t>near Malton</t>
  </si>
  <si>
    <t>SE8258865227</t>
  </si>
  <si>
    <t>SE8265</t>
  </si>
  <si>
    <t>WITH NEIL CAMPLING AT NYCC</t>
  </si>
  <si>
    <t>2000-06-06T23:00:00Z</t>
  </si>
  <si>
    <t>https://finds.org.uk/database/artefacts/record/id/418628</t>
  </si>
  <si>
    <t>SWYOR-77FBD7</t>
  </si>
  <si>
    <t>PAS4CF77FBD001D67</t>
  </si>
  <si>
    <t>A copper alloy mount dating from the early Medieval period. It is circular and is decorated with a Celtic cross with interlace in each arm. There is a double circular ring in the centre. There are traces of silvering surviving, but not of enamel. The reverse is undecorated and there are no attachment points. The mount is best seen as coming from a hanging bowl although direct parallels for the decoration have not been found.</t>
  </si>
  <si>
    <t>This object was recorded from images and data kindly supplied by the finder, and has not been examined by the FLO.</t>
  </si>
  <si>
    <t>Boltby</t>
  </si>
  <si>
    <t>Husthwaite</t>
  </si>
  <si>
    <t>SE5089</t>
  </si>
  <si>
    <t>012.jpg</t>
  </si>
  <si>
    <t>2010-12-02T11:15:12Z</t>
  </si>
  <si>
    <t>2014-06-18T12:59:51Z</t>
  </si>
  <si>
    <t>https://finds.org.uk/database/artefacts/record/id/222128</t>
  </si>
  <si>
    <t>SWYOR-0E75D5</t>
  </si>
  <si>
    <t>0014850E7F3017ED</t>
  </si>
  <si>
    <t>A fragment of an early medieval copper alloy cruciform brooch. The fragment consists of an incomplete head plate with a central panel, incomplete wings and an integral top knop. The front of the knop is rounded with a horizontal groove across the base. The central panel runs from top to bottom of the head plate, with straight sides which diverge towards the break at the base of the head plate. The wings are incomplete, particularly on one side which only retains a fragment beyond the central panel. In profile, the rounded knop protrudes beyond the central panel on the front of the brooch, which protrudes beyond the wings. On the reverse of the fragment, at about the centre of the central panel, there is a broken projection with a rounded cavity. This is filled with corrosion, suggesting an iron pin. The reverse thickens slightly towards the projection and is slightly curved (concave) in profile, from top to bottom. The fragment is 34.77mm long, 29.73mm wide and 9mm thick. These are maximum dimensions. The fragment has a mass of 13.12g. The brooch has a dark brown patina in parts, but where this is missing the surface is an uneven, pitted brown/green. The breaks do not appear recent. Cruciform brooches date from the fifth to sixth centuries AD (Geake, "Finds Recording Guide", 2001, p21) as referenced in record WMID-3498B1 on the PAS database. The fragment is probably sixth century due to the slight flattening of the top knob, which begins to flatten from the fifth century fully rounded cruciform brooch. This brooch has parallels in 'A corpus of Anglo-Saxon material from Suffolk' (West 1998, no. 129).</t>
  </si>
  <si>
    <t>2008-01-30T00:00:00Z</t>
  </si>
  <si>
    <t>SE418650</t>
  </si>
  <si>
    <t>SE4165</t>
  </si>
  <si>
    <t>images/sward/</t>
  </si>
  <si>
    <t>PAS 488 cruciform brooch.jpg</t>
  </si>
  <si>
    <t>Stuart Ward</t>
  </si>
  <si>
    <t>2008-06-12T09:10:11Z</t>
  </si>
  <si>
    <t>2014-03-27T14:50:59Z</t>
  </si>
  <si>
    <t>https://finds.org.uk/database/artefacts/record/id/577772</t>
  </si>
  <si>
    <t>FAKL-2AD830</t>
  </si>
  <si>
    <t>PAS5242AD83001036</t>
  </si>
  <si>
    <t>SWY209</t>
  </si>
  <si>
    <t>Fragment of an Early Medieval girdle hanger, copper alloy, only the terminal survives, W shaped with curved sides and expanded, comma shaped, terminals. Through both of these is a 2.7mm diameter hole set within shallow, rounded recesses. A row of ring and dot motifs runs down the length of each element and the sides are marked with lightly incised lines, double in some areas. Back plain. Length 51.4mm, Width 48.9mm, Thickness 2.5mm, Mass 20.02g</t>
  </si>
  <si>
    <t>2003-04-20T23:00:00Z</t>
  </si>
  <si>
    <t>SE424651</t>
  </si>
  <si>
    <t>SE4265</t>
  </si>
  <si>
    <t>aSWY209.jpg</t>
  </si>
  <si>
    <t>2013-09-25T09:31:47Z</t>
  </si>
  <si>
    <t>2013-10-02T18:51:56Z</t>
  </si>
  <si>
    <t>https://finds.org.uk/database/artefacts/record/id/200166</t>
  </si>
  <si>
    <t>YORYM-C486D4</t>
  </si>
  <si>
    <t>001473C48F6012E6</t>
  </si>
  <si>
    <t>A cast copper alloy pin, probably dating to the middle Anglo-Saxon period (AD 720 ? 850). The pin has a flattened biconical head (globular), which has been crudely multi-facetted. The shaft is long and tapering from the conical lower part of the pin head. The head is undecorated. The shaft is bent and broken. There is a small narrow collar around the shaft, at the junction between the shaft and the head.  The metal is a mid greyish-green colour and the original patina survives as a smooth, glossy surface ? but it is also quite pitted.</t>
  </si>
  <si>
    <t>SE395665</t>
  </si>
  <si>
    <t>SE3966</t>
  </si>
  <si>
    <t>CB0009.jpg</t>
  </si>
  <si>
    <t>2007-11-15T13:26:14Z</t>
  </si>
  <si>
    <t>https://finds.org.uk/database/artefacts/record/id/157801</t>
  </si>
  <si>
    <t>NCL-8C56A8</t>
  </si>
  <si>
    <t>00145B8CC69015F3</t>
  </si>
  <si>
    <t>Harness</t>
  </si>
  <si>
    <t>An incomplete gilded copper-alloy probable harness mount of Anglo-Saxon date.The mount consists of a decorated rectangular panel that is broken at one end, and a protruding disc that was integrally cast with the object and probably functioned as an attachment tab.  The rectangular panel has a raised edge and decorated surface approximately 1mm in depth from the upper face of the raised edges.  The panel, though not the raised edges, are gilded.  One end of the panel bears an intricate  Salin's Style I chip-carving in relief. The opposite end of the panel has a circular setting integrally cast which holds a smooth faced stone blood red in colour.  The stone was tested with XRF and revealed to be a stone of the garnet family and not glass.  Viewed under a microscope, it was clear that there were few impurities in the garnet.  The smooth face of the stone is raised approximately 1mm higher than the edges of the panel.  The side of the garnet setting opposite the chip-carved design is broken.  It is likely that the stone was centrally placed in the panel, so that if the object is symmetrical (and it probably was), then about one-third of the object is missing.Tania Dickinson has provided a provisional interpretation/description of the Style I creature based on a viewing of a photograph. 'Facing the garnet, a profile head with 'peaked' forehead and coiled 'hair piece', an eye and triangular nose or cheek; a curved neck, with one thick sloping ridge and two narrow sharp ridges, links head to the leg, which is demarcated by a double horizontal hip-band, and has a triangular thigh and recurved foot. I am not quite sure what the two raised blobs are in front of this foot: the smaller might be a bent front leg, but the larger seems too large and/or out of position for either the top of the leg or the head's cheek.'The underside of the object is flat and relatively smooth.  There is evidence for soldering or shallow riveting of the artefact in the form of two small circles, one placed in the centre of the disc protrusion and the other centred beneath the garnet.  These further suggest the object was symmetrical.Tania Dickinson has said the object is probably a horse harness mount.The use of the garnet and the Salin's style I decoration date the object to the early to mid 6th century.</t>
  </si>
  <si>
    <t>2006-09-30T23:00:00Z</t>
  </si>
  <si>
    <t>Borrowby</t>
  </si>
  <si>
    <t>SE426898</t>
  </si>
  <si>
    <t>SE4289</t>
  </si>
  <si>
    <t>Chalmers Saxon belt fitting.jpg</t>
  </si>
  <si>
    <t>2007-01-25T15:27:37Z</t>
  </si>
  <si>
    <t>https://finds.org.uk/database/artefacts/record/id/241651</t>
  </si>
  <si>
    <t>SWYOR-A34DE1</t>
  </si>
  <si>
    <t>001494A380B01F62</t>
  </si>
  <si>
    <t>Small long</t>
  </si>
  <si>
    <t>A copper alloy Anglo Saxon small-long brooch. The central headplate is square with three integral flat, semi-circular wings surrounding it. Below the headplate, the bow is arched and broken, with the foot missing. The headplate and the wing plates are all decorated with two concentric rings and a pellet at the centre. The reverse has a single, pierced lug on the headplate for the pin. However the lug is broken. It measures 41.4mm x 26.9mm x 6.8mm, weighing 6.36g. For similar examples see LIN-DB1483 and BH-427834.</t>
  </si>
  <si>
    <t>2008-10-12T23:00:00Z</t>
  </si>
  <si>
    <t>Brafferton</t>
  </si>
  <si>
    <t>SE435708</t>
  </si>
  <si>
    <t>SE4370</t>
  </si>
  <si>
    <t>PAS 926 brooch.jpg</t>
  </si>
  <si>
    <t>2008-12-18T11:46:19Z</t>
  </si>
  <si>
    <t>2014-06-26T14:43:26Z</t>
  </si>
  <si>
    <t>https://finds.org.uk/database/artefacts/record/id/241654</t>
  </si>
  <si>
    <t>SWYOR-A3A885</t>
  </si>
  <si>
    <t>001494A3BCA01475</t>
  </si>
  <si>
    <t>A near complete copper alloy Early Medieval Anglo Saxon sleeve clasp hook piece. The rectangular plate has an integral rectangular hook element on the front edge, which is slightly damaged. The front of the plate is decorated with intricate zoomorphic chip carved designs based around four perforations and a slightly off-centre rectangular boss. The decorated front is also heavily gilded. The length is 38mm, the width is 17.5mm, the thickness is 2.8mm and the weight is 5.93g. Some other Saxon sleeve clasps similar in type are NLM-82E4B5 and LVPL-F15235.</t>
  </si>
  <si>
    <t>PAS 926 wrist clasp.jpg</t>
  </si>
  <si>
    <t>2008-12-18T12:02:18Z</t>
  </si>
  <si>
    <t>2014-06-26T14:50:56Z</t>
  </si>
  <si>
    <t>https://finds.org.uk/database/artefacts/record/id/108656</t>
  </si>
  <si>
    <t>NCL-D4DF11</t>
  </si>
  <si>
    <t>001433D4E40010C6</t>
  </si>
  <si>
    <t>Square Headed</t>
  </si>
  <si>
    <t>A fragment of an early medieval brooch, possibly of the square headed variety dating to the sixth or seventh centuries AD. The fragment is decorated with an anthropomorphic male face with long, gently curving eyebrows which join broad triangular nose. The nose has two incised transverse lines at its base. The eyes are large and almost lentoidal, full rounded cheeks, open oblong mouth, C-shaped ears, moustache and part of full beard on surviving side. On the reverse there is a ridge 4mm wide, parallel-sided. The fragment has a dark grey patina, possibly indicative of a high lead content. Slightly bent. The fragment has a length of 23mm, a width of 18mm, a thickness of 4mm and weighs 5.6g.</t>
  </si>
  <si>
    <t>Richmondshire</t>
  </si>
  <si>
    <t>Brompton-on-Swale</t>
  </si>
  <si>
    <t>SE215995</t>
  </si>
  <si>
    <t>SE2199</t>
  </si>
  <si>
    <t>tailfordbroochmerg.jpg</t>
  </si>
  <si>
    <t>2005-09-30T13:40:00Z</t>
  </si>
  <si>
    <t>2013-12-03T14:51:25Z</t>
  </si>
  <si>
    <t>https://finds.org.uk/database/artefacts/record/id/505742</t>
  </si>
  <si>
    <t>NCL-882DE8</t>
  </si>
  <si>
    <t>PAS4FC882DE001F6B</t>
  </si>
  <si>
    <t>A cast copper-alloy incomplete annular brooch of Anglo-Saxon tradition, dating to the 6th century.The brooch is incomplete, with approximately 50% of the brooch remaining in two adjoining fragments. The band is a flat ring of rectangular section and 10.07mm in breadth and 2.66mm in thickness.The upper face of the band is decorated with an inner and outer circle of punched rings/annulets. One section of these are interupted by eight incised lines across the width of the band, creating a small banded panel.The hinge of the iron pin remains, corroded in place. This appears to be a thin rod of iron with one end hooked to serve as a hinge. Corrosion obscures the exact arrangement on the brooch band, but there is probably a perforation through the centre of the band to take the pin hinge, as the pin hinge bends around the outside of the band and hooks into its centre. The underside is undecorated.</t>
  </si>
  <si>
    <t>2012-04-02T23:00:00Z</t>
  </si>
  <si>
    <t>2012-05-07T23:00:00Z</t>
  </si>
  <si>
    <t>Burneston</t>
  </si>
  <si>
    <t>SE3191184743</t>
  </si>
  <si>
    <t>SE3184</t>
  </si>
  <si>
    <t>NCL882DE8.jpg</t>
  </si>
  <si>
    <t>2012-06-01T08:52:47Z</t>
  </si>
  <si>
    <t>2012-06-01T13:06:00Z</t>
  </si>
  <si>
    <t>https://finds.org.uk/database/artefacts/record/id/397460</t>
  </si>
  <si>
    <t>NCL-328534</t>
  </si>
  <si>
    <t>PAS4C33285300187E</t>
  </si>
  <si>
    <t>Fragment of a cast copper-alloy annular brooch of the Early Medieval period, c. 500-700.The fragment is approximately one quarter of a complete brooch, flat and rectangular in section. Both ends are broken and only somewhat abraded, suggesting breakage due to modern agricultrual practices.There are four incised lines across the breadth of the brooch, and traces of a pair of incised lines in the area of a break, suggesting a fairly regular pattern of decoration.</t>
  </si>
  <si>
    <t>2010-05-30T23:00:00Z</t>
  </si>
  <si>
    <t>SE318848</t>
  </si>
  <si>
    <t>IMG_3585.jpg</t>
  </si>
  <si>
    <t>2010-07-06T12:57:55Z</t>
  </si>
  <si>
    <t>2010-07-06T13:43:00Z</t>
  </si>
  <si>
    <t>https://finds.org.uk/database/artefacts/record/id/54668</t>
  </si>
  <si>
    <t>NCL-0CC963</t>
  </si>
  <si>
    <t>0013FB0CEB501D86</t>
  </si>
  <si>
    <t>Two joining fragments of a copper alloy Anglo-Saxon annular brooch of 5th-6th century date. The frame is flat and rectangular in section. The upper surface of the two fragments is stamped with ring and dot motifs. The fragments have broken at a point where there is a small circular perforation. The underside of the object is plain; there is iron corrosion adhering to one of the fragments, probably from a lost pin. There are also areas where there appears to be a white metal coating (tin?).</t>
  </si>
  <si>
    <t>Museum of Antiquities, Newcastle</t>
  </si>
  <si>
    <t>191103 001.jpg</t>
  </si>
  <si>
    <t>2003-11-11T11:57:41Z</t>
  </si>
  <si>
    <t>2011-07-25T20:47:46Z</t>
  </si>
  <si>
    <t>https://finds.org.uk/database/artefacts/record/id/53884</t>
  </si>
  <si>
    <t>NCL-D3F535</t>
  </si>
  <si>
    <t>0013F9D40F3011A8</t>
  </si>
  <si>
    <t>small long or cruciform</t>
  </si>
  <si>
    <t>The copper alloy bow, foot and catchplate of an Anglo-Saxon brooch. The bow is plain and arched. It extends to a tapering foot, which is rectangular in section. The upper surface of the foot is decorated with horizontal incised lines. At the end of the foot are two mouldings. These are also incised. On the reverse, is a semi-circular catchplate which appears to have been damaged.  With the foot missing, it is impossible to tell whether this is a cruciform or small-long brooch.</t>
  </si>
  <si>
    <t>2002-01-01T00:00:00Z</t>
  </si>
  <si>
    <t>footsaxon 001.jpg</t>
  </si>
  <si>
    <t>2003-10-27T15:59:47Z</t>
  </si>
  <si>
    <t>https://finds.org.uk/database/artefacts/record/id/53068</t>
  </si>
  <si>
    <t>NCL-A6B8D8</t>
  </si>
  <si>
    <t>0013F8A6FB501E4B</t>
  </si>
  <si>
    <t>Long</t>
  </si>
  <si>
    <t>Copper alloy cruciform brooch. The headplate is flat and sub-rectangular and measures 44.58mm in width and 28.43mm in length. The wings are decorated with ring and dot at each of their four corners. The central panel of the headplate is also decorated with two ring and dot motifs, just above the bow. The headplate has a rounded side knob on each wing, each measuring 12.18mm and a rounded top knob extending from the central panel, measuring 12.70mm. Each knob has a grooved collar. The bow is arched and faceted at its corners. The flat panel below the bow is decorated with two ring and dots and D shaped lappets extend from the sides of the panel. The D shaped lappets have grooved decoration and a circular perforation in each. Below the flat panel is a half round panel consisting of two moulded ribs. The horse head terminal is plain. There are two moulded eyes below the half round panel. The nostrils are large and each decorated with a ring and dot. The spatulate extension is plain and shaped like an axe head. On the reverse, the pin is missing and there is a significant concretion of iron corrosion around the lug and catchplate. Within the iron corrosion around the lug, fragments of yellow textile remain which are not mineralised.</t>
  </si>
  <si>
    <t>blaydon 001.jpg</t>
  </si>
  <si>
    <t>2003-10-13T09:26:13Z</t>
  </si>
  <si>
    <t>https://finds.org.uk/database/artefacts/record/id/54583</t>
  </si>
  <si>
    <t>NCL-FA6C46</t>
  </si>
  <si>
    <t>0013FAFAA0901A28</t>
  </si>
  <si>
    <t>Five incomplete Anglo-Saxon wrist clasps, all made from copper alloy. The first measures 33.02mm by 14.8mm and weighs 4.9g. It is of Hine's B18b type and is rectangular with five roundels running along one edge. The roundels are separated from the main body of the clasp plate by two vertical grooves running the length of the plate. The plate has four regularly spaced perforations. Between the middle two perforations, but to the left hand side, there appears to be a further perforation. This is visible on both the upper and underside of the plate but is filled with copper alloy. The other vertical edge of the plate is plain, except for two areas of horizontal grooves. There is no sign of a clasp or spiggot. The underside of the plate shows traces of tinning.     The second wrist clasp fragment measures 14.33mm by 5.43mm. It also appears to be of Hines' B18b type. It is rectangular, with two out of a total of four roundels surviving along one vertical edge. There is evidence for three regularly spaced perforations running the length of the clasp plate. The other vertical edge of the clasp is plain - one T shaped spiggot remains. There are two areas of three grooves. The underside is plain.      The third fragment is too small to comment on the type. It measures 2.29mm x 3.58mm. It is rectangular in shape with a central slightly raised panel which is horizontally grooved in three places. There is a rectangular perforation to the right of the central panel and one circular perforation to the left. The underside is plain.    The fourth fragment measures 31.57mm x 12.89mm. It weighs 3.1g. Although it is only a small fragment it is comparable with Hines' B13a and B18b types, which have areas of horizontal grooves decorating the clasp.    The fifth fragment measures 21.09mm x 12.2mm and weighs 1.5g. It is too small to assign a type. Its remaining edge is decorated with five horizontal grooves. The grooved area is separated from the main body of the plate by two vertical grooves. The main body of the plate is plain; one circular perforation is evident - this is filled with a copper alloy rivet.</t>
  </si>
  <si>
    <t>These wrist clasps were found in conjunction with a number of other Saxon artefacts. It is likely that they come from a previously unknown Saxon cemetery in the Burneston area.</t>
  </si>
  <si>
    <t>2001-11-01T00:00:00Z</t>
  </si>
  <si>
    <t>burnestonwristclasps 001.jpg</t>
  </si>
  <si>
    <t>2003-11-10T15:08:57Z</t>
  </si>
  <si>
    <t>https://finds.org.uk/database/artefacts/record/id/76702</t>
  </si>
  <si>
    <t>YORYM-D8ADC3</t>
  </si>
  <si>
    <t>001415D8BBC01A84</t>
  </si>
  <si>
    <t>A fragment of an Anglo-Saxon long brooch, probably a cruciform brooch. The fragment consists of most of the head plate and the start of the bow. The bow has 2 facets. The head plate has a central panel decorated with a line pf stamped dots up each side. The wings are plain, and the surving side knob is integral and flat. The top knob is also integral and flat. Behind the head plate is the remains of an attachment lug for the pin, which is missing.</t>
  </si>
  <si>
    <t>2004-08-31T23:00:00Z</t>
  </si>
  <si>
    <t>Scarborough</t>
  </si>
  <si>
    <t>Burniston</t>
  </si>
  <si>
    <t>2004-10-01T16:54:20Z</t>
  </si>
  <si>
    <t>https://finds.org.uk/database/artefacts/record/id/629417</t>
  </si>
  <si>
    <t>LVPL-11481C</t>
  </si>
  <si>
    <t>PAS53D11481001D24</t>
  </si>
  <si>
    <t>An incomplete copper-alloy brooch dating to the early-Medieval period. It is a cruciform brooch and the pin and side knops are missing due to old breaks. The terminal of the foot is zoomorphic in design and shows a horse's head with flaring nostrils and two pellets for eyes. Above this is a series of six horizontal grooves with the curved bow above. Above this is a sub-rectangular plate which would have had three projecting knops. The top one of these is present and is a collared acorn. The two side knops are missing. On the undecorated reverse is a sub-rectangular catch-plate at the zoomorphic end and a semi-circular projection with a central circular hole which would have held the pin at the other. There is iron-staining on this projection representing the remains of the missing pin.The object has not been seen by the recorder and the identification is from the photograph. Unfortunately, due to the poor quality of the scale it is not possible to provide dimensions.</t>
  </si>
  <si>
    <t>2013-03-31T23:00:00Z</t>
  </si>
  <si>
    <t>Buttercrambe</t>
  </si>
  <si>
    <t>SE72735934</t>
  </si>
  <si>
    <t>SE7259</t>
  </si>
  <si>
    <t>images/jebiddle/</t>
  </si>
  <si>
    <t>LVPL11481C.jpg</t>
  </si>
  <si>
    <t>Justine Biddle</t>
  </si>
  <si>
    <t>2014-07-24T14:13:21Z</t>
  </si>
  <si>
    <t>2015-02-18T10:17:49Z</t>
  </si>
  <si>
    <t>https://finds.org.uk/database/artefacts/record/id/282678</t>
  </si>
  <si>
    <t>LVPL-612553</t>
  </si>
  <si>
    <t>0014B4612AA01928</t>
  </si>
  <si>
    <t>Fragment of a cast copper alloy cruciform brooch of Early Medieval/Anglo-Saxon date, c.410-600. The fragment is from the lower part or foot of the brooch and consists of a rectangular plate with moulded decoration on the obverse and a catchplate on the reverse. The decoration shows two raised bands of linear grooves with a central three faceted section. The foot terminates in a zoomorphic head with two raised bumps for eyes and a rounded snout. Find recorded from images supplied by North West MDC. Unfortunately no measurements recorded by club.</t>
  </si>
  <si>
    <t>2005-11-01T00:00:00Z</t>
  </si>
  <si>
    <t>Buttercrambe with Bossall</t>
  </si>
  <si>
    <t>SE727572</t>
  </si>
  <si>
    <t>SE7257</t>
  </si>
  <si>
    <t>LVPL-612553 Fragment of a cast copper alloy cruciform brooch of Early Medieval Anglo-Saxon date.jpg</t>
  </si>
  <si>
    <t>2010-01-07T16:58:18Z</t>
  </si>
  <si>
    <t>https://finds.org.uk/database/artefacts/record/id/547221</t>
  </si>
  <si>
    <t>LVPL-CC9212</t>
  </si>
  <si>
    <t>PAS512CC92100132D</t>
  </si>
  <si>
    <t>A cast copper alloy belt stiffener dating to the Early Anglo-Saxon period. The object has been cast in one piece. The top of the object flares out, forming a semi-circular terminal before narrowing into a neck which is decorated with three transverse collars. From here the object again flares outwards, forming a sub-triangular plate before narrowing again into a rearward-facing hook. The hook is oval in cross-section and terminates in a break which occured during antiquity.The semi-circular terminal is decorated with a triquetra knot in relief. The depressions within and surrounding the knot may have been inlaid with enamel which is now missing. Below the transverse collars, the object is decorated with six deep vertical grooves which are separated with a central transverse ridge. Below the grooves is a deep circular groove surrounded by a raised circular ridge. Within the grooves are traces of a dark blue or black enamel.On the reverse of the object are three projecting lugs with transverse perforations, two of which are incomplete. The complete lug is D-shaped, with a circular perforation with an internal diameter of 1.95mm. The object has a dark green patina.Although an exact parallel has not been found for this object Sonja Marzinzik (British Museum) has commented that it stands in the tradition of late Roman belt stiffeners. These  were mounted transversely on the belt strap and were not only decorative, but also kept the leather from buckling. There is a large variety of these in copper  alloy (Trenteseau 1966, Sommer 1984). Belt stiffeners also occur on the continent in Frankish and Alamannic  contexts, and follow a variety of set forms, with a small number known from  Anglo-Saxon England (Marzinzik 2003). The ornament on this piece, dates it to the 6th century, maybe the earlier half.Sommer M. 1984: Die G¸rtel und G¸rtelbeschl‰ge des 4. und 5. Jahrhunderts im rˆmischen  Reich. Bonner Hefte zur Vorgeschichte 22 (Bonn).Trenteseau B. 1966: La Damasquinure mÈrovingienne en Belgique. Dissertationes Archaeologicae Gandenses 9 (Brugge).It has also been suggested that this object may be a fixed-tongue  buckle similar to the rectangular buckle from Sutton Hoo (Bruce-Mitford,   469-73, 1978,  Fig. 337-8). There are some very narrow buckle plates  from Amiens  (MacGregor 1997, nos. 77.17 and 77.18) although their form is  not particularly like this piece.</t>
  </si>
  <si>
    <t>2012-06-30T23:00:00Z</t>
  </si>
  <si>
    <t>Buttercrambe with Bossal</t>
  </si>
  <si>
    <t>SE72855828</t>
  </si>
  <si>
    <t>SE7258</t>
  </si>
  <si>
    <t>LVPL-CC9212.jpg</t>
  </si>
  <si>
    <t>2013-02-26T14:39:29Z</t>
  </si>
  <si>
    <t>2013-05-13T13:11:02Z</t>
  </si>
  <si>
    <t>https://finds.org.uk/database/artefacts/record/id/230788</t>
  </si>
  <si>
    <t>YORYM-024D31</t>
  </si>
  <si>
    <t>00148C024F501C74</t>
  </si>
  <si>
    <t>A copper-alloy mount, heavily mercury-gilded, with inlaid glass eyes. The mount is in the form of an elongated horned head and is D-shaped in cross-section, with a three-dimensional front and a flat reverse.  The head is that of a moustached and bearded man wearing a horned helmet; his face is long and thin, with slightly sunken cheeks.The helmet has a base made up of a triple raised line.  The uppermost line turns to form a triple vertical line up the middle of the helmet to the crown.  The horns rise and curve to meet and fuse in predatory birds' heads with curving beaks.  Directly below the helmet is the face, with relief eyebrows above small circular cabochon black glass settings forming the eyes; one appears smaller than the other.  The  nose is a long prominent triangle in the centre of the face. Below the nose, a downward-curving moustache is represented by a triple raised line.  The lower lip is represented by a relief crescent shape.  Below the moustache and lip is the beard, which is represented by a series of vertical ridges.The reverse of the mount is flat with two attachment fittings, one behind the helmet and one behind the mouth. Only the lower one survives complete, in the form of a rectangular-sectioned projection with a flared end. The other has broken off at the base. In between these two there is a corroded lump of iron, which may indicate that this mount was riveted to something containing iron.This object survives in a remarkable condition and is one of a small group of early Anglo-Saxon horned figures which all appear to date from the first half of the seventh century AD.</t>
  </si>
  <si>
    <t>This mount was reported as potential Treasure, along with a group of ten other finds from the site(YORYM-30B2B5, YORYM-024D31, YORYM-022143, YORYM-0231B2, YORYM-0248F2, YORYM-023A40, YORYM-0219E8, YORYM-0210C2, YORYM-01F580, YORYM-01F154, and YORYM-01C134).  The objects were deemed not to be from the 'same find' and so the coins and non-precious metal objects were found not to be Treasure.  The 10th-century silver neckring fragment  (YORYM-30B2B5) qualified as Treasure.The group of objects also includes three Viking-age weights, four late 8th- to 11th-century dress accessories, and two coins. Although they are not from the 'same find', this pattern of loss suggests Viking-age activity in the area. It is therefore possible that this 7th-century object had spent a while as a piece of Viking loot.Treasure case 2007 T226, summarily published in the Portable Antiquities and Treasure Annual Report 2007, p. 236.</t>
  </si>
  <si>
    <t>2007-04-20T23:00:00Z</t>
  </si>
  <si>
    <t>Near Stamford Bridge</t>
  </si>
  <si>
    <t>SE734578</t>
  </si>
  <si>
    <t>SE7357</t>
  </si>
  <si>
    <t>CW0011.jpg</t>
  </si>
  <si>
    <t>2008-09-04T18:12:05Z</t>
  </si>
  <si>
    <t>https://finds.org.uk/database/artefacts/record/id/546784</t>
  </si>
  <si>
    <t>LVPL-B3B447</t>
  </si>
  <si>
    <t>PAS512B3B44001D4A</t>
  </si>
  <si>
    <t>A cast copper alloy Anglo-Saxon sleeve clasp dating to the 6th century AD. The clasp is of Hines form B18b (Hines, 1993, p59).The clasp is the 'catch-piece', having an incomplete small integral rearward hook on the underside. The object is sub-rectangular in plan. The bar is decorated with five deep transverse groves interspersed with smaller grooves. In the centre of the bar is a projecting rectangular tab on the rear of which is the hook. The clasp has four conjoined roundels along the rear edge. Each roundel is decorated with a stamped cross. The remains of gilding lie within each cross, between each roundel and within most of the grooves. The rear of the object is undecorated and has a dark brown patina. A similar example which can be found on the database is Daubney, A (2009) LIN-706D63 A EARLY MEDIEVAL SLEEVE CLASP Webpage available at: http://finds.org.uk/database/artefacts/record/id/245754.Hines describes Form 18 clasps as 'a set of relatively elaborately designed Class B clasps, the richness of which relative to most other members of the class is reflected by the fact that many of these examples are gilt, and some are silver plated or carry Style 1 ornament.' (Hines p59).</t>
  </si>
  <si>
    <t>2012-09-30T23:00:00Z</t>
  </si>
  <si>
    <t>SE71925927</t>
  </si>
  <si>
    <t>SE7159</t>
  </si>
  <si>
    <t>LVPL-B3B447.jpg</t>
  </si>
  <si>
    <t>2013-02-25T10:21:57Z</t>
  </si>
  <si>
    <t>2013-02-25T10:25:49Z</t>
  </si>
  <si>
    <t>https://finds.org.uk/database/artefacts/record/id/197110</t>
  </si>
  <si>
    <t>YORYM-3938D7</t>
  </si>
  <si>
    <t>0014713998901BB3</t>
  </si>
  <si>
    <t>DISC</t>
  </si>
  <si>
    <t>Treasure Case: 2006 T37</t>
  </si>
  <si>
    <t>2006T37</t>
  </si>
  <si>
    <t>Disc mount, probably from a shield boss The disc mount has a garnet, now cracked and possibly on a backing foil, in a raised setting at its centre. This is surrounded by a concentric freeze of three Style I creatures. Each quadruped has its mouth wide open and its jaws appear to be frame the hind leg of the preceding animal. Traces of gilding are still preserved on the ornament and on the flange of the central setting. An approximately 0.3 cm wide rim is punched with two rows of opposing triangles. The back is plain, with the remains of a possible rivet stump at the centre. This is surrounded by a concentric zone of uneven corrosion, which may represent remains of solder, as may shiny traces in the smooth outer area of the back. A large chip is missing from the rim area in one place and the back is scratched.</t>
  </si>
  <si>
    <t>Object Date: 6th century.The present mount is likely to be an apex disc from an early Anglo-Saxon shield. They seem to have been soldered onto the shield boss apex, but apparently, there were other methods of attachment, including an iron rod on the back of a disc from Sutton Hoo (Dickinson 2005, 117). This disc, with a diameter of 3.6cm and 3 quadrupeds arranged around the central boss, seems to be a hybrid of her Types a and b. Apex discs come from all over the Anglo-Saxon area. As the animals are of Style I, a date in the sixth century is likely. If the object is indeed an apex disc, a sixth-century date is supported by the fact that by the end of that century, shield bosses without apex have become fashionable.Non-destructive X-ray fluorescence analysis of the surface of the mercury gilt disc mount indicated a silver content of approximately 96%, the balance being copper, gold and lead. The red stone was identified by Raman spectroscopy as garnet.This find qualifies as Treasure under the Treasure Act of 1996.This find was declared treasure, but no museum was able to acquire it so it was returned to finder.</t>
  </si>
  <si>
    <t>2005-12-11T00:00:00Z</t>
  </si>
  <si>
    <t>Camblesforth</t>
  </si>
  <si>
    <t>Selby District</t>
  </si>
  <si>
    <t>SE649252</t>
  </si>
  <si>
    <t>SE6425</t>
  </si>
  <si>
    <t>YORYM-3938D7  2006 T37.jpg</t>
  </si>
  <si>
    <t>2007-10-15T16:47:05Z</t>
  </si>
  <si>
    <t>2011-09-06T14:57:35Z</t>
  </si>
  <si>
    <t>https://finds.org.uk/database/artefacts/record/id/136504</t>
  </si>
  <si>
    <t>NCL-A45A87</t>
  </si>
  <si>
    <t>00144AA49BC01658</t>
  </si>
  <si>
    <t>A cast copper-alloy girdle hanger of early Anglo-Saxon date, 34 mm in surviving length. It has a sub-square suspension loop 1.5mm thick with a central circular perforation 4.5mm in diameter. The suspension loop is perpendicular to the line of the shaft and the perforation runs from side to side. Nearest to the suspension loop, the shaft is D-shaped in cross-section, with four moulded transverse collars separated by incised lines less than 1mm in width. Below the last collar is a flat undecorated panel, 6mm long and 1mm in thickness.Below this panel, a pair of flat side arms project, each 8mm in length and 5mm in breadth ending in an expanded semi-circular terminal 9mm wide. The curved outer edge of these terminals, and the edges of the shaft, are decorated with irregular rows of small sub-rectangular or sub-triangular stamped punchmarks. The left side has two parallel rows of small stamps, each 1-1.5mm in length and 0.5mm in diameter. The right side has one clearly visible line of stamps, with very faint traces of a parallel row of thinner stamps within. The pattern of these punchmarks appears to have been cut through by the smooth surface of the undecorated panel, suggesting that they were made within the mould or model rather than added in cleaning up the unfinished casting.The lower end of the shaft is slightly bent at the break. The reverse is undecorated.Projections from the shaft are unusual on girdle-hangers, but see YORYM-B69335 for a comparable example.This girdle-hanger is a particularly interesting example, not just because of the projections, but because there is also potential evidence for manufacturing techniques.</t>
  </si>
  <si>
    <t>2006-04-23T23:00:00Z</t>
  </si>
  <si>
    <t>2006-06-26T23:00:00Z</t>
  </si>
  <si>
    <t>Carthorpe</t>
  </si>
  <si>
    <t>SE308837</t>
  </si>
  <si>
    <t>SE3083</t>
  </si>
  <si>
    <t>Brown cross pendant.jpg</t>
  </si>
  <si>
    <t>2006-07-04T10:58:04Z</t>
  </si>
  <si>
    <t>2014-04-29T09:24:02Z</t>
  </si>
  <si>
    <t>https://finds.org.uk/database/artefacts/record/id/197644</t>
  </si>
  <si>
    <t>NCL-C693D6</t>
  </si>
  <si>
    <t>001471C6A700176D</t>
  </si>
  <si>
    <t>Aberg type 4</t>
  </si>
  <si>
    <t>A cast copper-alloy small-long brooch of the Anglo-Saxon period, of Aberg type 4.  The brooch is nearly complete, with only some damage to the wings. The brooch can be separated into three primary elements which will be described in turn: the headplate, the bow, and the foot. For purposes of description, the brooch is oriented with the headplate at the top. The headplate is roughly rectangular, with a central panel and wing to either side, the wings of the brooch are slightly damaged, with the edges of two fo the wings having been damaged. The headplate is heavily corroded so it is not possible to distinguish what decoration there may have been.  The bow has a rounded medial ridge and is faceted at the corners. In section, it is carinated in front and concave behind. The neck is decorated with a set of incised bands. The horsehead terminal is plain.</t>
  </si>
  <si>
    <t>The object is from an Anglo-Saxon burial site, associated with a number of other objects.</t>
  </si>
  <si>
    <t>2007-07-07T23:00:00Z</t>
  </si>
  <si>
    <t>Catterick</t>
  </si>
  <si>
    <t>QA Anglian Site</t>
  </si>
  <si>
    <t>SE 230 934</t>
  </si>
  <si>
    <t>SE2393</t>
  </si>
  <si>
    <t>Simpson cruciform brooch.jpg</t>
  </si>
  <si>
    <t>2007-10-22T09:16:32Z</t>
  </si>
  <si>
    <t>https://finds.org.uk/database/artefacts/record/id/197643</t>
  </si>
  <si>
    <t>NCL-C65AE7</t>
  </si>
  <si>
    <t>001471C688B01518</t>
  </si>
  <si>
    <t>Fragment of a copper alloy annular brooch of the Early Medieval period.  The shape of the object suggests that it is approximately half of the original brooch, corrosion and wear having caused it to break.  One break shows iron corrosion, suggesting that the brooch was damaged where the pin had caused corrosion.  What remains of the brooch is also badly damaged.  There are a number of splits in the metal of the band and the metal is slightly bent in places.Despite the breakage, it is possible to measure the diameter of the brooch, as it would have been complete, the diameter of the brooch is 55.9mm.  The band has a thickness of 9.58mm.The band is heavily damaged but it is still possible to ssee the incised dots forming decoration down the edges of the band.</t>
  </si>
  <si>
    <t>The object is from an Anglo-Saxon burial ground, associated with a number of other finds.</t>
  </si>
  <si>
    <t>Simpson annular brooch.jpg</t>
  </si>
  <si>
    <t>2007-10-22T09:08:27Z</t>
  </si>
  <si>
    <t>https://finds.org.uk/database/artefacts/record/id/196448</t>
  </si>
  <si>
    <t>NCL-A467A2</t>
  </si>
  <si>
    <t>001470A479A010A5</t>
  </si>
  <si>
    <t>Aberg type 2</t>
  </si>
  <si>
    <t>A cast copper-alloy small-long brooch of the Anglo-Saxon period, of Aberg type 2. The brooch is nearly complete, missing only the pin. The brooch can be separated into three primary elements which will be described in turn: the headplate, the bow, and the foot. For purposes of description, the brooch is oriented with the headplate at the top. The headplate is roughly rectangular, with a central panel and wing to either side, the wings of the brooch are badly damaged. The head plate is decorated with two parrallel lines of incision running round its outside edge. The bow has a rounded medial ridge and is faceted at the corners. In section, it is carinated in front and concave behind.  The head and bow of the brooch are still one piece, however the top wing of the brooch is detached.The horsehead terminal is also detached from the rest of the brooch.  It is plain ending in two bands, with a spatulate extension below.</t>
  </si>
  <si>
    <t>The object is from an Anglo-Saxon burial ground, associated with a number of other objects.</t>
  </si>
  <si>
    <t>SE230984</t>
  </si>
  <si>
    <t>SE2398</t>
  </si>
  <si>
    <t>Lodge cruciform brooch 2.jpg</t>
  </si>
  <si>
    <t>2007-10-08T15:07:06Z</t>
  </si>
  <si>
    <t>https://finds.org.uk/database/artefacts/record/id/196443</t>
  </si>
  <si>
    <t>NCL-A44C67</t>
  </si>
  <si>
    <t>001470A45CF019B0</t>
  </si>
  <si>
    <t>A cast copper-alloy small-long brooch of the Anglo-Saxon period, of Aberg type 2. The brooch is nearly complete, missing only the pin. The brooch can be separated into three primary elements which will be described in turn: the headplate, the bow, and the foot. For purposes of description, the brooch is oriented with the headplate at the top. The headplate is roughly rectangular, with a central panel and wing to either side, the wings of the brooch are badly damaged.  The head plate is decorated with two parrallel lines of incision running round its outside edge. The bow has a rounded medial ridge and is faceted at the corners. In section, it is carinated in front and concave behind.  The horsehead terminal is plain ending in two bands, with some damage to the end of the brooch.</t>
  </si>
  <si>
    <t>Lodge cruciform brooch 1.jpg</t>
  </si>
  <si>
    <t>2007-10-08T14:59:27Z</t>
  </si>
  <si>
    <t>https://finds.org.uk/database/artefacts/record/id/196437</t>
  </si>
  <si>
    <t>NCL-A42F18</t>
  </si>
  <si>
    <t>001470A44080196F</t>
  </si>
  <si>
    <t>An Anglo-Saxon annular brooch of copper alloy.The band of the brooch is complete, measuring 45.62mm in diameter.  The corrosion of what is left of the pin has covered the pin axis.The band is decorated with incised concentric circles round the outer two edges of the band.  The reverse face is plain.</t>
  </si>
  <si>
    <t>The object comes from an Anglo-Saxon burial ground, associated with a number of other finds.</t>
  </si>
  <si>
    <t>Lodge annular brooch.jpg</t>
  </si>
  <si>
    <t>2007-10-08T14:51:52Z</t>
  </si>
  <si>
    <t>https://finds.org.uk/database/artefacts/record/id/196407</t>
  </si>
  <si>
    <t>NCL-A35277</t>
  </si>
  <si>
    <t>001470A3631017A4</t>
  </si>
  <si>
    <t>A cast copper-alloy annular brooch of the Anglo-Saxon period. The brooch is flat and rectangular in section, with a diameter of 42.81mm, with the width of the ring measuring 8.01mm. There is a restriction to take a pin, now lost. The brooch is decorated on its display face. A series of five incised concentric circles are arranged round the face of the brooch.  Around the two outer edges of the brooch there are also incised rings.</t>
  </si>
  <si>
    <t>Henderson annular.jpg</t>
  </si>
  <si>
    <t>2007-10-08T13:52:49Z</t>
  </si>
  <si>
    <t>https://finds.org.uk/database/artefacts/record/id/196405</t>
  </si>
  <si>
    <t>NCL-A31A61</t>
  </si>
  <si>
    <t>001470A32ED01B25</t>
  </si>
  <si>
    <t>Penannular</t>
  </si>
  <si>
    <t>Fowler type F</t>
  </si>
  <si>
    <t>A copper alloy penannular brooch of the Anglo-Saxon period, Fowler type F.The brooch is complete, with neither the pin nor the band having suffered any damage, the band measures 66.02mm in diameter.The terminals of the band have been flattened and squared on the ends, the fronts of the terminals are decorated with an incised diagonal cross or saltire to form a classic Fowler type F zoomorphic terminal. The brooch has good surface preservation with a pale brown to dark green patina.  The band is decorated with incised lines round its thickness and from terminal to terminal.  The pin is curved over the band and the head is decorated with two parallel lines dividing the head of the pin.</t>
  </si>
  <si>
    <t>The object came from an Anglo-Saxon burial ground, associated with a number of other objects.</t>
  </si>
  <si>
    <t>Henderson penannular brooch.jpg</t>
  </si>
  <si>
    <t>2007-10-08T13:38:53Z</t>
  </si>
  <si>
    <t>https://finds.org.uk/database/artefacts/record/id/196398</t>
  </si>
  <si>
    <t>NCL-A29D44</t>
  </si>
  <si>
    <t>001470A2B4701F0E</t>
  </si>
  <si>
    <t>Cast copper-alloy annular brooch of the Early Medieval period. The brooch frame is complete with a diameter of 45.58mm. The band measures 7.66mm wide and is decorated with two sets of incised lines of decoration on the obverse face of the brooch, at 90 degrees to the restriction for a pin which no longer remains.</t>
  </si>
  <si>
    <t>Stamp annular brooch.jpg</t>
  </si>
  <si>
    <t>2007-10-08T13:06:15Z</t>
  </si>
  <si>
    <t>https://finds.org.uk/database/artefacts/record/id/196396</t>
  </si>
  <si>
    <t>NCL-A267A7</t>
  </si>
  <si>
    <t>001470A28AE0141F</t>
  </si>
  <si>
    <t>A cast copper-alloy cruciform brooch of the Anglo-Saxon period, dating to the mid 6th century. The brooch is nearly complete, missing only the pin. The brooch can be separated into three primary elements which will be described in turn: the headplate, the bow, and the foot. For purposes of description, the brooch is oriented with the headplate at the top. The headplate is roughly rectangular, with a central panel and wing to either side. The brooch has one knob, which is D-shaped in profile.The head plate is decorated with two parrallel lines of incision running round its outside edge. The bow has a rounded medial ridge and is faceted at the corners. In section, it is carinated in front and concave behind. The footplate has a flat panel immediately below the bow which is decorated at the bottom with two incised lines running vertically the width of the panel. There are lappets extending from either side of the panel, which are semicircular in shape.  The lappets are decorated with serpentine heads, which extend with the neck at the curve of the lappet and the open mouths at the base of the lappet.The horse-head terminal extends below the panel, and is decorated with two vertival bands of pattern, and a v-shaped band of pattern, below which forms the design of the horse-head with the eyes protruding outwards.  The nostrils extend to either side of the terminal and are without decoration.  The spatulate extension extends below the nostrils and and faint incised decoration can be seen on its outer edge.</t>
  </si>
  <si>
    <t>Stamp cruciform brooch.jpg</t>
  </si>
  <si>
    <t>2007-10-08T12:55:10Z</t>
  </si>
  <si>
    <t>https://finds.org.uk/database/artefacts/record/id/194559</t>
  </si>
  <si>
    <t>NCL-28B433</t>
  </si>
  <si>
    <t>00146F28C5801AEF</t>
  </si>
  <si>
    <t>Cast copper-alloy annular brooch of the Early Medieval period.The brooch frame is complete with a diameter of 42.16mm.  The band measures 8.52mm wide and is decorated with double sets of two incised lines at intervals round the band.  There is a restriction for a pin which no longer remains.</t>
  </si>
  <si>
    <t>The object is from an Anglo-Saxon burial ground, sasociated with a number of other objects.</t>
  </si>
  <si>
    <t>SE23049847</t>
  </si>
  <si>
    <t>Nelson annular brooch.jpg</t>
  </si>
  <si>
    <t>2007-09-20T15:06:00Z</t>
  </si>
  <si>
    <t>https://finds.org.uk/database/artefacts/record/id/194526</t>
  </si>
  <si>
    <t>NCL-27D425</t>
  </si>
  <si>
    <t>00146F27DED01BD0</t>
  </si>
  <si>
    <t>A cast copper alloy annular brooch of the Early Medieval period.The brooch is circular in plan and rectangular in section, the thickness of the band being 2.1mm.  The band has fragmented into two pieces, however the two pieces together make up the whole brooch, the diameter of which is 44.22mm.  There is a restriction to take a pin, now lost.The brooch is decorated on its display face. Every 90 degrees, a band runs transversely across the brooch, defined by two incised lines to either side, so that there is a broad central band and two narrower flanking bands. With the bands separating the brooch into four quarters. The majority of the face in each quarter is undecorated.</t>
  </si>
  <si>
    <t>Macmillan annular brooch.jpg</t>
  </si>
  <si>
    <t>2007-09-20T14:04:29Z</t>
  </si>
  <si>
    <t>https://finds.org.uk/database/artefacts/record/id/194505</t>
  </si>
  <si>
    <t>NCL-271F51</t>
  </si>
  <si>
    <t>00146F275C701910</t>
  </si>
  <si>
    <t>A cast copper-alloy cruciform brooch of the Anglo-Saxon period, dating to the mid 6th century. The brooch is nearly complete, missing only the pin. The brooch can be separated into three primary elements which will be described in turn: the headplate, the bow, and the foot. For purposes of description, the brooch is oriented with the headplate at the top. The headplate is roughly rectangular, with a central panel and wing to either side.  The brooch has one knob, which is D-shaped in profile, which has detached from the main body of the brooch, but fits as a top knob.  Wear causing indentation on the side of the head plate and discolouration on the face of the headplate allow for speculation that there were origially side knobs as well.  The head plate is decorated with two parrallel lines of incision running round its outside edge.The bow has a rounded medial ridge and is faceted at the corners. In section, it is carinated in front and concave behind.The footplate has a flat panel immediately below the bow which is decorated at the bottom with two incised lines running vertically the width of the panel. There are lappets extending from either side of the panel, which are semicircular in shape.  The lappets are too worn and corroded to determine if there was any decoration.The half-round panel is decorated with three bands below which extends the horse-head terminal. The horse-head terminal is very small measuring 31.19mm.  The terminal is without decoration.  The nostrils protrude from the sides of the terminal and are also without decoration.  The terminal ends with a very minor spatulate extension, also undecorated.</t>
  </si>
  <si>
    <t>Macmillan cruciform brooch.jpg</t>
  </si>
  <si>
    <t>2007-09-20T13:29:43Z</t>
  </si>
  <si>
    <t>https://finds.org.uk/database/artefacts/record/id/194485</t>
  </si>
  <si>
    <t>NCL-2673B7</t>
  </si>
  <si>
    <t>00146F26996016FB</t>
  </si>
  <si>
    <t>Two halves of an Anglo-Saxon annular brooch of copper alloy.The brooch, though in two pieces is still complete in its design, and measures approximately 37.63mm in diameter as a whole.The band, which has a width of 7.46mm has fragmented on the axis of the pin. Only the base of the pin survives as iron corrosion around the band, suggesting attachment by means of a pin constriction in the band. The band is also broken at its opposite point, and has begun to fracture as the band has been bent.The band is relatively plain, with only a border of incised cresents in a line down each edge.</t>
  </si>
  <si>
    <t>QA Anglian site</t>
  </si>
  <si>
    <t>Todd annular brooch 2.jpg</t>
  </si>
  <si>
    <t>2007-09-20T12:37:42Z</t>
  </si>
  <si>
    <t>2011-03-22T13:08:00Z</t>
  </si>
  <si>
    <t>https://finds.org.uk/database/artefacts/record/id/194450</t>
  </si>
  <si>
    <t>NCL-2536B1</t>
  </si>
  <si>
    <t>00146F2546301FEA</t>
  </si>
  <si>
    <t>A cast copper-alloy annular brooch of the Anglo-Saxon period. The brooch is flat and rectangular in section, with a diameter of 50.83mm, with the width of the ring measuring 7.42mm. There is a restriction to take a pin, now lost. The brooch is decorated on its display face. A series of four transverse incised lines occur to either side of the pin restriction and on the frame opposite the pin restriction.</t>
  </si>
  <si>
    <t>Todd annular.jpg</t>
  </si>
  <si>
    <t>2007-09-20T11:07:16Z</t>
  </si>
  <si>
    <t>https://finds.org.uk/database/artefacts/record/id/194439</t>
  </si>
  <si>
    <t>NCL-2501A2</t>
  </si>
  <si>
    <t>00146F2510C01C71</t>
  </si>
  <si>
    <t>A cast copper-alloy annular brooch of the Anglo-Saxon period. The brooch is flat and rectangular in section, with a diameter of 50.65mm, with the width of the ring measuring 6.8mm. There is a restriction to take a pin, now lost. The brooch is decorated on its display face. Every 90 degrees, a band runs transversely across the brooch, defined by two incised lines to either side, so that there is a broad central band and two narrower flanking bands.  The bands separating the brooch into four quarters.  The majority of the face in each quarter is undecorated.</t>
  </si>
  <si>
    <t>The object was found in close proximity to another annular brooch and a cruciform brooch.</t>
  </si>
  <si>
    <t>Todd annular brooch.jpg</t>
  </si>
  <si>
    <t>2007-09-20T10:53:00Z</t>
  </si>
  <si>
    <t>https://finds.org.uk/database/artefacts/record/id/194427</t>
  </si>
  <si>
    <t>NCL-248642</t>
  </si>
  <si>
    <t>00146F2489801F30</t>
  </si>
  <si>
    <t>A cast copper-alloy cruciform brooch of the Anglo-Saxon period, dating to the mid 6th century.The brooch is nearly complete, missing only the pin, though the tip and base are corroded in situ in the catchplate and hinge fitting, respectively. Some textile may also be preserved by the iron corrosion of the pin between the pin and the underside of the head plate. The brooch can be separated into three primary elements which will be described in turn: the headplate, the bow, and the foot. For purposes of description, the brooch is oriented with the headplate at the top.The headplate is roughly rectangular, with integrally cast side and top knobs. In section the knobs are D-shaped, but with hollow cavities on the underside. In plan, the knobs are attached to the headplate by a collar, which bears two inscribed lines so that the collar appears to be three bands. The collar gives way to an undecorated, concave neck. After the neck is the main element of the knob, a sub-rectangular or D-shaped globule. The head plate bears a central panel and wings, with the corners of the wings flaring outward. The central panel has a stamped horseshoe decorative motif along its sides, and this motif also follows the edges of the wings.The bow has a rounded medial ridge and is faceted at the corners. In section, it is carinated in front and concave behind.The footplate has a flat panel immediately below the bow, decorated along its sides with the same horseshoe motif seen on the headplate, though wear and corrosion of the metal has left the decoration unclear. The flat panel has a semi-circular lappet on either side. The lappet is decorated with scroll work, or possible Style 1 decoration. The base of the flat panel gives way to a half-round panel with a double-collar at either side, which then gives was to a horse-head terminal. The eyes or ears emerge vertically out of the terminal relatively high up. The snout has two vertical lines runing down its centre that emerge as the spatulate extension. The nostrils of the brooch are decorated with a scrool pattern, and are separated from the spatulate extension. The spatulate extension is decorated with the same horseshoe decoration round its outside edge.</t>
  </si>
  <si>
    <t>Found in proximity to two annular brooches.</t>
  </si>
  <si>
    <t>Todd cruciform brooch.jpg</t>
  </si>
  <si>
    <t>2007-09-20T10:16:56Z</t>
  </si>
  <si>
    <t>2011-03-22T13:06:00Z</t>
  </si>
  <si>
    <t>https://finds.org.uk/database/artefacts/record/id/194287</t>
  </si>
  <si>
    <t>NCL-12ED06</t>
  </si>
  <si>
    <t>00146F1317301010</t>
  </si>
  <si>
    <t>A cast copper-alloy annular brooch of the Anglo-Saxon period.The brooch is nearly complete, with a small section missing.  One quarter of the brooch is bent at a 45 degree angle from the frame, with a small stress fracture visible at the bend, and another stress fracture is visible on the inside of the hoop separating the remaining brooch into two halves.The upper and lower faces have suffered from some corrosion, though the most important features remain intact.  In section, the hoop is rectangular, but slightly convex so that only the outside edges come into contact with a flat surface.A pin constriction is visible, due to a worn V-shaped indentation from the outer edge just before the break in the frame.  Decoration consists of 4 incised parallel grooves set across (tranverse to) the width of the hoop and placed every 90 degrees.  The underside is undecorated.</t>
  </si>
  <si>
    <t>Allaker annular brooch 3.jpg</t>
  </si>
  <si>
    <t>2007-09-19T14:25:55Z</t>
  </si>
  <si>
    <t>https://finds.org.uk/database/artefacts/record/id/194233</t>
  </si>
  <si>
    <t>NCL-10C7A0</t>
  </si>
  <si>
    <t>00146F10D7A019D5</t>
  </si>
  <si>
    <t>A cast copper-alloy annular brooch fragment of the Anglo-Saxon period. The brooch is flat and rectangular in section.The object is only a small portion of the original brooch.  The metal is heavily corroded, with no decoration being visible.</t>
  </si>
  <si>
    <t>The object is from an Anglo-Saxon burial ground, associated with other finds.</t>
  </si>
  <si>
    <t>Allaker annular brooch 4.jpg</t>
  </si>
  <si>
    <t>2007-09-19T11:52:26Z</t>
  </si>
  <si>
    <t>https://finds.org.uk/database/artefacts/record/id/194230</t>
  </si>
  <si>
    <t>NCL-108086</t>
  </si>
  <si>
    <t>00146F10A9201AAD</t>
  </si>
  <si>
    <t>A cast copper-alloy annular brooch fragment of the Anglo-Saxon period.The brooch is flat and rectangular in section, though the upper face is slightly convex.  Approximately half of the original brooch remains.  There is some corrosion on the upper and lower faces, but the punched ring-and-dot decoration along the outer edges of the upper face are still clearly visible.  The underside is plain and heavily corroded.  There is no evidence as to whether or not this brooch had a perforation to take a pin or a pin restriction.The brooch has an outside diameter of approximately 46.35m, and the band is 8.83mm wide and 1.96mm thick.</t>
  </si>
  <si>
    <t>The object is from an Anglo-Saxon burial ground, associated with other finds, outside the scheduled area.</t>
  </si>
  <si>
    <t>Allaker annular brooch 5.jpg</t>
  </si>
  <si>
    <t>2007-09-19T11:40:02Z</t>
  </si>
  <si>
    <t>https://finds.org.uk/database/artefacts/record/id/187729</t>
  </si>
  <si>
    <t>NCL-74FDB0</t>
  </si>
  <si>
    <t>00146A753E0019C2</t>
  </si>
  <si>
    <t>Aberg Group IV</t>
  </si>
  <si>
    <t>A cast copper-alloy cruciform brooch of the Anglo-Saxon period, dating to the mid 6th century.The brooch is nearly complete, missing only the pin, though the top and base are corroed in situ in the pin fitting and catchplate, respectively. Some textile may also be preserved by the iron corrosion of the pin between the pin and the underside of the head plate.The brooch can be separated into three primary elements which will be described in turn: the headplate, the bow, and the foot. For purposes of description, the brooch is oriented with the headplate at the top.The headplate is roughly rectangular, with integrally cast side and top knobs. In section the knobs are D-shaped, but with hollow cavities on the underside. In plan, the knobs are attached to the headplate by a collar, which bears two inscribed lines so that the collar appears to be three bands. The collar gives way to an undecorated, concave neck. After the neck is the main element of the knob, a sub-rectangular or D-shaped globule that is only decorated with a single incribed line across the base. Finally, joined to the top ob the knob is a flat rectangular panel. The head plate bears a central panel and wings, with the corners of the wings flaring outward. The central panel has a stamped horseshoe decorative motif along its sides, and this motif also follows the edges of the wings. The bow has a rounded medial ridge and is faceted at the corners. In section, it is carinated in front and concave behind.  The footplate has a flat panel immediately below the bow, decorated along its sides with the same horseshoe motif seen on the headplate, and a lappet to either side. The flat panel has a slightly raised off-centred line running its length.  Each lappet is sub-rectangular in shape, with the lower edges angle toward the footplate from the outer lappet edge.  Along the outer edge on one lappet is the horseshoe motif again. The base of the flat panel gives was to a half-found panel with a double-collar at either side, which then gives was to a horse-head terminal. The eyes or ears emerge vertically out of the terminal relatively high up and are 1mm in height. The snout continues for 17.8mm, slighly carinated with two rows of very small dot decoration running the length of the medial ridge.  The outer edges are decorated with the horseshow motif.  The snout gives way to circular nostrils that are independent of the spatulate end.  The nostrils have the horseshoe decoration around the entire circumference and one in the centre.  The edges of the spatulate extension have the same incised horseshoe motif seen in the rest of the brooch. On the underside of the brooch, the pin fitting was cast integrally and consists of to semicircular panels emerging perpendicularly from the headplate, with a circular perforation in the centre of each (filled now with the corroded iron swivel for the pin). The catchplate emerged perpendicuarly from the underside of the flat panel. It too, is cast integrally and is most easily described as J-shaped in section. It is 14.33mm in length.</t>
  </si>
  <si>
    <t>SE2304198476</t>
  </si>
  <si>
    <t>Townsend cruciform brooch.jpg</t>
  </si>
  <si>
    <t>2007-07-25T13:45:04Z</t>
  </si>
  <si>
    <t>https://finds.org.uk/database/artefacts/record/id/187230</t>
  </si>
  <si>
    <t>NCL-0D1A01</t>
  </si>
  <si>
    <t>00146A0D1F701D7A</t>
  </si>
  <si>
    <t>A cast copper-alloy cruciform brooch of the Anglo-Saxon period, dating to the mid 6th century.The brooch is nearly complete, missing only the pin, though the top and base are corroed in situ in the pin fitting and catchplate, respectively.  Some textile may also be preserved by the iron corrosion of the pin between the pin and the underside of the head plate.The brooch can be separated into three primary elements which will be described in turn: the headplate, the bow, and the foot.  For purposes of description, the brooch is oriented with the headplate at the top.The headplate is roughly rectangular, with integrally cast side and top knobs.  The top knob is somewhat larger than the side knobs, but they retain the same decoration.  In section the knobs are D-shaped, but with hollow cavities on the underside.  In plan, the knobs are attached to the headplate by a collar, which bears two inscribed lines so that the collar appears to be three bands.  The collar gives way to an undecorated, concave neck.  After the neck is the main element of the knob, a sub-rectangular or D-shaped globule that is only decorated with a single incribed line across the base.  Finally, joined to the top ob the knob is a flat rectangular panel that is decorated with incised triangles along its outer edge, pointing inward.  These triangles also have smaller triangles incised within them.  The head plate bears a central panel and wings.  The central panel has the same incised triangle decoration along its sides, pointing internally, as the knobs.  The outer edges of the wings may also have had this decoration, but wear and corrosion have made this uncertain.The bow has a rounded medial ridge and is faceted at the corners. In section, it is carinated in front and concave behind.  The centre of the bow is occupied by a square measuring 6.57mm.  The footplate has a flat panel immediately below the bow, decorated along its sides with the same triangles seen on the headplate, and a lappet to either side.  Each lapped it rectangular in shape, with a small rounded spur in the upper outer corner.  Wear and corrosion have obscured the decoration of the lappets, but there are traces of incised lines running transversely from the centre of the outer edge toward the flat panel.  Also, the inner lower quarter of each lappet appears to bear a zoomorphic design.  The base of the flat panel gives was to a half-found panel with a collar at either side, which then gives was to a horse-head terminal.  Decoration on the terminal is not clear in detail, but the main elements are clearly visible.  The eyes or ears emerge vertically out of the terminal and are 4.15mm in height with a diameter of 3mm.  There does not appear to be any decoration along the length of the raised cranial ridge nor along the outer edges of the spatulate extension.  The inner edges of the spatulate extension that border the circular nostrils again have the same incised triangle motif seen in the rest of the brooch.  The circular nostrils do not appear to bear any decoration.On the underside of the brooch, the pin fitting was cast integrally and consists of to semicircular panels emerging perpendicularly from the headplate, with a circular perforation in the centre of each (filled now with the corroded iron swivel for the pin).  The catchplate emerged perpendicuarly from the underside of the flat panel.  It tooo, is cast integrally and is most easily described as J-shaped in section.  It is 16.25mm in length.This object was found in association with a corroded probable iron knife, and 2 annular brooches, which belong to a discreet Anglo-Saxon burial.</t>
  </si>
  <si>
    <t>Allacker cruciform brooch.jpg</t>
  </si>
  <si>
    <t>2007-07-20T15:17:11Z</t>
  </si>
  <si>
    <t>https://finds.org.uk/database/artefacts/record/id/187229</t>
  </si>
  <si>
    <t>NCL-0D14E8</t>
  </si>
  <si>
    <t>00146A0D15D015E6</t>
  </si>
  <si>
    <t>A cast copper-alloy annular brooch of the Anglo-Saxon period.The brooch is flat and rectangular in section, with the width of the ring measuring 8.78mm.  There is a pin restriction to take a pin, now lost.  However, the restriction retains some iron corrosion.  The crossbar measures 2.85mm wide and 3mm in length.  It is inset from the outer edge by approximately 3mm and inset from the inner edge ny 1.5mm.  Corrosion in the area of the pin restriction makes these measurements tentative, however.  There is also limited iron corrsion on the brooch opposite the pin restriction, including a well-defined line that is probably from the pin before it corroded in situ.The brooch is decorated on its display face.  Every 90 degrees, a band runs transversely across the brooch, defined by two incised lines to either side, so that there is a broad central band and two narrower flanking bands.  The pin restriction is placed in the centre of one of these broad central bands.  With the bands separating the brooch into four quarters, the face of each quarter is decorated along its central length by two parallel rows of inscribed dots.  This object was found in association with a corroded probable iron knife, cruciform brooch and another annular brooch, which belong to a discreet Anglo-Saxon burial.</t>
  </si>
  <si>
    <t>Allacker annular brooch 1.jpg</t>
  </si>
  <si>
    <t>2007-07-20T15:14:37Z</t>
  </si>
  <si>
    <t>https://finds.org.uk/database/artefacts/record/id/187228</t>
  </si>
  <si>
    <t>NCL-0D0EC1</t>
  </si>
  <si>
    <t>00146A0D13001729</t>
  </si>
  <si>
    <t>A cast copper-alloy annular brooch of the Anglo-Saxon period.The brooch is flat and rectangular in section, with the width of the ring measuring 9.53mm.  There is a rectangular perforation to take a pin, now lost.  However, the perforation retains iron corrosion and measures 4.9mm x 2.3mm.The brooch is decorated on its display face.  Every 90 degrees, a band runs transversely across the brooch, defined by two incised lines to either side, so that there is a broad central band and two narrower flanking bands.  The pin hole is placed in the centre of one of these broad central bands.  With the bands separating the brooch into four quarters, the outer and inner edges of each quarter are decorated with two parallel rows of incised dots.  The majority of the face in each quarter is undecorated.This object was found in association with a corroded probable iron knife, cruciform brooch and another annular brooch, which belong to a discreet Anglo-Saxon burial.</t>
  </si>
  <si>
    <t>Allacker annular brooch 2.jpg</t>
  </si>
  <si>
    <t>2007-07-20T15:13:52Z</t>
  </si>
  <si>
    <t>https://finds.org.uk/database/artefacts/record/id/187178</t>
  </si>
  <si>
    <t>NCL-08F6E7</t>
  </si>
  <si>
    <t>00146A08FC801D72</t>
  </si>
  <si>
    <t>Applied Disc</t>
  </si>
  <si>
    <t>An incomplete cast copper-alloy applied disc brooch of the Anglo-Saxon period.Only the baseplase, central stud, and pin fittings remain.  The baseplate is circular in plan, but with minor chipping to the edges.  The baseplate is very slightly concave.The stud is roughly hour-glass shaped in section, with a flat top and flat base.  The top is 7.27mm in diameter and the stud 9mm in height from base to top.  A small shank on the base of the stud fits through a perforation in the baseplate and has been possibly soldered to the base plate, though corrosion obscures this.  Extending to either side of the stud is a line of corrosion, with preserved imprints of textile, or preserved textile itself.There are also three indications of pin fittings on the baseplate.  The catchplate does not remain, but a rectangular perforation measuring 5.6mm in length by 0.9mm in width is positioned approximately halfway between the central stud and the edge of the baseplate, but only visible on the underside of the baseplate.  Presumably, a catchplate was fitted to the baseplate in the same fashion as the attachment for the hinge-pin.Opposite the perforation for the catchplate are two perforations that probably measure the same but are obscured by corrosion.  Each perforation has a folded tab that is sub-rectangular in shape that have attached the fitting for the hinge-pin.  The tabs are 6mm x 4.4mm and 4.9mm x 2.9mm, respectively, and 1mm thick.  Both tabs have been folded i the same directionm.  By viewing the baseplate from the underside, it is clear that the pin fitting is formed by two separate plates, each of which has a tab to fit it to the baseplate and projects out from the underside of the baseplate perpendicularly.  In addition to the folding tabs, the fitting plate is a right triangle with a rounded outer corner, measuring 7.2mm x 7.15mm.  A central circular perforation has a diameter of 2mm.No unambiguous remains of the faceplate remain, but a few small pieces of gold foil, less than 2mm square in size were found in adjacent soil, and these may be traces of gilding on the faceplate.The brooch was found in association with other Anglo-Saxon objects, including: 1 bead made of stone, 9 glass beads, and 72 beads made of amber; a number of copper alloy fragments, 4 teeth (incisors); a matching pair of wrist clasps; and a probably matching applied disc brooch.</t>
  </si>
  <si>
    <t>These fragments and the associated objects are labelled Group 1 and probably belong to a single burial found in an Anglo-Saxon cemetery outside the Scheduled area of the Roman and Anglo-Saxon settlement of Catterick.</t>
  </si>
  <si>
    <t>Allacker disc 2.jpg</t>
  </si>
  <si>
    <t>2007-07-20T10:34:48Z</t>
  </si>
  <si>
    <t>https://finds.org.uk/database/artefacts/record/id/186365</t>
  </si>
  <si>
    <t>NCL-4D7B21</t>
  </si>
  <si>
    <t>0014694D7F8015A1</t>
  </si>
  <si>
    <t>An incomplete cast copper-alloy applied disc brooch of the Anglo-Saxon period.Only the baseplase, central stud, and pin fittings remain.  The baseplate is circular in plan, but with approximately 10% of the plate missing from two areas on opposite sides of the disc, perhaps suggesting where damage occurred with the loss, removal, or disintegration of the faceplate.  The baseplate also has a substantial fracture with branching sub-fractures running from the outer edge along a radius to the central stud.The stud is roughly hour-glass shaped in section, with a flat top and flat base.  The top is 7.4mm in diameter and the stud 8.5mm in height from base to top.  A small shank on the base of the stud fits through a perforation in the baseplate and has been possibly soldered to the base plate, though corrosion obscures this.There are also two or three indications of pin fittings on the baseplate.  The catchplate does not remain, but a rectangular perforation measuring 8mm in length by 0.9mm in width is positioned approximately halfway between the central stud and the edge of the baseplate.  Presumably, a catchplate was fitted to the baseplate in the same fashion as the attachment for the hinge-pin.Opposite the perforation for the catchplate are two perforations that probably measure the same but are obscured by corrosion.  Each perforation has two folded tabs that are trapezoidal in shape that have attached the fitting for the hing-pin.  The outer tabs are larger (3.6mm width at base, 2.8mm width at tip, 1mm thickness) and folded toward the outer edge of the baseplate.  The inner tabs are smaller (2.8mm width at base, 1.5mm width at tip, 1mm thickness) and folded inward.  It is unclear whether the pin fitting is comprised of 1 C-shaped plate plus attachment tabs, or two separate plates.  In addition to the folding tabs, the fitting consists of two semicircular plates projecting out from the underside of the baseplate perpendicularly with a central perforation.  The upper part of the iron pin and hinge have corroded in situ, also preserving either the impression of textile or textile itself.No unambiguous remains of the faceplate remain, but a few small pieces of gold foil, less than 2mm square in size were found in adjacent soil, and these may be traces of gilding on the faceplate.The brooch was found in association with other Anglo-Saxon objects, including: 1 bead made of stone, 9 glass beads, and 72 beads made of amber; a number of copper alloy fragments, 4 teeth (incisors); a matching pair of wrist clasps; and a probably matching applied disc brooch.</t>
  </si>
  <si>
    <t>Allacker disc 1.jpg</t>
  </si>
  <si>
    <t>2007-07-11T13:15:36Z</t>
  </si>
  <si>
    <t>https://finds.org.uk/database/artefacts/record/id/197650</t>
  </si>
  <si>
    <t>NCL-C71761</t>
  </si>
  <si>
    <t>001471C72CE01637</t>
  </si>
  <si>
    <t>Marzinzik type I.3</t>
  </si>
  <si>
    <t>A copper alloy buckle of the Early Medieval period.The buckle is D-shaped in design, measuring 32.48mm in width with a straight back bar.  The pin of the buckle is triangular in shape attached to the D-shape by a loop.  The buckle is without decoration.</t>
  </si>
  <si>
    <t>The object is from an Anglo-Saxon burial ground, associated with other objects.</t>
  </si>
  <si>
    <t>Simpson buckle.jpg</t>
  </si>
  <si>
    <t>2007-10-22T09:52:14Z</t>
  </si>
  <si>
    <t>https://finds.org.uk/database/artefacts/record/id/196427</t>
  </si>
  <si>
    <t>NCL-A3D3C3</t>
  </si>
  <si>
    <t>001470A3F7801368</t>
  </si>
  <si>
    <t>Marzinzik type I.2</t>
  </si>
  <si>
    <t>Half an D-shaped buckle of leaded copper alloy, of the Anglo-Saxon period with a separate pin.The buckle is comprised of an outer frame and a back bar.   The outer frame is of leaded copper alloy and is ovoid in section, measuring 9.71mm in thickness.  The back bar is circular in section and measures 4.33mm in thickness.It appears that only approxiamtely half of the frame remains however it is possible to estimate that the length of the buckle would have been 51.10mm.The pin is completely separate with a discoidal base (missing its attachment loop on the underside) and a taper shaft that hooks at the tip.  The tip is missing, but the beginning of the hook is visible.  L: 33.09mm; W: 9.73mm; Th: 3.99mm; Wt: 4.7g</t>
  </si>
  <si>
    <t>The object came from an Anglo-Saxon burial ground, associated with a number of other finds.</t>
  </si>
  <si>
    <t>Henderson buckle.jpg</t>
  </si>
  <si>
    <t>2007-10-08T14:32:24Z</t>
  </si>
  <si>
    <t>https://finds.org.uk/database/artefacts/record/id/194404</t>
  </si>
  <si>
    <t>NCL-234FA2</t>
  </si>
  <si>
    <t>00146F2390001754</t>
  </si>
  <si>
    <t>Marzinzik type I.5</t>
  </si>
  <si>
    <t>A cast copper-alloy buckle of the Anglo-Saxon period.The buckle is D-shaped in plan and in section.  The buckle is 29.28mm in diameter, with a thickness of 4.68mm, the frame width is 7.34mm.  The bar has two attached components.  One is the base of the pin, with a simple hinge formed by wrapping the sheet of copper alloy around the bar, appearing C-shaped in section.  The second element is the hinge of a plate, with the sheet of copper alloy wrapping entirely around the bar such that the plate would have been formed by one piece of sheet, with an upper and lower face.  The plate hinge in section appears drop-shaped. A similar example is found in MacGregor an Bolick (1993:205, no. 34.57).</t>
  </si>
  <si>
    <t>This object was found in an Anglo-Sxon burial ground associated with a number of other objects.</t>
  </si>
  <si>
    <t>Allaker buckle.jpg</t>
  </si>
  <si>
    <t>2007-09-20T09:10:24Z</t>
  </si>
  <si>
    <t>https://finds.org.uk/database/artefacts/record/id/186358</t>
  </si>
  <si>
    <t>NCL-4D1632</t>
  </si>
  <si>
    <t>0014694D32001E3A</t>
  </si>
  <si>
    <t>COSMETIC SET</t>
  </si>
  <si>
    <t>A copper-alloy toiletry or cosmetic set of Anglo-Saxon date.The set consists of a small wire hoop with 3 implements.  The set is fragmentary and incomplete.The hoop is made of a copper-alloy wire and in 3 pieces.  The largest piece has a terminal which was formed by bended the wire back and wrapping it around the hoop.There are three implements in 8 (definite) or more pieces.  Each implement has a looped end formed by bending the wire back and the length of the shaft has been twisted.  One implement was found still attached to the large section of hoop.  One shaft fragment matches with this piece.  Another implement is in three pieces.  The looped head is incomplete, with approximately 40% of the loop missing.  Two shaft fragments seem to join with the incomplete head.  The third implement is complete, but in three fragments.  There is a complete looped head and upper shaft piece, a mid shaft piece, and the longest fragment contains the rest of the shaft and a pointed end, suggesting the object was a pick.Small fragments of copper alloy were found in proximity to the toilet set and may be incomplete ends.  One such piece may be the cupped end for a cosmetic brush.Other objects found in proximity to this include 1 bead made of stone, 9 glass beads, and 72 made of amber; a number of copper alloy fragments, 4 teeth (incisors); 2 matching pairs of wrist clasps; and 2 probably matching applied disc brooches.</t>
  </si>
  <si>
    <t>Allacker cosmetic set.jpg</t>
  </si>
  <si>
    <t>2007-07-11T12:54:56Z</t>
  </si>
  <si>
    <t>https://finds.org.uk/database/artefacts/record/id/197646</t>
  </si>
  <si>
    <t>NCL-C6D7C4</t>
  </si>
  <si>
    <t>001471C6E7401D56</t>
  </si>
  <si>
    <t>Marzinzik fitting II.15b</t>
  </si>
  <si>
    <t>A cast copper alloy belt mount of the Early Medieval period, Marzinzik fitting type II.15b. The mount is rectangular in plan, with a raised semi-cylindrical portion in the centre of the mount and two flat taps protruding from either end. Each tab bears a rivet protuding from its underside. The mount, has the remains of a metal strip still riveted to it.</t>
  </si>
  <si>
    <t>The object is from an Anglo-Saxon burial site, associated with a number of other finds.</t>
  </si>
  <si>
    <t>Simpson mount.jpg</t>
  </si>
  <si>
    <t>2007-10-22T09:33:40Z</t>
  </si>
  <si>
    <t>https://finds.org.uk/database/artefacts/record/id/196399</t>
  </si>
  <si>
    <t>NCL-A2BF75</t>
  </si>
  <si>
    <t>001470A2C7201BD8</t>
  </si>
  <si>
    <t>Marzinzik fitting type II.15b</t>
  </si>
  <si>
    <t>A cast copper alloy belt mount of the Early Medieval period, Marzinzik fitting type II.15b. The mount is rectangular in plan, with a raised semi-cylindrical portion in the centre of the mount and two flat taps protruding from either end. Each tab bears a rivet protuding from its underside. Part of the metal to which the mount would have been attached is still riveted in place and has corroded and corrosion has caused the fusion of the two pieces of the mount.</t>
  </si>
  <si>
    <t>Stamp mount.jpg</t>
  </si>
  <si>
    <t>2007-10-08T13:11:14Z</t>
  </si>
  <si>
    <t>https://finds.org.uk/database/artefacts/record/id/196387</t>
  </si>
  <si>
    <t>NCL-A1F714</t>
  </si>
  <si>
    <t>001470A1FE101D8B</t>
  </si>
  <si>
    <t>A cast copper alloy mount of the Early Medieval period, Marzinzik fitting type II.15b. The mount is rectangular in plan, with a raised semi-cylindrical portion in the centre of the mount and two flat taps protruding from either end. Each tab bears a rivet protuding from its underside.</t>
  </si>
  <si>
    <t>Hithorn mount.jpg</t>
  </si>
  <si>
    <t>2007-10-08T12:17:37Z</t>
  </si>
  <si>
    <t>https://finds.org.uk/database/artefacts/record/id/194416</t>
  </si>
  <si>
    <t>NCL-23E537</t>
  </si>
  <si>
    <t>00146F2405801191</t>
  </si>
  <si>
    <t>A cast copper alloy belt mount of the Early Medieval period, Marzinzik fitting type II.15b.The mount is rectangular in plan, with a raised semi-cylindrical portion in the centre of the mount and two flat taps protruding from either end.  Each tab bears a rivet protuding from its underside.</t>
  </si>
  <si>
    <t>This object is from an Anglo-Saxon burial ground, associated with a number of other objects.</t>
  </si>
  <si>
    <t>Allaker mount.jpg</t>
  </si>
  <si>
    <t>2007-09-20T09:41:44Z</t>
  </si>
  <si>
    <t>https://finds.org.uk/database/artefacts/record/id/196379</t>
  </si>
  <si>
    <t>NCL-A17247</t>
  </si>
  <si>
    <t>001470A19DB016F6</t>
  </si>
  <si>
    <t>SHIELD BOSS</t>
  </si>
  <si>
    <t>Group 1.1</t>
  </si>
  <si>
    <t>An Anglo-Saxon sheild boss of iron, Dickinson and Harke group 1.1 dating to the 6th century.The shield boss is 133.11mm in diameter with a total height of 74.55mm.  The height of the walls of the shield boss measure 23.15mm, the flange measures 21.62mm.  The cone of the boss extents to a point, curving slightly inversly.A second object was found within a foot of the shield boss, and originally was thought to be related, but the object may be a possible crossguard of a sword.</t>
  </si>
  <si>
    <t>Collinson shield boss.jpg</t>
  </si>
  <si>
    <t>2007-10-08T11:51:55Z</t>
  </si>
  <si>
    <t>https://finds.org.uk/database/artefacts/record/id/196368</t>
  </si>
  <si>
    <t>NCL-A132F6</t>
  </si>
  <si>
    <t>001470A13CF01675</t>
  </si>
  <si>
    <t>An iron shield boss of the Early Medieval period, probably Dickinson and Harke Group 1.1, dating to the 6th century.The boss is heavily damaged, one side of the boss being bent, and broken.  There is heavy corrosion of the material of the boss.  The shield boss is 113.35mm in diameter, it has narrow walls measuring 8.69mm in length and a flange that measures, 7.83mm though much of this is heavily damaged. The top of the shield boss extends to a point.</t>
  </si>
  <si>
    <t>Bake shield boss.jpg</t>
  </si>
  <si>
    <t>2007-10-08T11:26:07Z</t>
  </si>
  <si>
    <t>https://finds.org.uk/database/artefacts/record/id/194567</t>
  </si>
  <si>
    <t>NCL-28E185</t>
  </si>
  <si>
    <t>00146F28F2F0126B</t>
  </si>
  <si>
    <t>Group 3</t>
  </si>
  <si>
    <t>A bronze shield boss of the Early Medieval period, probably a Dickinson and Harke Group 3, dating to the 6th to early-7th century.The shield boss is 129.38mm in diameter.  The boss has a slightly domed convex cone with convcave walls and an apex which forms a worn point.  The flange is 20.82mm wide, though it has suffered some damage as have the walls, which are 24.42mm high.</t>
  </si>
  <si>
    <t>Nelson shield boss.jpg</t>
  </si>
  <si>
    <t>2007-09-20T15:18:07Z</t>
  </si>
  <si>
    <t>https://finds.org.uk/database/artefacts/record/id/196415</t>
  </si>
  <si>
    <t>NCL-A3AC72</t>
  </si>
  <si>
    <t>001470A3B750161D</t>
  </si>
  <si>
    <t>Hines form B18</t>
  </si>
  <si>
    <t>Cast copper-alloy sleeve clasp of the Anglo-Saxon period, of Hines form B18 dating to the 6th. The sleeve clasp is complete, with the hook remaining, though corroded protuding from the forward edge of the underside of the clasp. In plan, the clasp is rectangular with a dog-toothed rear eadge and two circular perforations for rivets at each end of the clasp. The forward edge is decorated with interchanging incised dots and sets of three incised tranverse lines. The underside of the clasp is undecorated.</t>
  </si>
  <si>
    <t>Henderson wrist clasp 2.jpg</t>
  </si>
  <si>
    <t>2007-10-08T14:15:17Z</t>
  </si>
  <si>
    <t>https://finds.org.uk/database/artefacts/record/id/196413</t>
  </si>
  <si>
    <t>NCL-A38C26</t>
  </si>
  <si>
    <t>001470A395501EE3</t>
  </si>
  <si>
    <t>Cast copper-alloy sleeve clasp of the Anglo-Saxon period, of Hines form B18 dating to the 6th. The sleeve clasp is complete, with the hook remaining protuding from the forward edge of the underside of the clasp. In plan, the clasp is rectangular with a dog-toothed rear eadge and two circular perforations for rivets at each end of the clasp. The forward edge is decorated with interchanging incised dots and sets of three incised tranverse lines. The underside of the clasp is undecorated.</t>
  </si>
  <si>
    <t>The object comes from an Anglo-Saxon burial ground, associated with a number of other objects.</t>
  </si>
  <si>
    <t>Henderson wrist clasp 1.jpg</t>
  </si>
  <si>
    <t>2007-10-08T14:06:13Z</t>
  </si>
  <si>
    <t>https://finds.org.uk/database/artefacts/record/id/196401</t>
  </si>
  <si>
    <t>NCL-A2EB31</t>
  </si>
  <si>
    <t>001470A3026018EE</t>
  </si>
  <si>
    <t>Hines form B16</t>
  </si>
  <si>
    <t>A pair of Anglo-Saxon copper alloy wrist clasps, of Hines form B16 dating to the 6th century.Both clasps are incomplete, and one is fragmented into two pieces.  The clasps are roughly bridge shaped with a semicircular rising on the rear edge of ech onee.  They are both decorated with lines od incised dots, breaking up the face of the clasps in to portions.  The two matching pieces of clasp both have a perforation on the rear edge.  One piece still has evidence of the hook piece. The smaller fragment also has a perforation which is slightly damaged.</t>
  </si>
  <si>
    <t>The objects were found in an Anglo-Saxon burial ground, associated with a number of other objects.</t>
  </si>
  <si>
    <t>Stamp wrist clasps.jpg</t>
  </si>
  <si>
    <t>2007-10-08T13:27:02Z</t>
  </si>
  <si>
    <t>https://finds.org.uk/database/artefacts/record/id/196391</t>
  </si>
  <si>
    <t>NCL-A21683</t>
  </si>
  <si>
    <t>001470A226301F32</t>
  </si>
  <si>
    <t>Hines form B14a</t>
  </si>
  <si>
    <t>Early Medieval sleeve clasp of copper alloy, of Hines form B14a dating to the late 5th to the early 6th century. The clasp is roughly rectangular in shape and with two circular lobes along its rear edge.  The neck of the clasp is decorated with two bands, on of copper alloy adn one gilted band, the rear edge of the clasp is also gilted.  The hook of the clasp is badly damaged , but it is possible to see that the hook would have been subrectangular in shape.</t>
  </si>
  <si>
    <t>The object is form an Anglo-Saxon burial ground, associated with a number of other objects.</t>
  </si>
  <si>
    <t>Hithorn sleeve clasp.jpg</t>
  </si>
  <si>
    <t>2007-10-08T12:28:19Z</t>
  </si>
  <si>
    <t>https://finds.org.uk/database/artefacts/record/id/194480</t>
  </si>
  <si>
    <t>NCL-2638E0</t>
  </si>
  <si>
    <t>00146F2649301A28</t>
  </si>
  <si>
    <t>hook piece</t>
  </si>
  <si>
    <t>Hines form B20</t>
  </si>
  <si>
    <t>Early Medieval sleeve clasp of copper alloy, of Hines form B20 dating to the 6th century.The clasp is 33.40mm in length and 18.45mm wide.The hook of the clasp protrudes beneath the forward edge but is incomplete, with only the base remaining. The head of the clasp is rectangualar in shape, and has a perforation at each end of the head. The forward edge of the head nearest to the hook is decorated with a raised band, running its length, the band is decorated with slight indentations down its length creating a rippled surface. The neck of the clasp is narrow, but supports the fan-shaped lobe of the rear edge.</t>
  </si>
  <si>
    <t>Todd wrist clasp 2.jpg</t>
  </si>
  <si>
    <t>2007-09-20T12:16:19Z</t>
  </si>
  <si>
    <t>2011-03-22T13:07:00Z</t>
  </si>
  <si>
    <t>https://finds.org.uk/database/artefacts/record/id/194478</t>
  </si>
  <si>
    <t>NCL-2601D0</t>
  </si>
  <si>
    <t>00146F2623F01364</t>
  </si>
  <si>
    <t>catch piece</t>
  </si>
  <si>
    <t>Early Medieval sleeve clasp of copper alloy, of Hines form B18 dating to the 6th. The clasp is roughly rectangular in plane with circular lobes along its rear edge.  Where these circular lobes meet the body of the clasp plate are open-work perforations.  Three lobes remain, with two missing.  Each lobe has an incised dot in its centre.  The main plate or head of the clasp, measuring 32.46mm in length is flat and sub-rectangular in shape.  It is plain in decoration except for two sets of incised trnsverse lines.  These sets of three incised lines divide the head into thirds.  The catch frame extends from the forward edge and is rectangular in plan with an ovoid perforation.  The underside of the clasp is plain with no decoration.</t>
  </si>
  <si>
    <t>Todd wrist clasp.jpg</t>
  </si>
  <si>
    <t>2007-09-20T12:06:23Z</t>
  </si>
  <si>
    <t>https://finds.org.uk/database/artefacts/record/id/187713</t>
  </si>
  <si>
    <t>NCL-74DE21</t>
  </si>
  <si>
    <t>00146A74FA1015DC</t>
  </si>
  <si>
    <t>Hines form B19</t>
  </si>
  <si>
    <t>A pair of cast copper-alloy sleeve clasps of the Anglo-Saxon period, of Hines form B19 dating to the 6th. The sleeve clasps are a complete set.Each clasp is rectangular in plan, with a sub-circular perforation near each corner of the rear edge.  The forward edge is slightly raised from the main plate, but bears no decoration.  The forward and rear edge of the main plate are decorated with punched triangles that each have a central dot.The underside is undecorated.The hook piece has a semi-cylindrical hook that emerged from the underside of the front edge.The catchpiece is wider than the hook piece, by which to provide more room for the perforation for the hook.  The perforation is a pointed oval in plan.  The catchpiece is bent along the length of its centre-width axis.</t>
  </si>
  <si>
    <t>Townsend wrist clasp pair.jpg</t>
  </si>
  <si>
    <t>2007-07-25T13:26:57Z</t>
  </si>
  <si>
    <t>https://finds.org.uk/database/artefacts/record/id/187703</t>
  </si>
  <si>
    <t>NCL-74C1A3</t>
  </si>
  <si>
    <t>00146A74D3801959</t>
  </si>
  <si>
    <t>A cast copper-alloy sleeve clasp of the Anglo-Saxon period, of Hines form B19 dating to the 6th. The sleeve clasp is incomplete, with no evidence for a break of the catch piece or attachment hook.The clasp is rectangular in plan, with a sub-circular perforation near each corner of the rear edge.  The forward edge is slightly raised from the main plate and decorated with transverse lines in four sets of three.The underside is undecorated.</t>
  </si>
  <si>
    <t>Townsend wrist clasp single.jpg</t>
  </si>
  <si>
    <t>2007-07-25T13:16:40Z</t>
  </si>
  <si>
    <t>https://finds.org.uk/database/artefacts/record/id/186942</t>
  </si>
  <si>
    <t>NCL-DF5FD5</t>
  </si>
  <si>
    <t>001469DF65901E2F</t>
  </si>
  <si>
    <t>A complete pair of cast copper-alloy sleeve clasps of Hines form B18 dating to the 6th century from an Anglo-Saxon burial.Each piece of the pair is complete and a mirror of the other, with the exception that one is a hook-piece while the other is a catch-piece.The head of the clasp is strait and approximately 5mm in width, with 7 ring and dots running the length of the band.  On the catch-piece, the catch projects forward of the head, in a rectangular 'handle' shape, with a sub-rectangular perforation to take the hook-piece.  The rear edge has four semi-circular lobes, each with ring and dot decoration that consists in two rings (one circumscribed inside the other) along with the central dot.  There is no further decoration or detail between the band at the head of the clasp and the rear edge lobes.Two circular perforations approximately 4mm in diameter are found at opposite ends of the clasps, approximately 6-7mm from the outer edge.The undersides are undecorated.  In lengthwise profile, the clasps are slightly convex.This pair matches a second pair found in very close proximity.  It is suggested that both hook- and catch-pieces were made from the same mould.The clasps were found in association with other Anglo-Saxon objects, including: 1 bead made of stone, 9 glass beads, and 72 beads made of amber; a number of copper alloy fragments, 4 teeth (incisors); a matching pair of wrist clasps; and 2 probably matching applied disc brooches.</t>
  </si>
  <si>
    <t>Allacker clasps 1.jpg</t>
  </si>
  <si>
    <t>2007-07-18T11:15:37Z</t>
  </si>
  <si>
    <t>https://finds.org.uk/database/artefacts/record/id/186940</t>
  </si>
  <si>
    <t>NCL-DF0AD4</t>
  </si>
  <si>
    <t>001469DF55101E6A</t>
  </si>
  <si>
    <t>Hines B18</t>
  </si>
  <si>
    <t>A complete pair of cast copper-alloy sleeve clasps of Hines form B18 dating to the 6th century from a burial.Each piece of the pair is complete and a mirror of the other, with the exception that one is a hook-piece while the other is a catch-piece.The head of the clasp is strait and approximately 5mm in width, with 7 ring and dots running the length of the band.  On the catch-piece, the catch projects forward of the head, in a rectangular 'handle' shape, with a sub-rectangular perforation to take the hook-piece.  The rear edge has four semi-circular lobes, each with ring and dot decoration that consists in two rings (one circumscribed inside the other) along with the central dot.  There is no further decoration or detail between the band at the head of the clasp and the rear edge lobes.Two circular perforations approximately 4mm in diameter are found at opposite ends of the clasps, approximately 6-7mm from the outer edge.The undersides are undecorated.  In lengthwise profile, the clasps are slightly convex.This pair matches a second pair found in very close proximity.  It is suggested that both hook- and catch-pieces were made from the same mould.The clasps were found in association with other Anglo-Saxon objects, including: 1 bead made of stone, 9 glass beads, and 72 beads made of amber; a number of copper alloy fragments, 4 teeth (incisors); a matching pair of wrist clasps; and 2 probably matching applied disc brooches.</t>
  </si>
  <si>
    <t>Allacker clasps 2.jpg</t>
  </si>
  <si>
    <t>2007-07-18T11:11:13Z</t>
  </si>
  <si>
    <t>https://finds.org.uk/database/artefacts/record/id/221604</t>
  </si>
  <si>
    <t>NCL-D3A143</t>
  </si>
  <si>
    <t>001484D40A2015F3</t>
  </si>
  <si>
    <t>SWORD GUARD</t>
  </si>
  <si>
    <t>A possible wood and iron crossguard or hilt from a sword of the Early Medieval period.The object is made from very corroded iron, which has also preserved wood in its corrosion.  It is uncertain to what extent wood was the primary material and iron a secondary, but this seems most likely.The crossguard is pointed-oval shape in plan, with rounded points.  There is also evidence of an oval perforation in the centre, which would have fit around the blade and allowed the tang to pass through the crossguard.In its present condition, the object is in two pieces, with one end having broken away completely, and one length of side has completely corroded.It was found in close proximity to a Dickinson and Harke Group 1.1 shield boss, which dates to the 6th century, suggesting this object is the sword component of a 'warrior' burial and probably also dated to the 6th century.</t>
  </si>
  <si>
    <t>This object is from an Anglo-Saxon burial ground associated with a number of other objects.</t>
  </si>
  <si>
    <t>Collinson sword hilt.jpg</t>
  </si>
  <si>
    <t>2008-06-09T14:39:30Z</t>
  </si>
  <si>
    <t>https://finds.org.uk/database/artefacts/record/id/458602</t>
  </si>
  <si>
    <t>YORYM-CDF973</t>
  </si>
  <si>
    <t>PAS4E4CDF970016F8</t>
  </si>
  <si>
    <t>CREMATION</t>
  </si>
  <si>
    <t>3 fragments of burnt copper alloy cremation remains, weighing a total of 16.1g.These remains come from a site which is producing early-medieval cremation debris dating from the 5th - 7th Century. The finder has reported that no bone fragments or pottery sherds are evident within the plough soil.</t>
  </si>
  <si>
    <t>Cawton</t>
  </si>
  <si>
    <t>SE6421876401</t>
  </si>
  <si>
    <t>SE6476</t>
  </si>
  <si>
    <t>BL0982.jpg</t>
  </si>
  <si>
    <t>2011-08-18T09:47:03Z</t>
  </si>
  <si>
    <t>2011-08-24T10:21:00Z</t>
  </si>
  <si>
    <t>https://finds.org.uk/database/artefacts/record/id/408877</t>
  </si>
  <si>
    <t>YORYM-9FB445</t>
  </si>
  <si>
    <t>PAS4CA9FB44001958</t>
  </si>
  <si>
    <t>An incomplete cast copper alloy wrist clasp of early-medieval date. Clasps such as this were made in two pieces - a hook and an eye. This example is only the hook part. The clasp is formed from a rectangular plate of copper alloy with three raised square sections on one face, one at either end and one placed centrally. Traces of silvering survive on each of the squares. The area between these square elements is decorated with a series of three horizontal incised lines. From one of the long edges the wide but short hook extends curving backwards. The opposite edge bears the remains of three attachment loops by which the clasp would have been sown to the sleeve. These are now largely missing and the breaks are worn. The reverse of the clasp is flat and undecorated.The metal is a mid brownish-green colour and is worn. The clasp is 29.7mm long, 11.7mm wide, 2.2mm thick and weighs 2.8g.Wrist clasps of this type date to the 6th-7th Century. Similar clasps can be seen in EAA report 84, p245.</t>
  </si>
  <si>
    <t>2010-06-10T23:00:00Z</t>
  </si>
  <si>
    <t>SE6381076532</t>
  </si>
  <si>
    <t>SE6376</t>
  </si>
  <si>
    <t>BL0957.jpg</t>
  </si>
  <si>
    <t>2010-10-04T16:05:24Z</t>
  </si>
  <si>
    <t>2010-10-06T08:45:00Z</t>
  </si>
  <si>
    <t>https://finds.org.uk/database/artefacts/record/id/636686</t>
  </si>
  <si>
    <t>DUR-844BCE</t>
  </si>
  <si>
    <t>PAS541844BC001ECE</t>
  </si>
  <si>
    <t>The foot plate of an incomplete early medieval brooch.The object is sub-triangular in plan and has the remains of a catchplate on the reverse which is undecorated. When viewing the front of the brooch there is a break at one of the points of the triangle and this is probably where the bow of the brooch was attached. The other two corners have two circular holes through the metal. Between each of the corners there is a break perhaps suggesting there were three projections from the foot plate. There is some unclear decoration in the form of a ring and dot motif. The original form of the brooch is unclear but may have been part of a cruciform brooch or possible a florid cruciform type.</t>
  </si>
  <si>
    <t>Crakehall</t>
  </si>
  <si>
    <t>SE2392289458</t>
  </si>
  <si>
    <t>SE2389</t>
  </si>
  <si>
    <t>DUR-844BCE.jpg</t>
  </si>
  <si>
    <t>2014-09-16T14:10:04Z</t>
  </si>
  <si>
    <t>2014-10-08T15:47:22Z</t>
  </si>
  <si>
    <t>https://finds.org.uk/database/artefacts/record/id/492559</t>
  </si>
  <si>
    <t>DUR-7330C3</t>
  </si>
  <si>
    <t>PAS4F57330C001619</t>
  </si>
  <si>
    <t>A fragment of a copper alloy disc brooch dating to the Anglo Saxon period. The fragment is roughly half of the disc with broken edges. Its front face is decorated with three ring and dot motifs which are placed around the perimeter. The reverse of the object has a double hinge present, dating the object to the 5th century. The object is green in colour and there are areas of colour on both the front and back. It weighs 3.8g, measuring 25.93mm in diameter and 1.83mm in thickness. For further examples of this type of Anglo Saxon brooch see McGregor, A and Bolick, E. (1993) A summary catalogue of the Anglo Saxon collections in the Ashmolean Museum, British Archaeological Reports, British Series 230, 64ff, no.'s 4.43, 4.55 and 4.57.</t>
  </si>
  <si>
    <t>2012-02-12T00:00:00Z</t>
  </si>
  <si>
    <t>Croft-on-Tees</t>
  </si>
  <si>
    <t>NZ283096</t>
  </si>
  <si>
    <t>NZ2809</t>
  </si>
  <si>
    <t>IMG_9297.jpg</t>
  </si>
  <si>
    <t>2012-03-07T10:06:04Z</t>
  </si>
  <si>
    <t>2012-03-14T16:08:00Z</t>
  </si>
  <si>
    <t>https://finds.org.uk/database/artefacts/record/id/573068</t>
  </si>
  <si>
    <t>YORYM-BA8B84</t>
  </si>
  <si>
    <t>PAS520BA8B8001719</t>
  </si>
  <si>
    <t>An incomplete and modified late Visigothic copper-alloy buckle plate of Earl-Medieval date (circa AD 600/40 - 710/20). The buckle plate is of the 'lyre-shaped' type, though the rounded terminal is all that remains, with three integral knops set radially around the surviving edge. The rim of the plate is slightly raised, with an internal circumferential groove serving as the border for the central decorative motif. This motif features Style II ornamentation, consisting of a lozenge-shaped arrangement of double mouldings with curved ends extending towards the rim. The resulting fields are filled with a typical foliage design with zoomorphic motifs in the form of curved beaked bird heads - possibly griffins. A raised central knop is present within the lozenge field and is decorated with radiating curved incised lines.The reverse bears an integral semi-circular attachment loop, and a rectangular sheet of copper alloy has been soldered into place with two rivet holes present at the exposed end. This may have served as a contemporary mend to the object following an accidental break, but the period at which this modification was made cannot be securely identified.The metal has a dark brownish-green patina and survives in fair condition. The object is 52.7mm long, 43.6mm wide, 5.7mm thick and weighs 26.5g.Lyre-shaped buckles developed in the 7th century, copying Byzantine types, and were more common in cast copper alloy than precious metals.Barry Ager, Curator of Continental Early Medieval Collections, Early Medieval European archaeology (Continent and Scandinavia) at The British Museum comments that "the tab of metal soldered or riveted across the break is possibly an antique repair to the broken plate, which often seem to have broken around this point. There is an interesting parallel for the repair or reuse of another terminal in a similar way from La Gleva, prov. Barcelona, Spain, but with only a narrow, pierced tab of the original plate projecting from the centre of the broken (or cut-down) side (H. Zeiss, 1934, Die Grabfunde aus dem spanischen Westgotenreich, Germanische Denkm‰ler der Vˆlkerwanderungszeit, Bd. 2, Berlin/Leipzig, Taf. 17: 16)".A similar buckle plate can be seen on the British Museum on-line collections database:http://www.britishmuseum.org/research/collection_online/collection_object_details/collection_image_gallery.aspx?assetId=464046&amp;objectId=63731&amp;partId=1</t>
  </si>
  <si>
    <t>Cropton</t>
  </si>
  <si>
    <t>SE7760489703</t>
  </si>
  <si>
    <t>SE7789</t>
  </si>
  <si>
    <t>PRB0001a.jpg</t>
  </si>
  <si>
    <t>2013-08-14T15:56:40Z</t>
  </si>
  <si>
    <t>2014-05-06T13:56:38Z</t>
  </si>
  <si>
    <t>https://finds.org.uk/database/artefacts/record/id/86154</t>
  </si>
  <si>
    <t>NCL-90F5C2</t>
  </si>
  <si>
    <t>00141F911E9019CD</t>
  </si>
  <si>
    <t>A fragment of a copper alloy Anglo-Saxon cruciform brooch, dating to the fifth or sixth centuries AD. The fragment comprises the foot of the brooch which is zoomorphic in form. The eyes and nostrils of the animal, likely to be a horse are picked out as moulded raised decoration. On the underside of the fragment, there is a scar marking the position of the catchplate which does not survive. The fragment measures 27mm in length and 18mm in width. It is poorly preserved with a green patina and is flaking in places.</t>
  </si>
  <si>
    <t>Dishforth</t>
  </si>
  <si>
    <t>SE395706</t>
  </si>
  <si>
    <t>SE3970</t>
  </si>
  <si>
    <t>qabroochfoot.jpg</t>
  </si>
  <si>
    <t>2005-01-27T16:08:09Z</t>
  </si>
  <si>
    <t>2011-03-22T12:55:33Z</t>
  </si>
  <si>
    <t>https://finds.org.uk/database/artefacts/record/id/493755</t>
  </si>
  <si>
    <t>DUR-0850C3</t>
  </si>
  <si>
    <t>PAS4F60850C00160E</t>
  </si>
  <si>
    <t>A complete cast copper-alloy die of Early Anglo-Saxon date (late 6th-7th centuries AD). It is flat and triangular, and consists of a central panel surrounded by a border. The central panel is decorated in low relief with a double-strand interlace pattern. The border consists of a line of dots in between two relief lines. The border is interrupted by three flat undecorated circles, one at each point of the triangle. The metal is green and the object is in good condition. The reverse is undecorated. It weighs 3.1g and measures 25.46mm in length, 17.63mm at its widest point and 2.19mm.Kevin Leahy kindly identified this object and writes 'It is Anglo-Saxon  and of later sixth/seventh century date and it looks like a die for  making Pressblech foils for use on three-rivet triangular buckle plates. The best  parallel is an example from the Isle of Wight, IOW-3AB946, which has a  more elaborate decoration but is basically similar.' Also see HAMP-BAA204.</t>
  </si>
  <si>
    <t>2011-06-30T23:00:00Z</t>
  </si>
  <si>
    <t>2012-01-31T00:00:00Z</t>
  </si>
  <si>
    <t>East Layton</t>
  </si>
  <si>
    <t>NZ1484510449</t>
  </si>
  <si>
    <t>NZ1410</t>
  </si>
  <si>
    <t>DUR-0850C3.jpg</t>
  </si>
  <si>
    <t>2012-03-14T11:46:22Z</t>
  </si>
  <si>
    <t>2013-05-13T13:22:06Z</t>
  </si>
  <si>
    <t>https://finds.org.uk/database/artefacts/record/id/635658</t>
  </si>
  <si>
    <t>YORYM-F0C9C7</t>
  </si>
  <si>
    <t>PAS540F0C9C0017AD</t>
  </si>
  <si>
    <t>Great Square-Headed</t>
  </si>
  <si>
    <t>An incomplete gilded copper alloy great square-headed brooch of Early-Medieval (Anglo-Saxon) date. The brooch is decorated in relief Style I and fits into Hines Group XXII. A small area of textile is present adhered to the headplate.The headplate, which is now in two parts, is flat and rectangular though now incomplete with roughly one quarter having been lost to an old break. It is decorated with an undecorated strip which runs across the lower edge and is interrupted in the middle by the bow above which an undecorated rectangular panel extends. This panel is framed by concentric rectangular borders consisting of three ridges which are 1.6mm, 2.5mm and 1.6mm wide respectively, increasing in size on three sides - the base of each remains open to the undecorated strip. These ridges, in turn, are framed by a wider three sided panel with a central shield shaped device and parallel incised grooves creating a ribbed effect. The grooves on the longest side are vertical while those to either end are horizontal. Three further concentric rectangular borders consisting of three ridges, 1.5mm, 4.1mm and 1.4mm wide respectively surround the decorated panels again on three sides. A pair of long rectangular panels of Style I decoration are present in the upper part of the headplate frame, with an undecorated strip along the very top of the headplate above these panels. Only one panel (on the left as you look at the brooch) survives, with relief decoration of a pointed-oval element at either end and a double longitudinal ridge between. The rest of the headplate frame is undecorated. The edges of the surviving plate fragments have been lost to old breaks and the corrosion on the decoration makes its exact nature difficult to determine though are likely to represent an animal head in profile, at the end of a curving neck that forms the corner. No trace of white-metal coating can be seen on the surviving headplate fragments. A small patch of textile (16.4mm x 8.1mm) is adhered to the headplate to the lower left corner as you look at the brooch. To the reverse of the headplate the remains of a double pin bar lug can be seen bearing iron corrosion product which suggests that some element of the pin mechanism was constructed of iron.The bow projects centrally from the lower edge of the headplate and is arched in profile. It has a central raised flat-topped longitudinal ridge, which begins in the smallest of the rectangular panels on the headplate and tapers in width into the footplate where its terminal is lost to an old break. This type of ridge is commonly found on Group XXII brooches. Recessed rectangular panels flank the ridge and a separately cast circular disc is present at the apex of the bow. The disc is 24.6mm in diameter and is decorated with an undecorated central circular panel, 9.3mm in diameter, which is in turn enclosed by four closely spaced concentric grooves extending to 16.7mm diameter. To the reverse of the bow the copper alloy rivet by which the button is attached can be seen. The centre of the disc, and a strip around its edge, have a white-metal (tin or silver) coating which has decayed to a grey colour.From the lower edge of the bow the integral footplate extends. Much of the original edge of the footplate has been lost to old breaks though it will have been sub-triangular in shape with rounded upper corners and roundels projecting mid-way along either side. Complex Style I decoration adorns the upper surface of the footplate featuring a central raised ring and dot pellet placed on the ridge which extends from the bow. This is set within a lozenge panel of zoomorphic elements, again likely to represent disjointed limbs, framed by three flowing ridges which curve from points to either side of the central pellet into each surviving corner at the top and towards a worn break at the bottom. To the left of the central pellet an integral footplate side lobe or roundel, roughly 14.7mm in diameter, with two internal concentric grooves is present and the remains of a second can be seen to the right, though this has been lost to worn breaks. No trace of white-metal coating can be seen on the surviving side lobe. The terminal of the footplate has also been lost though panels of relief ornamentation in ring and dot style are present to either side of the base of the footplate which appear to be incomplete due to a worn break along the lower edge. To the reverse of the footplate, roughly two-thirds up, a catchplate (13.3mm long) which curls over to the left (when looking at the reverse) remains. It is set upon a longitudinal ridge of which 42.5mm length survives.Traces of gilding remain on the head and footplates and a small area (16.4mm x 8.1mm) of fabric is present adhered to the headplate. The size, condition, elaborate nature and possible association with the fabric suggests this brooch may have been part of a burial.The brooch is 111.2mm long, 51.6mm wide, 2.8mm thick (9.2mm with catchplate) and weighs 76g.As stated above, this brooch is of Hines Group XXII and is similar to an example from Sewerby grave 19 (Hines 1997, pl. 82b). Group XXII is northerly in distribution, particularly around the Humberside region and were generally thought by Hines to be among the latest great square-headed brooches dating to Hines's Phase 3 (c. AD 530 - c. AD 570).Numerous similar great square-headed brooches, though not of the same group, have also been recorded on the PAS database, for examples see: SF-D77DB4, IOW-D986F6, NARC-F91726, NCL-73A081, BERK-E0FC63 and FAHG-7B3D73. The only parallel of Hines Group XXII recorded on the PAS databse however is NCL-A16C02 which is a closer parallel than any of the five brooches in Hines's corpus.This object was found close to YORYM-F1BE89 and YORYM-F1CF56.</t>
  </si>
  <si>
    <t>Eldmire with Crakehill</t>
  </si>
  <si>
    <t>SE4321774497</t>
  </si>
  <si>
    <t>SE4374</t>
  </si>
  <si>
    <t>SW0020a.jpg</t>
  </si>
  <si>
    <t>2014-09-09T14:20:12Z</t>
  </si>
  <si>
    <t>2014-10-03T08:23:59Z</t>
  </si>
  <si>
    <t>https://finds.org.uk/database/artefacts/record/id/400369</t>
  </si>
  <si>
    <t>LANCUM-D98660</t>
  </si>
  <si>
    <t>PAS4C4D9866001091</t>
  </si>
  <si>
    <t>Fragment of a cast copper alloy cruciform brooch of Early Medieval/Anglo-Saxon date, c.500-700AD. The brooch was found on the site of a deserted medieval village in 1975. The brooch consists of a rectangular head plate with an arched bow now broken. The headplate is undecorated and the reverse of the brooch sits a rounded lug with faint deposit of iron at the head, marking where the spring and pin were once attached. The brooch is in poor condition with a mid green patina. The length is 58mm, width 45mm, thickness 5mm wide and weight is 24.88g.</t>
  </si>
  <si>
    <t>1975-06-01T23:00:00Z</t>
  </si>
  <si>
    <t>ELDMIRE</t>
  </si>
  <si>
    <t>SE4283573571</t>
  </si>
  <si>
    <t>SE4273</t>
  </si>
  <si>
    <t>LANCUM-D98660.jpg</t>
  </si>
  <si>
    <t>2010-07-26T14:15:02Z</t>
  </si>
  <si>
    <t>2013-04-18T13:03:51Z</t>
  </si>
  <si>
    <t>https://finds.org.uk/database/artefacts/record/id/578497</t>
  </si>
  <si>
    <t>FAKL-99D2A2</t>
  </si>
  <si>
    <t>PAS52499D2A001338</t>
  </si>
  <si>
    <t>SCABBARD</t>
  </si>
  <si>
    <t>Chape</t>
  </si>
  <si>
    <t>SWY243</t>
  </si>
  <si>
    <t>Copper alloy shackle-like fitting, probably the chape from a early Medieval sword scabbard chape, related to SUSS-427FF4(which has iron), WILT-8AAA87, NMS-751713, SUSS-46F1D7 and to Menghin 1983, Typ Andernach-Blumenfeld (pp 351-3). The object was cast in one piece and consists of two parallel bars, 9.4mm wide by 2.4mm thick, each terminating in an oval plate, through which are 3.5mm diameter holes. Both bars have decorated faces, one with three longitudinal grooves which contain diamond shaped punch marks, the other divided, by transverse lines, into bands one containing an incised, angled line another a cross. Both bars have stopped faceting on their edges. The bars are jointed by an transverse rectangular plate, the sides of which bear two transverse grooves which, on one side, are supplemented by two rows of diamond shaped punch marks. One of the other sides of this plate is undecorated. On top of the plate, and separated from it by a circumferential groove and moulding, is a faceted projection, one side of which appears to have been worn at an angle of about 30 degrees. The underside of the joining plate appears to have been rounded and contains traces of what could be iron corrosion products.Length 39.0mm, Width 14.5mm, Thickness 9,4mm, Mass 13.71g</t>
  </si>
  <si>
    <t>2012-03-31T23:00:00Z</t>
  </si>
  <si>
    <t>Felixkirk</t>
  </si>
  <si>
    <t>SE4606083058</t>
  </si>
  <si>
    <t>SE4683</t>
  </si>
  <si>
    <t>aSWY243.jpg</t>
  </si>
  <si>
    <t>2013-09-30T15:47:54Z</t>
  </si>
  <si>
    <t>2014-07-21T14:50:22Z</t>
  </si>
  <si>
    <t>https://finds.org.uk/database/artefacts/record/id/585275</t>
  </si>
  <si>
    <t>YORYM-0DF858</t>
  </si>
  <si>
    <t>PAS5280DF85001F0F</t>
  </si>
  <si>
    <t>An incomplete copper alloy cruciform brooch of Early-Medieval date. The headplate is square with a sub-rectangular projection to the left side and worn breaks to the top and right side. An integral bow projects from the lower edge of the headplate and is D-shaped in section and steeply arched. Transverse mouldings are present at the top and bottom of the arch. A spatulate foot extends from the base of the brooch and appears undecorated. A complete curved catchplate extends from the reverse of the lower bow and a single lug remains on the reverse of the head through which the pin (now missing) would have been hinged.The metal has a dark reddish-brown patina and is worn. The brooch is 69.4mm long, 19.9mm wide, 4.2mm thick and weighs 11.5g.</t>
  </si>
  <si>
    <t>Folkton</t>
  </si>
  <si>
    <t>TA03067991</t>
  </si>
  <si>
    <t>TA0379</t>
  </si>
  <si>
    <t>WSB0051.jpg</t>
  </si>
  <si>
    <t>2013-11-11T13:45:41Z</t>
  </si>
  <si>
    <t>2013-12-02T12:18:54Z</t>
  </si>
  <si>
    <t>https://finds.org.uk/database/artefacts/record/id/644774</t>
  </si>
  <si>
    <t>YORYM-E1EE28</t>
  </si>
  <si>
    <t>PAS544E1EE20018AB</t>
  </si>
  <si>
    <t>A complete copper alloy Plaque or possible Pressblech die. The object is triangular in profile and flat and thin in section. The front of the object is decorated with an incised, interlaced geometric design, typical of the eighth century. Within the decorative pattern, located centrally are two pellets. These may represent eyes and would suggest the design is zoomorphic or an animal mask. The reverse is smooth and flat and there is no indication of any breaks, rivets or fixings, making the object complete.It is possible that the object is a die, however as it is thin and the design shallow it is more probably a plaque. The metal is a dark brown colour with a smooth uncorroded patina.</t>
  </si>
  <si>
    <t>TA050796</t>
  </si>
  <si>
    <t>TA0579</t>
  </si>
  <si>
    <t>WCB0002.jpg</t>
  </si>
  <si>
    <t>2014-10-27T10:30:58Z</t>
  </si>
  <si>
    <t>2014-10-27T12:10:15Z</t>
  </si>
  <si>
    <t>https://finds.org.uk/database/artefacts/record/id/642321</t>
  </si>
  <si>
    <t>PAS-CF049B</t>
  </si>
  <si>
    <t>PAS543CF049001BA9</t>
  </si>
  <si>
    <t>2002T265</t>
  </si>
  <si>
    <t>Description: Silver-gilt pyramidal sword fitting with niello inlay: each face is enclosed within a narrow niello filled groove and is divided into three interlocking triangular zones by a V-shaped silver band flanked by a niello filled groove. Each small triangle has a recessed triangular field which is heavily gilded. The mount is hollow and has a bar across the open base for the insertion of a strap.Discussion: Pyramidal strap mounts dating from the early Anglo-Saxon period fall into two groups distinguished from each other by their size and height. The taller and often more ornate versions functioned as part of a sword harness, perhaps tightening the looped strap that held the scabbard to the sword belt. Their currency extends from the late sixth century into the eighth. The function of smaller, lighter mounts such as this example is not clear, but presumably they were more than decorative and may have secured straps attaching knives, which were generally scabbarded, to a waist belt. Both types are well known in Continental and early Anglo-Saxon contexts, although Anglo-Saxon examples are invariably made with a bar across the hollow back through which a strap can be threaded. Continental types are more usually either pierced vertically or made with an integral plate and are designed to be riveted to a strap.The continental distribution of small pyramidal strap mounts is concentrated in the Frankish heartlands on the middle Rhine. The distribution of Anglo-Saxon examples of the Flixton type has a broadly East Anglian bias - a similar mount, in copper-alloy rather than silver, was found at Wenhaston, Suffolk, and pyramidal strap mounts with pairs of triangular impressions on each face, are recorded from Narborough and Dalling in Norfolk and Pebmarsh in Essex (all unpublished). Recent finds, including this example from Flixton and a similar example, also silver, from Alton, Wiltshire (M&amp;ME T/365) are widening this distribution.The mount measures 12mm square at the base.</t>
  </si>
  <si>
    <t>The mount is silver-gilt and fulfils the requirements of the Treasure Act.</t>
  </si>
  <si>
    <t>2002-09-12T23:00:00Z</t>
  </si>
  <si>
    <t>TA041796</t>
  </si>
  <si>
    <t>TA0479</t>
  </si>
  <si>
    <t>Acquired by museum after being declared Treasure</t>
  </si>
  <si>
    <t>Scarborough Museum</t>
  </si>
  <si>
    <t>images/ianr/</t>
  </si>
  <si>
    <t>AN00016663_001.JPG</t>
  </si>
  <si>
    <t>Ian Richardson</t>
  </si>
  <si>
    <t>2014-10-14T09:43:37Z</t>
  </si>
  <si>
    <t>2014-10-14T09:50:54Z</t>
  </si>
  <si>
    <t>https://finds.org.uk/database/artefacts/record/id/394940</t>
  </si>
  <si>
    <t>LANCUM-085845</t>
  </si>
  <si>
    <t>PAS4C208584001921</t>
  </si>
  <si>
    <t>ADZE</t>
  </si>
  <si>
    <t>Anglo-Scandinavian 'T' shaped adze 8th/12th century AD part of an extensive collection from a known settlement. The length is 155mm, width of blade 125.1mm, blade is 36.2 mm wide, thickness 9.5mm shaft above the blade bar of the 'T' is 22.4mm wide by 20.6mm length. The socket has a length of 37.1mm, width is 42.8mm, the eye is slightly square and measures 38.7mm by 24.0mm.</t>
  </si>
  <si>
    <t>1972-06-06T23:00:00Z</t>
  </si>
  <si>
    <t>Grassington</t>
  </si>
  <si>
    <t>LEA GREEN</t>
  </si>
  <si>
    <t>SD996663</t>
  </si>
  <si>
    <t>SD9966</t>
  </si>
  <si>
    <t>LANCUM-085845.jpg</t>
  </si>
  <si>
    <t>2010-06-22T09:42:28Z</t>
  </si>
  <si>
    <t>2013-12-16T14:36:10Z</t>
  </si>
  <si>
    <t>https://finds.org.uk/database/artefacts/record/id/396139</t>
  </si>
  <si>
    <t>LANCUM-9D4811</t>
  </si>
  <si>
    <t>PAS4C29D481001231</t>
  </si>
  <si>
    <t>HANGER</t>
  </si>
  <si>
    <t>Anglo-Scandinavian cauldron chain 8th/9th century AD part of an extensive collection from a known settlement. The length is 240mm, and the diameter of the rings is 40mm and 20mm respectively.</t>
  </si>
  <si>
    <t>1975-06-06T23:00:00Z</t>
  </si>
  <si>
    <t>SD998863</t>
  </si>
  <si>
    <t>SD9986</t>
  </si>
  <si>
    <t>LANCUM-9D4811.jpg</t>
  </si>
  <si>
    <t>2010-06-29T11:09:53Z</t>
  </si>
  <si>
    <t>2013-12-16T14:15:27Z</t>
  </si>
  <si>
    <t>https://finds.org.uk/database/artefacts/record/id/396133</t>
  </si>
  <si>
    <t>LANCUM-9D2137</t>
  </si>
  <si>
    <t>PAS4C29D213001DF1</t>
  </si>
  <si>
    <t>Anglo-Scandinavian cauldron chain 8th/9th century AD part of an extensive collection from a known settlement. The length is 400mm and width of blade 50mm.</t>
  </si>
  <si>
    <t>LANCUM-9D2137.jpg</t>
  </si>
  <si>
    <t>2010-06-29T10:59:32Z</t>
  </si>
  <si>
    <t>2013-12-16T14:16:16Z</t>
  </si>
  <si>
    <t>https://finds.org.uk/database/artefacts/record/id/396148</t>
  </si>
  <si>
    <t>LANCUM-9DA897</t>
  </si>
  <si>
    <t>PAS4C29DA89001DD4</t>
  </si>
  <si>
    <t>Anglo-Scandinavian key 8th/9th century AD part of an extensive collection from a known settlement. The length is 70mm and the width is 50mm.</t>
  </si>
  <si>
    <t>LANCUM-9DA897 KEY.jpg</t>
  </si>
  <si>
    <t>2010-06-29T11:35:38Z</t>
  </si>
  <si>
    <t>2013-12-16T13:52:05Z</t>
  </si>
  <si>
    <t>https://finds.org.uk/database/artefacts/record/id/396029</t>
  </si>
  <si>
    <t>LANCUM-8BF360</t>
  </si>
  <si>
    <t>PAS4C28BF36001080</t>
  </si>
  <si>
    <t>Anglo-Scandinavian key 8th/9th century AD part of an extensive collection from a known settlement. The length is 140mm and the width is 45mm.</t>
  </si>
  <si>
    <t>LANCUM-8BF360 KEY.jpg</t>
  </si>
  <si>
    <t>2010-06-28T15:26:46Z</t>
  </si>
  <si>
    <t>2013-12-16T13:54:05Z</t>
  </si>
  <si>
    <t>https://finds.org.uk/database/artefacts/record/id/396025</t>
  </si>
  <si>
    <t>LANCUM-8BD385</t>
  </si>
  <si>
    <t>PAS4C28BD38001933</t>
  </si>
  <si>
    <t>Anglo-Scandinavian key 8th/9th century AD part of an extensive collection from a known settlement. The length is 90mm and the width is 40mm.</t>
  </si>
  <si>
    <t>LANCUM-8BD385 KEY.jpg</t>
  </si>
  <si>
    <t>2010-06-28T15:18:16Z</t>
  </si>
  <si>
    <t>2013-12-16T13:53:12Z</t>
  </si>
  <si>
    <t>https://finds.org.uk/database/artefacts/record/id/396164</t>
  </si>
  <si>
    <t>LANCUM-9DFFA4</t>
  </si>
  <si>
    <t>PAS4C29DFFA001782</t>
  </si>
  <si>
    <t>LOCKING MECHANISM</t>
  </si>
  <si>
    <t>Anglo-Scandinavian lock mechanism 8th/9th century AD part of an extensive collection from a known settlement. The length is 120mm and width is 90mm.</t>
  </si>
  <si>
    <t>LANCUM-9DFFA4.jpg</t>
  </si>
  <si>
    <t>2010-06-29T11:58:50Z</t>
  </si>
  <si>
    <t>2013-12-16T13:58:28Z</t>
  </si>
  <si>
    <t>https://finds.org.uk/database/artefacts/record/id/396143</t>
  </si>
  <si>
    <t>LANCUM-9D8577</t>
  </si>
  <si>
    <t>PAS4C29D857001CF7</t>
  </si>
  <si>
    <t>SEAX</t>
  </si>
  <si>
    <t>Anglo-Scandinavian knife blade (seax) 8th/9th century AD part of an extensive collection from a known settlement. The length is 203mm, width 54.2mm and the thickness 5.1 mm.</t>
  </si>
  <si>
    <t>LANCUM-9D8577.jpg</t>
  </si>
  <si>
    <t>2010-06-29T11:26:16Z</t>
  </si>
  <si>
    <t>2013-12-16T14:02:38Z</t>
  </si>
  <si>
    <t>https://finds.org.uk/database/artefacts/record/id/395948</t>
  </si>
  <si>
    <t>LANCUM-89EEE6</t>
  </si>
  <si>
    <t>PAS4C289EEE001B55</t>
  </si>
  <si>
    <t>SPIKE</t>
  </si>
  <si>
    <t>Anglo-Scandinavian spike 8th/9th century AD part of an extensive collection from a known settlement. The length is 126.8mm, mouth of socket is 25.1mm wide by 21.4mm deep, the thickest part of spike is 14.7mm wide by 10.6mm thick.</t>
  </si>
  <si>
    <t>LANCUM-89EEE6.jpg</t>
  </si>
  <si>
    <t>2010-06-28T13:09:02Z</t>
  </si>
  <si>
    <t>2013-12-16T14:29:14Z</t>
  </si>
  <si>
    <t>https://finds.org.uk/database/artefacts/record/id/395965</t>
  </si>
  <si>
    <t>LANCUM-8A4E57</t>
  </si>
  <si>
    <t>PAS4C28A4E5001D75</t>
  </si>
  <si>
    <t>TONGS</t>
  </si>
  <si>
    <t>Anglo-Scandinavian tongs 8th/9th century AD part of an extensive collection from a known settlement. The length is 278mm and the jaws have a thickness of 50mm.</t>
  </si>
  <si>
    <t>LANCUM-8A4E57.jpg</t>
  </si>
  <si>
    <t>2010-06-28T13:34:30Z</t>
  </si>
  <si>
    <t>2013-12-16T14:26:50Z</t>
  </si>
  <si>
    <t>https://finds.org.uk/database/artefacts/record/id/270927</t>
  </si>
  <si>
    <t>SWYOR-DC4D36</t>
  </si>
  <si>
    <t>0014ACDC5AD01B21</t>
  </si>
  <si>
    <t>Side knob</t>
  </si>
  <si>
    <t>A detachable side-knob of an Early Saxon florid cruciform brooch with two complete attachment loops and part of the iron pin on the reverse. The inner edge, which would have fitted over the edge of the headplate, is complete. The moulded Style I human mask displayed on the front consists of eyebrows of the same width as the eyes, broad nose, curling moustache and mouth. The spatulate beard terminal is partially missing (ancient break) and much of the left side decoration is missing (possible more recent break). Brooches of this type date from the 6th century. The complete brooch would have been quite large, with the top knop probably being integral, but the side knobs made separately. It would also have had decorative lappets (projections) on the side of the bow and a zoomorphic or anthropomorphic foot. Only one side knop survives of this example. It has a length of 27.13mm, width 24.64mm, thickness 2.11mm and a weight of 6.90g. A similar example is NMS-2CF5F2</t>
  </si>
  <si>
    <t>2009-07-12T23:00:00Z</t>
  </si>
  <si>
    <t>Grimston</t>
  </si>
  <si>
    <t>SE4941</t>
  </si>
  <si>
    <t>PAS_690_brooch.jpg</t>
  </si>
  <si>
    <t>2009-10-08T10:57:49Z</t>
  </si>
  <si>
    <t>2012-03-23T14:36:36Z</t>
  </si>
  <si>
    <t>https://finds.org.uk/database/artefacts/record/id/47401</t>
  </si>
  <si>
    <t>YORYMB961</t>
  </si>
  <si>
    <t>0013EA1612B01A5D</t>
  </si>
  <si>
    <t>zoomorphic</t>
  </si>
  <si>
    <t>An Anglo-Saxon zoomorphic gridle hanger. Flat, uniface, hanger-plain, thick suspensor, small bore, flaring out on face to expanded neck section with raised Salinesque eyes(as on long brooches)continues flaring out to lozengiform, v flat mid section, truncated c 12mm below lozenge. Series of double mod relief transverse ribs moulded on to face.</t>
  </si>
  <si>
    <t>See p348, EAA's Morning Thorpe A-S Cemetery   additional description: longitudinal mid line raised, sub deltoid cross section, impressed deltoid decoration running down sides face, pairs of  smaller rounded deltoid impressions down middle.</t>
  </si>
  <si>
    <t>2000-12-07T00:00:00Z</t>
  </si>
  <si>
    <t>SE4921241584</t>
  </si>
  <si>
    <t>2001-02-01T00:00:00Z</t>
  </si>
  <si>
    <t>2011-03-25T15:42:57Z</t>
  </si>
  <si>
    <t>https://finds.org.uk/database/artefacts/record/id/6047</t>
  </si>
  <si>
    <t>LVPL1513</t>
  </si>
  <si>
    <t>0013EA16121017C4</t>
  </si>
  <si>
    <t>Lift-key</t>
  </si>
  <si>
    <t>Iron lift key with shepherds crook end. The lifting end is flattened with a gently curving  hook. The handle end is circular in section.</t>
  </si>
  <si>
    <t>2000-01-01T00:00:00Z</t>
  </si>
  <si>
    <t>Hawkswick</t>
  </si>
  <si>
    <t>NORTH YORKSHIRE HAWKSWICK</t>
  </si>
  <si>
    <t>SD960695</t>
  </si>
  <si>
    <t>SD9669</t>
  </si>
  <si>
    <t>lvpl1513.jpg</t>
  </si>
  <si>
    <t>2000-09-03T23:00:00Z</t>
  </si>
  <si>
    <t>https://finds.org.uk/database/artefacts/record/id/534872</t>
  </si>
  <si>
    <t>SWYOR-73AF38</t>
  </si>
  <si>
    <t>PAS50C73AF3001FE5</t>
  </si>
  <si>
    <t>PAS form number 2046</t>
  </si>
  <si>
    <t>2012T890</t>
  </si>
  <si>
    <t>Early Anglo-Saxon thick silver object set with a panel of cloisonnÈ garnets with gold cell walls.Description: Sub-triangular three-dimensional object made from cast silver, with all edges curved (two concave and one convex). When held with the convex edge downwards, the object is curved in cross-section from side to side; the reverse is flatter, but has a C-shaped raised area following the convex edge with a sunken C-shaped centre which is part of the original casting. The effect is that of a horse's hoof.There is no obvious break, but there is an oval scar on top of the apex which may be a small worn break. The apex is covered on the reverse with a darker material which may be corrosion or which may be solder from a repair.The front of the object is very worn, but it is still possible to see decoration on the silver consisting of two rows of interlocking apex-to-apex triangles. In some places (particularly on the right when held apex-upwards) the triangles appear to be worn away; in most cases they are obscured because they are filled with niello which has decomposed to a silvery appearance.In the centre of the front is a panel of cloisonnÈ which is the same shape as the rest of the object (sometimes called 'axe-shaped'). There are four cells all set with garnets, the topmost one arrow-shaped (triangular with a tiny rectangular projection in the centre of the lower edge). The three lower cells are approximately triangular (in the corners) and trapezoidal (in the centre), but the cell walls are again extremely worn and have spread (or have been spread) over the edges of the stones, making their precise shape hard to see. The arrow-shaped garnet and the right-hand corner garnet are cracked and broken, and there is a small chip out of the left-hand garnet.Under the microscope, where the stones are not cracked it is possible to see foils beneath the stones with at least part of the foil carrying impressions, and it is possible to see that their upper surface has been cut smoothly on the curve.Dimensions: length 11.7mm, width 12.2mm, thickness 4.1mm, weight 1.9g.Discussion: The precise function of the original object is hard to assess. The object is the right size and shape to form the end of a sword pommel cap, but the lack of broken edges rules this out. The resemblance to a horse's hoof may be fortuitous, but the horse undoubtedly had a role in Anglo-Saxon art and thought, and there are horse hoof-print stamps known from metalwork and pottery.Noel Adams has seen an image of this object, and has suggested that it may be a 'tongue-shield' from an elaborate Anglo-Saxon buckle. These tend to be flatter and larger, but the shape, broken end and materials are all paralleled on several high-status gold and silver buckles (e.g. Speake 1980, pls. 6 and 7). If it is a tongue-shield, it will have entirely lost a loop on the reverse, or at least a curled-under projection, by which it was attached to the bar of the buckle frame. As it is in very worn condition, the complete loss of such a loop is not impossible.Date: The decorative techniques are well known from early Anglo-Saxon objects. Silver decorated with interlocking nielloed triangles has a long currency throughout the sixth and seventh centuries; compare a 6th-century buckle from Faversham, now in the British Museum (acc. no. OA.6748) and the helmet cheekpieces from the Staffordshire Hoard, for example). CloisonnÈ garnets with foil backings are known in small numbers from the late sixth century but become more popular in the seventh. Arrow-shaped garnets are found on the Wilton cross, which contains a coin minted between 613 and 630. A date of c. 580-c. 650 is probably therefore appropriate.</t>
  </si>
  <si>
    <t>As the object is made of more than 10% precious metal and is over 300 years old, it constitutes potential Treasure under the Treasure Act 1996.Many thanks to Noel Adams for her help with this object.</t>
  </si>
  <si>
    <t>2012-10-26T23:00:00Z</t>
  </si>
  <si>
    <t>Heslerton</t>
  </si>
  <si>
    <t>East Heslerton</t>
  </si>
  <si>
    <t>SE929773</t>
  </si>
  <si>
    <t>SE9277</t>
  </si>
  <si>
    <t>Yorkshire Museum / British Museum</t>
  </si>
  <si>
    <t>2012 T890.jpg</t>
  </si>
  <si>
    <t>2012-12-11T13:53:58Z</t>
  </si>
  <si>
    <t>2014-09-09T15:30:38Z</t>
  </si>
  <si>
    <t>https://finds.org.uk/database/artefacts/record/id/28241</t>
  </si>
  <si>
    <t>YORYM1648</t>
  </si>
  <si>
    <t>0013EA1612601EBF</t>
  </si>
  <si>
    <t>ANNULAR</t>
  </si>
  <si>
    <t>YORYM:E02391/YORAT E0412</t>
  </si>
  <si>
    <t>Flat band, very thin, surface smooth, very heavy wear, circular hole pierced centre proximal, dull rich medium brown colour.  cf. P87, no 10.27 Asmolean Cat? To check</t>
  </si>
  <si>
    <t>2000-08-17T23:00:00Z</t>
  </si>
  <si>
    <t>Heworth</t>
  </si>
  <si>
    <t>NORTH YORKSHIRE YORK</t>
  </si>
  <si>
    <t>SE6105852589</t>
  </si>
  <si>
    <t>SE6152</t>
  </si>
  <si>
    <t>Recorded at a rally</t>
  </si>
  <si>
    <t>https://finds.org.uk/database/artefacts/record/id/641132</t>
  </si>
  <si>
    <t>SWYOR-537B75</t>
  </si>
  <si>
    <t>PAS543537B7001596</t>
  </si>
  <si>
    <t>knop</t>
  </si>
  <si>
    <t>PAS form number 2224</t>
  </si>
  <si>
    <t>A copper alloy knop from an Anglo-Saxon cruciform brooch dating form the 6th century AD. The knop has a half-rounded head with a collar. There is a flat terminal knop at the apex, a deep concave groove dividing the knop form the collar, and two circumferential incised lines on the collar. A broken flange projects form the base, the remains of the integral head plate. The reverse is concave. The knop is 13mm long, 13.2mm wide and 5.3mm thick. 3.31g. LIN-144080 is a similar knop but form the side of a brooch. LIN-904B66 and SWYOR-029546 are more complete brooches with integral half round  knops.</t>
  </si>
  <si>
    <t>2008-02-05T00:00:00Z</t>
  </si>
  <si>
    <t>Hunsingore</t>
  </si>
  <si>
    <t>SE431543</t>
  </si>
  <si>
    <t>SE4354</t>
  </si>
  <si>
    <t>PAS_2224_brooch_knop.jpg</t>
  </si>
  <si>
    <t>2014-10-08T13:10:15Z</t>
  </si>
  <si>
    <t>2014-10-08T13:12:25Z</t>
  </si>
  <si>
    <t>https://finds.org.uk/database/artefacts/record/id/577717</t>
  </si>
  <si>
    <t>FAKL-1A4246</t>
  </si>
  <si>
    <t>PAS5241A424001BFF</t>
  </si>
  <si>
    <t>Ansate</t>
  </si>
  <si>
    <t>SWY206</t>
  </si>
  <si>
    <t>Carolingian</t>
  </si>
  <si>
    <t>Fragment of an Early Medieval copper alloy brooch of Ansate type, roughly triangular with a large, projecting ring and dot motif at each corner, between these is a deeply incised cross. On what remains of the bow are a number of incised, longitudinal, longitudinal lines. The underside of the fragment bears two integrally cast lugs around which are the remains of the iron spring and pin. Length 22.4mm, Width 16.4mm, Height 10.3mm, Mass 3.90g.This fragment is difficult to parallel amongst British finds but it can be compared to find Merovingian finds, in particular some in his Group 10 ( Hubener W. Gleicharmige Bugelfibeln der Merowingerzeit in Westeuropa, Madrider Mittelilungen 13, 211-269, Abb. 17). An eighth century date is likely.</t>
  </si>
  <si>
    <t>2005-05-06T23:00:00Z</t>
  </si>
  <si>
    <t>SE437537</t>
  </si>
  <si>
    <t>SE4353</t>
  </si>
  <si>
    <t>aSWY206.jpg</t>
  </si>
  <si>
    <t>2013-09-24T14:39:32Z</t>
  </si>
  <si>
    <t>2013-10-02T18:54:47Z</t>
  </si>
  <si>
    <t>https://finds.org.uk/database/artefacts/record/id/500574</t>
  </si>
  <si>
    <t>SWYOR-E64DF4</t>
  </si>
  <si>
    <t>PAS4F9E64DF00181A</t>
  </si>
  <si>
    <t>PAS form number 1757</t>
  </si>
  <si>
    <t>An incomplete copper alloy cruciform brooch dating from the 6th century. The headplate is missing and the break is well patinated. The bow has faceted corners and is decorated by a central vertical row of short transverse punched lines within a slight recess. There are similar lines on the facets too. The area beneath the bow is divided into two by a transverse row of punched vertical lines. The upper area is rectangular and the lower is sub-rectangular,tapering towards the foot. Both area have triangular punches along the sides. The lappets are semi-circular in plan and each is decorated with triangular punch marks along the top and an incised bird of prey head facing inwards. The junction between the upper bow and the foot is D shaped in section and divided into three horizontal areas. The upper and lower are decorated with a moulded border on each long edge with small wedge shaped punch marks in lines in-between. The central area is plain and concave. The animal head has prominent bulbous eyes with moulded eyebrows. There are triangular punch marks along the edges and a double row along the centre of the nose where the two facets of the upper face meet. There are exaggerated large scrolled nostrils, also with borders of triangular punch marks. A crescentic extension projects at the base of the foot. This is also bordered with punchmarks but they are crescent shaped. The reverse of the brooch is flat except for the bow and animal head with are concave on the reverse. The catchplate is almost complete and is level with the lappets. The brooch has a smooth, well developed, grey green patina. The brooch is similar to number 12.30 on page 106 of MacGregor and Bolick. The same publication notes that cruciform brooches seem usually to have been worn singularly and that they are normally found in women's graves.</t>
  </si>
  <si>
    <t>2011-10-28T23:00:00Z</t>
  </si>
  <si>
    <t>SE430543</t>
  </si>
  <si>
    <t>PAS_1757_Brooch.jpg</t>
  </si>
  <si>
    <t>2012-04-30T10:10:44Z</t>
  </si>
  <si>
    <t>2012-04-30T10:28:00Z</t>
  </si>
  <si>
    <t>https://finds.org.uk/database/artefacts/record/id/244428</t>
  </si>
  <si>
    <t>SWYOR-70AF31</t>
  </si>
  <si>
    <t>00149770B5301DF2</t>
  </si>
  <si>
    <t>Button</t>
  </si>
  <si>
    <t>A copper alloy Early Medieval Button Brooch dating from the 5th or 6th century. The brooch is circular and is 16.6mm in diameter and 3.2mm thick. It weighs 2.67g. The brooch would probably have had a raised rim, but this is missing on this example. On the reverse, the edge of the brooch is curved, making the back like a very shallow dome. There are very corroded bumps which are all that survive of the catchplate and pin mechanism. The pin is missing. The design on the front is a moulded anthropomorphic face-mask decoration with a small, flattened and rounded helmet. The eyebrows, nose and moustache form part of one element. There is a curved line under the moustache which may represent a downturned mouth. The eyes appear irregular, although this may be due to wear. There are two curved bars beneath each eye, representing eye-rings and/or cheek bars. The face-mask is set within a raised circular, possibly beaded border. There is evidence of gilding on the upper surface. The pin would have been aligned across the axis of the face. Very similar brooches on the database are BUC-58AFA4 and HAMP-44AF21. Most button brooches are found in Southern England. This seem to be the most northerly one recorded on the PAS database to date.</t>
  </si>
  <si>
    <t>2008-09-07T23:00:00Z</t>
  </si>
  <si>
    <t>SE432544</t>
  </si>
  <si>
    <t>PAS 939 button brooch.jpg</t>
  </si>
  <si>
    <t>2009-01-21T11:47:31Z</t>
  </si>
  <si>
    <t>2014-06-17T12:47:16Z</t>
  </si>
  <si>
    <t>https://finds.org.uk/database/artefacts/record/id/244430</t>
  </si>
  <si>
    <t>SWYOR-70C1F7</t>
  </si>
  <si>
    <t>00149770C8301117</t>
  </si>
  <si>
    <t>A copper alloy Early Medieval sleeve clasp. The object consists of a rectangular sectioned bar which is complete. It is decorated with a row of vertical chevrons or arrows along one side of the top, and nine irregular ring and dot motifs. There is a copper alloy rivet through each end of the bar, fixing it to a piece of copper alloy sheet. The sheet appears to have been the same length as the bar, but wider. It projects on one side by the width of the bar again before what appears to be a finished edge. This projection is decorated with a row of chevrons along each long edge. The projection is broken at both ends. The sheet would also have projected from the bar on the other side, but has broken off level with the bar. There is no decoration on the reverse, but the sheet is so thin that the stamped chevrons show through the metal. The object has a beautiful smooth turquoise patina. There is no evidence of any further attached parts but one break in the end of the projecting sheet may be part of a circular attachment hole. This object is one half of a set of sleeve clasps. There would probably have been three circular holes in the projecting flange originall, used to sew the metal onto the cuff. The projection on the other side of the bar would have been either a hook or an eye. A complete set of sleeve claps with similar construction can be seen in Haughton and Powlesland (1999) "West Heslerton - the Anglian Cemetery", grave 173. They are Hines type B13, as are the examples in grave 66, 36, 26 and 12. This example is Hines' Form B13a, dating to the 6th century (Hines 1993 Clasps, Hektenspenner, Agraffen: Anglo-Scandinavian Clasps of Classes A-C of the 3rd to 6th Centuries A.D.: Typology, Diffusion and Function, page 49-50).</t>
  </si>
  <si>
    <t>2008-09-09T23:00:00Z</t>
  </si>
  <si>
    <t>PAS 939 sheet and bar.jpg</t>
  </si>
  <si>
    <t>2009-01-21T11:52:35Z</t>
  </si>
  <si>
    <t>2014-06-17T12:48:29Z</t>
  </si>
  <si>
    <t>https://finds.org.uk/database/artefacts/record/id/547415</t>
  </si>
  <si>
    <t>SWYOR-DEFA92</t>
  </si>
  <si>
    <t>PAS512DEFA90014DC</t>
  </si>
  <si>
    <t>SHIELD</t>
  </si>
  <si>
    <t>PAS form number 2068</t>
  </si>
  <si>
    <t>A fragment of an Early Medieval mount from the apex disc on an Anglo-Saxon shield boss, dating from the 6th century. The fragment is a flat piece of copper alloy with one edge which looks to be almost complete and which is curved. The other edges are breaks and are patinated. The front face is decorated with Salin Style I. There is a double incised line border along the curved edge, then an inner border of ropework like design. The main field is filled with a clearly defined animal leg, several bands of triple stranded ornament and other elements which are less clear. Interrupting the border is part of a circular motif, perhaps a setting which is now empty. Kevin Leahy notes that he has seen a similar mount from Lincolnshire which had three settings round the edge. The decoration is in relief and is gilded. The reverse is plain and there is no evidence of attachment. The ungilded metal has a dark brown patina with small areas of green corrosion. The diameter of the mount would have been about 50mm. Compare NMS-F2E0E7 and BH-E649E3.</t>
  </si>
  <si>
    <t>2012-08-31T23:00:00Z</t>
  </si>
  <si>
    <t>2012-09-29T23:00:00Z</t>
  </si>
  <si>
    <t>Kellington</t>
  </si>
  <si>
    <t>SE547250</t>
  </si>
  <si>
    <t>SE5425</t>
  </si>
  <si>
    <t>PAS_2068_Saxon.jpg</t>
  </si>
  <si>
    <t>2013-02-27T11:36:10Z</t>
  </si>
  <si>
    <t>2013-02-28T09:37:55Z</t>
  </si>
  <si>
    <t>https://finds.org.uk/database/artefacts/record/id/513905</t>
  </si>
  <si>
    <t>SWYOR-2B4617</t>
  </si>
  <si>
    <t>PAS5012B461001E7A</t>
  </si>
  <si>
    <t>PAS form number 1843</t>
  </si>
  <si>
    <t>An iron link from a bridle bit which was found in the same field as the Early Medieval finds SWYOR-1590A4, SWYOR-14ED88, SWYOR-14A685, SWYOR-148980, SWYOR-146DF7, SWYOR-145073, SWYOR-142DD2, SWYOR-13FF91, SWYOR-EB7AA1 and SWYOR-EB10D8, so is possibly Early Medieval in date.It comprises a central bar that is circular in section and rectangular in form. At each end are the remains of projecting loops formed by the end of the bar being elongated and curved around to meet the main shaft, thus forming the loop. The second loop is set at ninety degrees to the plane of the first loop.Compare SF-36AEA5 which notes that: "Similar objects are noted from Early-Medieval/Anglo-Saxon burials in the form of bridle bits that are similar in both form and dimension, and dated to the 7th or 8th centuries AD (Geake, 1997: fig. 4.43). However, it remains uncertain whether or not this object is of similar date".</t>
  </si>
  <si>
    <t>2011-11-01T00:00:00Z</t>
  </si>
  <si>
    <t>2012-04-30T23:00:00Z</t>
  </si>
  <si>
    <t>Kettlewell with Starbotton</t>
  </si>
  <si>
    <t>SD97557101</t>
  </si>
  <si>
    <t>SD9771</t>
  </si>
  <si>
    <t>PAS_1843_bridle.jpg</t>
  </si>
  <si>
    <t>2012-07-27T15:31:46Z</t>
  </si>
  <si>
    <t>2014-04-09T13:11:46Z</t>
  </si>
  <si>
    <t>https://finds.org.uk/database/artefacts/record/id/275311</t>
  </si>
  <si>
    <t>SWYOR-2DD795</t>
  </si>
  <si>
    <t>0014AF2DE0301072</t>
  </si>
  <si>
    <t>2009T647</t>
  </si>
  <si>
    <t>Treasure Case 2009 T647: British Museum Report:Object Date: 7th centuryDescription: CloisonnÈ mountRectangular cloisonnÈ mount consisting of a warped, box-shaped, sturdy frame into which geometric cells, now mostly damaged, are set. Most of the garnets have fallen out, but there are two left. One is broken and barely wedged into its cell, the other one has sunk in its cell, but its backing foil is in place and clearly visible.The back is plain but bears the impression of the cell walls on the front. There are four rivet holes in the corners of the mount.Discussion: The make-up of the mount resembles an older example inlaid with garnets and glass paste from the Isle of Wight (TAR 2004, no. 88.K). It corresponds in size, but not cell shape to the Kirk Deighton find, which shows stepped cloisons typical of 7th-century garnet inlay.Non-destructive X-ray fluorescence analysis of the surface of the mount indicated a gold content of 83-86% with 12-14% silver and the remainder being copper. The red stone was identified by Raman spectroscopy as garnet.Dimensions: L 18.28 mm; W 12.91 mm; Weight 2.1 gramsNote: This find qualifies as Treasure under the Treasure Act of 1996.Dr. Sonja Marzinzik, M.A., F.S.A.Curator, Insular Early Medieval CollectionsDepartment of Prehistory and EuropeThe British Museum</t>
  </si>
  <si>
    <t>2009-10-16T23:00:00Z</t>
  </si>
  <si>
    <t>Kirk Deighton</t>
  </si>
  <si>
    <t>Losh Pot Lane</t>
  </si>
  <si>
    <t>SE40855069</t>
  </si>
  <si>
    <t>SE4050</t>
  </si>
  <si>
    <t>2009 T647 mount.jpg</t>
  </si>
  <si>
    <t>2009-11-05T14:15:31Z</t>
  </si>
  <si>
    <t>2014-04-20T10:45:07Z</t>
  </si>
  <si>
    <t>https://finds.org.uk/database/artefacts/record/id/636451</t>
  </si>
  <si>
    <t>YORYM-6DAFB2</t>
  </si>
  <si>
    <t>PAS5416DAFB001240</t>
  </si>
  <si>
    <t>An incomplete copper alloy polyhedral pin of Early-medieval date (AD 720-850). The object is composed of a cuboid head with fourteen facets and a repeating ring and dot motif on four faces. The shaft is circular in section and terminates in an old abraded break.The metal is dark green in colour with a smooth patina.</t>
  </si>
  <si>
    <t>SE42505001</t>
  </si>
  <si>
    <t>SE4250</t>
  </si>
  <si>
    <t>polyhedral pinhead.jpg</t>
  </si>
  <si>
    <t>2014-09-15T12:26:35Z</t>
  </si>
  <si>
    <t>2014-09-15T12:29:15Z</t>
  </si>
  <si>
    <t>https://finds.org.uk/database/artefacts/record/id/264656</t>
  </si>
  <si>
    <t>SWYOR-2C1C86</t>
  </si>
  <si>
    <t>0014A72C3AB013F3</t>
  </si>
  <si>
    <t>An Early Medieval copper alloy pin decorated with ring and dots. On top of the flattened biconical head is an incised chi-rho. The sides of the head are decorated with two rows of four ring and dot motifs. The shaft of the pin is almost complete but has a bend near the point. It also has a slight collar. It has a length of 40.5mm and a width of 9.2mm, it weighs 3.71g. It probably dates from 720 - 850 AD (Geake, 2001, Finds Recording Guide). The pin has a pitted brown green patina. A similar example is SF-AEBAB2.</t>
  </si>
  <si>
    <t>2009-05-04T23:00:00Z</t>
  </si>
  <si>
    <t>Deighton</t>
  </si>
  <si>
    <t>SE413513</t>
  </si>
  <si>
    <t>SE4151</t>
  </si>
  <si>
    <t>PAS_646_chi_rho_pin.jpg</t>
  </si>
  <si>
    <t>2009-07-31T10:12:59Z</t>
  </si>
  <si>
    <t>2014-04-09T13:16:23Z</t>
  </si>
  <si>
    <t>https://finds.org.uk/database/artefacts/record/id/264600</t>
  </si>
  <si>
    <t>SWYOR-1AB525</t>
  </si>
  <si>
    <t>0014A71AEAC0183F</t>
  </si>
  <si>
    <t>An Early Medieval ring and dot pin head made from copper alloy . It has a flattened biconical head and is decorated with ring and dot motifs, one on the flat top and five round the sides, some overlapping. The shaft of the pin is circular in section and has a collar which is flattened on one side. The pin has been broken below the pin head so most of the shaft is missing. It has a length of 17.7mm with a width of 9.3mm, it weighs 3.80g. It probably dates from 720 - 850 AD (Geake, 2001, Finds Recording Guide). The pin has a smooth blue green patina. A similar example is SF-AEBAB2.</t>
  </si>
  <si>
    <t>SE408507</t>
  </si>
  <si>
    <t>images/jcoulthard/</t>
  </si>
  <si>
    <t>PAS_646_pin_head.jpg</t>
  </si>
  <si>
    <t>Jack Coulthard</t>
  </si>
  <si>
    <t>2009-07-30T14:31:08Z</t>
  </si>
  <si>
    <t>2014-03-30T13:03:43Z</t>
  </si>
  <si>
    <t>https://finds.org.uk/database/artefacts/record/id/286897</t>
  </si>
  <si>
    <t>SWYOR-97C8B4</t>
  </si>
  <si>
    <t>0014B697DEA010EE</t>
  </si>
  <si>
    <t>A fragment of a chip carved Anglo-Carolingian mount, dating from c. 700-800AD. The decoration consists of a palmate leaf of three petals: the central leaf is oval shaped and hollow, the outer two leaves are curved and solid. These are all contained within an outer, raised border. The leaf is tilted at an angle of forty five degrees to the right if the mount is held with a long side at the bottom. To the left of the first leaf are the remains of a second leaf, tilted to the left. The whole mount displays traces of gilding. There is a depression in the underside of the mount, possibly for a mounting stud. It is 16.6mm long, 11.7mm wide and 1.7mm thick. It weighs 1.27gm. Another Carolingian mount with some similarities is SWYOR-906685.</t>
  </si>
  <si>
    <t>2009-11-05T00:00:00Z</t>
  </si>
  <si>
    <t>Kirk Smeaton</t>
  </si>
  <si>
    <t>SE497157</t>
  </si>
  <si>
    <t>SE4915</t>
  </si>
  <si>
    <t>PAS_783_mount_carolingian.jpg</t>
  </si>
  <si>
    <t>2010-02-03T13:45:14Z</t>
  </si>
  <si>
    <t>2014-06-25T12:56:16Z</t>
  </si>
  <si>
    <t>https://finds.org.uk/database/artefacts/record/id/283217</t>
  </si>
  <si>
    <t>SWYOR-C8C172</t>
  </si>
  <si>
    <t>0014B4C8C6801526</t>
  </si>
  <si>
    <t>returned to finder</t>
  </si>
  <si>
    <t>A copper-alloy rectangular mount dating from the 8th century. It is decorated with chip carving in a Carolingian style. Much gilding still survives in the recesses. On the reverse of the mount are the possible remains of two attachment points, one at each end, but not symmetrical. It has a length of 36.09mm, width 15.36mm, thickness 2.64mm, weight 7.96g.</t>
  </si>
  <si>
    <t>SE49691578</t>
  </si>
  <si>
    <t>PAS_782_mount.jpg</t>
  </si>
  <si>
    <t>2010-01-12T14:51:20Z</t>
  </si>
  <si>
    <t>https://finds.org.uk/database/artefacts/record/id/394952</t>
  </si>
  <si>
    <t>SWYOR-088870</t>
  </si>
  <si>
    <t>PAS4C2088870010D9</t>
  </si>
  <si>
    <t>PAS form no. 1134</t>
  </si>
  <si>
    <t>A cast, copper alloy pin, complete except for the point. The head of the pin is hemispherical. The top of the hemisphere is flattened and is plain; the sides are decorated with a pattern of incised lines, tilted slightly from the vertical to give a knurled appearance, similar to a 'Wrythen' headed pin. There is a small transverse collar separating the head from the shaft of the pin, which is circular and tapers towards a point. The lower part of the shaft is bent and the point is missing. It has a dark green patina. Similar pins may be found on the database at references IOW-D8B445 and BUC-37BCF5. There is also a possibility that the pin is Roman in date. It is similar to Cool Metal Hairpin type 19, but the grooves are more. vertical. There are also many Roman finds from the parish where this was found, but as there are also a few Early Medieval objects, it has been alocated an early Medieval date.</t>
  </si>
  <si>
    <t>2010-06-07T23:00:00Z</t>
  </si>
  <si>
    <t>SE497156</t>
  </si>
  <si>
    <t>PAS_1134_pin.jpg</t>
  </si>
  <si>
    <t>2010-06-22T09:55:19Z</t>
  </si>
  <si>
    <t>2014-02-27T14:52:58Z</t>
  </si>
  <si>
    <t>https://finds.org.uk/database/artefacts/record/id/487723</t>
  </si>
  <si>
    <t>SWYOR-3B3366</t>
  </si>
  <si>
    <t>PAS4F33B336001B99</t>
  </si>
  <si>
    <t>catch-piece</t>
  </si>
  <si>
    <t>Hines Form B20</t>
  </si>
  <si>
    <t>PAS form number 1690</t>
  </si>
  <si>
    <t>A copper alloy catch-piece from an Anglo-Saxon Sleeve clasp or wrist clasp. The plate and bar are cast in one piece with the catch. The rectangular loop forming the catch projects from the centre of the front edge. The bar has a central recessed rectangular panel filled with curved lines in relief. These are possibly zoomorphic. At each end of the panel are three transverse grooves. Beyond these at the ends of the bar is a square flat panel decorated with an incised cross saltire. The bar is defined from the plate by a longitudinal groove. The plate is curved. It has a scalloped rear edge of six lobes. There is a circular sewing hole through each end of the plate, and three circular depressions between them which do not pierce the plate. The reverse is plain. The sleeve clasp has a dark green patina. Wrist-clasps date to the late fifth or sixth centuries AD. This may be an example of Hines Form B20. There does not seem to be another example of this design on the PAS database, but it can be compared to NLM-A45353, SF-05EBB0, NLM-EDD984, SF8503 and NLM-8418C1.</t>
  </si>
  <si>
    <t>2011-11-06T00:00:00Z</t>
  </si>
  <si>
    <t>Kirkby Wharfe with North Milford</t>
  </si>
  <si>
    <t>SE497408</t>
  </si>
  <si>
    <t>SE4940</t>
  </si>
  <si>
    <t>PAS_1690_wrist_clasp.jpg</t>
  </si>
  <si>
    <t>2012-02-09T11:51:19Z</t>
  </si>
  <si>
    <t>2014-05-25T15:07:08Z</t>
  </si>
  <si>
    <t>https://finds.org.uk/database/artefacts/record/id/586883</t>
  </si>
  <si>
    <t>DUR-A27EF1</t>
  </si>
  <si>
    <t>PAS528A27EF0011CF</t>
  </si>
  <si>
    <t>A copper-alloy girdle-hanger fragment dating to the early Anglo-Saxon period. The object is long, narrow and rectangular; the bottom half is thin and flat with a worn break. The pendant then steps up and is much thicker, terminating at the top in an integral suspension loop which is turned at 90 degrees to the shaft and is pierced from side to side with a circular perforation.There is some simple decoration on the front of the object. There are four small ring-and-dot motifs on the flat end, which has bevelled edges. Two transverse grooves separate this area from the step. Above the step is another similar ring-and-dot motif within a triangle formed by cutting angled bevels along the edges. Between this triangular panel and the suspension loop there are three more transverse grooves.From the image, the object is likely to be c. 30-31mm long, c. 6mm wide and c. 5mm in maximum thickness.Compare SWYOR-C65F48, which has similar mouldings beneath the loop.</t>
  </si>
  <si>
    <t>This record was created using photographs and information kindly provided by the finder. The recorder did not see the object.</t>
  </si>
  <si>
    <t>Levisham</t>
  </si>
  <si>
    <t>SE833905</t>
  </si>
  <si>
    <t>SE8390</t>
  </si>
  <si>
    <t>DUR-A27EF1.jpg</t>
  </si>
  <si>
    <t>2013-11-18T14:45:03Z</t>
  </si>
  <si>
    <t>2014-04-29T09:05:47Z</t>
  </si>
  <si>
    <t>https://finds.org.uk/database/artefacts/record/id/510485</t>
  </si>
  <si>
    <t>DUR-17EEA5</t>
  </si>
  <si>
    <t>PAS4FF17EEA001975</t>
  </si>
  <si>
    <t>2012T487</t>
  </si>
  <si>
    <t>Description: Gold and cloisonnÈ garnet object. The original form of the object is hard to reconstruct, as it is now bent and broken, with four pieces surviving; some areas are still in places obscured by soil. The main decorative motif is a central circular panel 20-21mm in diameter, constructed on a backplate with a ring of cloisonnÈ around the edge and an empty circle 14mm in diameter in the centre. The backplate is pierced by two small relatively neat circular holes and two more ragged and irregular holes, all of which are pushed through from the front and none of which are in the centre. A separate setting was presumably originally fixed here, but no trace now survives.The cloisonnÈ ring is made up of an inner and an outer wall of gold, with eleven semi-circular cells made from small curved strips of gold. Eleven space-filling flared cells alternate with the semi-circular cells. Four of the semi-circular garnets and six of the space-filling garnets survive. Impressed foils are visible in one of the empty semi-circular and two of the empty space-filling cells (all with a criss-cross rectangular waffle pattern), and there may be more foils in some of the cells that are still filled with soil. It is clear from the inner edge of the ring that the cloisonnÈ was built up on a separate annular backplate, not on the main backplate.Along one edge of the circle is a rectangular arm which originally projected tangentially, but is now bent behind the circle. A broken area opposite, continuing the tangential line, indicates the site of a second arm, now broken away.The spaces below the circle, at the start of both arms, are filled with more cloisonnÈ work which then extends onto both the surviving and the broken-off arm. First comes a triangular cell; this is the only cell which survives on the broken-off arm, where it has a surviving garnet. The other arm continues with a mushroom-shaped cell on its side, then a pattern of two mushrooms stem-to-stem with a small rectangular cell joining the stems. This pattern is repeated once more to fill the arm; above and below this pattern is a row of small space-filling cells separated by vertical walls, creating a slab of cloisonnÈ with one rectangular end and the other end emerging from the edge of the cloisonnÈ ring. About half of the garnets on this arm survive. Foils, apparently identical to those on the ring, can be seen under one of the surviving mushroom-shaped garnets and in one mushroom cell that has lost its garnet; the missing arm has a foil underneath its triangular garnet. The slab of cloisonnÈ is 7.0 mm wide.The slab of cloisonnÈ within the arm is surrounded by a thin tall upright collar of gold sheet, attached to the backplate, separated slightly from the edges of the slab and bent slightly inwards as if retaining a narrow border of some organic material that now does not survive. This collar runs right round the rectangular arm and then continues around the top of the circle, but has split in two places on the base of the object where the metal has been stretched by the bending of the arm. Outside this collar is a border of beaded wire (diameter 0.7mm) running right the way round the entire object. The beaded wire was clearly made with a swage and there is a medial seam, presumably intentional, on virtually every bead.On the arm this beaded-wire border is fixed to the edge of the backplate, but at the top of the circle, for about 11mm from 11o'clock to 1 o'clock, the backplate extends beyond the beaded wire, is cut or broken and is bent over it, obscuring it in places. The edges of the cloisonnÈ slab are straight, but the beaded wire is very slightly convex. The reverse of the arm is difficult to see but there appears to be a large ragged hole in the backplate close to the end of the arm. The weight of this fragment is 5.8g, which includes some soil.A second fragment of gold, with no garnets surviving, is the missing second arm. This is also slightly curved, with a convex base and concave upper edge; the backplate survives, together with the tall upright collar, but the slab of cloisonnÈ is missing. The beaded-wire border survives around the edge of the backplate, but a curious feature is that the collar and beaded wire extend, bent and damaged, beyond the break in the backplate to apparently duplicate the collar and beaded wire still extant on the larger fragment of the object. There is a large ragged hole in the backplate towards the end of this arm, mirroring that in the still-joined arm. The weight of this second fragment is 1.2g.A third fragment of cloisonnÈ is 7.4-7.6mm wide and is broken at both ends (surviving length 12.5mm). It consists of a backplate with two very slightly curved long walls soldered to it, and two offset interlocking cross-shaped cells surviving, both still set with garnets. Two T-shaped cells, again still with garnets, fill the space to either side. A third cross-shaped garnet and a third T-shaped garnet are loose, and probably came from damaged cells continuing the pattern of interlocking crosses and Ts; the damage T-shaped cell retains its foil (although this is loose) and the cross-shaped garnet has its foil still adhering to it. All foils again appear to be impressed with a rectilinear waffle pattern set on the diagonal. The third fragment, and its detached garnets, weigh 0.6g.The fourth fragment is again a slightly curving slab of cloisonnÈ, now slightly bent. It is 7.3mm wide, with one broken end and one intact rectilinear end (surviving length 14.4mm). The cloisonnÈ design is the same as in the previous fragment, with three interlocking cross-shaped cells, four T-shaped cells around (all with garnets surviving) and an empty L-shaped cell in the corner. The fourth fragment weighs 0.8g and the total weight of all fragments together is 8.2g.How these four fragments can be reconstructed to form a single object is at present still problematic. The arm still surviving on the circle has a rectilinear element c. 15mm long, with a tapering end perhaps another 12mm long filling the space under the circle. The detached arm has space for a rectilinear slab perhaps 20mm long, with its bent-round piece of beaded border wire adding perhaps another 10mm. The detached cloisonnÈ slabs can be put together to form a single slab of surviving length c. 25mm and with a single broken end.The conclusion that has to be reached is that the arms must have had not only different cloisonnÈ designs (not unusual on 7th-century Anglo-Saxon cloisonnÈ objects) but also that they must have been of different lengths, as the rectilinear area c. 15mm long on the bent arm is matched by a rectilinear fragment c. 25mm on the detached arm. The upwards extension of the backplate, now torn and broken, beyond the beaded-wire border, suggests a suspension loop, but no parallels to the shape have been found and the original function of the object is unknown.Dimensions: Diameter of central roundel 20-21mm; length of bent right arm c.15mm; length of detached left arm c. 25mm; so total dimensions c. 60mm x c. 23mm. Maximum thickness of roundel where least crushed, 3.0mm. Weight of largest fragment, including some soil, 5.8g. Weight of second fragment (detached arm) 1.2g. Weight of third fragment, 0.6g. Weight of fourth fragment, 0.8g. Total surviving weight 8.2g.Discussion and Date: Although no parallels are known for the form of this object, and its function is consequently unknown, the technique of manufacture and the shape of the cells can be readily matched within 7th-century cloisonnÈ work. The mushroom cell is a particularly well-studied shape, coming into use in the late 6th century and continuing until at least the middle of the 7th century. The combination of mushroom- and cross-shaped cloisons is paralleled on sword pommel StH674 from the Staffordshire Hoard. Semi-circular garnets are known from the second half of the 7th century, notably on the disc brooch from Boss Hall grave 93 (Scull 2009, fig. 2.21 (with some inaccuracies in the drawing) and cover photo). These combine to suggest that the Near Pickering mount should be dated on current evidence to the mid to late 7th century, c. 620-680 AD.</t>
  </si>
  <si>
    <t>The age and precious metal content of this item therefore qualify it as treasure under the stipulations of the Treasure Act 1996.</t>
  </si>
  <si>
    <t>2012-06-23T23:00:00Z</t>
  </si>
  <si>
    <t>Near Pickering</t>
  </si>
  <si>
    <t>SE832900</t>
  </si>
  <si>
    <t>Gold Anglo Saxon Object_reverse.jpg</t>
  </si>
  <si>
    <t>2012-07-02T10:58:53Z</t>
  </si>
  <si>
    <t>2013-06-05T15:33:38Z</t>
  </si>
  <si>
    <t>https://finds.org.uk/database/artefacts/record/id/227258</t>
  </si>
  <si>
    <t>YORYM-043EE5</t>
  </si>
  <si>
    <t>0014890443B01BDB</t>
  </si>
  <si>
    <t>A copper alloy mid-late Anglo-Saxon pin. The pinhead is complete but the shaft is bent and broken. The entire length of the pin is 34.2mm. The pinhead has thirteen faces, each with a chip-carved/engraved ring and dot motif. The pinhead looks more elaborate than a normal polyhedral head, which are cube or cuboid shaped with the corners cut off. The shaft has a circular section, with a collar below the head at the top of the shaft.  It is impossible to say how long the shaft was or whether is was a straight shaft, or an L-shaped shaft. The pin is otherwise in a good condition and much of the original surface survives. The metal is a mid jade-green colour. The head measures 12.4mm x 9.5mm x 8.6mm</t>
  </si>
  <si>
    <t>SE827900</t>
  </si>
  <si>
    <t>SE8290</t>
  </si>
  <si>
    <t>BL0449.jpg</t>
  </si>
  <si>
    <t>2008-07-30T10:36:43Z</t>
  </si>
  <si>
    <t>https://finds.org.uk/database/artefacts/record/id/568550</t>
  </si>
  <si>
    <t>YORYM-D20E36</t>
  </si>
  <si>
    <t>PAS51DD20E3001AF9</t>
  </si>
  <si>
    <t>A complete cast copper alloy pair of tweezers of Early Medieval (Anglo-Saxon) date. The tweezers are comprised of a single piece of metal folded in half to create two parallel plates with loop for attachment at the apex. Below the loop the neck of the tweezers is D-shaped in section and decorated with seven groups of four diagonal incisions resulting in a twisted appearance. From the neck the tweezing ends expand to form triangular plate with curved ends. The upper surface of one plate is decorated with an expanding series of zig-zag dots within an incised border while the other plate has eight irregularly spaced rows of dots also within an incised border.The metal has a mid green patina and is worn. The tweezers are 69.1mm long, 3.9mm wide at the neck, 12.6mm wide at the tweezing ends, 1.1mm thick and weighs 7.8g.A similar example is illustrated in EAA 84, p.122, fig.6, no.51.</t>
  </si>
  <si>
    <t>SE8321289987</t>
  </si>
  <si>
    <t>SE8389</t>
  </si>
  <si>
    <t>BL1108.jpg</t>
  </si>
  <si>
    <t>2013-07-10T08:52:51Z</t>
  </si>
  <si>
    <t>2013-07-18T10:11:56Z</t>
  </si>
  <si>
    <t>https://finds.org.uk/database/artefacts/record/id/409662</t>
  </si>
  <si>
    <t>SWYOR-F22FB2</t>
  </si>
  <si>
    <t>PAS4CAF22FB001375</t>
  </si>
  <si>
    <t>Pyramid</t>
  </si>
  <si>
    <t>PAS form number 1209</t>
  </si>
  <si>
    <t>2010T628</t>
  </si>
  <si>
    <t>A silver gilt Anglo-Saxon pyramidal mount (sword pyramid), probably a fitting from a scabbard dating from the early seventh century. The mount is hollow and each of the four triangular panels is decorated with an inverted U-shape with the ends of the arms curling back on themselves. Each U-shape has a central groove running along its length. The pyramid is truncated and the top is set with a small square of garnet. The sides of the mount retain traces of gilding. A portion of the rim on three sides has chipped away. It is 16.3mm long, 16.3mm wide and 10.3mm high. It weighs 2.86gm.On the reverse is a stub of an oval-sectioned bar which looks as if it would have crossed the base of the mount allowing a strap to be tucked behind it.Sword pyramids are small fittings used in connection with the straps on sword scabbard. They are now common finds from Anglo-Saxon England. They were apparently very prone to loss. They are also widespread on the continent, usually made from silver or copper alloy (Menghin 1983; map 22).Similar objects on the database are: LIN-05D862 and WAW-7A89A7, both with the inverted U-shape decoration on the side panels; also HAMP-2C1D52, BUC-90E4A7, BERK-1DF3D2, NLM401, and SF1479. Another relief-decorated pyramid with a garnet on the apex can be found at NMS-EEF020. Similar scabbard fittings can also be seen in the Treasure Annual Report 2007, p98 - 99 , Fig: 166, 169 and 171 (Treasure cases 2007 T25, 2007 T188 and 2007 T477). Compare also to TAR 2002, number 67 and TAR 2003 number 116.This shape of pyramid, with a relatively low apex, can be dated to the first half of the seventh century.</t>
  </si>
  <si>
    <t>In terms of age and as the object contains a minimum of 10% precious metal it qualifies as Treasure under the stipulations of the Treasure Act 1996.</t>
  </si>
  <si>
    <t>2010-06-30T23:00:00Z</t>
  </si>
  <si>
    <t>2010-07-30T23:00:00Z</t>
  </si>
  <si>
    <t>Long Drax</t>
  </si>
  <si>
    <t>Drax</t>
  </si>
  <si>
    <t>SE683277</t>
  </si>
  <si>
    <t>SE6827</t>
  </si>
  <si>
    <t>PAS_1209_sword_mount.jpg</t>
  </si>
  <si>
    <t>2010-10-08T13:56:11Z</t>
  </si>
  <si>
    <t>2014-02-14T10:48:33Z</t>
  </si>
  <si>
    <t>https://finds.org.uk/database/artefacts/record/id/5429</t>
  </si>
  <si>
    <t>LVPL1006</t>
  </si>
  <si>
    <t>0013EA1612101555</t>
  </si>
  <si>
    <t>Foot from an early Anglo-Saxon cruciform brooch. Part of the flat panel at the top survives, with a single pierced lappet present.  The flat panel has a stamped border, and the lappet has cast ornament in the form of what may be a downward-facing beaked head. There is a double moulding decorated with engraved lines at the junction with the terminal.  The terminal is in the form of an animal head, with prominent eyes above a V-shaped double engraved line.  The nostrils are flat and circular.</t>
  </si>
  <si>
    <t>1999-01-01T00:00:00Z</t>
  </si>
  <si>
    <t>Long Marston</t>
  </si>
  <si>
    <t>NORTH YORKSHIRE LONG MARSTON</t>
  </si>
  <si>
    <t>SE5048850837</t>
  </si>
  <si>
    <t>SE5050</t>
  </si>
  <si>
    <t>lvpl1006.jpg</t>
  </si>
  <si>
    <t>1999-12-01T00:00:00Z</t>
  </si>
  <si>
    <t>https://finds.org.uk/database/artefacts/record/id/260469</t>
  </si>
  <si>
    <t>YORYM-A74BF7</t>
  </si>
  <si>
    <t>0014A3A752801076</t>
  </si>
  <si>
    <t>HARNESS PENDANT</t>
  </si>
  <si>
    <t>A very fine piece of Anglo-Saxon metal work. The object is an almost complete cast copper alloy gilded object which appears to be a harness mount. It is decorated in Anglo-Saxon Style I and dates to the sixth century. The function of the object is not altogether clear, but the double lugs would imply that this object is a harness mount and was attached to a secondary object.The object is rectangular and flares slightly at the terminal. The attachment end features the double lugs, which are set at a 90∞ angle to the main plate. One of the lugs is damaged, both are pierced. The plate is slightly bent and thicker at the lug end. The front of the plate is decorated and features a raised rectangular border, which has punched decoration on it. The decorations are a series of circles, each retaining some gilding. The rectangular border contains a Style I animal design. The animal has an intertwined body and its head and feet are clearly visible. Nearer to the terminal the plate is stepped on the upper surface. There is a raised rectangular line down the centre of the remaining part of the plate, which is itself decorated with three parallel lines, the central one being further decorated with a ropework design. The terminal proper is raised and also stepped. It is also decorated with two rows of punched circles. The reverse of the plate is convex and undecorated. The original surface is very smooth, but some of this has been removed and the metal has become very pitted.</t>
  </si>
  <si>
    <t>2009-03-31T23:00:00Z</t>
  </si>
  <si>
    <t>SE506504</t>
  </si>
  <si>
    <t>JA0019.jpg</t>
  </si>
  <si>
    <t>2009-06-18T17:11:04Z</t>
  </si>
  <si>
    <t>https://finds.org.uk/database/artefacts/record/id/279755</t>
  </si>
  <si>
    <t>LVPL-947834</t>
  </si>
  <si>
    <t>0014B1948090115D</t>
  </si>
  <si>
    <t>Small-long brooch</t>
  </si>
  <si>
    <t>Cast copper alloy small-long brooch dating to the Early Medieval period. The brooch is incomplete. The object consists of a rectangular head plate and arched bow. The rectangular head plate is decorated with a series crescentic punch marks around the perimeter. A central vertical groove decorates the bow of the brooch. It is perforated at either side at the top of the head plate. Small-long brooches are an early Anglo-Saxon type and are thought to mainly date from 450-550 AD.</t>
  </si>
  <si>
    <t>2009-04-25T23:00:00Z</t>
  </si>
  <si>
    <t>Malton</t>
  </si>
  <si>
    <t>SE78756975</t>
  </si>
  <si>
    <t>SE7869</t>
  </si>
  <si>
    <t>LVPL-947834.JPG</t>
  </si>
  <si>
    <t>2009-12-04T17:34:01Z</t>
  </si>
  <si>
    <t>https://finds.org.uk/database/artefacts/record/id/265252</t>
  </si>
  <si>
    <t>DUR-8564F2</t>
  </si>
  <si>
    <t>0014A7856CD014C1</t>
  </si>
  <si>
    <t>Copper alloy Anglo-Saxon cruciform brooch dating to the mid to late 6th century.The brooch is nearly complete except for the pin and catchplate which are missing. The brooch can be separated into three primary elements which will be described in turn: the headplate, the bow and the foot. For purposes of description the headplate is at the top. The headplate is roughly rectangular with integrally cast side and top knobs, all of equal size. In section the knobs are D-shaped and in plan are D-shaped attached to the headplate by a collar containing a broad base and a slightly concave neck. The headplate bears a central panel and wings. The central panel has punched C-shaped decoration arranged linearly along the side edges. The outer edges of the wings also have this decoration. The wings each have two U-shaped notches removed from the upper and lower edges, arranged symmetrically around the head. These appear to have been cast integrally to the decoration. The bow has a rounded medial ridge and is facetted at the corners. In section it is carinated in front and concave behind. The footplate has a flat panel immediately below the bow, separated into two parts. The top part is separated from the bow by three transverse grooves, followed by an undecorated field. The second part also begins with three transverse grooves, though these are narrower than the first set. The following field has additional punched C-shaped decoration arranged in linear form. The upper panel of the foot ends with a moulded collar raised and half-rounded in section.  The underside of this panel bears the incomplete catchplate. Below the collar is a horsehead terminal. Decoration on the terminal is slightly worn bu the main elements are clearly visible. The eyes/ears emerge vertically followed by a raised cranial ridge which gives wya to a semi-circular extension. Thie extension is decorated in Style 1, typical of lappets seen on other cruciform brooches, probably depicting a beast in some form. On the underside of the brooch the lugs which held the pin were cast integrally in the centre of the head. They are semi-circular panels which emerge perpendicularly from the head with a circular perforation in the centre of each. The catchplate emerges perpendicularly from the flat side of the panel. It is cast integrally and most easily described as J-shaped in section when complete. The terminal of the foot is semi-circular in plan and has a design in relief.</t>
  </si>
  <si>
    <t>2009-06-30T23:00:00Z</t>
  </si>
  <si>
    <t>Malton Area</t>
  </si>
  <si>
    <t>SE7871</t>
  </si>
  <si>
    <t>bartley cruciform close up DUR-8564F2.jpg</t>
  </si>
  <si>
    <t>2009-08-04T15:42:05Z</t>
  </si>
  <si>
    <t>https://finds.org.uk/database/artefacts/record/id/597942</t>
  </si>
  <si>
    <t>LVPL-7BAAA5</t>
  </si>
  <si>
    <t>PAS52E7BAAA001A2D</t>
  </si>
  <si>
    <t>An incomplete cast copper alloy buckle plate dating to the Early Medieval period. The object is probably a counter-plate from an Anglo-Saxon buckle. It is sub-triangular in plan with ornately cut undulating edges. The terminal end of the object is sub-rectangular with a projecting small circular boss. This decorative boss measures 5.36mm in diameter and is surrounded by a circular notched border which is worn. At the opposite end of the object two more bosses decorated each edge of the outer face measuring 6.06mm in diameter and each with a notched border. Each boss disguises a rivet, the base of which can be seen on the rear of the object. The wide end of the object measures 18.89mm in width and is notched possibly to house a pin.At each end of the rear of the object projects a loop for attachment, both of which are incomplete. The loops measure 5.66mm in width, 2.89mm in thickness and 4.94mm in length. Due to the object having been cleaned in a tumbler barrel it is impossible to ascertain if the breaks to the loops are recent or occurred in antiquity from their patina. Patches of a dark black patina remain around the bosses.It can be paralleled at Finglesham, Grave 18 although this buckle has three, rather than two lugs and the one on the narrow end is transverse. Its shape and faceted edge is also present at Finglesham appearing on a buckle from Grave 168, (peers. comm. K. Leahy). It probably dates to the later sixth-seventh century.Similar buckle plates can be found in MacGregor and Bolick, (1993), p193-195.</t>
  </si>
  <si>
    <t>LVPL-7BAAA5.jpg</t>
  </si>
  <si>
    <t>2014-01-28T14:11:54Z</t>
  </si>
  <si>
    <t>2014-01-28T14:20:01Z</t>
  </si>
  <si>
    <t>https://finds.org.uk/database/artefacts/record/id/456860</t>
  </si>
  <si>
    <t>SWYOR-A93BA4</t>
  </si>
  <si>
    <t>PAS4E3A93BA0017D6</t>
  </si>
  <si>
    <t>PAS form number 1506</t>
  </si>
  <si>
    <t>An incomplete early-medieval (Anglo-Saxon) 6th Century mount, perhaps from horse harness. This mount was cast in copper alloy and the upper surface was gilded. The mount is rectangular and pierced by three rivet holes, one in each corner, but one corner with no rivet. The main body of the mount has a raised border. The area within the border is filled with Salin style 1 animal art. The piece was cast and then details were added by chip-carving. The animal depicted in this design is probably a biped; one leg is very clear. Although much gilding has survived, some of the raised design work has a purple colour. The rivet holes appear in the corner above the tail end of the animal and the other two placed in the corners above and below the head. The reverse side is smooth and undecorated but has two broken spikes or integral rivets which measure 4.71mm long. The presence of integral rivets and rivet holes seems excessive methods of attachment, so may suggest a later repair or reuse. The reverse side has a dark and light green patina.Length: 24.99mm; Width: 11.64mm; Thickness: 2.26mm; Weight: 2.45g</t>
  </si>
  <si>
    <t>2009-01-01T00:00:00Z</t>
  </si>
  <si>
    <t>2011-05-08T23:00:00Z</t>
  </si>
  <si>
    <t>images/bloom/</t>
  </si>
  <si>
    <t>PAS_1506_gilded_mount.jpg</t>
  </si>
  <si>
    <t>carole bloom</t>
  </si>
  <si>
    <t>2011-08-04T12:42:34Z</t>
  </si>
  <si>
    <t>2012-10-26T10:01:46Z</t>
  </si>
  <si>
    <t>https://finds.org.uk/database/artefacts/record/id/646381</t>
  </si>
  <si>
    <t>NCL-7519D5</t>
  </si>
  <si>
    <t>PAS5457519D001548</t>
  </si>
  <si>
    <t>Square-headed</t>
  </si>
  <si>
    <t>The foot terminal of an Anglo-Saxon great square-headed brooch cast in copper-alloy, dating to the 6th century.Only the foot terminal remains, consisting of a sub-circular disc with a short length of the remaining foot projecting from the disc. The face is decorated moulded linear motif from the foot projecting into the centre of the terminal, consisting of a broad band flanked by two smaller bands and ending in a mask motif, all within a raised, moulded border. Surrounding the mask-motif on the terminal is an outer crescent-shaped band with continuous scroll decoration in relief. The reverse is undecorated. The break is very abraded.</t>
  </si>
  <si>
    <t>2014-08-30T23:00:00Z</t>
  </si>
  <si>
    <t>Maunby</t>
  </si>
  <si>
    <t>SE373856</t>
  </si>
  <si>
    <t>SE3785</t>
  </si>
  <si>
    <t>NCL-7519D5.JPG</t>
  </si>
  <si>
    <t>2014-11-03T09:57:49Z</t>
  </si>
  <si>
    <t>2014-11-03T09:59:31Z</t>
  </si>
  <si>
    <t>https://finds.org.uk/database/artefacts/record/id/646369</t>
  </si>
  <si>
    <t>NCL-74CD04</t>
  </si>
  <si>
    <t>PAS54574CD00013C2</t>
  </si>
  <si>
    <t>An early Anglo-Saxon pyramidal mount from a sword-scabbard, made from cast copper-alloy and dating to the first half of 7th century.The mount is pyramid-shaped, with a square hollow base retaining an integrally cast transverse bar set just inside the lower edge of the pyramid. The four triangular faces of the mount are undecorated, though one face is more corroded than the others with a hole worn through. The top of the mount has a small square face, also undecorated.</t>
  </si>
  <si>
    <t>2014-07-31T23:00:00Z</t>
  </si>
  <si>
    <t>2014-09-07T23:00:00Z</t>
  </si>
  <si>
    <t>NCL-74CD04.JPG</t>
  </si>
  <si>
    <t>2014-11-03T09:37:20Z</t>
  </si>
  <si>
    <t>2014-11-03T09:41:48Z</t>
  </si>
  <si>
    <t>https://finds.org.uk/database/artefacts/record/id/578503</t>
  </si>
  <si>
    <t>FAKL-9A0B12</t>
  </si>
  <si>
    <t>PAS5249A0B10014A1</t>
  </si>
  <si>
    <t>strap loop</t>
  </si>
  <si>
    <t>SWY244</t>
  </si>
  <si>
    <t>Copper alloy fitting in the form of two parallel D sectioned bars, 6.0mm x 3.0mm tapering towards their tips. These are joined by a 13.2mm diameter D sectioned loop which appears to show signs of wear. Through the bars are two rivets, one 2.0mm in diameter with an expanded end, the other made from iron. Length 40.8mm, Width 13.2mm, Thickness 6.0mm, Mass 6.88g.It is not possible to assign a date to this simple object with complete confidence, but they appear to be most popular in early-medieval contexts such as 7th-century graves (Geake 1997, fig. 4.17). Compare SUSS-155187.</t>
  </si>
  <si>
    <t>Milby</t>
  </si>
  <si>
    <t>SE4069267488</t>
  </si>
  <si>
    <t>SE4067</t>
  </si>
  <si>
    <t>aSWY244.jpg</t>
  </si>
  <si>
    <t>2013-09-30T16:02:57Z</t>
  </si>
  <si>
    <t>2014-12-11T12:55:38Z</t>
  </si>
  <si>
    <t>https://finds.org.uk/database/artefacts/record/id/602776</t>
  </si>
  <si>
    <t>DUR-B153E1</t>
  </si>
  <si>
    <t>PAS530B153E0011BB</t>
  </si>
  <si>
    <t>A copper alloy polyhedral pin head dating to the early Medieval period, c. AD 720 to 850.The head is in the shape of a cube with the corners cut off, and each cube face is decorated with a ring-and-dot stamp. There are four ring and dots on the two larges faces all other have one except for the top. There is a collar below the head and the evidence for the shaft although this is completely missing. There are similar examples recorded on the PAS database, see WILT-660913 and WAW-02F5B1.</t>
  </si>
  <si>
    <t>Moulton</t>
  </si>
  <si>
    <t>NZ2320002000</t>
  </si>
  <si>
    <t>NZ2302</t>
  </si>
  <si>
    <t>DUR-B153E1.jpg</t>
  </si>
  <si>
    <t>2014-02-24T09:47:42Z</t>
  </si>
  <si>
    <t>2014-02-24T09:52:13Z</t>
  </si>
  <si>
    <t>https://finds.org.uk/database/artefacts/record/id/645411</t>
  </si>
  <si>
    <t>YORYM-0DA66C</t>
  </si>
  <si>
    <t>PAS5450DA66001CBB</t>
  </si>
  <si>
    <t>A complete copper alloy buckle of Early-Medieval date. The buckle frame is annular with extreme mixed copper and iron corrosion within and projecting out to one side suggesting the presence of a heavily corroded plate. The degree of corrosion obscures any detail.The metal has a dark green patina and is worn. The buckle is 21.3mm long, 16mm wide, 10.1mm thick and weighs 6.6g.</t>
  </si>
  <si>
    <t>Myton-on-Swale</t>
  </si>
  <si>
    <t>SE4388766427</t>
  </si>
  <si>
    <t>SE4366</t>
  </si>
  <si>
    <t>CS0118.jpg</t>
  </si>
  <si>
    <t>2014-10-29T12:15:34Z</t>
  </si>
  <si>
    <t>2014-10-29T12:17:13Z</t>
  </si>
  <si>
    <t>https://finds.org.uk/database/artefacts/record/id/645392</t>
  </si>
  <si>
    <t>YORYM-0D378B</t>
  </si>
  <si>
    <t>PAS5450D378001BF8</t>
  </si>
  <si>
    <t>A complete copper alloy buckle of early-medieval date. The buckle is sub-D-shaped with a chunky D-shaped section and a narrowed strap bar. The outer curved edge of the frame is swollen and undecorated with no recess for the pin and the pin no longer remains.The metal has a mid greenish-brown patina and is extremely worn. The buckle is 24.2mm long, 14.4mm wide, 5.4mm thick and weighs 3.8g.</t>
  </si>
  <si>
    <t>CS0115.jpg</t>
  </si>
  <si>
    <t>2014-10-29T11:46:00Z</t>
  </si>
  <si>
    <t>2014-10-29T11:47:42Z</t>
  </si>
  <si>
    <t>https://finds.org.uk/database/artefacts/record/id/231242</t>
  </si>
  <si>
    <t>NCL-7BE5C1</t>
  </si>
  <si>
    <t>00148C7BF8801003</t>
  </si>
  <si>
    <t>A collection of 88 glass, ceramic, and amber beads from an Anglo-Saxon grave.  The beads vary in size and shape, but were probably from one or two necklaces associated with a grave.4 beads are glass.  The largest of these is incomplete, but was probably spherical in its original shape.  The glass is clear with a smear of blue internally. D=16.63.A tubular bead of dark blue opaque glass. L=18.46; D=3.63; W=0.3g.2 small spherical beads of clear glass that may have silver or gold foil internally. Note that these may actually be two bulbs from one bead, as these occur in the Roman period as a bead with 3 or 4 bulbs.  D=4.75; W=0.1g.3 beads are ceramic.The largest is cylindrical with a groove around its circumference about halfway from either end.  The groove has traces of yellow enamel, and the bead is red in colour. L=15.35; D=10.91; W=2.9g.2 beads rectangular in plan and square in section of a red colour. L=12.98; D=6.92; W=1.3g.81 beads are amber.  These are a variety of shapes: globular, spherical; cuboid; wedge-shaped; and discoidal.  The perforations can run lengthwise or widthwise.</t>
  </si>
  <si>
    <t>2008-08-22T23:00:00Z</t>
  </si>
  <si>
    <t>Newby</t>
  </si>
  <si>
    <t>Tanby</t>
  </si>
  <si>
    <t>NZ520112</t>
  </si>
  <si>
    <t>NZ5211</t>
  </si>
  <si>
    <t>beads.jpg</t>
  </si>
  <si>
    <t>2008-09-10T12:37:28Z</t>
  </si>
  <si>
    <t>https://finds.org.uk/database/artefacts/record/id/231317</t>
  </si>
  <si>
    <t>NCL-835693</t>
  </si>
  <si>
    <t>00148C8357301A55</t>
  </si>
  <si>
    <t>A cast copper-alloy small long brooch of the 6th century, Aberg type 2.The brooch is incomplete, missing the foot where it broke below the bow and the pin.The head is cruciform in plan, with a rectangular headplate and 3 arms cast integrally.  Each arm is identical and emerges from the centre of the edge of the head on each side and tht top of the plate.  Each arm has a fan-shaped or semicircular terminal on a rectangular base that is as broad as the headplate.  The base of the arm is probably half the width of the terminal.  There is no decoration on the head.The bow has a rounded medial ridge and is faceted at the corners. In section, it is carinated in front and concave behind.The underside of the headplate is almost completely covered with iron corrosion.  The lugs or pin are not visible.  However, the surface of the corrosion preserves the texture of a woven textile, and a specialist could identified the type of weave from the mineralized pattern.</t>
  </si>
  <si>
    <t>small long 2.jpg</t>
  </si>
  <si>
    <t>2008-09-10T21:00:35Z</t>
  </si>
  <si>
    <t>https://finds.org.uk/database/artefacts/record/id/231316</t>
  </si>
  <si>
    <t>NCL-835237</t>
  </si>
  <si>
    <t>00148C8353F0163E</t>
  </si>
  <si>
    <t>A cast copper-alloy small long brooch of the 6th century, Aberg type 2.The brooch is incomplete, missing only the pin.The head is cruciform in plan, with a rectangular headplate and 3 arms cast integrally.  Each arm is identical and emerged from the centre of the edge of the head on each side and tht top of the plate.  Each arm has a fan-shaped or semicircular terminal that is twice as broad as the rectangular base of the arm.  On the base, spaced between the terminal and the headplate is a single punched ring-and-dot.  There is no further decoration on the head.The bow has a rounded medial ridge and is faceted at the corners. In section, it is carinated in front and concave behind.The foot has an undecorated panel separated by the spatulate terminal by a raised band, D-shaped in section and decorated with incised lines across its width.  The spatulate terminal has punched V-shaped along its edges.  The end is flat (as opposed to fan-shaped), but with rounded corners and it flares outward from the band.The underside of the brooch has suffered from more corrosion than the upper face.  The underside of the headplate bears two lugs holding a very corroded iron pin base, possibly a hinge pin though corrosion obscures identification.  Below the corroded pin, and held in place by the remains of the pin shaft and the iron corrosion is a possible amber bead that appears to be discoidal in shape.  A catchplate that is a hooked L-shape in section emerged from the foot just beneath the bow.</t>
  </si>
  <si>
    <t>small long 1.jpg</t>
  </si>
  <si>
    <t>2008-09-10T20:59:43Z</t>
  </si>
  <si>
    <t>https://finds.org.uk/database/artefacts/record/id/231315</t>
  </si>
  <si>
    <t>NCL-82EDE3</t>
  </si>
  <si>
    <t>00148C8329C01510</t>
  </si>
  <si>
    <t>Hines group XIV</t>
  </si>
  <si>
    <t>A cast bronze great square-headed brooch of the 6th century, Hines group XIV.The brooch is largely complete, but the footplate terminal lobe is separate and there is no pin.The headplate frame is a simple beaded border and the second panel and inner panel have style I decoration.  The panels and frame are separated by undecorated borders.The bow is simply decorated with 5 grooves down its length, creating 6 raised ridges.The footplate has two circular sidelobes and a circular terminal lobe beneath the upper borders.  The upper borders have pseudo-zoomorphic animal head terminals turning in toward the foot, and grooved, circumbscribed decoration emerged behind the animal heads and follows the shape of the foot occupying the inner panel frames.  The inner foot panels are undecorated triangles.  A simple, unraised, undecorated footplate bar runs the length of the foot onto the terminal lobe.  The terminal lobe has circumscribed bands of beading of different sizes.  One band of similar beading is seen on each of the side lobes.The underside is undecorated and more heavily corroded.  The centre of the headplate has two semicircular lugs which retain the iron spring of the pin.  There is also an element of another object corroded onto on side of the underside of the headplate.  The corrosion obscures identification, but it appears to be a possible repair to reinforce a cracked headplate corner.  It is noteworthy that the side of the headplate with the possible repair is the same side with a section missing.</t>
  </si>
  <si>
    <t>square headed.jpg</t>
  </si>
  <si>
    <t>2008-09-10T20:48:28Z</t>
  </si>
  <si>
    <t>https://finds.org.uk/database/artefacts/record/id/231318</t>
  </si>
  <si>
    <t>NCL-835A47</t>
  </si>
  <si>
    <t>00148C835D201A75</t>
  </si>
  <si>
    <t>NAIL</t>
  </si>
  <si>
    <t>Three iron nails, probably associated with a 6th century Anglo-Saxon burial.One nail has a rectangular head on a rectangular sectioned shaft.The other two nails are length of shaft only, and both are rectangular in section.</t>
  </si>
  <si>
    <t>nails.jpg</t>
  </si>
  <si>
    <t>2008-09-10T21:02:10Z</t>
  </si>
  <si>
    <t>https://finds.org.uk/database/artefacts/record/id/231320</t>
  </si>
  <si>
    <t>NCL-838996</t>
  </si>
  <si>
    <t>00148C838C201EB1</t>
  </si>
  <si>
    <t>bucket</t>
  </si>
  <si>
    <t>A copper-alloy capsule, probably associated with a 6th century Anglo-Saxon burial. The capsule is made from a piece of copper-alloy sheet rolled into a cylinder, with the ends cut and soldered together with a lead-alloy solder.  The solder has corroded along the seams.At present, the object is in two pieces. Approximately half is complete in one piece, while the second piece represents another quarter of the object, consisting of some of the barrel and half of the circular endplate. The two pieces fit together in one section of the break, so that a total length for the object can be established; the image shows them assembled together.This item is probably a bucket pendant.  These are small cylinders of copper alloy, closed at one end and with a tiny handle fitted at the other, which is missing on this example.  They occasionally occur in sixth-century graves of women, normally placed at the neck but occasionally at the hip.  Several are known from sites in North and East Yorkshire - such as West Heslerton, Driffield and Cheesecake Hill - but they are also known from Warwickshire, Suffolk, Norfolk, Lincolnshire and Northamptonshire, and appear to have had a strong amuletic or symbolic role (T. Dickinson, 'An Anglo-Saxon Cunning Woman from Bidford-on-Avon' in M. Carver (ed) In Search of Cult (Boydell 1993).  This appears to be the first instance of a bucket pendant to be recorded on the PAS database.  They are small and fragile and clearly do not survive well in ploughsoil.</t>
  </si>
  <si>
    <t>ferrule.jpg</t>
  </si>
  <si>
    <t>2008-09-10T21:14:42Z</t>
  </si>
  <si>
    <t>https://finds.org.uk/database/artefacts/record/id/231319</t>
  </si>
  <si>
    <t>NCL-836005</t>
  </si>
  <si>
    <t>00148C83631010EF</t>
  </si>
  <si>
    <t>RING</t>
  </si>
  <si>
    <t>A handmade, perhaps wrought iron ring and 2 fragments of an iron rod or bar, probably associated with a 6th century Anglo-Saxon burial.The ring is 54.62mm in diameter and 8.73mm thick.  It is D-shaped in section with the inner edge of the ring flat.  There are two patches of thicker corrosion on opposite sides of the ring, perhaps related to its function or a form of attachment.The longer rod or bar is 58.01mm in length, 10.63mm in width, and 7.94mm thick.  It is sub-rectangular to sub-oval in section.The shorter rod or bar is 40.66mm in length, 9.77mm in width, and 4.28mm thick.  It is sub-rectangular to sub-oval in section.The two sections of rod or bar may be from one object or two; it is uncertain.  It is also uncertain how they relate to the ring, but they were all found together.If associated with the burial, it is uncertain what the function of these objects was.</t>
  </si>
  <si>
    <t>iron ring.jpg</t>
  </si>
  <si>
    <t>2008-09-10T21:03:45Z</t>
  </si>
  <si>
    <t>https://finds.org.uk/database/artefacts/record/id/245959</t>
  </si>
  <si>
    <t>NCL-9ABAE0</t>
  </si>
  <si>
    <t>0014989B0730175F</t>
  </si>
  <si>
    <t>Great Square-headed</t>
  </si>
  <si>
    <t>Hines Group XIV</t>
  </si>
  <si>
    <t>An incomplete cast copper-alloy great square-headed brooch of the 6th century.The brooch consists of only the bow and the centre of the headplate, with a gilded surface.The bow has raised edges and a central ridge, connected by U-shaped troughs.  The raised borders along each side have three narrow strips separated by incised lines, the central strip decorated to create a beaded effect.  The central ridge of the bow also has three strips, but each of these has beaded decoration.  The centre of the bow has a domed boss, and there is a smaller domed boss centred on the left side border of the bow.  Damage has removed the boss from the right side.The headplate is missing its frame and probably a second panel, but most of the inner panel remains, decorated with anthropomorphic features.  Remains to either side of the bow may indicate the headplate frame was decorated with punched circles.The underside is undecorated, but retains the lugs for the hinged pin and traces of iron corrosion.Based on the bow decoration, the brooch may be a Hines Group XIV.</t>
  </si>
  <si>
    <t>Newby Wiske</t>
  </si>
  <si>
    <t>SE365878</t>
  </si>
  <si>
    <t>SE3687</t>
  </si>
  <si>
    <t>DSCN8554.JPG</t>
  </si>
  <si>
    <t>2009-02-04T15:12:51Z</t>
  </si>
  <si>
    <t>https://finds.org.uk/database/artefacts/record/id/181964</t>
  </si>
  <si>
    <t>NCL-030777</t>
  </si>
  <si>
    <t>Fowler type G</t>
  </si>
  <si>
    <t>Complete Early Medieval penannular brooch, Fowler type G.  The hoop is circular with exterior diameter 27.36mm and interior diameter 18.29mm. The hoop face has moulded ribbed decoration while the reverse is plain.   The terminals are cuboid with faceted sides and measure 6.74mm wide x 5.4mm thick. Each terminal has a lozenge shape on the face, containing a central dot.  The pin is complete and remains moveable. It measures 33.95mm long x 2.02mm thick. It is bent outwards, probably through use. The pin appears to be made from a different alloy to the hoop and was therefore possibly a replacement when the original pin broke. The excellent condition of the pin supports this theory.  This brooch is an example of British culture in the sub-Roman - Early Medieval period.</t>
  </si>
  <si>
    <t>2007-05-12T23:00:00Z</t>
  </si>
  <si>
    <t>images/bmcnestrie/</t>
  </si>
  <si>
    <t>Storey brooch.jpg</t>
  </si>
  <si>
    <t>Beth McNestrie</t>
  </si>
  <si>
    <t>2007-06-01T14:55:17Z</t>
  </si>
  <si>
    <t>2011-07-25T20:33:23Z</t>
  </si>
  <si>
    <t>https://finds.org.uk/database/artefacts/record/id/534057</t>
  </si>
  <si>
    <t>YORYM-067664</t>
  </si>
  <si>
    <t>PAS50C06766001854</t>
  </si>
  <si>
    <t>An incomplete cast copper alloy pin of probable Early-medieval date. The globular head of the pin is all that remains with a short length of circular sectioned shaft projecting from the base. The shaft proper has been lost to old breaks.The metal has a dark blackish-brown patina and is worn. The pinhead is 10.6mm long, 8.8mm in diameter and weighs 1.9g.</t>
  </si>
  <si>
    <t>North Duffield</t>
  </si>
  <si>
    <t>SE6824736707</t>
  </si>
  <si>
    <t>SE6836</t>
  </si>
  <si>
    <t>DB0132.jpg</t>
  </si>
  <si>
    <t>2012-12-06T09:37:42Z</t>
  </si>
  <si>
    <t>2012-12-07T12:07:30Z</t>
  </si>
  <si>
    <t>https://finds.org.uk/database/artefacts/record/id/534056</t>
  </si>
  <si>
    <t>YORYM-066EB7</t>
  </si>
  <si>
    <t>PAS50C066EB001E63</t>
  </si>
  <si>
    <t>An incomplete cast copper alloy pin of probable Early-medieval date. The globular head of the pin is all that remains with a short length of circular sectioned shaft projecting from the base. The shaft proper has been lost to old breaks.The metal has a dark blackish-brown patina and is worn. The pinhead is 8.8mmlong, 10mm in diameter and weighs 2.3g.</t>
  </si>
  <si>
    <t>SE6826236768</t>
  </si>
  <si>
    <t>DB0131.jpg</t>
  </si>
  <si>
    <t>2012-12-06T09:35:40Z</t>
  </si>
  <si>
    <t>2012-12-07T12:06:02Z</t>
  </si>
  <si>
    <t>https://finds.org.uk/database/artefacts/record/id/503157</t>
  </si>
  <si>
    <t>YORYM-27C9B6</t>
  </si>
  <si>
    <t>PAS4FB27C9B001B43</t>
  </si>
  <si>
    <t>An incomplete cast copper alloy pin of Early-medieval date. The head of the pin is all that remains and is circular in both plan and section. A slight medial ridge is present around the circumference and the globular head tapers into the beginnings of the shaft. The shaft proper has been lost to old breaks.The metal has a dark brownish-green patina and is worn. The pinhead is 13.4mm long, 9.4mm in diameter and weighs 3.1g.</t>
  </si>
  <si>
    <t>SE6818036752</t>
  </si>
  <si>
    <t>DB0107.jpg</t>
  </si>
  <si>
    <t>2012-05-15T15:56:13Z</t>
  </si>
  <si>
    <t>2012-05-15T15:57:00Z</t>
  </si>
  <si>
    <t>https://finds.org.uk/database/artefacts/record/id/568678</t>
  </si>
  <si>
    <t>YORYM-D6E0A2</t>
  </si>
  <si>
    <t>PAS51DD6E0A0013A1</t>
  </si>
  <si>
    <t>TRIAL PIECE</t>
  </si>
  <si>
    <t>A lead pad or trial piece from a die stamp of early Anglo-Saxon (7th century) date. The object is flat and sub-rectangular with rounded corners, and has a worn break to one end. A shallow impression has been made on one side, almost certainly by a die stamp for making impressed foil mounts. The decoration is in Salin's Style II, framed within a tapering sub-rectangular border and with rounded lobes at the surviving end. Each lobe is filled with the curl of the beak of a predatory bird with pointed-oval eyes and no headframe. Interlace is present between the beaks. Beneath the birds' heads, the field is filled with an interlace design, each strand consisting of two grooves with a raised band between them; this is likely to have continued along the rest of the die though this part of the impression has been lost. The interlace turns sharp angles at either corner, next to the birds' eyes.The reverse of the lead sheet is undecorated. The metal is a mid yellowish-white colour and is worn. The object is 28.2mm long, 22.1mm wide, 2.4mm thick and weighs 9.4g.The use of Style II dates this die broadly to the seventh century. Dr Kevin Leahy, National Finds Advisor for Early Medieval Metalwork, cites DUR-3C5813 as a parallel for this impression, suggesting that it many have actually been taken off this die due to numerous similarities in the form of the decoration. Experiment has shown that the use of lead sheet as a pad between the die and the foil results in the die's motif being neatly transferred to the lead, and it seems entirely possible that this was what happened here.</t>
  </si>
  <si>
    <t>SE6813636745</t>
  </si>
  <si>
    <t>DB0166.jpg</t>
  </si>
  <si>
    <t>2013-07-10T14:22:02Z</t>
  </si>
  <si>
    <t>2014-04-01T11:14:04Z</t>
  </si>
  <si>
    <t>https://finds.org.uk/database/artefacts/record/id/198405</t>
  </si>
  <si>
    <t>YORYM-5ACDC7</t>
  </si>
  <si>
    <t>0014725B98A017D2</t>
  </si>
  <si>
    <t>Cast and carved disc brooch dating from the Early Medieval period.  The object comprises a flat-sectioned disc with carved and gilt decoration.  The decoration is located within the confines of a band of metal, this being the rim of the brooch; the decorative elements were carved, leaving raised lines in the metal.  The motif comprises two spirals, separated from each other and the lower half of the motif.  The lower half of the motif comprises two outward-facing trumpet-shaped cells with smaller spirals underneath.  Traces of gilding survive in across the face of the brooch.  There is a perforation at the point of one of the trumpet-shaped cells.  The reverse of the object is not decorated; there is a scar located at the nine o'clock position (with the perforation at the twelve o'clock position).  This scar is more likely to be the area where something was previously attached (perhaps a catch) than modern damage.</t>
  </si>
  <si>
    <t>2007-09-13T23:00:00Z</t>
  </si>
  <si>
    <t>2007-09-16T23:00:00Z</t>
  </si>
  <si>
    <t>North Stainley with Sleningford</t>
  </si>
  <si>
    <t>SE28287616</t>
  </si>
  <si>
    <t>SE2876</t>
  </si>
  <si>
    <t>YORYM-5ACDC7.jpg</t>
  </si>
  <si>
    <t>2007-10-29T10:44:26Z</t>
  </si>
  <si>
    <t>https://finds.org.uk/database/artefacts/record/id/467217</t>
  </si>
  <si>
    <t>YORYM-D56B17</t>
  </si>
  <si>
    <t>PAS4E9D56B1001EC3</t>
  </si>
  <si>
    <t>Small-long or Cruciform</t>
  </si>
  <si>
    <t>An incomplete cast copper alloy cruciform or small-long brooch of early-medieval date. All that remains of the brooch is the square head plate with two worn wing projections and a short length of the bow. The bow is D-shaped in section and is curved. All the breaks are old and worn. The reverse of the brooch is flat and undecorated.The metal is a mid brownish-green colour and is worn. The brooch is 32.7mm long, 25.2mm wide, 4.1mm thick and weighs 10.6g.A similar example can be seen in EAA 84, p.132, fig.16, no.5.</t>
  </si>
  <si>
    <t>Northallerton</t>
  </si>
  <si>
    <t>SE369953</t>
  </si>
  <si>
    <t>SE3695</t>
  </si>
  <si>
    <t>KWY0005.jpg</t>
  </si>
  <si>
    <t>2011-10-18T10:36:34Z</t>
  </si>
  <si>
    <t>2011-10-19T10:25:00Z</t>
  </si>
  <si>
    <t>https://finds.org.uk/database/artefacts/record/id/253228</t>
  </si>
  <si>
    <t>YORYM-A3F6F2</t>
  </si>
  <si>
    <t>00149EA404F01EC4</t>
  </si>
  <si>
    <t>Recorded in the Jim Halliday archive as Dress Accesories 2.5</t>
  </si>
  <si>
    <t>A cast copper alloy long brooch. The brooch is almost complete, lacking only the pin and a small portion of the ?head?; the catchplate is also broken. The brooch is fairly basic in design, and not very symmetrical along its centre line. The head is decorated with pairs of lines along the edges of the ?cross?; inside these lines are lines of V-shaped stamps; in the centre of the head may be the remains of a group of ring-and-dots. This brooch probably dates to the 7th or 8th century, and may represent a disturbed grave.</t>
  </si>
  <si>
    <t>1995-12-01T00:00:00Z</t>
  </si>
  <si>
    <t>Pickering</t>
  </si>
  <si>
    <t>SE786846</t>
  </si>
  <si>
    <t>SE7884</t>
  </si>
  <si>
    <t>brooch long dwg.jpg</t>
  </si>
  <si>
    <t>2009-04-18T21:04:15Z</t>
  </si>
  <si>
    <t>https://finds.org.uk/database/artefacts/record/id/28956</t>
  </si>
  <si>
    <t>YORYM491</t>
  </si>
  <si>
    <t>0013EA1612701196</t>
  </si>
  <si>
    <t>Head fragment of small long brooch. truncated at prox. end of bow. Distil end extinct. Hinge extant, some remains of pin corroded on reverse. Pelta shaped head decorated with parallel vertical lines of circular stamped decoration. Even, dark brown stable patina on most surface. Corrosion more pronounced at distil end. Concave section.</t>
  </si>
  <si>
    <t>1999-02-01T00:00:00Z</t>
  </si>
  <si>
    <t>SE8049088276</t>
  </si>
  <si>
    <t>SE8088</t>
  </si>
  <si>
    <t>1999-02-02T00:00:00Z</t>
  </si>
  <si>
    <t>2011-03-10T15:22:55Z</t>
  </si>
  <si>
    <t>https://finds.org.uk/database/artefacts/record/id/653741</t>
  </si>
  <si>
    <t>YORYM-1A31F7</t>
  </si>
  <si>
    <t>PAS5481A31F0017E1</t>
  </si>
  <si>
    <t>An incomplete copper alloy girdle hanger of Early-Medieval (Anglo Saxon) date. Only the suspension loop and upper part of the shank survives. The shank is sub-rectangular in section and tapers slightly towards the loop terminal which is formed from a flat oval with a central circular perforation and sits at 90 degrees to the orientation of the shank. The front of the hanger has moulded zoomorphic decoration featuring a forward facing beast with recessed circular nostrils and bulbous eyes. The snout end is broken and worn and incised annulets decorate the brow of the beast. A triple banded circumferential collar is present where the shank meets the loop. The reverse is flat and undecorated. The metal has a mid green patina and is worn. The hanger is 40.7mm long, 11mm wide, 4.6mm thick and weighs 7.1g. For similar examples on the PAS see: SF-E7A470, NMS-5718A0, NMS-996564. For published examples see West 1998, page 152, number 2.</t>
  </si>
  <si>
    <t>SE8139183014</t>
  </si>
  <si>
    <t>SE8183</t>
  </si>
  <si>
    <t>SPB0012.jpg</t>
  </si>
  <si>
    <t>2014-12-05T12:20:47Z</t>
  </si>
  <si>
    <t>2014-12-05T12:24:21Z</t>
  </si>
  <si>
    <t>https://finds.org.uk/database/artefacts/record/id/416506</t>
  </si>
  <si>
    <t>LANCUM-5472A6</t>
  </si>
  <si>
    <t>PAS4CE5472A001CD8</t>
  </si>
  <si>
    <t>Headplate and half of bow of a cast copper alloy cruciform brooch dating from the early medieval period, i.e. c. late 5th/early 6th century. The central headplate has small wings on either side, each with a side knob projecting from them. A third knob projects from the top of the central plate. The bow seems to have been undecorated, but there are scratch marks on the head indicating a cross pattern.</t>
  </si>
  <si>
    <t>2010-10-14T23:00:00Z</t>
  </si>
  <si>
    <t>Raskelf</t>
  </si>
  <si>
    <t>Hutton Sessay</t>
  </si>
  <si>
    <t>SE495715</t>
  </si>
  <si>
    <t>SE4971</t>
  </si>
  <si>
    <t>KDMDTP5472A6.jpg</t>
  </si>
  <si>
    <t>2010-11-18T15:32:59Z</t>
  </si>
  <si>
    <t>2010-11-24T14:07:00Z</t>
  </si>
  <si>
    <t>https://finds.org.uk/database/artefacts/record/id/485938</t>
  </si>
  <si>
    <t>DUR-95CFA2</t>
  </si>
  <si>
    <t>PAS4F295CFA0013B8</t>
  </si>
  <si>
    <t>A copper alloy pin that dates to the middle Anglo-Saxon period. The pin is polyhedral in shape, with circles on each of the faces as decoration. The shaft stems from the bottom of the head, but is broken about halfway down. Where the break is the pin has also been bent out of shape. The metal is green in colour with some areas covered in soil. It weighs 3.0g and measures 33.75mm in length and the head is 7.6mm thick. This types of pins generally date to the 8th and 9th centuries, but are broadly Early Medieval in date. For a parallel see Griffiths, D., Philpott. and Egan, G. (2007) 67, no. 361.</t>
  </si>
  <si>
    <t>2011-02-01T00:00:00Z</t>
  </si>
  <si>
    <t>2011-06-29T23:00:00Z</t>
  </si>
  <si>
    <t>Ravensworth</t>
  </si>
  <si>
    <t>NZ140079</t>
  </si>
  <si>
    <t>NZ1407</t>
  </si>
  <si>
    <t>Paul Harrison Anglo Saxon Pin Head.jpg</t>
  </si>
  <si>
    <t>2012-02-01T15:40:42Z</t>
  </si>
  <si>
    <t>2014-07-07T13:27:30Z</t>
  </si>
  <si>
    <t>https://finds.org.uk/database/artefacts/record/id/273944</t>
  </si>
  <si>
    <t>YORYM-82DFE6</t>
  </si>
  <si>
    <t>0014AE82E48012A3</t>
  </si>
  <si>
    <t>A cast copper-alloy fragment of a cruciform brooch of early-medieval date. All that remains of the brooch is a small section of the terminal, the breaks of which are worn. The fragment is sub-rectangular in shape with the beginnings of a horse-head terminal consisting of round bulbous eyes, the brow above, and a nose between defined by a longitudinal groove. The reverse is flat and undecorated, and the start of the catchplate can be seen. The metal is a dark brownish-green colour and survives in good condition. The fragment is 17.1mm long, 14.9mm wide, 4mm thick and weighs 4.3g. Similar examples can be seen in West, p.223, fig.105. It dates to the fifth or sixth centuries AD.</t>
  </si>
  <si>
    <t>2009-10-26T00:00:00Z</t>
  </si>
  <si>
    <t>Roecliffe</t>
  </si>
  <si>
    <t>SE386643</t>
  </si>
  <si>
    <t>SE3864</t>
  </si>
  <si>
    <t>MC0002.jpg</t>
  </si>
  <si>
    <t>2009-10-28T11:43:04Z</t>
  </si>
  <si>
    <t>2011-10-13T10:43:00Z</t>
  </si>
  <si>
    <t>https://finds.org.uk/database/artefacts/record/id/110518</t>
  </si>
  <si>
    <t>001435606CB01225</t>
  </si>
  <si>
    <t>NLM09614</t>
  </si>
  <si>
    <t>A fragment from an Anglo-Saxon mount. The cast copper-alloy flat circular mount is divided into three or possibly four fields, though only half of two survive. In one field is chip-carved interlace pattern forming a knot. In the other surviving field is a carved interlace with patches of iron corrosions covering up some of the pattern. There is gilding remaining in the channels of the chip-carving. In the centre of the mount is a raised silver stud. There is also another silver stud in the centre of the band dividing the fields. On the reverse of the mount the back of the studs are visible. On the outer edge of the mount is an integral lug with a perforation, which is completely filled in with iron corrosion. The surviving length is 29.9mm, the width is 29.3mm and the weight is 4.33g.</t>
  </si>
  <si>
    <t>1999-06-30T23:00:00Z</t>
  </si>
  <si>
    <t>Ryther cum Ossendyke</t>
  </si>
  <si>
    <t>SE557339</t>
  </si>
  <si>
    <t>SE5533</t>
  </si>
  <si>
    <t>images/lstaves/</t>
  </si>
  <si>
    <t>NLM09614.jpg</t>
  </si>
  <si>
    <t>Lisa Staves</t>
  </si>
  <si>
    <t>NLM</t>
  </si>
  <si>
    <t>2005-10-19T07:41:47Z</t>
  </si>
  <si>
    <t>2011-02-24T13:15:37Z</t>
  </si>
  <si>
    <t>https://finds.org.uk/database/artefacts/record/id/442992</t>
  </si>
  <si>
    <t>NLM-522FB1</t>
  </si>
  <si>
    <t>PAS4DD522FB0012CB</t>
  </si>
  <si>
    <t>Flixborough Type 1</t>
  </si>
  <si>
    <t>NLM16974</t>
  </si>
  <si>
    <t>Copper alloyPin Head. Cast globular pin head, possibly facetted, possibly with a collar set between head and shaft. Flixborough Type 1. Corroded. Suggested date: Early Medieval, 750-850.Length: 9.5mm, Diameter: 8.5mm, Weight: 1.54gms</t>
  </si>
  <si>
    <t>2008-09-29T23:00:00Z</t>
  </si>
  <si>
    <t>SE5502438937</t>
  </si>
  <si>
    <t>SE5538</t>
  </si>
  <si>
    <t>images/mforeman/</t>
  </si>
  <si>
    <t>NLM16974.JPG</t>
  </si>
  <si>
    <t>Martin Foreman</t>
  </si>
  <si>
    <t>2011-05-19T14:02:35Z</t>
  </si>
  <si>
    <t>2011-06-17T13:33:00Z</t>
  </si>
  <si>
    <t>https://finds.org.uk/database/artefacts/record/id/442990</t>
  </si>
  <si>
    <t>NLM-5223A6</t>
  </si>
  <si>
    <t>PAS4DD5223A001C24</t>
  </si>
  <si>
    <t>NLM16973</t>
  </si>
  <si>
    <t>Copper alloyPin Head. Cast globular pin head with a flat circumferential band or facet, probably from a hipped pin though only the stub of the shaft, of 1.8mm diameter,  remains. A collar is set between head and shaft. Flixborough Type 1. Suggested date: Early Medieval, 750-850.Length: 16.5mm, Diameter: 7.1mm, Weight: 1.56gms.</t>
  </si>
  <si>
    <t>NLM16973.JPG</t>
  </si>
  <si>
    <t>2011-05-19T13:59:22Z</t>
  </si>
  <si>
    <t>2011-06-17T13:31:00Z</t>
  </si>
  <si>
    <t>https://finds.org.uk/database/artefacts/record/id/442988</t>
  </si>
  <si>
    <t>NLM-5217B5</t>
  </si>
  <si>
    <t>PAS4DD5217B00193F</t>
  </si>
  <si>
    <t>NLM16972</t>
  </si>
  <si>
    <t>Copper alloyPin Head. Cast globular pin head with a flat circumferential band or facet; probably from a hipped type, though only a stub of the shaft remains. A collar is set between head and shaft. Flixborough Type 1. Suggested date: Early Medieval, 750-850.Length: 11.9mm, Diameter: 8mm, Weight: 1.98gms.</t>
  </si>
  <si>
    <t>2009-03-30T23:00:00Z</t>
  </si>
  <si>
    <t>NLM16972.JPG</t>
  </si>
  <si>
    <t>2011-05-19T13:56:11Z</t>
  </si>
  <si>
    <t>2011-06-17T13:29:00Z</t>
  </si>
  <si>
    <t>https://finds.org.uk/database/artefacts/record/id/442981</t>
  </si>
  <si>
    <t>NLM-51EC86</t>
  </si>
  <si>
    <t>PAS4DD51EC8001BD8</t>
  </si>
  <si>
    <t>NLM16970</t>
  </si>
  <si>
    <t>Copper alloyPin. Cast globular-headed pin with its sides and top facetted; a collar separates the head from a straight unhipped shaft of diameter 1.7mm which tapers to a point. Flixborough Type 1. Suggested date: Early Medieval, 750-850.Length: 35.6mm, Diameter (head): 6.5mm, Weight: 1.65gms.</t>
  </si>
  <si>
    <t>NLM16970.JPG</t>
  </si>
  <si>
    <t>2011-05-19T13:44:43Z</t>
  </si>
  <si>
    <t>2011-06-17T13:25:00Z</t>
  </si>
  <si>
    <t>https://finds.org.uk/database/artefacts/record/id/243968</t>
  </si>
  <si>
    <t>NLM-0B07F4</t>
  </si>
  <si>
    <t>0014970B0A901CA8</t>
  </si>
  <si>
    <t>NLM13143</t>
  </si>
  <si>
    <t>An incomplete cast copper alloy Early Medieval Middle Anglo Saxon pin. The plain solid cuboid shaped head has faceted corners and each face has a ring and dot pattern. At the base of the head is a collar and only a fragment of the circular sectioned shank survives and has a diameter of 1.8mm. The surviving length is 19.4mm, the width is 7.1mm, the thickness is 6.1mm and the weight is 1.60g.</t>
  </si>
  <si>
    <t>2008-02-01T00:00:00Z</t>
  </si>
  <si>
    <t>SE5539</t>
  </si>
  <si>
    <t>NLM13143.jpg</t>
  </si>
  <si>
    <t>2009-01-16T16:07:05Z</t>
  </si>
  <si>
    <t>https://finds.org.uk/database/artefacts/record/id/243966</t>
  </si>
  <si>
    <t>NLM-0AED68</t>
  </si>
  <si>
    <t>0014970AF17014FD</t>
  </si>
  <si>
    <t>NLM13142</t>
  </si>
  <si>
    <t>A fragment of a cast alloy Early Medieval Middle Anglo Saxon pin. The solid globular head is flat on the top and is completely covered with ring and dot patterns. At the base of the head is a small collar. Only a fragment of the circular sectioned shank survives and has a diameter of 1.8mm. The surviving length is 12.9mm, the diameter is 8.0mm and the weight is 2.57g.</t>
  </si>
  <si>
    <t>2006-07-31T23:00:00Z</t>
  </si>
  <si>
    <t>NLM13142.jpg</t>
  </si>
  <si>
    <t>2009-01-16T16:00:23Z</t>
  </si>
  <si>
    <t>https://finds.org.uk/database/artefacts/record/id/243958</t>
  </si>
  <si>
    <t>NLM-0AAD22</t>
  </si>
  <si>
    <t>0014970AB0A013BB</t>
  </si>
  <si>
    <t>NLM13139</t>
  </si>
  <si>
    <t>An incomplete cast copper alloy Early Medieval Middle Anglo Saxon pin. The plain solid cuboid shaped head has faceted corners and a collar at the base. Only a fragment of the circular sectioned shank survives and has a diameter of 1.6mm. The surviving length is 20.7mm, the width is 5.8mm, the thickness is 4.1mm and the weight is 1.25g.</t>
  </si>
  <si>
    <t>NLM13139.jpg</t>
  </si>
  <si>
    <t>2009-01-16T15:43:06Z</t>
  </si>
  <si>
    <t>https://finds.org.uk/database/artefacts/record/id/243957</t>
  </si>
  <si>
    <t>NLM-0A9DF4</t>
  </si>
  <si>
    <t>0014970AA6101BEC</t>
  </si>
  <si>
    <t>NLM13138</t>
  </si>
  <si>
    <t>A fragment of a cast alloy Early Medieval Middle Anglo Saxon pin. The plain solid biconical head has a flat band around the middle and probably a collar at the base. Only a fragment of the circular sectioned shank survives and has a diameter of 1.2mm. The surviving length is 14.5mm, the diameter of the head is 10.3mm and the weight is 3.20g.</t>
  </si>
  <si>
    <t>2007-02-01T00:00:00Z</t>
  </si>
  <si>
    <t>NLM13138.jpg</t>
  </si>
  <si>
    <t>2009-01-16T15:40:17Z</t>
  </si>
  <si>
    <t>https://finds.org.uk/database/artefacts/record/id/243956</t>
  </si>
  <si>
    <t>NLM-0A86A4</t>
  </si>
  <si>
    <t>0014970A891012C1</t>
  </si>
  <si>
    <t>NLM13137</t>
  </si>
  <si>
    <t>A fragment of a cast alloy Early Medieval Middle Anglo Saxon pin. The solid globular head is flat on the top and is completely covered with ring and dot patterns. At the base of the head is a small collar. Only a fragment of the circular sectioned shank survives and has a diameter of 2.3mm. The surviving length is 22.3mm, the diameter is 8.5mm and the weight is 2.67g.</t>
  </si>
  <si>
    <t>NLM13137.jpg</t>
  </si>
  <si>
    <t>2009-01-16T15:32:33Z</t>
  </si>
  <si>
    <t>https://finds.org.uk/database/artefacts/record/id/243953</t>
  </si>
  <si>
    <t>NLM-0A7C82</t>
  </si>
  <si>
    <t>0014970A7EF01361</t>
  </si>
  <si>
    <t>NLM13136</t>
  </si>
  <si>
    <t>A fragment of a cast alloy Early Medieval Middle Anglo Saxon pin. The plain solid biconical head has a flat band around the middle and a collar at the base. Only a fragment of the oval sectioned shank survives and has a diameter of 2.5 x 2.0mm. The surviving length is 17.4mm, the diameter of the head is 8.4mm and the weight is 2.57g.</t>
  </si>
  <si>
    <t>2008-03-01T00:00:00Z</t>
  </si>
  <si>
    <t>NLM13136.jpg</t>
  </si>
  <si>
    <t>2009-01-16T15:29:51Z</t>
  </si>
  <si>
    <t>https://finds.org.uk/database/artefacts/record/id/243951</t>
  </si>
  <si>
    <t>NLM-0A6373</t>
  </si>
  <si>
    <t>0014970A68A01011</t>
  </si>
  <si>
    <t>NLM13135</t>
  </si>
  <si>
    <t>An incomplete cast copper alloy Early Medieval Middle Anglo Saxon pin. The solid cuboid shaped head has faceted corners and a single ring and dot on each face. The rectangular sectioned shank is bent in half midway down. The surviving length is 28.8mm, the width is 5.6mm, the thickness is 5.1mm and the weight is 2.00g.</t>
  </si>
  <si>
    <t>NLM13135.jpg</t>
  </si>
  <si>
    <t>2009-01-16T15:23:54Z</t>
  </si>
  <si>
    <t>https://finds.org.uk/database/artefacts/record/id/243948</t>
  </si>
  <si>
    <t>NLM-0A5B48</t>
  </si>
  <si>
    <t>0014970A5F401C44</t>
  </si>
  <si>
    <t>NLM13134</t>
  </si>
  <si>
    <t>A fragment of a cast copper alloy Early Medieval Middle Anglo Saxon pin. The solid cuboid shaped head is quite worn and probably has a single ring and dot on each face. Only a fragment of the circular sectioned shank survives and has a diameter of 1.2mm. The surviving length is 10.9mm, the width is 5.2mm, the thickness is 4.4mm and the weight is 0.98g.</t>
  </si>
  <si>
    <t>NLM13134.jpg</t>
  </si>
  <si>
    <t>2009-01-16T15:21:24Z</t>
  </si>
  <si>
    <t>https://finds.org.uk/database/artefacts/record/id/243945</t>
  </si>
  <si>
    <t>NLM-0A5267</t>
  </si>
  <si>
    <t>0014970A55701F07</t>
  </si>
  <si>
    <t>NLM13133</t>
  </si>
  <si>
    <t>A fragment of a cast copper alloy Early Medieval Middle Anglo Saxon pin. The plain solid globular head is flat on the top and has a collar at the base. The pin is truncated at the base of the collar and all of the shank is missing. The surviving length is 13.0mm, the diameter of the head is 9.5mm and the weight is 3.63g.</t>
  </si>
  <si>
    <t>2007-07-31T23:00:00Z</t>
  </si>
  <si>
    <t>NLM13133.jpg</t>
  </si>
  <si>
    <t>2009-01-16T15:18:47Z</t>
  </si>
  <si>
    <t>https://finds.org.uk/database/artefacts/record/id/243940</t>
  </si>
  <si>
    <t>NLM-0A0421</t>
  </si>
  <si>
    <t>0014970A36901635</t>
  </si>
  <si>
    <t>NLM13132</t>
  </si>
  <si>
    <t>A fragment of a cast copper alloy Early Medieval Middle Anglo Saxon pin. The plain solid globular head is flat on the top and has slight ridges down the sides. Only a fragment of the shank survives and has a diameter of 1.6mm. The surviving length of the pin is 18.3mm, the diameter of the head is 8.8mm and the weight is 3.41g.</t>
  </si>
  <si>
    <t>NLM13132.jpg</t>
  </si>
  <si>
    <t>2009-01-16T15:10:33Z</t>
  </si>
  <si>
    <t>https://finds.org.uk/database/artefacts/record/id/110979</t>
  </si>
  <si>
    <t>001435CAA6201D71</t>
  </si>
  <si>
    <t>NLM09618</t>
  </si>
  <si>
    <t>An incomplete cast copper-alloy Anglo-Saxon pin. The flattened biconical head is decorated with punched dots as it tapers to the shaft. The pin is broken at the base of the head and the shaft is missing. The diameter of the head is 10.1mm, the length is 10.2mm and the weight is 3.48g.</t>
  </si>
  <si>
    <t>2002-05-31T23:00:00Z</t>
  </si>
  <si>
    <t>NLM09618.jpg</t>
  </si>
  <si>
    <t>2005-10-24T08:33:22Z</t>
  </si>
  <si>
    <t>https://finds.org.uk/database/artefacts/record/id/109988</t>
  </si>
  <si>
    <t>001434E5A7001421</t>
  </si>
  <si>
    <t>NLM09568</t>
  </si>
  <si>
    <t>An incomplete copper-alloy Middle Anglo-Saxon pin. The flattened biconical head tapers towards the shaft. Below the head is a collar. The incomplete circular-sectioned shaft is broken just below the bend. The length of the head is 7.1mm, the diameter of the head is 6.3mm, the diameter of the shaft is 1.9mm and the weight is 1.70g.</t>
  </si>
  <si>
    <t>NLM09568.jpg</t>
  </si>
  <si>
    <t>2005-10-13T12:00:32Z</t>
  </si>
  <si>
    <t>2013-03-19T10:42:52Z</t>
  </si>
  <si>
    <t>https://finds.org.uk/database/artefacts/record/id/109984</t>
  </si>
  <si>
    <t>001434E592201C37</t>
  </si>
  <si>
    <t>NLM09577</t>
  </si>
  <si>
    <t>A fragment from a cast copper-alloy Middle Anglo-Saxon pin. The solid biconical head has a median band and is undecorated. The entire shaft of the pin is missing. The length of the head is 7.5mm, the diameter is 6.0mm and the weight is 0.93g.</t>
  </si>
  <si>
    <t>2002-08-31T23:00:00Z</t>
  </si>
  <si>
    <t>NLM09577.jpg</t>
  </si>
  <si>
    <t>2005-10-13T11:54:58Z</t>
  </si>
  <si>
    <t>https://finds.org.uk/database/artefacts/record/id/109983</t>
  </si>
  <si>
    <t>001434E58AC019C2</t>
  </si>
  <si>
    <t>NLM09561</t>
  </si>
  <si>
    <t>An incomplete copper-alloy Middle Anglo-Saxon pin. The incomplete flat sub-triangular plate has three ring and dot punches in a triangular formation. The bottom half of the plate and the entire shaft are missing. The surviving length is 11.0mm, the width is 13.22mm and the weight is 0.44g.A similar, but more complete, example can be found at SWYOR-F00A61.</t>
  </si>
  <si>
    <t>NLM09561.jpg</t>
  </si>
  <si>
    <t>2005-10-13T11:53:00Z</t>
  </si>
  <si>
    <t>2011-09-21T16:38:00Z</t>
  </si>
  <si>
    <t>https://finds.org.uk/database/artefacts/record/id/109981</t>
  </si>
  <si>
    <t>001434E535001865</t>
  </si>
  <si>
    <t>NLM09565</t>
  </si>
  <si>
    <t>An incomplete copper-alloy Middle Anglo-Saxon pin. The solid biconical head has a median band and is undecorated. Only a fragment of the circular-sectioned shaft survives, as it is broken just at the collar below the head. The length of the head is 10.2mm, the diameter is 9.4mm, the diameter of the shaft is 2.4mm and the weight is 2.76g.</t>
  </si>
  <si>
    <t>2003-02-01T00:00:00Z</t>
  </si>
  <si>
    <t>NLM09565.jpg</t>
  </si>
  <si>
    <t>2005-10-13T11:30:08Z</t>
  </si>
  <si>
    <t>https://finds.org.uk/database/artefacts/record/id/109980</t>
  </si>
  <si>
    <t>001434E51A601107</t>
  </si>
  <si>
    <t>NLM09566</t>
  </si>
  <si>
    <t>A complete copper-alloy Middle Anglo-Saxon pin. The solid cuboid head has the corners cut off. Each side of the head has two concentric rings with a dot in the centre. The sub-circular section shaft is bent 90∫ midway down and tapers to a point. Both the head and shaft have traces of gilding. The length of the head is 8.1mm, the width is 8.0mm and the thickness is 5.6mm. The diameter of the shaft is 2.2mm and the weight of the pin is 3.28g.</t>
  </si>
  <si>
    <t>NLM09566.jpg</t>
  </si>
  <si>
    <t>2005-10-13T11:23:02Z</t>
  </si>
  <si>
    <t>https://finds.org.uk/database/artefacts/record/id/109971</t>
  </si>
  <si>
    <t>001434E4C21019B4</t>
  </si>
  <si>
    <t>NLM09556</t>
  </si>
  <si>
    <t>An incomplete cast copper-alloy Middle Anglo-Saxon pin. The solid biconical head has a median band and is undecorated. The incomplete circular section shank has a collar below the head and is broken at the bend. The length of the head is 9.4mm and the diameter is 8.8mm. The surviving length of the pin is 26.1mm and the weigh is 2.59g.</t>
  </si>
  <si>
    <t>NLM09556.jpg</t>
  </si>
  <si>
    <t>2005-10-13T10:59:29Z</t>
  </si>
  <si>
    <t>https://finds.org.uk/database/artefacts/record/id/111191</t>
  </si>
  <si>
    <t>NLM-E2F7B8</t>
  </si>
  <si>
    <t>001435E307E012D2</t>
  </si>
  <si>
    <t>PIN HEAD</t>
  </si>
  <si>
    <t>NLM09585</t>
  </si>
  <si>
    <t>An incomplete cast copper-alloy Anglo-Saxon pin. The circular sectioned shaft is broken just below the worn biconical head with a median band. Most of the original surface of the pin has worn away. Dimensions: height 13.04mm, width 9.69, diameter of head 9.83, thickness of shaft 1.21mm, weight 2.55g</t>
  </si>
  <si>
    <t>1995-06-30T23:00:00Z</t>
  </si>
  <si>
    <t>images/pmatthews/</t>
  </si>
  <si>
    <t>Philip Matthews</t>
  </si>
  <si>
    <t>2005-10-25T12:17:50Z</t>
  </si>
  <si>
    <t>https://finds.org.uk/database/artefacts/record/id/442464</t>
  </si>
  <si>
    <t>NLM-1491E5</t>
  </si>
  <si>
    <t>PAS4DD1491E001A3E</t>
  </si>
  <si>
    <t>NLM16969</t>
  </si>
  <si>
    <t>Copper alloyStrap End fragment. Cast zoomorphic strap end fragment, from a triangular or pointed terminal bearing the snout of a beast with eyes at either side immediately adjacent to a break. Suggested date: Early Medieval, 750-850.Length: 17.2mm, Width: 9.8mm, Thickness: 2.7mm, Weight: 1.43gms.</t>
  </si>
  <si>
    <t>2010-01-31T00:00:00Z</t>
  </si>
  <si>
    <t>NLM16969.JPG</t>
  </si>
  <si>
    <t>2011-05-16T15:56:14Z</t>
  </si>
  <si>
    <t>2011-06-17T13:22:00Z</t>
  </si>
  <si>
    <t>https://finds.org.uk/database/artefacts/record/id/444161</t>
  </si>
  <si>
    <t>NLM-E18574</t>
  </si>
  <si>
    <t>PAS4DDE18570017BF</t>
  </si>
  <si>
    <t>NLM16978</t>
  </si>
  <si>
    <t>Copper alloyTweezers, as identified by finder. Cast strip, tapering from both sub-rectangular ends, folded, and thickened in the middle to form a handle; though the object is fiercely abraded, it is possible that a grip or decorative surface of longitudinal lines stand proud on the handle. The form, though not the construction, resembles an unstratified item from Flixborough, North Lincolnshire, which is assumed to derive from Middle Saxon occupation (Rogers 2009, no. 223). Suggested date: Early Medieval, 750-850.Length: 30.7mm, Width: 9.1mm, Thickness (handle): 1.94mm, Weight: 2.19gms.</t>
  </si>
  <si>
    <t>NLM16978.JPG</t>
  </si>
  <si>
    <t>2011-05-26T09:07:35Z</t>
  </si>
  <si>
    <t>2011-06-17T13:43:00Z</t>
  </si>
  <si>
    <t>https://finds.org.uk/database/artefacts/record/id/505595</t>
  </si>
  <si>
    <t>YORYM-74C618</t>
  </si>
  <si>
    <t>PAS4FC74C61001F64</t>
  </si>
  <si>
    <t>An incomplete cast copper alloy pin head of Early-medieval date. The pin head is globular with parallel spiral grooves around its surface. The integrally cast shaft is circular in section and terminates in a worn break.The metal has a mid brownish-green patina and is worn. The pin is 43mm long, 12.7mm in diameter at the head, 4.7mm in diameter at the shaft and weighs 10.7g. Similar examples have been recorded on the Portable Antiquities Scheme database as YORYM-28E2E6, LIN-968C84 and LIN-6D3431.</t>
  </si>
  <si>
    <t>Sand Hutton</t>
  </si>
  <si>
    <t>SE387816</t>
  </si>
  <si>
    <t>SE3881</t>
  </si>
  <si>
    <t>KWY0023.jpg</t>
  </si>
  <si>
    <t>2012-05-31T10:48:02Z</t>
  </si>
  <si>
    <t>2012-06-18T12:55:00Z</t>
  </si>
  <si>
    <t>https://finds.org.uk/database/artefacts/record/id/410185</t>
  </si>
  <si>
    <t>YORYM-452786</t>
  </si>
  <si>
    <t>PAS4CB45278001C9B</t>
  </si>
  <si>
    <t>A fragment of a cruciform brooch of early-medieval date. The fragment consists of the head plate, three wings and the curved bow. The central plate is square in plan, the edges being marked by incised lines and is otherwise undecorated. All three wings are extremely worn resulting in a triangular shape. The upper most wing has a raised border at its base and the left wing has a raised line close to its tip. From the base of the plate the bow curves out and down and has a concaved reverse. The brooch is undecorated.From the reverse of the plate the remains of the pin lug can be seen though this is now broken and very worn.The metal is a mid brownish-green colour and is worn. The brooch is 38.5mm long, 33.4mm wide, 5.7mm thick and weighs 13.5g.Similar examples can be seen in EAA 84, p.117.</t>
  </si>
  <si>
    <t>2010-07-08T23:00:00Z</t>
  </si>
  <si>
    <t>Sandhutton</t>
  </si>
  <si>
    <t>SE706594</t>
  </si>
  <si>
    <t>SE7059</t>
  </si>
  <si>
    <t>GWI0058.jpg</t>
  </si>
  <si>
    <t>2010-10-12T12:20:09Z</t>
  </si>
  <si>
    <t>2010-10-12T12:56:00Z</t>
  </si>
  <si>
    <t>https://finds.org.uk/database/artefacts/record/id/382572</t>
  </si>
  <si>
    <t>SWYOR-88E1D3</t>
  </si>
  <si>
    <t>PAS4BA88E1D00158F</t>
  </si>
  <si>
    <t>A copper alloy pin dating from the Early Medieval period, probably 720 - 850 AD. It has a rounded globular head with a collar where it joins the shaft. The shaft is circular in section and is bent into a right angle curve. The tip of the pin is missing. For reference see West 1998. A Corpus of Anglo Saxon Material from Suffolk p. 214 no: 8</t>
  </si>
  <si>
    <t>2010-02-15T00:00:00Z</t>
  </si>
  <si>
    <t>Saxton with Scarthingwell</t>
  </si>
  <si>
    <t>SE478363</t>
  </si>
  <si>
    <t>SE4736</t>
  </si>
  <si>
    <t>DSCN8622.JPG</t>
  </si>
  <si>
    <t>2010-03-23T09:53:59Z</t>
  </si>
  <si>
    <t>2014-06-23T13:55:18Z</t>
  </si>
  <si>
    <t>https://finds.org.uk/database/artefacts/record/id/463255</t>
  </si>
  <si>
    <t>SWYOR-89C624</t>
  </si>
  <si>
    <t>PAS4E789C620017F7</t>
  </si>
  <si>
    <t>sword pyramid</t>
  </si>
  <si>
    <t>PAS form number 1548</t>
  </si>
  <si>
    <t>A copper alloy probable Early Medieval sword pyramid.  Although the term 'pyramid' is  generally applied to this form of object due to its shape normally being a square pyramid, this example  is in the form of a cone.  The apex is worn and  flat.  The object is hollow and at the base there is an integral sub-rectangular sectioned bar running across the centre for attachment to the  sword belt. A similar example is  LIN-666425 which notes that: "The function of smaller, lighter mounts such as this example is not  clear, but presumably they were more than decorative and may have  secured straps attaching knives, which were generally housed in a scabbard, to a  waist belt (Evans, A, Treasure Annual Report 2002, p66-67. no. 57)."Another conical example is PAS-41A514 which cites IOW-1855E4 and the circular base of both the 7th-century example from  the Staffordshire Hoard (no. 451) and the 8th-century Bawtry pyramid in  the British Museum as parallels.A more normally shaped example is BH-460DE6.</t>
  </si>
  <si>
    <t>2011-07-19T23:00:00Z</t>
  </si>
  <si>
    <t>PAS_1548_Button.jpg</t>
  </si>
  <si>
    <t>2011-09-20T14:00:02Z</t>
  </si>
  <si>
    <t>2011-09-20T14:04:00Z</t>
  </si>
  <si>
    <t>https://finds.org.uk/database/artefacts/record/id/554616</t>
  </si>
  <si>
    <t>DUR-530664</t>
  </si>
  <si>
    <t>PAS51653066001813</t>
  </si>
  <si>
    <t>A complete copper alloy sleeve clasp dating to the early medieval period, probably the 6th century. The object is rectangular in plan with one straight long edge and one irregular and jagged edge. Along the straight edge there is a narrow rectangular panel which is surrounded by a border. Inside the panel are incised horizontal lines. There is a collar running the length of the object separating the geometric panel from four sub-circular shapes which form the irregular edge of the object. In the grooves between the circles there is evidence for circular perforations which would have formed the attachment for the object to the item of clothing. These perforations all show breaks along the edge. The back of the object is undecorated. There is a sub-rectangular projection which curves from the straight edge towards the irregular edge of the object and this would have acted as a hook and attached to another sleeve clasp with a catch.A similar object has been recorded on the PAS database: NMS-37DE20. This object is a Hines type 18h and is not accurately dated from stratified contexts although stylistic comparisons with the rest of class 18 suggest that this class dates to the 6th century.</t>
  </si>
  <si>
    <t>Scampston</t>
  </si>
  <si>
    <t>SE886754</t>
  </si>
  <si>
    <t>SE8875</t>
  </si>
  <si>
    <t>DUR-530664.jpg</t>
  </si>
  <si>
    <t>2013-04-10T09:27:04Z</t>
  </si>
  <si>
    <t>2013-04-10T10:08:07Z</t>
  </si>
  <si>
    <t>https://finds.org.uk/database/artefacts/record/id/609399</t>
  </si>
  <si>
    <t>SWYOR-ACD7E4</t>
  </si>
  <si>
    <t>PAS533ACD7E0017BC</t>
  </si>
  <si>
    <t>PAS form number 2315</t>
  </si>
  <si>
    <t>A cast lead alloy spindle whorl of possible Early Medieval date, about AD 500 - 600. It is conical and has a central, circular hole of 6mm diameter. It is 19.7mm in diameter and 10.4mm high. It weighs 17.6gm. The lead has a creamy white patina. Similar whorls are discussed in Walton Rogers (2007). She suggests that this shape and central holes of a diametre of 6-9mm are more likely to be 6th century in date. However, neither feature is a reliable dating technique, so a later date is also possible.</t>
  </si>
  <si>
    <t>2013-03-16T00:00:00Z</t>
  </si>
  <si>
    <t>SE5917933087</t>
  </si>
  <si>
    <t>SE5933</t>
  </si>
  <si>
    <t>PAS_2315_whorl.jpg</t>
  </si>
  <si>
    <t>2014-04-01T14:30:22Z</t>
  </si>
  <si>
    <t>2014-04-29T15:16:59Z</t>
  </si>
  <si>
    <t>https://finds.org.uk/database/artefacts/record/id/585181</t>
  </si>
  <si>
    <t>DUR-0BBAF8</t>
  </si>
  <si>
    <t>PAS5280BBAF001F30</t>
  </si>
  <si>
    <t>The head of an Anglo Saxon cruciform brooch dating to the period c. AD 450 to 600.The headplate is sub rectangular with collared knops projecting from the top and left. There would have been a third collared knop projecting from the right side of the rectangular plate however this has broken off. The curved bow projects downwards from the rectangular plate but this is also broken and so the foot of the brooch is missing. The pin is missing however the integral lug which it would have been attached to is still in place and corroded. A more complete cruciform brooch has been recorded on the PAS database, see YORYM-C33D41.</t>
  </si>
  <si>
    <t>Sessay</t>
  </si>
  <si>
    <t>SE455756</t>
  </si>
  <si>
    <t>SE4575</t>
  </si>
  <si>
    <t>DUR-0BBAF8.jpg</t>
  </si>
  <si>
    <t>2013-11-11T11:12:47Z</t>
  </si>
  <si>
    <t>2013-11-11T11:45:36Z</t>
  </si>
  <si>
    <t>https://finds.org.uk/database/artefacts/record/id/487825</t>
  </si>
  <si>
    <t>SWYOR-3ED3F0</t>
  </si>
  <si>
    <t>PAS4F33ED3F001095</t>
  </si>
  <si>
    <t>PAS form number 1681</t>
  </si>
  <si>
    <t>2012T119</t>
  </si>
  <si>
    <t>A corroded copper alloy probable buckle plate of probable Early Medieval date, about 650 - 850 AD. The plate is rectangular with worn and damaged edges. In the centre is a silver inlay or piece of silver foil decorated with a triquetra.Other objects with a silver foil include LIN-C0D1C1, and a parallel for the triquetra design is LVPL-918135. Another similar object is HAMP-994608. The shape of the plate is reminiscent of Medieval buckle plates, leading to the uncertainty over date and function.This object was referred to the National Finds Advisers and Treasure Team as potential Treasure, but after careful consideration it was decided that the silver inlay constitutes less than 10% of the whole object, and nor would the silver inlay survive as an object in its own right, so the plate does not need to be declared as Treasure under the 1996 Treasure Act.</t>
  </si>
  <si>
    <t>2011-09-02T23:00:00Z</t>
  </si>
  <si>
    <t>SE46607455</t>
  </si>
  <si>
    <t>SE4674</t>
  </si>
  <si>
    <t>Returned to finder after being declared not Treasure</t>
  </si>
  <si>
    <t>PAS_1681_buckle_plate.jpg</t>
  </si>
  <si>
    <t>2012-02-09T15:58:55Z</t>
  </si>
  <si>
    <t>2014-05-25T15:16:24Z</t>
  </si>
  <si>
    <t>https://finds.org.uk/database/artefacts/record/id/487786</t>
  </si>
  <si>
    <t>SWYOR-3D5807</t>
  </si>
  <si>
    <t>PAS4F33D580001DC5</t>
  </si>
  <si>
    <t>HANGING BOWL</t>
  </si>
  <si>
    <t>hook escutcheon</t>
  </si>
  <si>
    <t>PAS form number 1684</t>
  </si>
  <si>
    <t>A copper alloy hooked mount made as a fitting for a hanging bowl, a specialised type of early medieval metal vessel. A curved hook of circular cross-section ends in a stylised animal-head with notches marking the ears. The eyes may also be marked but detail here and on the plate is obscured by corrosion and modern preservative. The underside of the jaw is flat and recessed. The hook was cast with an attachment plate with an outer convex surface, now incomplete and with the remains of enamel inlay; a yellow lozenge in the centre of a ring or spiral of tinned copper alloy is visible on the right side, but the details are unclear. The slope where the plate meets the neck suggests that it was originally leaf or 'bird' shaped, rather than circular (the other common shape) although this is unclear.This piece was originally one of a set of hooked-mounts, normally three, attached by their plates around the body of a circular copper-alloy bowl and fixed below the rim so that each hook projected above it. Each hook held a metal ring with a cord or strap attached used to hang the bowl from a central point.  Hanging-bowls are specialised luxury vessels with Roman-period origins, and were made in the early medieval period only in Britain and later Ireland. They were much prized in the new Anglo-Saxon cultures of eastern Britain and included in furnished burials, contexts that date them to the mid- sixth and to mid-seventh century, although later types were made and found more widely distributed in the Viking period.The motifs are interesting but unclear, 'ring-and-dot'  inlays on hanging bowl mounts are very uncommon, as on a complete bowl from Hildersham, Cambs and on a bowl used as a cremation vessel at Tranmer House, Sutton Hoo Suffolk (Bruce-Mitford with Raven 2005, Corpus 13; S Youngs in C.Fern ed. forthcoming). Similar examples on the database are DOR-14E3B2, LON-554844 but these lack the well-defined animal head to the hook. This hanging bowl mount probably dates from the 7th century.S M Youngs  'Medium and motif:  polychrome enamelling and early manuscript decoration in Insular art' in C. Bourke (ed.), 'From the Isles of the North' Early Medieval Art in Ireland and Britain, Belfast, 1995, pp 37-48.</t>
  </si>
  <si>
    <t>2011-11-14T00:00:00Z</t>
  </si>
  <si>
    <t>SE466747</t>
  </si>
  <si>
    <t>PAS_1684_vessel_escutcheon.jpg</t>
  </si>
  <si>
    <t>2012-02-09T14:17:37Z</t>
  </si>
  <si>
    <t>2013-03-19T17:06:09Z</t>
  </si>
  <si>
    <t>https://finds.org.uk/database/artefacts/record/id/47395</t>
  </si>
  <si>
    <t>YORYMB965</t>
  </si>
  <si>
    <t>0013EA1612B01A57</t>
  </si>
  <si>
    <t>large globular biconical head with slightly faceted band between flat head and middle section</t>
  </si>
  <si>
    <t>YORYM:E02541</t>
  </si>
  <si>
    <t>very slim shank , middle section-3 incised circumferential lines,small collar,square section shank, circular head, dull green-brown colour. Truncated at distil end shaft.</t>
  </si>
  <si>
    <t>taken from J Halliday's records, dimensions to nearest mm</t>
  </si>
  <si>
    <t>Sherburn</t>
  </si>
  <si>
    <t>SE9620376001</t>
  </si>
  <si>
    <t>SE9676</t>
  </si>
  <si>
    <t>with finder</t>
  </si>
  <si>
    <t>2001-02-08T00:00:00Z</t>
  </si>
  <si>
    <t>https://finds.org.uk/database/artefacts/record/id/29924</t>
  </si>
  <si>
    <t>YORYMM583</t>
  </si>
  <si>
    <t>0013EA1612701567</t>
  </si>
  <si>
    <t>yorymm E 01155</t>
  </si>
  <si>
    <t>Semi circular and folded over in appearance.  Both termini decorated with triple incised line decoration.  Laterally decorated with punched ring design.  Hole for attachment on end of one terminus.  Partial clasp on other.  Mottled green/brown patina.</t>
  </si>
  <si>
    <t>1998-01-01T00:00:00Z</t>
  </si>
  <si>
    <t>Sherburn in Elmet</t>
  </si>
  <si>
    <t>NORTH YORKSHIRE SHERBURN IN ELMET</t>
  </si>
  <si>
    <t>SE494332</t>
  </si>
  <si>
    <t>SE4933</t>
  </si>
  <si>
    <t>1999-05-09T23:00:00Z</t>
  </si>
  <si>
    <t>https://finds.org.uk/database/artefacts/record/id/213907</t>
  </si>
  <si>
    <t>YORYM-CF6CA6</t>
  </si>
  <si>
    <t>00147ECF6E901C49</t>
  </si>
  <si>
    <t>Possibly an incomplete cast copper alloy wrist clasp. It is not clear whether the surviving part of the clasp represents the hook-piece or the catch-piece. The clasp is formed from a D-shaped plate of copper alloy, drilled with several holes on the curved edge. There is moulded decoration on the front surface. It is possible that this object is a D-shaped buckle, from the later medieval period, missing its strap bar and pin. If it is a wrist clasp it dates to the 6th Century.</t>
  </si>
  <si>
    <t>2006-01-01T00:00:00Z</t>
  </si>
  <si>
    <t>Slingsby</t>
  </si>
  <si>
    <t>SE699748</t>
  </si>
  <si>
    <t>SE6974</t>
  </si>
  <si>
    <t>JH0034.jpg</t>
  </si>
  <si>
    <t>2008-03-28T13:47:21Z</t>
  </si>
  <si>
    <t>https://finds.org.uk/database/artefacts/record/id/253224</t>
  </si>
  <si>
    <t>YORYM-A31EA2</t>
  </si>
  <si>
    <t>00149EA336C01102</t>
  </si>
  <si>
    <t>Recorded in the Jim Halliday archive as Ebberston Fragment 2</t>
  </si>
  <si>
    <t>A fragment of a cast copper alloy cruciform brooch. This small piece includes the eyes, eyebrows and snout. Jim Halliday suggests that this may be the portion of the brooch between the bow and the catchplate. Part of a similar artefact was found on the same site in 2004 and it is possible that they two fragments may be from the same brooch. This artefact dates to the 6th or 7th century.</t>
  </si>
  <si>
    <t>Snainton</t>
  </si>
  <si>
    <t>Ebberston</t>
  </si>
  <si>
    <t>SE895825</t>
  </si>
  <si>
    <t>SE8982</t>
  </si>
  <si>
    <t>brooch frag AS.jpg</t>
  </si>
  <si>
    <t>2009-04-18T20:09:16Z</t>
  </si>
  <si>
    <t>https://finds.org.uk/database/artefacts/record/id/57497</t>
  </si>
  <si>
    <t>YORYM-58E447</t>
  </si>
  <si>
    <t>0013FF58FF30189B</t>
  </si>
  <si>
    <t>A fragment of a cast copper-alloy cruciform brooch, consisting of one knob and a small piece of the headplate.  The knob itself is half-round and integral to the brooch rather than made as a separate piece.  It is decorated with one large moulded transverse groove, and then two smaller moulded transverse grooves nearer the headplate of the brooch.  The surviving irregularly shaped fragment of the headplate is undecorated.  Early Anglo-Saxon, 6th century.</t>
  </si>
  <si>
    <t>2003-11-01T00:00:00Z</t>
  </si>
  <si>
    <t>2004-01-02T15:36:19Z</t>
  </si>
  <si>
    <t>https://finds.org.uk/database/artefacts/record/id/29180</t>
  </si>
  <si>
    <t>YORYM729</t>
  </si>
  <si>
    <t>0013EA1612701277</t>
  </si>
  <si>
    <t>small long</t>
  </si>
  <si>
    <t>YORYM:E01911</t>
  </si>
  <si>
    <t>Near-complete copper-alloy small-long brooch. Part of the headplate is missing (c. 70% survives).  Pin missing.  Active bronze disease on all surfaces. Foot flared and decorated with stamped circlets.  Surface appears burnished/heated in recent times.Early Anglo-Saxon, fifth or sixth century.</t>
  </si>
  <si>
    <t>1999-08-18T23:00:00Z</t>
  </si>
  <si>
    <t>NORTH YORKSHIRE SNAINTON</t>
  </si>
  <si>
    <t>SE9282</t>
  </si>
  <si>
    <t>yorym729.jpg</t>
  </si>
  <si>
    <t>1999-10-19T23:00:00Z</t>
  </si>
  <si>
    <t>https://finds.org.uk/database/artefacts/record/id/29184</t>
  </si>
  <si>
    <t>YORYM732</t>
  </si>
  <si>
    <t>0013EA161270127B</t>
  </si>
  <si>
    <t>simple cruciform, zoomorphic terminus only</t>
  </si>
  <si>
    <t>Truncated at lower portion of bow section, c 10mm above top of zoomorphic decoration. Catchplate extant. Dark grey-green patina, slight bronze disease at truncation. Salin Style 1 decoration.</t>
  </si>
  <si>
    <t>1999-10-17T23:00:00Z</t>
  </si>
  <si>
    <t>yorym732.jpg</t>
  </si>
  <si>
    <t>https://finds.org.uk/database/artefacts/record/id/480945</t>
  </si>
  <si>
    <t>YORYM-DB2E83</t>
  </si>
  <si>
    <t>PAS4F0DB2E80016E4</t>
  </si>
  <si>
    <t>An incomplete cast copper-alloy brooch of early Anglo-Saxon date. All that remains is a fragment of the upper bow which is straight-sided and curved; the sides are facetted either side of a central narrow flat spine; there are traces of worn double-crescent stamps down the edges of the facets next to the central flattened area. The bow has a flat panel surviving at the top which is decorated with a pair of notches above a transverse groove. The bow is D-shaped in cross-section; the reverse is undecorated.The metal is a mid brownish-green colour and is worn. The brooch is 22.3mm long, 14.1mm wide, 3.9mm thick and weighs 6.5g.Not enough survives to determine whether the brooch was of cruciform type (with a horse's head terminal) or a small-long (with another form of terminal). It dates to the mid 5th to mid 6th century.</t>
  </si>
  <si>
    <t>South Kilvington</t>
  </si>
  <si>
    <t>SE427833</t>
  </si>
  <si>
    <t>SE4283</t>
  </si>
  <si>
    <t>KWY0010.jpg</t>
  </si>
  <si>
    <t>2012-01-11T16:03:52Z</t>
  </si>
  <si>
    <t>2014-06-23T16:36:43Z</t>
  </si>
  <si>
    <t>https://finds.org.uk/database/artefacts/record/id/386582</t>
  </si>
  <si>
    <t>YORYM-023811</t>
  </si>
  <si>
    <t>PAS4BD0238100126F</t>
  </si>
  <si>
    <t>An incomplete cast copper alloy wrist/ sleeve clasp. The surviving part of the clasp represents the eye-piece. The clasp is formed from slightly convex rectangular plate of copper alloy. One side has three lobes; the junctions between the lobes are pierced. The piercings are not in line, but sit on top of a double incised, parallel line. This is where the clasp would have been sown to the sleeve. There are two sets of horizontal incised lines decorating the opposite side of the clasp. One terminal has broken off and the break is irregular. Extending out from this side is a pierced loop, the 'eye'. It is rectangular and bent back on itself. This wrist clasp dates to the early 6th - 7th Century. Similar clasps can be seen in EAA report 84, p164.</t>
  </si>
  <si>
    <t>2010-02-06T00:00:00Z</t>
  </si>
  <si>
    <t>SE428835</t>
  </si>
  <si>
    <t>GWI0047.jpg</t>
  </si>
  <si>
    <t>2010-04-22T10:22:57Z</t>
  </si>
  <si>
    <t>2010-04-22T14:09:00Z</t>
  </si>
  <si>
    <t>https://finds.org.uk/database/artefacts/record/id/137976</t>
  </si>
  <si>
    <t>DENO-77DF18</t>
  </si>
  <si>
    <t>00144C77F5C01612</t>
  </si>
  <si>
    <t>annular</t>
  </si>
  <si>
    <t>Derby E5183</t>
  </si>
  <si>
    <t>Cast copper alloy annular brooch, early medieval 6th-7th century. The iron pin is missing. Low triangular section - the upper surface is bevelled, the reverse is flat. Undecorated. Constriction for pin with iron staining around on obverse and reverse, and forming two raised ridges (presumably the remains of the the edges of the pin) c.4.5mm apart - see close up image. Also iron staining across much of the rest of the brooch, particularly on the obverse opposite the pin constriction, again forming two raised ridges (c.3mm apart). Possibility of organic material within corrosion. Daimeter 57mm, width of ring c.12.2mm, thickness 4.3mm, weight 36.29g.MacGrogor and Bollick 1993 ('Summary Catalogue of the Anglo Saxon Collections ' Oxford) p82 note that:"Where undisturbed contexts are recorded, the type [annular brooch] is found exclusively in women's graves, often worn in pairs, ranging in date from the later 5th century (when they are rare finds) to the seventh century; the more substantial types [such as this example] seem generally to belong amonst the later brooches. Distribution... concentrated ... in Anglian territories ... extends as far as upper Thames valley and from Yorkshire to Kent." No exact parallel found in this publication, although no.s 10.39 &amp; .40 are most similar, with the pin constriction.</t>
  </si>
  <si>
    <t>Sowerby</t>
  </si>
  <si>
    <t>SE422808</t>
  </si>
  <si>
    <t>SE4280</t>
  </si>
  <si>
    <t>images/ratherton/</t>
  </si>
  <si>
    <t>E5183 sowerby ann brooch a.jpg</t>
  </si>
  <si>
    <t>Rachel Atherton</t>
  </si>
  <si>
    <t>DENO</t>
  </si>
  <si>
    <t>2006-07-26T14:42:36Z</t>
  </si>
  <si>
    <t>2011-02-24T13:53:32Z</t>
  </si>
  <si>
    <t>https://finds.org.uk/database/artefacts/record/id/596078</t>
  </si>
  <si>
    <t>SWYOR-D36522</t>
  </si>
  <si>
    <t>PAS52DD36520014F5</t>
  </si>
  <si>
    <t>PAS 2120</t>
  </si>
  <si>
    <t>A copper alloy Early Medieval Anglo-Saxon sleeve or wrist clasp dating from the late 5th to 6th century, Hines Form B20 (Hines 1993: 64-5). It is a catch piece, and consists of a rectangular loop projecting from the front edge of an integrally cast undecorated longitudinal raised bar. On the other side of the bar (the rear edge) is a flat plate, the rear edge of which is made up of four semicircles in plan, with the outer two pierced for sewing; one of these is now broken. The clasp is bent diagonally at one end and has a dark green patina. Compare with similar decorated examples SWYOR-B9BB21 and SWYOR-B9ACA7.</t>
  </si>
  <si>
    <t>2013-09-27T23:00:00Z</t>
  </si>
  <si>
    <t>Spofforth with Stockeld</t>
  </si>
  <si>
    <t>SE374513</t>
  </si>
  <si>
    <t>SE3751</t>
  </si>
  <si>
    <t>PAS_2120_wrist_clasp.jpg</t>
  </si>
  <si>
    <t>2014-01-20T14:44:34Z</t>
  </si>
  <si>
    <t>2014-01-21T09:27:52Z</t>
  </si>
  <si>
    <t>https://finds.org.uk/database/artefacts/record/id/445234</t>
  </si>
  <si>
    <t>SWYOR-651B01</t>
  </si>
  <si>
    <t>PAS4DE651B00012F4</t>
  </si>
  <si>
    <t>PAS form number 1555</t>
  </si>
  <si>
    <t>2011T345</t>
  </si>
  <si>
    <t>A fragment of an unidentified object made from cast gilded silver, apparently distorted, perhaps by heat. One element is part of a triple-strand circle, external diameter probably originally c. 16mm. The strands, or ridges, are separated by deep V-shaped grooves, reminiscent of early Anglo-Saxon chip-carving. The ridges are not particularly well made, some being flatter and wider and others being sharper; the gilding covers all, showing that this is not the result of wear.The triple-strand circle is crossed by a flat-topped ridge, now very worn and having lost most of its gilding, but apparently originally with a groove down the centre forming a double strand. This ridge projects about 10mm beyond the circle, and is slightly curved. It is squarish in cross-section, but instead of being upright this is more like a parallelogram, leaning to one side, suggesting distortion perhaps from heat. The ridge ends in a tiny crossways stub which is decorated with two fine longitudinal grooves; this stub forms the only original edge of the object and also appears to have lost all its gilding. The edges around both elements are otherwise ragged, suggesting that the decoration stood in relief on a thin backplate.The reverse is ungilded, and is crazed and cracked, showing stress to the metal.The fragment cannot be precisely identified, but on the balance of probabilities its decoration dates broadly to the sixth century AD. It is thus over 300 years old, and is over 10% precious metal; it therefore qualifies as treasure, as stipulated in the Treasure Act 1996.</t>
  </si>
  <si>
    <t>2011-05-19T23:00:00Z</t>
  </si>
  <si>
    <t>Spofforth With Stockeld</t>
  </si>
  <si>
    <t>SE365520</t>
  </si>
  <si>
    <t>SE3652</t>
  </si>
  <si>
    <t>PAS_1555_silver_gilt.jpg</t>
  </si>
  <si>
    <t>2011-06-01T14:50:24Z</t>
  </si>
  <si>
    <t>2013-03-22T11:28:45Z</t>
  </si>
  <si>
    <t>https://finds.org.uk/database/artefacts/record/id/442984</t>
  </si>
  <si>
    <t>SWYOR-51FA62</t>
  </si>
  <si>
    <t>PAS4DD51FA6001329</t>
  </si>
  <si>
    <t>PAS form number 1486</t>
  </si>
  <si>
    <t>A copper alloy pin head probably dating from the middle part of the Early Medieval period, about 720 - 850 AD. The head is polyhedral; rectangular in section, a cuboid with the corners cut off. The four main faces are decorated with a ring and dot motif. The pin has a slight collar and the rest of the shaft is missing. The break shows it was circular in section. There are many similar pins on the database.</t>
  </si>
  <si>
    <t>2011-01-20T00:00:00Z</t>
  </si>
  <si>
    <t>2011-04-20T23:00:00Z</t>
  </si>
  <si>
    <t>Stapleton</t>
  </si>
  <si>
    <t>SE507186</t>
  </si>
  <si>
    <t>SE5018</t>
  </si>
  <si>
    <t>PAS_1486_Pinhead.jpg</t>
  </si>
  <si>
    <t>2011-05-19T13:48:22Z</t>
  </si>
  <si>
    <t>2014-10-21T13:26:55Z</t>
  </si>
  <si>
    <t>https://finds.org.uk/database/artefacts/record/id/252074</t>
  </si>
  <si>
    <t>YORYM-B7F325</t>
  </si>
  <si>
    <t>00149DB7F9801DC3</t>
  </si>
  <si>
    <t>Marzinzik type II.23b</t>
  </si>
  <si>
    <t>Fragment of cast openwork triangular plate from an early Anglo-Saxon buckle.Made from copper alloy, the hinged end and one side survive but the terminal is missing.The straight hinged end has four hinge loops extending from it; there are two complete loops close together in the centre, and a further incomplete loop at each of the top and bottom corners.The bar of the buckle frame would have passed through these loops with a central buckle pin additionally hinged on the bar.It is usual to have central loops only; the outer ones are odd and imply an extremely wide frame with a very long bar.There is a double curving ridge on the broad hinged end of the plate.It delineates a recess into which the expanded ('shield-shaped') end of the buckle pin would have fitted. The curve is echoed by the inner edge of the central void, which would probably originally have held a separate decorative (probably repoussÈ) plate.One of the two arms forming the long sides of the plate survives; the break of the other is rough, implying recent damage. The surviving arm has a rounded boss with central rivet hole; often a boss here is a decorative domed cap covering the top of a substantial rivet, or is the actual top of the rivet itself.The surviving arm has a broad groove running either side of the boss, which would originally probably have held a decorative inset, perhaps of filigree or inlaid with garnets or a nielloed design.The other arm would have been identical; the broad groove survives at the hinged end, and the two arms would originally have joined at a third terminal boss.The two inset fields at the hinged end are distinctly tapering and each has a small rivet hole; on the other side of the boss the longer field tapers very slightly.The buckle plate belongs to Marzinzik's Type II.23b (buckles with triangular copper alloy or silver plate; Marzinzik 2003, 50).No precise parallel has been found, but there are several broadly similar examples in the collection of the AshmoleanMuseum (MacGregor and Bolick 1993, nos. 34.17-21) and also published by Speake (1980, pls. 6-8).  The type dates to the end of the sixth century or the first half of the seventh, and appears to have been worn exclusively by men.See CAM-52B265 for another buckle with triangular plate with grooves for inlay along the long edges of the plate.</t>
  </si>
  <si>
    <t>Stonegrave</t>
  </si>
  <si>
    <t>Near Stonegrave</t>
  </si>
  <si>
    <t>SE654778</t>
  </si>
  <si>
    <t>SE6577</t>
  </si>
  <si>
    <t>BL0674.jpg</t>
  </si>
  <si>
    <t>2009-04-07T16:30:16Z</t>
  </si>
  <si>
    <t>2011-10-04T13:56:11Z</t>
  </si>
  <si>
    <t>https://finds.org.uk/database/artefacts/record/id/249419</t>
  </si>
  <si>
    <t>YORYM-69A852</t>
  </si>
  <si>
    <t>00149B69AC10138E</t>
  </si>
  <si>
    <t>Treasure case : 2009 T124</t>
  </si>
  <si>
    <t>2009T124</t>
  </si>
  <si>
    <t>Treasure case : 2009 T124 Object Date: 7th century Description: Gold mount Curved gold panel inlaid with garnet cloisonnÈ. A small, gently curving, sub-rectangular tray set inside a cable-twist gold border. Nine garnets on waffered gold foils are inserted into the tray. The back of the mount is plain except for two areas of damage, which are likely to represent previous attachment points. Discussion: It is unclear what kind of object the small mount might have come from. There are numerous possibilities, including large disc brooches (Avent 1975), buckles or sword fittings. Non-destructive X-ray fluorescence analysis of the surface of the mount indicated a gold composition of 51-54%, a silver content of 44-46%, the remainder being copper. The foils behind the garnets are gold. Raman spectroscopy confirmed the stones are garnets. Dimensions: Length 18.5mm; W 6.8mm; Th. 2.4mm; Weight 1 gram Bibliography: Avent R. 1975 Anglo-Saxon Inlaid Disc and Composite Brooches. BAR British Series 11 (Oxford). Note: This find qualifies as Treasure under the Treasure Act of 1996. Dr. Sonja Marzinzik, M.A., F.S.A. Curator, Insular Early Medieval Collections Department of Prehistory and Europe The British Museum</t>
  </si>
  <si>
    <t>REPORT FOR THE CORONER ON THE ANALYSIS OF A GARNET MOUNT FROM STONEGRAVE, NORTH YORKSHIRE ITEM OF POTENTIAL TREASURE 2009 T124 (submitted via The Department of Prehistory and Europe) Non-destructive X-ray fluorescence analysis of the surface of a garnet mount from Stonegrave, North Yorkshire, indicated a gold composition of 51-54%, a silver content of 44-46%, the remainder being copper. The foils behind the garnets are gold. Raman spectroscopy confirmed the stones are garnets. The fragment weighs 1 gram. Susan La Niece Janet Ambers Department of Conservation and Scientific Research The British Museum File No. 7419-80 sm 23th July 2009</t>
  </si>
  <si>
    <t>2009-02-28T00:00:00Z</t>
  </si>
  <si>
    <t>2008 T124.jpg</t>
  </si>
  <si>
    <t>2009-03-10T16:52:17Z</t>
  </si>
  <si>
    <t>2012-08-30T14:01:51Z</t>
  </si>
  <si>
    <t>https://finds.org.uk/database/artefacts/record/id/289317</t>
  </si>
  <si>
    <t>YORYM-416687</t>
  </si>
  <si>
    <t>0014B8416C40136A</t>
  </si>
  <si>
    <t>pyramid</t>
  </si>
  <si>
    <t>A copper alloy mount of early-medieval date. The mount is pyramidal with a flattened apex. From the reverse it is hollow with a single integral rectangular attachment bar across the base. The mount is undecorated. The metal is a mid bluish-green colour and is worn. The mount is 16.2mm wide at the base and 8.3mm tall. Pyramidal mounts like these were used on sword-scabbards during the first half of the seventh century, but are usually decorated, sometimes lavishly. A similar undecorated copper-alloy example has been recorded on the database at DENO-08BD33.</t>
  </si>
  <si>
    <t>2009-12-05T00:00:00Z</t>
  </si>
  <si>
    <t>SE6697777803</t>
  </si>
  <si>
    <t>SE6677</t>
  </si>
  <si>
    <t>BL0765.jpg</t>
  </si>
  <si>
    <t>2010-02-23T17:56:20Z</t>
  </si>
  <si>
    <t>2013-11-13T13:22:15Z</t>
  </si>
  <si>
    <t>https://finds.org.uk/database/artefacts/record/id/289565</t>
  </si>
  <si>
    <t>YORYM-6AA9C2</t>
  </si>
  <si>
    <t>0014B86AAB601A2A</t>
  </si>
  <si>
    <t>An incomplete cast copper alloy wrist clasp. The surviving part of the clasp represents the hook-piece. The object is formed from a flat plate with a small hook extending from one edge. The front surface is decorated with incised, parallel lines, five can be seen on the surface. The inner edge is decoratively shaped. This wrist clasp dates to the 6th Century. Similar clasps can be seen in EAA report 84, p168, Fig: 51.</t>
  </si>
  <si>
    <t>BL0770.jpg</t>
  </si>
  <si>
    <t>2010-02-25T16:52:06Z</t>
  </si>
  <si>
    <t>https://finds.org.uk/database/artefacts/record/id/289473</t>
  </si>
  <si>
    <t>YORYM-577A61</t>
  </si>
  <si>
    <t>0014B8577CC01664</t>
  </si>
  <si>
    <t>A cast copper alloy fragment with relief Style I decoration dating it to the early Anglo-Saxon period, 6th century AD.   The object is a flat plate with a small curved projection to one side, decorated on the front with an anthropomorphic design, featuring eyes, nose, cheeks and eyebrows. There is a raised line below this separating it from a heart-shaped design. This fragment has broken off a much larger piece, but all the breaks are very well worn. The metal is a mid brownish-green colour.The reverse is flat and undecorated.</t>
  </si>
  <si>
    <t>BL0767.jpg</t>
  </si>
  <si>
    <t>2010-02-24T19:02:36Z</t>
  </si>
  <si>
    <t>2012-10-26T11:53:23Z</t>
  </si>
  <si>
    <t>https://finds.org.uk/database/artefacts/record/id/126574</t>
  </si>
  <si>
    <t>YORYM-832B06</t>
  </si>
  <si>
    <t>0014418338A01210</t>
  </si>
  <si>
    <t>Cruciform horse-harness mount made from copper alloy and gilded on the front.  It comprises four arms of equal length. In the lozengiform centre is a circular cell, now empty, and there is a circular lobe at each end of each arm with a copper-alloy boss in the centre of each lobe.  Around the edge of the brooch is a border of diagonal ribbing which gives the effect of a tightly twisted rope; the arms are filled with two rows of this twisted cable, going in opposite directions with a narrow ridge to the centre and to either side.  The cable continues around the terminal lobes and around the central setting.On the reverse, there are the remains of four rectangular-section lugs, one behind each terminal lobe, running parallel to each arm.  Three are now filed down but the fourth is broken at a perforation.  There is, in addition, a small square-section filed-down projection behind the central lobe.</t>
  </si>
  <si>
    <t>2005-10-01T23:00:00Z</t>
  </si>
  <si>
    <t>Studley Roger</t>
  </si>
  <si>
    <t>Ripon Rally 05</t>
  </si>
  <si>
    <t>SE294709</t>
  </si>
  <si>
    <t>SE2970</t>
  </si>
  <si>
    <t>832B06back.jpg</t>
  </si>
  <si>
    <t>2006-03-15T15:32:26Z</t>
  </si>
  <si>
    <t>https://finds.org.uk/database/artefacts/record/id/509658</t>
  </si>
  <si>
    <t>YORYM-9ADAC1</t>
  </si>
  <si>
    <t>PAS4FE9ADAC00121E</t>
  </si>
  <si>
    <t>An incomplete cast copper alloy pin of probable Early-medieval date. The globular head of the pin is all that remains with a short length of circular sectioned shaft projecting from the base. The shaft proper has been lost to old breaks.The metal has a dark blackish-brown patina and is worn. The pinhead is 11.5mm long, 8.3mm in diameter and weighs 1.7g.</t>
  </si>
  <si>
    <t>Sutton-under-Whitestonecliffe</t>
  </si>
  <si>
    <t>Sutton Bank</t>
  </si>
  <si>
    <t>SE514825</t>
  </si>
  <si>
    <t>SE5182</t>
  </si>
  <si>
    <t>DSY0194a.jpg</t>
  </si>
  <si>
    <t>2012-06-26T12:41:42Z</t>
  </si>
  <si>
    <t>2012-08-03T14:45:08Z</t>
  </si>
  <si>
    <t>https://finds.org.uk/database/artefacts/record/id/595750</t>
  </si>
  <si>
    <t>YORYM-938F11</t>
  </si>
  <si>
    <t>PAS52D938F10012D0</t>
  </si>
  <si>
    <t>An incomplete copper alloy cruciform brooch of Early-Medieval date. All that remains is the head plate and a small section of the bow. The head plate is sub-square in plan with broken and worn edges and corners. A D-shape sectioned bow extends centrally from the lower edge of the head plate with a steep curve. The bow terminates in a worn break. From the reverse of the head plate two integral, semi-circular lugs project which would have housed the pin mechanism. The brooch appears undecorated.The metal has a mid brownish-green patina and is worn. The brooch is 29.9mm long, 23.4mm wide, 2.6mm thick and weighs 6.2g.Similar examples are illustrated in Hattatt, p.372, fig.231.</t>
  </si>
  <si>
    <t>Tadcaster</t>
  </si>
  <si>
    <t>SE478437</t>
  </si>
  <si>
    <t>SE4743</t>
  </si>
  <si>
    <t>AWY0158.jpg</t>
  </si>
  <si>
    <t>2014-01-17T14:06:41Z</t>
  </si>
  <si>
    <t>2014-01-29T11:15:58Z</t>
  </si>
  <si>
    <t>https://finds.org.uk/database/artefacts/record/id/563057</t>
  </si>
  <si>
    <t>NCL-DBF460</t>
  </si>
  <si>
    <t>PAS51ADBF46001004</t>
  </si>
  <si>
    <t>Radiate-headed</t>
  </si>
  <si>
    <t>A cast copper-alloy radiate-headed brooch of Early Medieval date, c. 450-600.The brooch is incomplete, consisting of the head and bow only. The head is semi-circular in plan, with a raised outer border and sinuous opposed-beasts' heads decorating the panel in relief, the beasts' having circular holes for eyes, with shallow pellets also decorating the beasts' bodies. There area no knobs on the head. The bow has two raised ridges running lengthwise from the base of the head to the abraded break. The reverse of the head has two small semi-circular lugs set to either side of the width of the bow, below the horizontal centre-line of the head. A copper-alloy rod is held in place by the lugs, with a small portion of the pin hinge held in place between the rod and the back of the head. The copper-alloy appears to have a high lead content.The brooch has been identified as a radiate-headed brooch, though this specific example lacks radiating knobs on the head. Further examples of the knobless variant are found on the PAS database (eg BUC-060D95), and it is uncertain if these represent an Anglo-Saxon variant of a widespread form found across the continent in the fifth and sixth centuries.</t>
  </si>
  <si>
    <t>2013-03-05T00:00:00Z</t>
  </si>
  <si>
    <t>2013-04-08T23:00:00Z</t>
  </si>
  <si>
    <t>Thirsk</t>
  </si>
  <si>
    <t>SE418814</t>
  </si>
  <si>
    <t>SE4181</t>
  </si>
  <si>
    <t>NCL-DBF460.JPG</t>
  </si>
  <si>
    <t>2013-06-04T10:19:51Z</t>
  </si>
  <si>
    <t>2013-06-04T10:21:59Z</t>
  </si>
  <si>
    <t>https://finds.org.uk/database/artefacts/record/id/514971</t>
  </si>
  <si>
    <t>LANCUM-AFFF48</t>
  </si>
  <si>
    <t>PAS501AFFF4001F25</t>
  </si>
  <si>
    <t>aberg II or III</t>
  </si>
  <si>
    <t>Cast copper alloy foot of an Anglo-Saxon cruciform brooch of Aberg Group II or III, with a zoomorphic horsehead terminal. The length is 39mm, and the width is 15mm. It dates from between c450 AD and c600 AD. The PAS database has other Aberg Group II and III brooches, but none with that closely match this one. There are a number of records that have a similar zoomorphic horsehead as a part of their design.</t>
  </si>
  <si>
    <t>2012-06-10T23:00:00Z</t>
  </si>
  <si>
    <t>SE4282582089</t>
  </si>
  <si>
    <t>SE4282</t>
  </si>
  <si>
    <t>images/AlexIdris/</t>
  </si>
  <si>
    <t>saxonHead.jpg</t>
  </si>
  <si>
    <t>Alex Whitlock</t>
  </si>
  <si>
    <t>2012-08-02T22:32:21Z</t>
  </si>
  <si>
    <t>2012-08-07T11:55:01Z</t>
  </si>
  <si>
    <t>https://finds.org.uk/database/artefacts/record/id/226023</t>
  </si>
  <si>
    <t>HESH-0A9B61</t>
  </si>
  <si>
    <t>0014880AA5E017DA</t>
  </si>
  <si>
    <t>Small - Long</t>
  </si>
  <si>
    <t>An incomplete cast copper-alloy Early Medieval (Anglo-Saxon) brooch, probably either a cruciform or small ? long brooch of the middle Saxon period 600-850 AD. The brooch is irregular in plan being formed from a square shaped head plate from which a broken curved bow extends. From the other three sides of the head small, much abraded, knop shaped projections extend. The projection on the left hand edge is lost, the other two are much worn. All these elements are conjoined being cast in one piece. The bow of the brooch terminates in a broken, much worn patinated edge. The bow is shaped in cross section and relatively compact in profile, being a reverse C shape. The brooch measures 40.5mm length, 31.5mm width across head, 11mm width across bow, is 5.2mm thick across head plate, and bow is 4.5mm thick. The brooch fragment weighs 10.81 grams.The front face of the brooch is decorated with a series of cast designs. This is mostly limited to the outer wing like projections which extend from the central rectangular shaped head plate. The decoration on these knops consists of a double moulded collar, any other decoration s lost. The decoration on the head plate is more difficult to recognise. It is possible that the decoration here consists of an outer series of triangular shaped punches which form a border around the head, but this is very difficult to see as the head has suffered abrasion and corrosion. If this decoration is concealed by the corrosion then it is most likely to have been applied rather than cast. There is no decoration present on the bow. The underside of the brooch is also undecorated. However, evidence of pin / hinge attachment is present and consists of a single semicircular lug perpendicularly projecting from the centre of the headplate, the projecting lug has a circular perforation through it which would have held the spring / axis bar.The brooch is a mid grey green colour with a much abraded and corroded patina. There are small areas of active light green copper corrosion present and these are mostly limited to the head of the brooch. A direct parallel has not been found, however, this general form of brooch is usually dated to the post migrationary period in the 7th and 8th centuries AD.</t>
  </si>
  <si>
    <t>images/preavill/</t>
  </si>
  <si>
    <t>HESH-0A9B61.jpg</t>
  </si>
  <si>
    <t>Peter Reavill</t>
  </si>
  <si>
    <t>HESH</t>
  </si>
  <si>
    <t>2008-07-18T14:36:14Z</t>
  </si>
  <si>
    <t>2011-02-24T13:51:53Z</t>
  </si>
  <si>
    <t>https://finds.org.uk/database/artefacts/record/id/46215</t>
  </si>
  <si>
    <t>YORYMB1726</t>
  </si>
  <si>
    <t>0013EA1612B015B1</t>
  </si>
  <si>
    <t>YORYM : E02936</t>
  </si>
  <si>
    <t>Upper half of cruciform brooch. One 'wing' is missing and the other is damaged. The top of the brooch is crowned by a knop. The break in the brooch has occurred below the knee. Remnants of the iron pin and hinge mechanism survive on the reverse. The overal patination is a glossy black, suggesting that this example was tinned.</t>
  </si>
  <si>
    <t>2002-07-31T23:00:00Z</t>
  </si>
  <si>
    <t>Thornton-le-Dale</t>
  </si>
  <si>
    <t>SE8471284263</t>
  </si>
  <si>
    <t>SE8484</t>
  </si>
  <si>
    <t>2002-10-14T23:00:00Z</t>
  </si>
  <si>
    <t>https://finds.org.uk/database/artefacts/record/id/159661</t>
  </si>
  <si>
    <t>NCL-088CA0</t>
  </si>
  <si>
    <t>00145D08D930152D</t>
  </si>
  <si>
    <t>Cruciform or small long</t>
  </si>
  <si>
    <t>Copper-alloy fragment from the end of an early Anglo-Saxon cruciform or small-long brooch. Crescentic shape with a small rectangular extension where the terminal was attached to the rest of the brooch.  The crescent part is free from decoration but the rectangular part has two incised lines horizontally across it.</t>
  </si>
  <si>
    <t>2006-12-01T00:00:00Z</t>
  </si>
  <si>
    <t>Thormanby</t>
  </si>
  <si>
    <t>SE494746</t>
  </si>
  <si>
    <t>SE4974</t>
  </si>
  <si>
    <t>Allinson brooch terminal.jpg</t>
  </si>
  <si>
    <t>2007-02-12T15:53:55Z</t>
  </si>
  <si>
    <t>https://finds.org.uk/database/artefacts/record/id/82623</t>
  </si>
  <si>
    <t>LVPL-5D64F3</t>
  </si>
  <si>
    <t>00141B5DCFA018AE</t>
  </si>
  <si>
    <t>Irish bronze vessel mount. Robust bronze casting dominated by a stylised human face mask. The top of the mount is flat with a slight lip around the front edge. The eyes are simple raised mouldings. The nose is a narrow vertical ridge which goes on to divide a 'mouth' which is represented by an oval moulding forming a pair of sub-triangular cells. The moulding may represent the mouth or even nostrils. The mount has been drilled once between the 'mouth' and the long chin suggesting mechanical re-attachment or re-use. The long chin projects in side profile. Below the mask is part of a rectangular panel of champleve enamel. The panel is incomplete but the weathered and worn enamel would have originally been a bright colour. The remnant of the design that remains suggests that it may have been a swastika design. When complete the mount would have had a matching mask facing up in mirror image from the bottom of the decorative panel. The mount would have been one of a set of three rim-mounts for a bowl of thin copper alloy sheet. The back of the panel are recessed probably to hold rings from which the bowl could hang.  This example compares closely with another found at Arnside, Cumbria (LVPL-1646, S Youngs &amp; N Herepath, 'Cumbria: Arnside', 237-8 in H Geake (ed.), 'Medieval Britain and Ireland 2000: Portable Antiquities Scheme' Medieval Archaeol., (2001), 235-51.)</t>
  </si>
  <si>
    <t>The mount displays features that are characteristic of 8th century Irish decorative metalwork. Similar anthropomorphic mounts have also been found on Irish bowls and buckets in Norway. As well as vessels, Irish mounts and fittings travelled with the Vikings as loot or traded goods, or possibly gifts and dowry pieces. Another similar Irish bowl mount, but without enamel, was found reportedly near York some years ago (private collection).</t>
  </si>
  <si>
    <t>2004-09-30T23:00:00Z</t>
  </si>
  <si>
    <t>SE495749</t>
  </si>
  <si>
    <t>2004-12-07T16:40:26Z</t>
  </si>
  <si>
    <t>https://finds.org.uk/database/artefacts/record/id/47770</t>
  </si>
  <si>
    <t>YORYMB858</t>
  </si>
  <si>
    <t>0013EA1612B01BD3</t>
  </si>
  <si>
    <t>biconical head, collared</t>
  </si>
  <si>
    <t>dress pin</t>
  </si>
  <si>
    <t>YORYM:E02401/YORATE0416</t>
  </si>
  <si>
    <t>conical top, biconical head with uni faceted middle band running around head(between top and bottom).Round shaft section, diminishing toiwards distil end. Truncated slightly below mid point. Bent at 90degree angle mid point. Green even patina, vgc</t>
  </si>
  <si>
    <t>2000-08-30T23:00:00Z</t>
  </si>
  <si>
    <t>2000-11-15T00:00:00Z</t>
  </si>
  <si>
    <t>https://finds.org.uk/database/artefacts/record/id/384278</t>
  </si>
  <si>
    <t>NCL-C90E94</t>
  </si>
  <si>
    <t>PAS4BBC90E900178D</t>
  </si>
  <si>
    <t>A fragment from the head of an Anglo-Saxon cruciform brooch of 6th century date.The fragment consists of a top or side 'knob' from the head of the brooch. It is sub-rectangular in plan and section, and is a flattened knob or a later more florid variety of cruciform brooch. The face of the knob bears a Style I mask with thick brows over raised pellet eyes. The nose is also raised, sub-triangular in plan, and there are raised pellets for cheeks, with a raised slight C-shaped triangular mouth. The reverse has a plate attached with a raised semi-circular portion in its middle. This would have provided the gap needed for an axis or similar fitting, which would have connected the knob to the headplate of the brooch. The breaks occur at the top of the mask and the bottom rather than the sides, suggesting this was an independent side or top knob rather than a secondary border that fitted around three sides of the head.For further examples, see MacGregor and Bolock 1993, nos 12.35-12.39, p. 110.</t>
  </si>
  <si>
    <t>Thornton-le-Street</t>
  </si>
  <si>
    <t>SE412861</t>
  </si>
  <si>
    <t>SE4186</t>
  </si>
  <si>
    <t>IMG_1878.jpg</t>
  </si>
  <si>
    <t>2010-04-07T14:04:25Z</t>
  </si>
  <si>
    <t>2011-01-24T16:41:23Z</t>
  </si>
  <si>
    <t>https://finds.org.uk/database/artefacts/record/id/48322</t>
  </si>
  <si>
    <t>YORYMB26</t>
  </si>
  <si>
    <t>0013EA1612B01DFF</t>
  </si>
  <si>
    <t>cruciform- distil portion of</t>
  </si>
  <si>
    <t>YORYM:E01726</t>
  </si>
  <si>
    <t>Foot has pronounced stepped knop. Mid section bowed (v convex), with mid line down centre. Between foot and bow, flat panel bordered with  0&lt; circle and chevron decoration. Corroded, mottled green-brown patina.</t>
  </si>
  <si>
    <t>Tockwith</t>
  </si>
  <si>
    <t>SE461527</t>
  </si>
  <si>
    <t>SE4652</t>
  </si>
  <si>
    <t>1999-09-08T23:00:00Z</t>
  </si>
  <si>
    <t>https://finds.org.uk/database/artefacts/record/id/28699</t>
  </si>
  <si>
    <t>YORYM226</t>
  </si>
  <si>
    <t>0013EA1612701093</t>
  </si>
  <si>
    <t>Foot has pronounced stepped knop. Mid section bowed (v concave), with mid line down centre. Between foot and bow, flat panel bordered with  0&lt; circle and chevron decoration. Corroded, mottled green-brown patina.</t>
  </si>
  <si>
    <t>NORTH YORKSHIRE TOCKWITH</t>
  </si>
  <si>
    <t>https://finds.org.uk/database/artefacts/record/id/27594</t>
  </si>
  <si>
    <t>YORYM1233</t>
  </si>
  <si>
    <t>0013EA1612601C2D</t>
  </si>
  <si>
    <t>hanging bowl applique escutcheon</t>
  </si>
  <si>
    <t>circular mount, reverse undecorated with no sign of attachment, flat section? spiral triskele decoration - champleve, pale green enamel,  black coloured surface. Uncertain as to whether side/base escutcheon. . .  Details to follow (from finder). . .</t>
  </si>
  <si>
    <t>postal enquiry directed to York Castle Museum, redirected to Elizabeth Hartley, Keeper of Archaeology at Yorks. Museum. FLO replied by letter following telephone dialogue, awaiting further details of find.</t>
  </si>
  <si>
    <t>2000-01-19T00:00:00Z</t>
  </si>
  <si>
    <t>2000-02-16T00:00:00Z</t>
  </si>
  <si>
    <t>https://finds.org.uk/database/artefacts/record/id/200495</t>
  </si>
  <si>
    <t>SWYOR-2F2D62</t>
  </si>
  <si>
    <t>0014742F31F017DF</t>
  </si>
  <si>
    <t>A copper alloy hook piece from a sleeve clasp. The piece is 33.2mm long, 15.5mm wide and 4.1mm thick. It is sub rectangular with a trilobed rear edge which is shorter than the front edge. There are two irregularly shaped holes nearer the read edge of central, and two incised lines with the area between them divided into squares near the front edge. There is a very small turned back plate acting as the hook in the centre of the front edge. The object has a dark green patina. The sleeve clasp bears similarities to number 27.6 (3) in West's (1998) Corpus of Anglo Saxon Material from Suffolk. Sleeve clasps date from the late fifth or sixth centuries.</t>
  </si>
  <si>
    <t>2007-09-03T23:00:00Z</t>
  </si>
  <si>
    <t>SE430514</t>
  </si>
  <si>
    <t>SE4351</t>
  </si>
  <si>
    <t>PAs 383 sleev clasp.jpg</t>
  </si>
  <si>
    <t>2007-11-20T14:45:51Z</t>
  </si>
  <si>
    <t>2014-04-20T10:46:15Z</t>
  </si>
  <si>
    <t>https://finds.org.uk/database/artefacts/record/id/400353</t>
  </si>
  <si>
    <t>LANCUM-D95E42</t>
  </si>
  <si>
    <t>PAS4C4D95E40013CF</t>
  </si>
  <si>
    <t>Near complete cast copper alloy cruciform brooch of Early Medieval/Anglo-Saxon date, c.500-700AD. The brooch was found on the site of a deserted medieval village in 1975. The brooch consists of a rectangular head plate with an arched bow which terminates in a rounded foot. The headplate is decorated with ten surviving ring and dot pattern. The lower foot shows is decorated with transverse lines. On the reverse of the brooch sits a rounded lug with faint deposit of iron at the head, marking where the spring and pin were once attached. The brooch is in fair condition with a brown patina. The length is 45mm, width 30mm, thickness 2mm wide and weight is 14.92g.</t>
  </si>
  <si>
    <t>Topcliffe</t>
  </si>
  <si>
    <t>TOPCLIFFE</t>
  </si>
  <si>
    <t>LANCUM-D95E42.jpg</t>
  </si>
  <si>
    <t>2010-07-26T14:04:20Z</t>
  </si>
  <si>
    <t>2013-04-18T13:03:19Z</t>
  </si>
  <si>
    <t>https://finds.org.uk/database/artefacts/record/id/434611</t>
  </si>
  <si>
    <t>SWYOR-730758</t>
  </si>
  <si>
    <t>PAS4D873075001F22</t>
  </si>
  <si>
    <t>PAS form number 1426</t>
  </si>
  <si>
    <t>A copper alloy early Medieval brooch; a small long brooch. The foot is missing. The head is sub-square with concave recesses in the edge either side of the bow. There is no decoration visible. The bow is corroded, but was bevelled with raised corned mouldings at the top and bottom. The lower bow and foot are also corroded, but raised transverse lines can be seen. The very end of the foot is missing and the break is old. The catchplate survives behind the lower bow, and there is a large lump of iron corrosion behind the head; the remains of the iron spring and pin. The bow has been bent while in the ground, and the surface is pitted. The brooch dates from the Early Medieval period of circa 410 - 600 AD.</t>
  </si>
  <si>
    <t>2011-02-17T00:00:00Z</t>
  </si>
  <si>
    <t>Towton</t>
  </si>
  <si>
    <t>SE4839</t>
  </si>
  <si>
    <t>PAS_1426_brooch2.jpg</t>
  </si>
  <si>
    <t>2011-03-21T11:03:18Z</t>
  </si>
  <si>
    <t>2014-06-17T12:54:48Z</t>
  </si>
  <si>
    <t>https://finds.org.uk/database/artefacts/record/id/434602</t>
  </si>
  <si>
    <t>SWYOR-72D693</t>
  </si>
  <si>
    <t>PAS4D872D69001599</t>
  </si>
  <si>
    <t>A copper alloy early Medieval brooch; a small long brooch of unusual form. Only the bow and lappets survives. The bow is decorated with moulded reeding dividing it into four convex vertical ridges, the two inner ones with a central incised line as well. Below the bow is a set of lappets, the edges of which are broken. They are decorated with a central line of single ring and dot motifs along the centre of the brooch running from the bow to the foot, with a single much larger ring and dot motif on each lappet. The foot of the brooch is missing due to an old break, as is the head. The top of the catchplate survives behind the lappets. The brooch has an even light green patina. Two very similar brooches, but more complete, are NARC3266 and NARC3420. They have been dated to the early Medieval period of circa 410 - 600 AD.</t>
  </si>
  <si>
    <t>PAS_1426_brooch.jpg</t>
  </si>
  <si>
    <t>2011-03-21T10:50:17Z</t>
  </si>
  <si>
    <t>2014-06-17T12:52:23Z</t>
  </si>
  <si>
    <t>https://finds.org.uk/database/artefacts/record/id/113498</t>
  </si>
  <si>
    <t>SWYOR-A0BE33</t>
  </si>
  <si>
    <t>001437A0C1501B36</t>
  </si>
  <si>
    <t>Copper alloy early Medieval small long brooch.  This type of Anglo-Saxon brooch was normally worn as a pair and this example was found in close proximity to the identical brooch recorded as SWYOR A0B474.  The brooch is cast in one piece as was the norm for small long brooches (although it has subsequently broken across the top of the bow and been repaired).  The shape of the head on small long brooches varies; this example has the usual central square plate with three protruding arms to give it the distinctive trefoil shape.  There are some worn stamped annulets decorating the front of the head.  On the back of the head in the centre there is a large single perforated lug and iron remains where the pin would have been attached.  The arched bow is quite solid with a central rib and the catch plate for the pin is complete and sits just below the arched bow; it is curved over to form a hook for the pin.  The foot expands from a thin flat section (decorated with horizontal incised lines) into wide semi-circle (like the trefoil arms) and this is decorated with a border of tiny stamped annulets.  These brooches begin to appear in the 5th century and continue into the 6th century.  The brooch weighs 34.2g and measures 102.1mm in length, 47.9mm in width and approximately 18mm in thickness.</t>
  </si>
  <si>
    <t>2005-09-06T23:00:00Z</t>
  </si>
  <si>
    <t>SE486387</t>
  </si>
  <si>
    <t>SE4838</t>
  </si>
  <si>
    <t>small long1a.jpg</t>
  </si>
  <si>
    <t>2005-11-15T16:25:57Z</t>
  </si>
  <si>
    <t>https://finds.org.uk/database/artefacts/record/id/113497</t>
  </si>
  <si>
    <t>SWYOR-A0B474</t>
  </si>
  <si>
    <t>001437A0BCB01876</t>
  </si>
  <si>
    <t>Copper alloy early Medieval small long brooch.  This type of Anglo-Saxon brooch was normally worn as a pair and this example was found in close proximity to the identical brooch recorded as SWYOR A0BE33 (it seems likely that these brooches were manufactured using the same mould).  The brooch is cast in one piece as was the norm for small long brooches (although it has subsequently broken across the top of the bow and been repaired by the finder).  The shape of the head on small long brooches varies; this example has the usual central square plate with three protruding arms to give it the distinctive trefoil shape.  There are faint stamped annulets decorating the front of the head.  On the back of the head in the centre there is a large single perforated lug and iron remains where the pin would have been attached.  The arched bow is quite solid and the catch plate for the pin is complete and sits just below the arched bow.  The foot expands from a thin flat section (decorated with horizontal incised lines) into wide semi-circle (like the trefoil arms) and this is decorated with a border of tiny stamped annulets.  These brooches begin to appear in the 5th century and continue into the 6th century.  The brooch weighs 35.3g and measures 102.3mm in length, 47.2mm in width and approximately 18mm in thickness.</t>
  </si>
  <si>
    <t>cruciform1.jpg</t>
  </si>
  <si>
    <t>2005-11-15T16:24:43Z</t>
  </si>
  <si>
    <t>https://finds.org.uk/database/artefacts/record/id/113198</t>
  </si>
  <si>
    <t>SWYOR-87C972</t>
  </si>
  <si>
    <t>00143787D3E01DD2</t>
  </si>
  <si>
    <t>Fragment from an Anglo-Saxon square headed brooch. The piece is the large head of the brooch. It is cast from copper alloy and has an ornate chip carved design around the outer edges; on each side there is a depiction of a facemask. The surface was gilded although much of this has worn away. In the centre of the brooch head there is a flat, sub-square panel with a smaller decorative square within it. On the back of the brooch head there is double pin bar lug; each lug has a perforation through it but the pin bar does not survive.The piece weighs 22.84g and measures 50.6mm in width, 34.25mm in length and 9.9mm in thickness. It dates from the late 5th century - late 6th century (450-575 AD).</t>
  </si>
  <si>
    <t>Square headed brooch1.jpg</t>
  </si>
  <si>
    <t>2005-11-14T12:04:14Z</t>
  </si>
  <si>
    <t>2014-06-23T13:50:31Z</t>
  </si>
  <si>
    <t>https://finds.org.uk/database/artefacts/record/id/265979</t>
  </si>
  <si>
    <t>YORYM-2B7B77</t>
  </si>
  <si>
    <t>0014A82B8CE01070</t>
  </si>
  <si>
    <t>A copper alloy pin head. The pin head is polyhedral (with 13 faces). The four main sides contain a ring and dot motif. Only a small length of the shaft survives, with a worn break. The metal is a light brownish-green colour and is slightly pitted. Pins of this type date to the middle early-medieval period, c. 720 - 850.</t>
  </si>
  <si>
    <t>2009-05-31T23:00:00Z</t>
  </si>
  <si>
    <t>SE47563793</t>
  </si>
  <si>
    <t>SE4737</t>
  </si>
  <si>
    <t>JBY0028.jpg</t>
  </si>
  <si>
    <t>2009-08-12T12:42:54Z</t>
  </si>
  <si>
    <t>2011-10-13T11:31:00Z</t>
  </si>
  <si>
    <t>https://finds.org.uk/database/artefacts/record/id/55225</t>
  </si>
  <si>
    <t>NCL-B42966</t>
  </si>
  <si>
    <t>0013FBB458D016FC</t>
  </si>
  <si>
    <t>A fragment of an Anglo-Saxon copper-alloy cruciform brooch dating to the sixth century. Only the head plate and a small part of the bow remain. The head plate is rectangular and has three moulded knobs, all semi-circular in cross-section, extending from it. The D-section bow (which is broken) also extends from the head plate. On the reverse, the worn remains of a single broken pin bar lug are visible. The headplate, including the knobs, measures 47.75mm in width and 29.96mm in length. The bow measures 9mm in length and 12.92mm in width.</t>
  </si>
  <si>
    <t>Weaverthorpe</t>
  </si>
  <si>
    <t>gordasbrooch.jpg</t>
  </si>
  <si>
    <t>2003-11-19T10:27:25Z</t>
  </si>
  <si>
    <t>https://finds.org.uk/database/artefacts/record/id/196713</t>
  </si>
  <si>
    <t>YORYM-CB6717</t>
  </si>
  <si>
    <t>001470CB6F001D8D</t>
  </si>
  <si>
    <t>2007T376</t>
  </si>
  <si>
    <t>Object Date: 8th centuryDescription: Finger ring fragmentsFive fragments of a late Saxon, originally gilt and probably niello-inlaid silver finger ring. All fragments are joining and represent a complete ring with a decorated, rounded bezel. The whole ring is of flat cross-section and the bezel has a fine split in one place.Faint incised, geometric ornament is still visible on the band, which originally overlapped and may have been soldered at the narrowest point; however that join has come apart in antiquity.Discussion: The bezel is decorated with fine scroll- and knot-work similar to that seen on the River Witham pins (Wilson 1964, cat. no. 19) or a disc brooch from Ixham, Suffolk (ibid., no. 25). More recent, comparable finds include a silver fragment from Covehite, Suffolk (TAR 2003, no. 87.1), a pin head fragment from Norfolk (ibid., no. 102) and another pin head fragment from the Wichkam Market area, Suffolk (TAR 2002, no. 48).Non-destructive X-ray fluorescence analysis (XRF) of the surface of the mercury gilded finger ring indicated a silver composition of 87-91%, the remainder being copper. The decorative detail probably included niello inlay as well as gilding, but the condition of the ring is so degraded it is difficult to be certain.Dimensions: Max. width of bezel 22mm.</t>
  </si>
  <si>
    <t>Circumstances of discovery: While searching with a metal-detector during controlled archaeological excavations carried out by the University of York. Found during excavation of pit with cattle and sheep bones.This find qualifies as Treasure under the Treasure Act of 1996.</t>
  </si>
  <si>
    <t>Wharram</t>
  </si>
  <si>
    <t>SE8742562361</t>
  </si>
  <si>
    <t>SE8762</t>
  </si>
  <si>
    <t>YORYM-CB6717 2007 T376 pt1.jpg</t>
  </si>
  <si>
    <t>Metal detector during controlled archaeological investigation</t>
  </si>
  <si>
    <t>2007-10-10T11:26:40Z</t>
  </si>
  <si>
    <t>2011-07-12T14:50:36Z</t>
  </si>
  <si>
    <t>https://finds.org.uk/database/artefacts/record/id/589700</t>
  </si>
  <si>
    <t>DUR-CA4DF0</t>
  </si>
  <si>
    <t>PAS529CA4DF0010D5</t>
  </si>
  <si>
    <t>A copper alloy mount dating to the early medieval period, c. AD 600 to 800. The object is circular in plan with a flat reverse. There is a small, triangular area missing and the method of attachment is unclear but otherwise the object appears to be complete. In the centre of the front there is a blue stone or glass inlay which is circular. There is some damage to the stone. There is a beige coloured border around the blue stone and then a wider border. This wider border contains an interlace pattern which appears to be inlaid with yellow enamel. The object is similar to escutcheons from hanging bowls and there are several examples recorded on the PAS database including NLM-FC7404, SWYOR-D7E9F1 and NMS-6087C6. As the attachment method is missing it is also possible that this is a mount from a different type of object and again, there are similar types recorded, see DENO-F39E05 and SF-9CA772.</t>
  </si>
  <si>
    <t>2013-04-30T23:00:00Z</t>
  </si>
  <si>
    <t>Whixley</t>
  </si>
  <si>
    <t>SE4487258398</t>
  </si>
  <si>
    <t>SE4458</t>
  </si>
  <si>
    <t>DUR-CA4DF0.jpg</t>
  </si>
  <si>
    <t>2013-12-02T15:18:55Z</t>
  </si>
  <si>
    <t>2013-12-03T10:21:17Z</t>
  </si>
  <si>
    <t>https://finds.org.uk/database/artefacts/record/id/451998</t>
  </si>
  <si>
    <t>SWYOR-1D8C12</t>
  </si>
  <si>
    <t>PAS4E11D8C1001310</t>
  </si>
  <si>
    <t>PAS form number 1456</t>
  </si>
  <si>
    <t>A fragment of cast metalwork from the Early Medieval period, probably dating from the 6th century. The fragment is sub-square. Three of the edges are broken; the complete one is dark brown but the broken edges are white. The front is decorated with chip carved triple strand interlace with a plain border on the complete edge. The back of the fragment is not gilded. It has a dark patina round the edge, but a much lighter white and green colouration in the centre. This, and the white broken edges, may suggest that the fragment was soldered onto or mounted in a larger object. Early Medieval lead weights often have a coin or fragment of decorated metalwork set into them, and it is possible that this fragment has become detached from a similar weight. The fragment is too small for certain identification. Compare SWYOR-F21F81.</t>
  </si>
  <si>
    <t>Whorlton</t>
  </si>
  <si>
    <t>NZ476012</t>
  </si>
  <si>
    <t>NZ4701</t>
  </si>
  <si>
    <t>images/mblevins/</t>
  </si>
  <si>
    <t>PAS_1456_Early_med.jpg</t>
  </si>
  <si>
    <t>Mary Blevins</t>
  </si>
  <si>
    <t>2011-07-04T15:14:09Z</t>
  </si>
  <si>
    <t>2014-03-30T13:09:59Z</t>
  </si>
  <si>
    <t>https://finds.org.uk/database/artefacts/record/id/409619</t>
  </si>
  <si>
    <t>SWYOR-F104C1</t>
  </si>
  <si>
    <t>PAS4CAF104C001281</t>
  </si>
  <si>
    <t>PAS form number 1207</t>
  </si>
  <si>
    <t>The hook section of a cast, copper alloy Anglo-Saxon sleeve or wrist clasp, probably dating from 500 - 800AD. It is rectangular in shape with a shallow notch near each end of the long sides, giving the ends a slightly flared appearance. The edge with sewing holes also has two V-shaped notches towards the centre. There is a moulded design, separated into three parts by two shallow transverse grooves: the central part is rectangular; the outer portions of the design are too worn to be deciphered but appear to have once been animal heads. The side with two sewing holes in it, near the V shaped notches, is also moulded possible with zoomorphic decoration, but again is too worn to be clear. There is a tab projection from the centre of the side opposite the sewing holes which is now broiken but which would have extended into a wide hook. The clasp has a light green patina. It is 37.8mm long, 16.4mm wide and 5.06mm thick. It weighs 6.82gm.</t>
  </si>
  <si>
    <t>2010-09-05T23:00:00Z</t>
  </si>
  <si>
    <t>Willerby</t>
  </si>
  <si>
    <t>TA005786</t>
  </si>
  <si>
    <t>TA0078</t>
  </si>
  <si>
    <t>PAS_1207_sleeve_clasp.jpg</t>
  </si>
  <si>
    <t>2010-10-08T12:36:28Z</t>
  </si>
  <si>
    <t>2014-07-17T12:21:38Z</t>
  </si>
  <si>
    <t>https://finds.org.uk/database/artefacts/record/id/28606</t>
  </si>
  <si>
    <t>YORYM2116</t>
  </si>
  <si>
    <t>0013EA1612701033</t>
  </si>
  <si>
    <t>convoluted zoomorphic design of unassigned exact style/class; heavily gilded surface, v similar in appearance to floris C6th-7th brooches</t>
  </si>
  <si>
    <t>https://finds.org.uk/database/artefacts/record/id/53079</t>
  </si>
  <si>
    <t>NCL-A76C50</t>
  </si>
  <si>
    <t>0013F8A796E0119F</t>
  </si>
  <si>
    <t>A fragment of an Anglo-Saxon cruciform brooch. The flat, rectangular headplate measures 28.72mm by 35.25mm. The central panel is only slightly raised above the wings which are decorated with two vertical, incised lines. There is a rounded side knob with a grooved collar on either side of the headplate each measuring 11.9mm. There is also a rounded top knob which has a similar collar. It measures 13.13mm. Where the bow extends from the headplate, there are two horizontal moulded ribs. The brooch is broken at the bottom of the bow. On the reverse, the pin is missing but two lugs to hold the pin remain. There is iron corrosion between the two lugs.</t>
  </si>
  <si>
    <t>cruciformhead 001.jpg</t>
  </si>
  <si>
    <t>2003-10-13T10:07:42Z</t>
  </si>
  <si>
    <t>https://finds.org.uk/database/artefacts/record/id/28223</t>
  </si>
  <si>
    <t>YORYM1630</t>
  </si>
  <si>
    <t>0013EA1612601EAD</t>
  </si>
  <si>
    <t>YORYM:E02391, YORATE0412</t>
  </si>
  <si>
    <t>Uniface, annular brooch. Partial, slightly</t>
  </si>
  <si>
    <t>width of band 8mm, cf. Ashmolean Cat, p90, 10.43 and also, Morning Thorpe Anglo Saxon Cemetery Norfolk, Vol. II EAA, NAU, Norfolk Museums Service, 1987, grave 64, Ci&amp;ii, p219</t>
  </si>
  <si>
    <t>2000-08-23T23:00:00Z</t>
  </si>
  <si>
    <t>SE64685161</t>
  </si>
  <si>
    <t>SE6451</t>
  </si>
  <si>
    <t>2000-09-12T23:00:00Z</t>
  </si>
  <si>
    <t>ruler name</t>
  </si>
  <si>
    <t>mint name</t>
  </si>
  <si>
    <t>denom</t>
  </si>
  <si>
    <t>category</t>
  </si>
  <si>
    <t>type</t>
  </si>
  <si>
    <t>https://finds.org.uk/database/artefacts/record/id/41752</t>
  </si>
  <si>
    <t>LVPL2390</t>
  </si>
  <si>
    <t>0013EA1612A01420</t>
  </si>
  <si>
    <t>Styca of Wigmund, Archbishop of York</t>
  </si>
  <si>
    <t>SD965723</t>
  </si>
  <si>
    <t>SD9672</t>
  </si>
  <si>
    <t>2002-12-09T00:00:00Z</t>
  </si>
  <si>
    <t>https://finds.org.uk/database/artefacts/record/id/540390</t>
  </si>
  <si>
    <t>DUR-E62F85</t>
  </si>
  <si>
    <t>PAS50FE62F80019F7</t>
  </si>
  <si>
    <t>A complete copper alloy styca of Aethelred II dating to his first reign AD 840-844.The obverse depicts a central cross surrounded by the legend ETHILRED REX referring to Aethelred II, king of Northumbria. The initial mark is also a cross and the legend is surrounded by a line of pellets although much of this has been worn away.The reverse depicts five pellets in the centre which form a cross shape. This is surrounded by the legend which reads EANRED who was the moneyer. The initial mark is again a cross.</t>
  </si>
  <si>
    <t>∆thelred II of Northumbria</t>
  </si>
  <si>
    <t>Central cross motif surrounded by the legend.</t>
  </si>
  <si>
    <t>Five pellets in the centre forming a cross shape surrounded by the legend.</t>
  </si>
  <si>
    <t>+ETHILRED REX</t>
  </si>
  <si>
    <t>Aldbrough</t>
  </si>
  <si>
    <t>NZ211105</t>
  </si>
  <si>
    <t>NZ2110</t>
  </si>
  <si>
    <t>DUR-E62F85 Styca of Aethelred II.jpg</t>
  </si>
  <si>
    <t>2013-01-22T09:59:20Z</t>
  </si>
  <si>
    <t>2013-01-28T13:04:00Z</t>
  </si>
  <si>
    <t>EY cp</t>
  </si>
  <si>
    <t>https://finds.org.uk/database/artefacts/record/id/495902</t>
  </si>
  <si>
    <t>DUR-2D19E2</t>
  </si>
  <si>
    <t>PAS4F72D19E00143A</t>
  </si>
  <si>
    <t>A contemporary copy of an Anglo Saxon scaetta minted from copper alloy, copying Series E depicting a standard with angles surrounding it. Dating to c. 670-750.</t>
  </si>
  <si>
    <t>Bust right</t>
  </si>
  <si>
    <t>Standard surrounded by angles</t>
  </si>
  <si>
    <t>2012-03-07T00:00:00Z</t>
  </si>
  <si>
    <t>SE777857</t>
  </si>
  <si>
    <t>DUR-2D19E2.jpg</t>
  </si>
  <si>
    <t>2012-03-28T08:53:50Z</t>
  </si>
  <si>
    <t>2012-05-02T15:13:00Z</t>
  </si>
  <si>
    <t>Religious</t>
  </si>
  <si>
    <t>Whitby</t>
  </si>
  <si>
    <t>https://finds.org.uk/database/artefacts/record/id/76675</t>
  </si>
  <si>
    <t>YORYM-D77BA3</t>
  </si>
  <si>
    <t>001415D781F01879</t>
  </si>
  <si>
    <t>A copper alloy Northumbrian styca of Ethelred II. Both dies used to make this coin were retrograde (ie the inscriptions read anti-clockwise). Pirie dates an identical coin (Pirie 1996 no 1011) to Ethelred's second reign 844-848.</t>
  </si>
  <si>
    <t>Central pellet set within a border ring of smaller pellets, with retrograde inscription around.</t>
  </si>
  <si>
    <t>Central cross set in circle with retrograde inscription around.</t>
  </si>
  <si>
    <t>+ EDILRED REX (retrograde)</t>
  </si>
  <si>
    <t>+ EARDVVLF (retrograde)</t>
  </si>
  <si>
    <t>2004-10-01T15:30:39Z</t>
  </si>
  <si>
    <t>VoP</t>
  </si>
  <si>
    <t>https://finds.org.uk/database/artefacts/record/id/394264</t>
  </si>
  <si>
    <t>YORYM-A05B43</t>
  </si>
  <si>
    <t>PAS4C1A05B400152E</t>
  </si>
  <si>
    <t>A silver Styca of Archbishop Eanbald II, EDILVARD, 796-830.Ref: North, Vol I, p.73, no.194.</t>
  </si>
  <si>
    <t>This object has been identified and photographed by the finder with the information being handed to the FLO for recording.The FLO has not seen this object.</t>
  </si>
  <si>
    <t>N 194 (Abp Eanbald II)</t>
  </si>
  <si>
    <t>Archbishop name around cross</t>
  </si>
  <si>
    <t>Moneyer around cross</t>
  </si>
  <si>
    <t>EANBALD AR</t>
  </si>
  <si>
    <t>EDILVARD</t>
  </si>
  <si>
    <t>TA013793</t>
  </si>
  <si>
    <t>TA0179</t>
  </si>
  <si>
    <t>IP0005.jpg</t>
  </si>
  <si>
    <t>2010-06-17T11:23:32Z</t>
  </si>
  <si>
    <t>2010-06-17T13:44:00Z</t>
  </si>
  <si>
    <t>https://finds.org.uk/database/artefacts/record/id/586870</t>
  </si>
  <si>
    <t>DUR-A20354</t>
  </si>
  <si>
    <t>PAS528A2035001785</t>
  </si>
  <si>
    <t>A silver sceat dating to the period c. AD 675 to 750. North Numvber 49, BMC 6, series E.The obverse depicts a radiate bust right that has degraded to become a bird. The reverse depicts a square with a pellet in annulet in the centre. There are three pellets arranged in a triangle to either side of the central motif.</t>
  </si>
  <si>
    <t>Series E (Plumed Bird: uncertain subclass) (Type 6) (N 49)</t>
  </si>
  <si>
    <t>Plumed bird right</t>
  </si>
  <si>
    <t>standard with pellet in annulet motif centre.</t>
  </si>
  <si>
    <t>DUR-A20354.jpg</t>
  </si>
  <si>
    <t>2013-11-18T14:12:05Z</t>
  </si>
  <si>
    <t>2013-11-18T14:18:14Z</t>
  </si>
  <si>
    <t>https://finds.org.uk/database/artefacts/record/id/57494</t>
  </si>
  <si>
    <t>YORYM-585564</t>
  </si>
  <si>
    <t>0013FF5861301B3B</t>
  </si>
  <si>
    <t>A hammered copper alloy styca of Osberht of Northumbria, moneyer Monne.</t>
  </si>
  <si>
    <t>A single central pellet with an irregular circle of beading around, then an inscription, and a border of beading.</t>
  </si>
  <si>
    <t>A central cross, with a retrograde inscription around, and a border of beading.</t>
  </si>
  <si>
    <t>OSB[..]HT REX   S is retrograde; T is inverted; R is retrograde; E is retrograde</t>
  </si>
  <si>
    <t>+:MON.NE   The whole inscription is retrograde, and the final N and the E are reversed.</t>
  </si>
  <si>
    <t>2004-01-02T14:54:11Z</t>
  </si>
  <si>
    <t>VoPn</t>
  </si>
  <si>
    <t>https://finds.org.uk/database/artefacts/record/id/62192</t>
  </si>
  <si>
    <t>LANCUM-041BE1</t>
  </si>
  <si>
    <t>001405043F501AED</t>
  </si>
  <si>
    <t>Silver, sceat, Series D, type 8</t>
  </si>
  <si>
    <t>Series D (Type 8) (N 50)</t>
  </si>
  <si>
    <t>Cross and Pellets, blundered legend partially off flan</t>
  </si>
  <si>
    <t>simplified standard</t>
  </si>
  <si>
    <t>images/fsimpson/</t>
  </si>
  <si>
    <t>DSCN0423.jpg</t>
  </si>
  <si>
    <t>Faye Sayer</t>
  </si>
  <si>
    <t>2004-03-11T10:48:21Z</t>
  </si>
  <si>
    <t>VoPs</t>
  </si>
  <si>
    <t>https://finds.org.uk/database/artefacts/record/id/191483</t>
  </si>
  <si>
    <t>YORYM-5933F8</t>
  </si>
  <si>
    <t>00146D5956F01375</t>
  </si>
  <si>
    <t>Base silver/copper alloy styca of Eanred (810-841).  The obverse possibly matches a Phase II, Group C die (Pirie number 585, plate XV); the reverse possibly matches a Phase Ib die (Pirie number 105, plate IV).</t>
  </si>
  <si>
    <t>Central motif of plain cross.</t>
  </si>
  <si>
    <t>EANREDREX</t>
  </si>
  <si>
    <t>HERREDX</t>
  </si>
  <si>
    <t>2007-05-05T23:00:00Z</t>
  </si>
  <si>
    <t>Norton-on-Derwent</t>
  </si>
  <si>
    <t>SE795715</t>
  </si>
  <si>
    <t>SE7971</t>
  </si>
  <si>
    <t>JH0060.jpg</t>
  </si>
  <si>
    <t>2007-08-29T15:49:03Z</t>
  </si>
  <si>
    <t>https://finds.org.uk/database/artefacts/record/id/26210</t>
  </si>
  <si>
    <t>WMID3446</t>
  </si>
  <si>
    <t>0013EA16126016C0</t>
  </si>
  <si>
    <t>An Anglo-Saxon sceat. Given the inscription listed it appears most likely that this is a Northumbrian sceat issued jointly between King Alchred and Archbsihop Ecgberht (765-766). North 179.</t>
  </si>
  <si>
    <t>Alchred of Northumbria and Archbishop Ecgberht of York</t>
  </si>
  <si>
    <t>N 193 Archbishop Ecgberht with Alchred</t>
  </si>
  <si>
    <t>+AL∑PHR U[  ]   Retrograde</t>
  </si>
  <si>
    <t>EGOERHTAR  Retrograde</t>
  </si>
  <si>
    <t>NORTH YORKSHIRE SCAMPSTON</t>
  </si>
  <si>
    <t>SE8673976443</t>
  </si>
  <si>
    <t>SE8676</t>
  </si>
  <si>
    <t>images/abolton/</t>
  </si>
  <si>
    <t>Angie Bolton</t>
  </si>
  <si>
    <t>WMID</t>
  </si>
  <si>
    <t>2001-05-23T23:00:00Z</t>
  </si>
  <si>
    <t>2014-12-10T11:49:24Z</t>
  </si>
  <si>
    <t>https://finds.org.uk/database/artefacts/record/id/431793</t>
  </si>
  <si>
    <t>YORYM-F6F0A3</t>
  </si>
  <si>
    <t>PAS4D6F6F0A001661</t>
  </si>
  <si>
    <t>A copper alloy early medieval styca of Eanred, king of Northumbria, moneyer Wulfred, circa 810 - 840.North, Vol 1, p.71, no.186.</t>
  </si>
  <si>
    <t>VVLFRED</t>
  </si>
  <si>
    <t>TA014786</t>
  </si>
  <si>
    <t>TA0178</t>
  </si>
  <si>
    <t>CSB0005.jpg</t>
  </si>
  <si>
    <t>2011-03-03T10:35:54Z</t>
  </si>
  <si>
    <t>2011-03-07T16:09:00Z</t>
  </si>
  <si>
    <t>https://finds.org.uk/database/artefacts/record/id/287868</t>
  </si>
  <si>
    <t>YORYM-1B36B4</t>
  </si>
  <si>
    <t>0014B71B38301F33</t>
  </si>
  <si>
    <t>Copper alloy styca of Eanbald II, moneyer: +EDILAARD (796-830).</t>
  </si>
  <si>
    <t>Cross inside a ring</t>
  </si>
  <si>
    <t>Cross, with a central pellet inside a ring</t>
  </si>
  <si>
    <t>+EANBALDAR</t>
  </si>
  <si>
    <t>+EDILAARD</t>
  </si>
  <si>
    <t>IP0038.jpg</t>
  </si>
  <si>
    <t>2010-02-09T19:12:03Z</t>
  </si>
  <si>
    <t>https://finds.org.uk/database/artefacts/record/id/151651</t>
  </si>
  <si>
    <t>NCL-708596</t>
  </si>
  <si>
    <t>001456708B901700</t>
  </si>
  <si>
    <t>A sceatta of Frisian origin dating from c. AD 700-c. AD 775, a saltire or standard type of Abramson's (2006) series D/E.</t>
  </si>
  <si>
    <t>Central cross (possibly a cross pommee) with annulets and pellets.  There may be an inscription around the outside, but this has been clipped and/or worn away.</t>
  </si>
  <si>
    <t>A beaded standard with a central annulet and right angles.  At least one side of the standard has a cross pommee.</t>
  </si>
  <si>
    <t>SE337919</t>
  </si>
  <si>
    <t>SE3391</t>
  </si>
  <si>
    <t>Lee sceat.jpg</t>
  </si>
  <si>
    <t>2006-11-24T14:59:05Z</t>
  </si>
  <si>
    <t>VoY</t>
  </si>
  <si>
    <t>https://finds.org.uk/database/artefacts/record/id/279218</t>
  </si>
  <si>
    <t>SWYOR-5528F2</t>
  </si>
  <si>
    <t>0014B1552DF01BEA</t>
  </si>
  <si>
    <t>2009T717</t>
  </si>
  <si>
    <t>"Report on a case of possible Treasure from Ainderby Steeple, North Yorkshire (2009 T717) This report concerns what appears to be a tremissis or pseudo-tremissis of the 7th century. The tremissis is a coin type widely issued by the Merovingian Franks in this period, but also produced by the Anglo-Saxons and Frisians. Such coins were produced in fairly good gold at the beginning of the century, but with the gold contained declining as the century progressed, with the gold increasingly replaced by silver. From its appearance, this one probably dates from somewhere fairly early in the century. This example is heavily worn and abraded, and could represent either a Merovingian coin or an imitation produced elsewhere. It has proved impossible to establish a clear design, although there are traces of what could either be a bust or a winged figure on one side, depending on whether a series of curved lines are identified as a wing or as hair - there are parallels for both on the coinage of the period. In addition to actual coins, this period also saw the production of pseudo-coins for use in coin-jewellery, as coin-jewellery appears to have been quite popular to judge from grave finds and a few stray finds. Because the design cannot be clearly recognised, it is not possible to state with complete certainty whether this is a genuine coin or a pseudo-coin. This is relevant because a single coin does not normally constitute Treasure, but a single object does. Pseudo-coins are known in good gold, but are more often plated, whereas this appears to be solid metal. There are also no indications of piercing or mounting which would suggest re-use. On that basis, while this object could in theory be considered as Treasure under the terms of the Treasure Act (1996) in terms of the key criteria of age and metal content, it is my recommendation that it should not be considered Treasure. Gareth Williams Curator of Early Medieval Coins The British Museum 10.6.11"</t>
  </si>
  <si>
    <t>Merovingian tremissis</t>
  </si>
  <si>
    <t>SE34949188</t>
  </si>
  <si>
    <t>2009T717back.JPG</t>
  </si>
  <si>
    <t>2009-12-01T17:31:11Z</t>
  </si>
  <si>
    <t>2014-06-02T13:44:23Z</t>
  </si>
  <si>
    <t>https://finds.org.uk/database/artefacts/record/id/565154</t>
  </si>
  <si>
    <t>YORYM-F2D7B7</t>
  </si>
  <si>
    <t>PAS51BF2D7B001D2A</t>
  </si>
  <si>
    <t>A complete early medieval copper-alloy styca, Archbishop Wigmund of York (837-54); moneyer: Coenred. Pirie, Phase II Gp. A; die duplicate with Pirie no.417.The metal is a dark green in colour.</t>
  </si>
  <si>
    <t>The photographs of this object were provided by the finder and do not subscribe to PAS standards, however efforts have been made to clarify the images in order to identify the object.The object has not been seen by the individual recording. Identification has been made by using the photographs provided by the finder only.The scales in the photographs have been inserted by the recorder as a guide only and measurements given by the finder should be consulted for sizes</t>
  </si>
  <si>
    <t>Central cross with beaded border</t>
  </si>
  <si>
    <t>VIGMUND</t>
  </si>
  <si>
    <t>COENRED</t>
  </si>
  <si>
    <t>A riverine site from North Yorkshire</t>
  </si>
  <si>
    <t>SE458645</t>
  </si>
  <si>
    <t>SE4564</t>
  </si>
  <si>
    <t>GB0005.jpg</t>
  </si>
  <si>
    <t>2013-06-17T15:38:36Z</t>
  </si>
  <si>
    <t>2014-03-12T12:01:02Z</t>
  </si>
  <si>
    <t>https://finds.org.uk/database/artefacts/record/id/564448</t>
  </si>
  <si>
    <t>YORYM-84F824</t>
  </si>
  <si>
    <t>PAS51B84F82001765</t>
  </si>
  <si>
    <t>A complete copper alloy Styca, non-pictoral series Y sub group 3, of the King of Northumbria, Aethelred II. Moneyer Eardwolf.  AD 840-849.Abramson, Y 290, P 130.</t>
  </si>
  <si>
    <t>The photographs of this object were provided by the finder and do not subscribe to PAS standards, however efforts have been made to clarify the images in order to identify the object.The object has not been seen by the individual recording. Identification has been made by using the photographs provided by the finder only.The scales in the photographs have been inserted by the recorder as a guide only and measurements given by the finder should be consulted for sizes.</t>
  </si>
  <si>
    <t>∆thelred II of Northumbria (uncertain subtype)</t>
  </si>
  <si>
    <t>Pellet in beaded circle</t>
  </si>
  <si>
    <t>+EDILREDREX</t>
  </si>
  <si>
    <t>EARDVVLF (retrograde)</t>
  </si>
  <si>
    <t>GB0001.jpg</t>
  </si>
  <si>
    <t>2013-06-12T10:37:55Z</t>
  </si>
  <si>
    <t>2013-06-19T10:19:12Z</t>
  </si>
  <si>
    <t>https://finds.org.uk/database/artefacts/record/id/554650</t>
  </si>
  <si>
    <t>DUR-540555</t>
  </si>
  <si>
    <t>PAS51654055001AB7</t>
  </si>
  <si>
    <t>A complete copper alloy styca dating to the period AD 830 to 867. The obverse depicts a central cross surrounded by the legend which reads X HAIREIH. The obverse depicts a central ring and dot motif surrounded by the legend which reads X MONNE in retrograde and refers to the moneyer. The coin may be a contemporary imitation due to the nonsensical legend on the obverse which does not refer to any of the Northumbrian rulers under which Monne struck coins.</t>
  </si>
  <si>
    <t>Ring and dot motif.</t>
  </si>
  <si>
    <t>X MONNE</t>
  </si>
  <si>
    <t>SE458796</t>
  </si>
  <si>
    <t>SE4579</t>
  </si>
  <si>
    <t>DUR-540555.jpg</t>
  </si>
  <si>
    <t>2013-04-10T10:35:01Z</t>
  </si>
  <si>
    <t>2013-04-10T12:57:33Z</t>
  </si>
  <si>
    <t>https://finds.org.uk/database/artefacts/record/id/197414</t>
  </si>
  <si>
    <t>YORYM-731473</t>
  </si>
  <si>
    <t>Treasure case : 2006 T426</t>
  </si>
  <si>
    <t>Treasure case : 2006 T426This case concerns a silver penny in the name of Cynethryth, wife of Offa, king of Mercia (757-96). Under the terms of Treasure Act (1996), a single coin would not normally constitute Treasure. However, the coin comes from the same site as a hoard of coins found between 1991 and 1997. Two parcels of this hoard were declared to be Treasure Trove,  and this coin would therefore count as Treasure as an addendum to the earlier hoard, as long as it can be established that the coin does come from the same hoard. Another find of Anglo-Saxon coins from the same site in 1998 was deemed to be unrelated and was disclaimed as Treasure. In this case, the association with the earlier hoard seems clear. As mentioned above, the new coin is a penny of Offa?s wife Cynethryth. The earlier hoard contained 10 pennies of the light coinage of Offa, one light penny in the joint names of Offa and Eadberht, bishop of London, one penny in the name of Offa?s contemporary Ecgberht, king of Kent (c. 756-c. 780), and one of Jaenberht, archbishop of Canterbury (765-92). The new coin was struck by the Canterbury moneyer Eoba, as were two of the coins from the earlier find, and the group as a whole reflects the southern part of Offa?s kingdom.  The weight of the new coin, at 1.31g, is also consistent with the light coinage of the rest of the hoard. Everything about the new coin is, therefore, consistent with it being part of the same hoard. Furthermore, there were two entirely separate coinage systems to the north and south of the Humber in the late eighth century. Out of over 200 single finds of Mercian and Kentish issues of this period recorded in the Corpus of Early Medieval Coin Finds at the Fitzwilliam Museum,  there are no other recorded finds north of the Humber in this period, apart from another single coin of Offa from the same site found in 2000. With no comparable finds anywhere else in the north of England, it would be a remarkable coincidence if any coins of this period from the same site did not come from the same hoard.This coin should be regarded as an addendum to the hoard from this site previously found to be Treasure Trove, and that as such it should also be considered as Treasure under the terms of the Treasure Act (1996).</t>
  </si>
  <si>
    <t>Cynethryth</t>
  </si>
  <si>
    <t>Canterbury</t>
  </si>
  <si>
    <t>Penny of the Archbishops of Canterbury 8th-9th century</t>
  </si>
  <si>
    <t>EOBA</t>
  </si>
  <si>
    <t>+CFNEY.R.FY.R.EGIN.A</t>
  </si>
  <si>
    <t>2006-08-31T23:00:00Z</t>
  </si>
  <si>
    <t>SE2788</t>
  </si>
  <si>
    <t>Returned to landowner</t>
  </si>
  <si>
    <t>YORYM-731473 2006 T426.jpg</t>
  </si>
  <si>
    <t>2007-10-18T10:11:53Z</t>
  </si>
  <si>
    <t>https://finds.org.uk/database/artefacts/record/id/705430</t>
  </si>
  <si>
    <t>YORYM-479EA3</t>
  </si>
  <si>
    <t>PAS54E479EA0013A8</t>
  </si>
  <si>
    <t>An Early-Medieval continental silver sceat of an anonymous ruler dating to the period AD 720 - 750. Continental type, Series E. Type depicting quilled "porcupine". Minted in Frisia.Metcalf (1993),p.231.</t>
  </si>
  <si>
    <t>Dorestad</t>
  </si>
  <si>
    <t>Quilled porcupine</t>
  </si>
  <si>
    <t>Standard containing opposing right angles, saltire and trefoil with annulet centre</t>
  </si>
  <si>
    <t>SE532575</t>
  </si>
  <si>
    <t>SE5357</t>
  </si>
  <si>
    <t>SB0032.jpg</t>
  </si>
  <si>
    <t>2015-02-18T11:39:22Z</t>
  </si>
  <si>
    <t>2015-02-18T11:44:34Z</t>
  </si>
  <si>
    <t>https://finds.org.uk/database/artefacts/record/id/400163</t>
  </si>
  <si>
    <t>LVPL-9941F6</t>
  </si>
  <si>
    <t>PAS4C49941F001C95</t>
  </si>
  <si>
    <t>Silver sceatta, Series C (Metcalf R1), c.705-10.Obv: Radiate bust right, pyramidical neck rests on curved exergual lines either side of beaded line.Rev: Beaded standard within which are the letters ToT II, tufa above.</t>
  </si>
  <si>
    <t>Series C: Metcalf R1</t>
  </si>
  <si>
    <t>Radiate bust right, pyramidical neck rests on curved exergual lines either side of beaded line.</t>
  </si>
  <si>
    <t>Beaded standard within which are the letters ToT II, tufa above.</t>
  </si>
  <si>
    <t>2010-04-24T23:00:00Z</t>
  </si>
  <si>
    <t>Benningborough</t>
  </si>
  <si>
    <t>SE525585</t>
  </si>
  <si>
    <t>LVPL-9941F6.JPG</t>
  </si>
  <si>
    <t>2010-07-23T13:07:44Z</t>
  </si>
  <si>
    <t>2011-03-30T13:17:00Z</t>
  </si>
  <si>
    <t>https://finds.org.uk/database/artefacts/record/id/274971</t>
  </si>
  <si>
    <t>SWYOR-0470C0</t>
  </si>
  <si>
    <t>0014AF0476301624</t>
  </si>
  <si>
    <t>An early Medieval coin; a copper alloy styca of Aethelred II, group Ci, possibly first reign (840 - 844), moneyer probably Eardwulf. It has a diameter of 12.37mm, thickness 1.42mm and a weight of 0.86g.</t>
  </si>
  <si>
    <t>N 187 or N 188 ('Styca' of ∆thelred II First reign; uncertain subtype)</t>
  </si>
  <si>
    <t>Cross inside circle of pellets</t>
  </si>
  <si>
    <t>Pellet inside circle</t>
  </si>
  <si>
    <t>EDERED REX</t>
  </si>
  <si>
    <t>EARDVF D</t>
  </si>
  <si>
    <t>2009-08-03T23:00:00Z</t>
  </si>
  <si>
    <t>SE52665944</t>
  </si>
  <si>
    <t>SE5259</t>
  </si>
  <si>
    <t>PAS_708_styca_2.jpg</t>
  </si>
  <si>
    <t>2009-11-03T15:08:19Z</t>
  </si>
  <si>
    <t>2014-02-27T14:31:17Z</t>
  </si>
  <si>
    <t>https://finds.org.uk/database/artefacts/record/id/274969</t>
  </si>
  <si>
    <t>SWYOR-045058</t>
  </si>
  <si>
    <t>0014AF04592019AF</t>
  </si>
  <si>
    <t>An early Medieval coin; a copper alloy styca of Aethelred II, probably first reign (840 - 844), Group Ci, moneyer Eardwulf. It has a diameter of 11.13mm, thickness of 1.04mm and a weight of 0.64g.</t>
  </si>
  <si>
    <t>EDIIRED RE</t>
  </si>
  <si>
    <t>EARDVV [retrograde]</t>
  </si>
  <si>
    <t>PAS_708_styca_1.jpg</t>
  </si>
  <si>
    <t>2009-11-03T15:00:34Z</t>
  </si>
  <si>
    <t>2014-02-27T14:29:46Z</t>
  </si>
  <si>
    <t>https://finds.org.uk/database/artefacts/record/id/264544</t>
  </si>
  <si>
    <t>SWYOR-188382</t>
  </si>
  <si>
    <t>0014A7189C701015</t>
  </si>
  <si>
    <t>An Early Medieval coin; a silver styca of Aethelred I, second reign, moneyer Tidwulf (790 - 796). The coin has an unusual spelling, but another example, though struck from different dies is EMC 2001.0109. The coin is 14mm in diameter and weighs 1.1g.</t>
  </si>
  <si>
    <t>This coin has been recorded from images and details kindly provided by the finder.</t>
  </si>
  <si>
    <t>central cross</t>
  </si>
  <si>
    <t>Cross in a beaded circle</t>
  </si>
  <si>
    <t>+EDILRED</t>
  </si>
  <si>
    <t>+TIDVVLFD</t>
  </si>
  <si>
    <t>2009-07-15T23:00:00Z</t>
  </si>
  <si>
    <t>SE526594</t>
  </si>
  <si>
    <t>Garry_Jones_styca.jpg</t>
  </si>
  <si>
    <t>2009-07-30T11:53:43Z</t>
  </si>
  <si>
    <t>2014-03-30T12:52:52Z</t>
  </si>
  <si>
    <t>https://finds.org.uk/database/artefacts/record/id/519172</t>
  </si>
  <si>
    <t>SWYOR-5DCB70</t>
  </si>
  <si>
    <t>PAS5045DCB7001027</t>
  </si>
  <si>
    <t>PAS form number 1896</t>
  </si>
  <si>
    <t>An Early Medieval copper alloy coin; a styca possibly of Aethelred II first or second reign (AD 840 - 844, and AD 844 - 848), group C, moneyer possibly Eardvvlf, but the legends are not clear and it may be an irregular styca dating from AD 843 - 855. The central motifs are not visible.</t>
  </si>
  <si>
    <t>N 188 / N 190 (Styca of Aethelred II unclear which reign)</t>
  </si>
  <si>
    <t>illegible central motif (pellet?)</t>
  </si>
  <si>
    <t>illegible (none?)</t>
  </si>
  <si>
    <t>(EDILRED)</t>
  </si>
  <si>
    <t>(EA)[RD](VVLF)</t>
  </si>
  <si>
    <t>Birkin</t>
  </si>
  <si>
    <t>SE52952662</t>
  </si>
  <si>
    <t>SE5226</t>
  </si>
  <si>
    <t>PAS_1896_styca.jpg</t>
  </si>
  <si>
    <t>2012-09-04T10:49:27Z</t>
  </si>
  <si>
    <t>2014-06-04T15:08:30Z</t>
  </si>
  <si>
    <t>nr Selby/Kellington</t>
  </si>
  <si>
    <t>https://finds.org.uk/database/artefacts/record/id/702726</t>
  </si>
  <si>
    <t>YORYM-225BD3</t>
  </si>
  <si>
    <t>PAS54D225BD0012B0</t>
  </si>
  <si>
    <t>A copper alloy Early-Medieval styca of Eanred, king of Northumbria dating to the period AD 810 - 840. Moneyer uncertain. Mint of Northumbria.North, Vol 1, p.71, no.186.</t>
  </si>
  <si>
    <t>Legend around pellet within ring of pellets</t>
  </si>
  <si>
    <t>SE405664</t>
  </si>
  <si>
    <t>SE4066</t>
  </si>
  <si>
    <t>FORA0013.jpg</t>
  </si>
  <si>
    <t>2015-02-04T13:59:25Z</t>
  </si>
  <si>
    <t>2015-02-04T14:11:16Z</t>
  </si>
  <si>
    <t>https://finds.org.uk/database/artefacts/record/id/702673</t>
  </si>
  <si>
    <t>YORYM-213C2B</t>
  </si>
  <si>
    <t>PAS54D213C2001B61</t>
  </si>
  <si>
    <t>A copper alloy Styca of an uncertain ruler dating to the period AD 790 - 867. Moneyer Wulfred. Mint of Northumbria.A note included with this find and dated to 15th November 1828 attributes the styca to Archbishop Wulfhere of York (AD 854 - 900). The advanced wear on the obverse however makes this difficult to determine with certainty.</t>
  </si>
  <si>
    <t>VVLFRED (retrograde)</t>
  </si>
  <si>
    <t>FORA0011.jpg</t>
  </si>
  <si>
    <t>2015-02-04T12:42:42Z</t>
  </si>
  <si>
    <t>2015-02-04T13:08:50Z</t>
  </si>
  <si>
    <t>https://finds.org.uk/database/artefacts/record/id/134290</t>
  </si>
  <si>
    <t>NCL-419B02</t>
  </si>
  <si>
    <t>00144841A91013C0</t>
  </si>
  <si>
    <t>Base metal &amp; silver, Northumbrian Styca, probably of Aethelred II (840-8), North (1994, p/71-2), nos. 187-188.The coin is worn.</t>
  </si>
  <si>
    <t>SE425896</t>
  </si>
  <si>
    <t>2006-06-05T11:50:41Z</t>
  </si>
  <si>
    <t>https://finds.org.uk/database/artefacts/record/id/154544</t>
  </si>
  <si>
    <t>NCL-674AC1</t>
  </si>
  <si>
    <t>001458677D401C01</t>
  </si>
  <si>
    <t>A gold Frankish Tremissis dating to the Medieval period.It is from the mint of Meaux near Paris.</t>
  </si>
  <si>
    <t>Left facing bust with angular helmet/crown.</t>
  </si>
  <si>
    <t>A cross with a pellet in the lower two corners.</t>
  </si>
  <si>
    <t>+BETTONE M (The inscription was in reverse retrograde)</t>
  </si>
  <si>
    <t>MELDVS CIVE.</t>
  </si>
  <si>
    <t>2006-11-01T00:00:00Z</t>
  </si>
  <si>
    <t>Carr tremissis.jpg</t>
  </si>
  <si>
    <t>2006-12-18T11:13:24Z</t>
  </si>
  <si>
    <t>https://finds.org.uk/database/artefacts/record/id/565180</t>
  </si>
  <si>
    <t>DUR-F6DFD7</t>
  </si>
  <si>
    <t>PAS51BF6DFD001DED</t>
  </si>
  <si>
    <t>A copper alloy styca of Eanred dating to the period AD 810 to 841. The obverse depicts a central cross surrounded by the legend which reads EANRED REX. The reverse depicts a central cross surrounded by the legend which reads MONNE with a cross as the initial mark.</t>
  </si>
  <si>
    <t>Legend around possible cross.</t>
  </si>
  <si>
    <t>Legend around central cross.</t>
  </si>
  <si>
    <t>+MONNE</t>
  </si>
  <si>
    <t>Brompton</t>
  </si>
  <si>
    <t>SE944821</t>
  </si>
  <si>
    <t>SE9482</t>
  </si>
  <si>
    <t>DUR-F6DFD7.jpg</t>
  </si>
  <si>
    <t>2013-06-17T20:13:50Z</t>
  </si>
  <si>
    <t>2013-06-17T20:19:56Z</t>
  </si>
  <si>
    <t>https://finds.org.uk/database/artefacts/record/id/614783</t>
  </si>
  <si>
    <t>DUR-8DC9C7</t>
  </si>
  <si>
    <t>PAS5368DC9C001D0B</t>
  </si>
  <si>
    <t>A silver sceat dating to the period AD 675 to 750.</t>
  </si>
  <si>
    <t>Series X (Type 31) (N 116/N 117)</t>
  </si>
  <si>
    <t>Facing radiate woden with long moustache and beard with cross either side</t>
  </si>
  <si>
    <t>Fantastic monster with forked tail.</t>
  </si>
  <si>
    <t>Brough with St. Giles</t>
  </si>
  <si>
    <t>Brompton Area</t>
  </si>
  <si>
    <t>SE2070099800</t>
  </si>
  <si>
    <t>SE2099</t>
  </si>
  <si>
    <t>2014-05-06T12:59:08Z</t>
  </si>
  <si>
    <t>2014-05-06T13:30:54Z</t>
  </si>
  <si>
    <t>Richmond</t>
  </si>
  <si>
    <t>https://finds.org.uk/database/artefacts/record/id/529396</t>
  </si>
  <si>
    <t>SWYOR-103AA1</t>
  </si>
  <si>
    <t>PAS50A103AA00124B</t>
  </si>
  <si>
    <t>PAS form number 1933</t>
  </si>
  <si>
    <t>An early medieval silver coin; a sceat. Series E (AD 690 - 760), uncertain subtype.The obverse has a crescent with a pellet towards the right hand end of it, with pelleted crescents parallel above and below it and quilled lines above the top pelleted line extending from bottom right to top left. Below the design are three conjoined parallel lines, with pellets at their joints. It is similar to Abramson, Frankener type F (p. 92), but is composite of those types.The reverse is a standard enclosing a central annulet, surrounding the annulet is a circle of pellets, then a square of pellets, with additional pellets in corners. There are additional lines outside the standard. Compare to SUR-1CF184.</t>
  </si>
  <si>
    <t>The obverse has a crescent with a pellet towards the right hand end of it, with pelleted crescents parallel above and below and quilled lines above extending from bottom right to top left. Below design are three conjoined parallel lines, with pellets at joints. Similar to Abramson, Frankener type F (p. 92).</t>
  </si>
  <si>
    <t>The reverse is a standard enclosing a central annulet, surrounding the annulet is a circle of pellets, then a square of pellets, with additional pellets in corners. Lines outside standard.</t>
  </si>
  <si>
    <t>2005-09-03T23:00:00Z</t>
  </si>
  <si>
    <t>SE312828</t>
  </si>
  <si>
    <t>SE3182</t>
  </si>
  <si>
    <t>images/lmoore/</t>
  </si>
  <si>
    <t>PAS_1933_sceat.jpg</t>
  </si>
  <si>
    <t>Lucy Moore</t>
  </si>
  <si>
    <t>2012-11-12T14:11:54Z</t>
  </si>
  <si>
    <t>2012-11-19T10:52:56Z</t>
  </si>
  <si>
    <t>https://finds.org.uk/database/artefacts/record/id/492582</t>
  </si>
  <si>
    <t>DUR-73BA51</t>
  </si>
  <si>
    <t>PAS4F573BA50011A1</t>
  </si>
  <si>
    <t>An Early Medieval Sceat, 700-750, Series E (Metcalf variety A-related; Metcalf and Op den Velde sub-variety d 'variety A imitations'), minted in the Netherlands. Similar to a coin from the Hallum hoard (Metcalf and Op den Velde corpus 1591).ref: DM Metcalf &amp; W Op den Velde 2009, The Monetary Economy of the Netherlands, Jaarboek voor Munt- en Penningkunde 96.</t>
  </si>
  <si>
    <t>Bust right resembling a porcupine</t>
  </si>
  <si>
    <t>Standard with pellet in annulet in centre, lines and angles surrounding (based on TOTTI standard variety A)</t>
  </si>
  <si>
    <t>2012-02-05T00:00:00Z</t>
  </si>
  <si>
    <t>SE313830</t>
  </si>
  <si>
    <t>SE3183</t>
  </si>
  <si>
    <t>DUR-73BA51.jpg</t>
  </si>
  <si>
    <t>2012-03-07T10:42:45Z</t>
  </si>
  <si>
    <t>2012-06-20T08:24:00Z</t>
  </si>
  <si>
    <t>https://finds.org.uk/database/artefacts/record/id/529461</t>
  </si>
  <si>
    <t>SWYOR-11C9F2</t>
  </si>
  <si>
    <t>PAS50A11C9F001357</t>
  </si>
  <si>
    <t>A base silver Early Medieval coin; a styca of Eanred (about AD 810 - 840), Phase Ib (about AD 810 - 835) moneyer Herred.</t>
  </si>
  <si>
    <t>+ EANRED REX</t>
  </si>
  <si>
    <t>+ HER(RED)</t>
  </si>
  <si>
    <t>SE312827</t>
  </si>
  <si>
    <t>PAS_1933_styca.jpg</t>
  </si>
  <si>
    <t>2012-11-12T15:58:24Z</t>
  </si>
  <si>
    <t>2012-11-12T16:01:45Z</t>
  </si>
  <si>
    <t>https://finds.org.uk/database/artefacts/record/id/89572</t>
  </si>
  <si>
    <t>NCL-DBA0E5</t>
  </si>
  <si>
    <t>001422DBB5A01E7A</t>
  </si>
  <si>
    <t>A base silver styca of Aethelred, moneyer Monne. North 190.EMC 2006.0146</t>
  </si>
  <si>
    <t>+EDILRED V</t>
  </si>
  <si>
    <t>MONNE:. (retrograde)</t>
  </si>
  <si>
    <t>ab0305styca.jpg</t>
  </si>
  <si>
    <t>2005-03-08T14:48:58Z</t>
  </si>
  <si>
    <t>https://finds.org.uk/database/artefacts/record/id/200686</t>
  </si>
  <si>
    <t>SWYOR-44D1E3</t>
  </si>
  <si>
    <t>00147444DF5019AB</t>
  </si>
  <si>
    <t>An Early medieval coin; a Series E (porcupine)sceat, VICO variety 3, dating from c.695-700. The coin has a diameter of 11.2mm and is 2.2mm thick. It weighs 0.95g. The edges are slightly damaged. This is a fairly rare type of sceat.</t>
  </si>
  <si>
    <t>Series E (VICO 3) (Type 4)</t>
  </si>
  <si>
    <t>VIC round central O</t>
  </si>
  <si>
    <t>2000-10-07T23:00:00Z</t>
  </si>
  <si>
    <t>Cawood</t>
  </si>
  <si>
    <t>SE582377</t>
  </si>
  <si>
    <t>SE5837</t>
  </si>
  <si>
    <t>PAS 378 sceatta.jpg</t>
  </si>
  <si>
    <t>2007-11-21T15:25:41Z</t>
  </si>
  <si>
    <t>2014-05-26T14:22:51Z</t>
  </si>
  <si>
    <t>https://finds.org.uk/database/artefacts/record/id/200690</t>
  </si>
  <si>
    <t>SWYOR-44F262</t>
  </si>
  <si>
    <t>00147444FCB01C44</t>
  </si>
  <si>
    <t>An Early medieval coin; a styca of Aethelred II (fisrt reign, 840-44). The moneyer is Eanred. Pirie's Phase II, group B. The coin has a diameter of 12.1mm and is 1.7mm thick. It weighs 1.01g.</t>
  </si>
  <si>
    <t>N 188 ('Styca' of ∆thelred II First reign)</t>
  </si>
  <si>
    <t>cross with a pellet in each angle</t>
  </si>
  <si>
    <t>central pellet</t>
  </si>
  <si>
    <t>AEDILRED (with the L upside down, and final D backwards)</t>
  </si>
  <si>
    <t>EAnRED retrograde</t>
  </si>
  <si>
    <t>1998-02-22T00:00:00Z</t>
  </si>
  <si>
    <t>SE586376</t>
  </si>
  <si>
    <t>Eanred coin take two.jpg</t>
  </si>
  <si>
    <t>2007-11-21T15:33:31Z</t>
  </si>
  <si>
    <t>2014-05-26T14:23:40Z</t>
  </si>
  <si>
    <t>https://finds.org.uk/database/artefacts/record/id/189636</t>
  </si>
  <si>
    <t>SWYOR-B502C5</t>
  </si>
  <si>
    <t>00146BB50B801957</t>
  </si>
  <si>
    <t>An Early Medieval gold coin; a tremissis that was minted at Dorestad in the Netherlands by Rimoaldus in c.600 - 675 AD. The coin has a diameter of 12.7mm and is 1.3mm thick. It weighs 1.3g. For references see Grierson and Blackburn's 'Medieval European Coinage' (vol 1) p.137; and A.N. Zadoks-Josephus Jitta (1961) 'De Eerste Muntslag te Duurstede', Jaarboek voor Munt-en Penningkunde 48, 1-14 (Plate 1, no. 3). This coin is probably the first of this type to have been found in England.</t>
  </si>
  <si>
    <t>Diademed bust facing left.</t>
  </si>
  <si>
    <t>central cross and two pellets</t>
  </si>
  <si>
    <t>DORESTATE reading anti clockwise and with the bottom of the letter at the edge of the coin.</t>
  </si>
  <si>
    <t>RIMOALDVS M</t>
  </si>
  <si>
    <t>2007-04-15T23:00:00Z</t>
  </si>
  <si>
    <t>SE571358</t>
  </si>
  <si>
    <t>SE5735</t>
  </si>
  <si>
    <t>PAS 344 tremissis.jpg</t>
  </si>
  <si>
    <t>2007-08-09T17:36:56Z</t>
  </si>
  <si>
    <t>2014-06-30T13:40:53Z</t>
  </si>
  <si>
    <t>https://finds.org.uk/database/artefacts/record/id/490415</t>
  </si>
  <si>
    <t>SWYOR-6491A6</t>
  </si>
  <si>
    <t>PAS4F46491A001B3C</t>
  </si>
  <si>
    <t>PAS form number 1740</t>
  </si>
  <si>
    <t>An Early Medieval copper alloy coin: a styca dating from about AD 790-867. The coin is worn and the legends are uncertain but the moneyer maybe Monne. If so, the O is a pellet rather than an annulet.Thickness: 1.63mm; Diameter: 12mm; Weight: 1.07g</t>
  </si>
  <si>
    <t>+M?(N)NE[...]</t>
  </si>
  <si>
    <t>2011-07-14T23:00:00Z</t>
  </si>
  <si>
    <t>2011-07-30T23:00:00Z</t>
  </si>
  <si>
    <t>Church Fenton</t>
  </si>
  <si>
    <t>SE515366</t>
  </si>
  <si>
    <t>SE5136</t>
  </si>
  <si>
    <t>PAS_1740_Styca.jpg</t>
  </si>
  <si>
    <t>2012-02-23T14:11:38Z</t>
  </si>
  <si>
    <t>2014-06-06T14:03:12Z</t>
  </si>
  <si>
    <t>https://finds.org.uk/database/artefacts/record/id/6748</t>
  </si>
  <si>
    <t>LVPL490</t>
  </si>
  <si>
    <t>0013EA1612101A86</t>
  </si>
  <si>
    <t>Blundered and retrograde styca of Aethelred II (restored)</t>
  </si>
  <si>
    <t>Identified by Dr Simon Bean, Liverpool Museum</t>
  </si>
  <si>
    <t>∆thelred the Unready</t>
  </si>
  <si>
    <t>EDILRED +</t>
  </si>
  <si>
    <t>1986-01-01T00:00:00Z</t>
  </si>
  <si>
    <t>Crosby</t>
  </si>
  <si>
    <t>MERSEYSIDE CROSBY</t>
  </si>
  <si>
    <t>SD271062</t>
  </si>
  <si>
    <t>SD2706</t>
  </si>
  <si>
    <t>lvpl490.jpg</t>
  </si>
  <si>
    <t>1998-12-08T00:00:00Z</t>
  </si>
  <si>
    <t>N'allerton</t>
  </si>
  <si>
    <t>https://finds.org.uk/database/artefacts/record/id/622766</t>
  </si>
  <si>
    <t>DUR-01D377</t>
  </si>
  <si>
    <t>PAS53A01D370017EF</t>
  </si>
  <si>
    <t>A complete silver sceat dating to the period AD 695 to 710. Series E, variety G1. See DOR-FAAAA2 and SOM-653A01.</t>
  </si>
  <si>
    <t>Series E (Variety G1) (Type 4) (N 45)</t>
  </si>
  <si>
    <t>Porcupine - stylised radiate bust facing left</t>
  </si>
  <si>
    <t>Stylised standard with lines around</t>
  </si>
  <si>
    <t>Farlington</t>
  </si>
  <si>
    <t>SE62016770</t>
  </si>
  <si>
    <t>SE6267</t>
  </si>
  <si>
    <t>DUR-01D377.jpg</t>
  </si>
  <si>
    <t>2014-06-17T10:49:27Z</t>
  </si>
  <si>
    <t>2014-06-17T11:04:55Z</t>
  </si>
  <si>
    <t>Sheriff H</t>
  </si>
  <si>
    <t>https://finds.org.uk/database/artefacts/record/id/537906</t>
  </si>
  <si>
    <t>SWYOR-BEF087</t>
  </si>
  <si>
    <t>PAS50EBEF08001D26</t>
  </si>
  <si>
    <t>UKDFD Ref.   40201</t>
  </si>
  <si>
    <t>A copper alloy Early Medieval coin; a Phase II styca of Archbishop Wigmund (837 - 854), Group A, moneyer Coenred. The central motifs on obverse and reverse are both Pirie motif 1 but with a pellet above the I on the obverse.</t>
  </si>
  <si>
    <t>This coin was recorded from images kindly provided by the finder and has not been handled by the FLO.</t>
  </si>
  <si>
    <t>Central cross (Pirie motif 1) with pellet above the I of Wigmund</t>
  </si>
  <si>
    <t>Central cross (Pirie motif 1)</t>
  </si>
  <si>
    <t>+ VIGMVND AREP [AR ligated]</t>
  </si>
  <si>
    <t>[+] COENRED</t>
  </si>
  <si>
    <t>2013-01-08T00:00:00Z</t>
  </si>
  <si>
    <t>Hackforth</t>
  </si>
  <si>
    <t>SE24189437</t>
  </si>
  <si>
    <t>SE2494</t>
  </si>
  <si>
    <t>wigmund styca.jpg</t>
  </si>
  <si>
    <t>2013-01-08T10:03:55Z</t>
  </si>
  <si>
    <t>2014-07-08T13:53:52Z</t>
  </si>
  <si>
    <t>https://finds.org.uk/database/artefacts/record/id/537903</t>
  </si>
  <si>
    <t>SWYOR-BEBFD2</t>
  </si>
  <si>
    <t>PAS50EBEBFD0014CB</t>
  </si>
  <si>
    <t>UKDFD Ref.   40200</t>
  </si>
  <si>
    <t>A copper alloy Early Medieval coin; a Phase II styca of Osbert (848 - 867), Group C, moneyer Eanwulf, probably dating from AD 848 - about 855. The central obverse motif is Pirie motif 5, and the reverse motif is Pirie motif 2. The coin is in very good condition, and is probably a regular issue.</t>
  </si>
  <si>
    <t>central pellet in a ring of pellets (Pirie Motif 5)</t>
  </si>
  <si>
    <t>central cross with a pellet in each angle (Pirie motif 2)</t>
  </si>
  <si>
    <t>OSBREHT REX [S and second E are retrograde, Rs and T are upside down]</t>
  </si>
  <si>
    <t>+EANVVLF: [base of letters at edge of coin. E, N, L and F retrograde]</t>
  </si>
  <si>
    <t>osberht_styca.jpg</t>
  </si>
  <si>
    <t>2013-01-08T09:50:53Z</t>
  </si>
  <si>
    <t>2014-07-08T13:50:24Z</t>
  </si>
  <si>
    <t>https://finds.org.uk/database/artefacts/record/id/456464</t>
  </si>
  <si>
    <t>SWYOR-6CB246</t>
  </si>
  <si>
    <t>PAS4E36CB24001CAF</t>
  </si>
  <si>
    <t>A copper alloy Early Medieval coin; a styca of Eanred (810 - 840?), Phase II (830 - 835?), Group A or B, moneyer Fordred. The central motif is a cross on both faces.</t>
  </si>
  <si>
    <t>This object was recorded from images and details provided by the finder and has not been examined by the FLO.</t>
  </si>
  <si>
    <t>EANRED REX [retrograde]</t>
  </si>
  <si>
    <t>2011-03-07T00:00:00Z</t>
  </si>
  <si>
    <t>SE242929</t>
  </si>
  <si>
    <t>SE2492</t>
  </si>
  <si>
    <t>styca1.jpg</t>
  </si>
  <si>
    <t>2011-08-01T15:49:57Z</t>
  </si>
  <si>
    <t>2014-06-17T12:39:11Z</t>
  </si>
  <si>
    <t>https://finds.org.uk/database/artefacts/record/id/456463</t>
  </si>
  <si>
    <t>SWYOR-6C8DF7</t>
  </si>
  <si>
    <t>PAS4E36C8DF001E48</t>
  </si>
  <si>
    <t>A copper alloy Early Medieval coin; a styca of Aethelred II (840 - 848), uncertain reign, Group B, moneyer Eanred. The central motif is a pellet on both faces.</t>
  </si>
  <si>
    <t>AEILRED R</t>
  </si>
  <si>
    <t>eanred2.jpg</t>
  </si>
  <si>
    <t>2011-08-01T15:40:16Z</t>
  </si>
  <si>
    <t>2014-06-17T12:36:51Z</t>
  </si>
  <si>
    <t>https://finds.org.uk/database/artefacts/record/id/285419</t>
  </si>
  <si>
    <t>DUR-EECC25</t>
  </si>
  <si>
    <t>0014B5EECD601EC1</t>
  </si>
  <si>
    <t>Early Medieval copper alloy styca.L image (rev): +EANRED, central motif Pirie 5b (probably)R image (obv): EDELRED REX, central motif Pirie 1 (a cross)The coin is Aethelred II (840-848), and probably belongs to the 1st reign (840-44).It belongs to Pirie's group Ai from the spelling of EDELRED and the central motif patterns.</t>
  </si>
  <si>
    <t>central motif Pirie 1 (a cross)</t>
  </si>
  <si>
    <t>central motif Pirie 5b (probably)</t>
  </si>
  <si>
    <t>EDELRED REX</t>
  </si>
  <si>
    <t>+EANRED</t>
  </si>
  <si>
    <t>SE243933</t>
  </si>
  <si>
    <t>SE2493</t>
  </si>
  <si>
    <t>3- hackforth DUR-EECC25.jpg</t>
  </si>
  <si>
    <t>2010-01-26T13:23:34Z</t>
  </si>
  <si>
    <t>https://finds.org.uk/database/artefacts/record/id/261578</t>
  </si>
  <si>
    <t>DUR-B77862</t>
  </si>
  <si>
    <t>0014A4B77E6014FB</t>
  </si>
  <si>
    <t>Copper alloy Early Medieval styca, late type c.837-860, possibly irregular</t>
  </si>
  <si>
    <t>SE244932</t>
  </si>
  <si>
    <t>hall styca DUR-B77862.JPG</t>
  </si>
  <si>
    <t>2009-07-01T14:51:19Z</t>
  </si>
  <si>
    <t>https://finds.org.uk/database/artefacts/record/id/225146</t>
  </si>
  <si>
    <t>LANCUM-36EC75</t>
  </si>
  <si>
    <t>00148736EF001F51</t>
  </si>
  <si>
    <t>Northumbrian styca of Aethelred II, first reign, moneyer Eardwulf, dating from c. AD840-844.North 188Find not seen by FLO; image kindly supplied by finder.</t>
  </si>
  <si>
    <t>cross in circle</t>
  </si>
  <si>
    <t>dot in circle</t>
  </si>
  <si>
    <t>[+]EDILREDREX</t>
  </si>
  <si>
    <t>+EA[RD]VVLF</t>
  </si>
  <si>
    <t>SE245935</t>
  </si>
  <si>
    <t>MoLGJ36EC75.jpg</t>
  </si>
  <si>
    <t>2008-07-08T13:43:12Z</t>
  </si>
  <si>
    <t>https://finds.org.uk/database/artefacts/record/id/225141</t>
  </si>
  <si>
    <t>LANCUM-36C2C0</t>
  </si>
  <si>
    <t>00148736C5301E83</t>
  </si>
  <si>
    <t>Northumbrian styca of Osberth (retrograde), Moneyer Monne, dating from c. AD848-867. North 191Find not seen by FLO; image kindly supplied by finder.</t>
  </si>
  <si>
    <t>name of kind around central motif</t>
  </si>
  <si>
    <t>OSBERTHREX (retrograde)</t>
  </si>
  <si>
    <t>MONNE (retrograde)</t>
  </si>
  <si>
    <t>MoLGJ36C2C0.jpg</t>
  </si>
  <si>
    <t>2008-07-08T13:32:03Z</t>
  </si>
  <si>
    <t>https://finds.org.uk/database/artefacts/record/id/636456</t>
  </si>
  <si>
    <t>YORYM-6DF20C</t>
  </si>
  <si>
    <t>PAS5416DF20001C92</t>
  </si>
  <si>
    <t>A complete Early-Medieval silver sceat Series X, Type 31, Wodan type with bust facing. (AD 675- 750).Abramson 2006: 15 and 74North 1994: 65, no: 117</t>
  </si>
  <si>
    <t>Facing, radiate, Wodan head with chevron beard, cross pommÈe either side with pellet above. Line border with beaded border</t>
  </si>
  <si>
    <t>Monster in flight right, looking back, gaping jaws biting raised triple-forked tail, pellet below head. Prominent member and clawed feet below. Line border within beaded boarder</t>
  </si>
  <si>
    <t>YORYM-6DF20C.jpg</t>
  </si>
  <si>
    <t>2014-09-15T12:44:16Z</t>
  </si>
  <si>
    <t>2014-09-15T12:50:54Z</t>
  </si>
  <si>
    <t>https://finds.org.uk/database/artefacts/record/id/285417</t>
  </si>
  <si>
    <t>DUR-EEBF95</t>
  </si>
  <si>
    <t>0014B5EEC710137A</t>
  </si>
  <si>
    <t>Early Medieval copper alloy styca of uncertain ruler.Stycas are given the general date of c.790-c.867.</t>
  </si>
  <si>
    <t>Kirkby Fleetham with Fencote</t>
  </si>
  <si>
    <t>SE2894</t>
  </si>
  <si>
    <t>4- kirby feetham DUR-EEBF95.jpg</t>
  </si>
  <si>
    <t>2010-01-26T13:21:53Z</t>
  </si>
  <si>
    <t>https://finds.org.uk/database/artefacts/record/id/250455</t>
  </si>
  <si>
    <t>YORYM-27C1E3</t>
  </si>
  <si>
    <t>00149C27C4301F12</t>
  </si>
  <si>
    <t>Copper alloy styca probably of Eardwulf, AD 796-810.</t>
  </si>
  <si>
    <t>+EARDVVLF-</t>
  </si>
  <si>
    <t>+[EDINIED-E.]</t>
  </si>
  <si>
    <t>2009-01-26T00:00:00Z</t>
  </si>
  <si>
    <t>SE47443827</t>
  </si>
  <si>
    <t>SE4738</t>
  </si>
  <si>
    <t>JBY0002.jpg</t>
  </si>
  <si>
    <t>2009-03-19T17:09:23Z</t>
  </si>
  <si>
    <t>Aberford?</t>
  </si>
  <si>
    <t>https://finds.org.uk/database/artefacts/record/id/250452</t>
  </si>
  <si>
    <t>YORYM-279A10</t>
  </si>
  <si>
    <t>00149C27A4701A05</t>
  </si>
  <si>
    <t>Silver styca of Eanred, 810-40 AD.</t>
  </si>
  <si>
    <t>Cross inside pellet ring</t>
  </si>
  <si>
    <t>+EANRED REX</t>
  </si>
  <si>
    <t>+VILL.ECH (Wllheah)</t>
  </si>
  <si>
    <t>2009-03-06T00:00:00Z</t>
  </si>
  <si>
    <t>SE47503835</t>
  </si>
  <si>
    <t>JBY0001.jpg</t>
  </si>
  <si>
    <t>2009-03-19T17:00:55Z</t>
  </si>
  <si>
    <t>https://finds.org.uk/database/artefacts/record/id/470383</t>
  </si>
  <si>
    <t>NCL-549F30</t>
  </si>
  <si>
    <t>PAS4EB549F3001036</t>
  </si>
  <si>
    <t>A styca of Aethilred II, second reign, moneyer Eanred, 844-848.</t>
  </si>
  <si>
    <t>numerous pellets in central field</t>
  </si>
  <si>
    <t>3 crosses arranged triangularly surrounded by pellets</t>
  </si>
  <si>
    <t>2011-08-24T23:00:00Z</t>
  </si>
  <si>
    <t>2011-09-28T23:00:00Z</t>
  </si>
  <si>
    <t>Leake</t>
  </si>
  <si>
    <t>SE428898</t>
  </si>
  <si>
    <t>IMG_8156.jpg</t>
  </si>
  <si>
    <t>2011-11-05T14:36:35Z</t>
  </si>
  <si>
    <t>2011-11-05T15:02:15Z</t>
  </si>
  <si>
    <t>https://finds.org.uk/database/artefacts/record/id/472546</t>
  </si>
  <si>
    <t>SWYOR-4F3B65</t>
  </si>
  <si>
    <t>PAS4EC4F3B6001949</t>
  </si>
  <si>
    <t>PAS form number 1576</t>
  </si>
  <si>
    <t>A copper alloy Early Medieval Northumbrian coin: a styca of Aethelred II first reign (AD 840-844). The moneyer is Eanred. See North, volume 1, page 43, number 188.Thickness: 1.4mm; Diameter: 11.5mm; Weight: 0.6g</t>
  </si>
  <si>
    <t>Cross with a pellet in each angle</t>
  </si>
  <si>
    <t>+EDILREDREX (L is retrograde)</t>
  </si>
  <si>
    <t>[E]ANR[ED] (N is reversed)</t>
  </si>
  <si>
    <t>2011-08-15T23:00:00Z</t>
  </si>
  <si>
    <t>Little Smeaton</t>
  </si>
  <si>
    <t>SE506178</t>
  </si>
  <si>
    <t>SE5017</t>
  </si>
  <si>
    <t>PAS_1576_styca.jpg</t>
  </si>
  <si>
    <t>2011-11-17T11:44:54Z</t>
  </si>
  <si>
    <t>2014-05-28T15:05:18Z</t>
  </si>
  <si>
    <t>https://finds.org.uk/database/artefacts/record/id/472545</t>
  </si>
  <si>
    <t>SWYOR-4F3227</t>
  </si>
  <si>
    <t>PAS4EC4F322001E34</t>
  </si>
  <si>
    <t>A copper alloy Early Medieval Northumbrian coin: a styca of Archbishop Wigmund (AD 837-854); moneyer is Edilueard. See North, volume 1, page 45, number 196.Thickness: 1.6mm; Diameter: 12.9mm; Weight: 1.09g</t>
  </si>
  <si>
    <t>+VIGMVNDAREP</t>
  </si>
  <si>
    <t>EDILVEARD (L is retrograde)</t>
  </si>
  <si>
    <t>PAS_1576_styca2.jpg</t>
  </si>
  <si>
    <t>2011-11-17T11:42:28Z</t>
  </si>
  <si>
    <t>2014-05-28T15:03:59Z</t>
  </si>
  <si>
    <t>https://finds.org.uk/database/artefacts/record/id/27739</t>
  </si>
  <si>
    <t>YORYM1143</t>
  </si>
  <si>
    <t>0013EA1612601CC0</t>
  </si>
  <si>
    <t>YORYM:E02076</t>
  </si>
  <si>
    <t>Aethelred II of Northumbria</t>
  </si>
  <si>
    <t>obv)EDILREDR[ ]  rev) 3 pellets EVRDMLF around central pellet cross</t>
  </si>
  <si>
    <t>EDILRED R [ ] +</t>
  </si>
  <si>
    <t>EVRDMLF.</t>
  </si>
  <si>
    <t>1999-11-24T00:00:00Z</t>
  </si>
  <si>
    <t>Rufforth</t>
  </si>
  <si>
    <t>SE5051</t>
  </si>
  <si>
    <t>https://finds.org.uk/database/artefacts/record/id/441190</t>
  </si>
  <si>
    <t>DUR-7C9747</t>
  </si>
  <si>
    <t>PAS4DC7C974001D5F</t>
  </si>
  <si>
    <t>EMC 2011.0022</t>
  </si>
  <si>
    <t>Silver Early Medieval sceat, Series C2. Dating to c. 700- 710 AD.Metcalf, Volume 1, no.124EMC number- 2011.0022</t>
  </si>
  <si>
    <t>Martin Allen has seen an image of this coin and comments 'Finds of are indeed quite rare from so far north.'</t>
  </si>
  <si>
    <t>Series C : Metcalf C2 : Blackburn C</t>
  </si>
  <si>
    <t>Manfield</t>
  </si>
  <si>
    <t>Manfield Area</t>
  </si>
  <si>
    <t>nz22551395</t>
  </si>
  <si>
    <t>NZ2213</t>
  </si>
  <si>
    <t>nicholson_sceat.jpg</t>
  </si>
  <si>
    <t>2011-05-09T11:01:09Z</t>
  </si>
  <si>
    <t>2011-06-30T14:03:00Z</t>
  </si>
  <si>
    <t>Darlington</t>
  </si>
  <si>
    <t>https://finds.org.uk/database/artefacts/record/id/463072</t>
  </si>
  <si>
    <t>SWYOR-7511E5</t>
  </si>
  <si>
    <t>PAS4E77511E00193E</t>
  </si>
  <si>
    <t>A copper alloy Early Medieval coin; a styca of uncertain ruler, dating from 790 - 867. The central motifs are illegible, and the legends are not clear enough to allow the coin to be more specifically attributed.</t>
  </si>
  <si>
    <t>This find was recorded from an image kindly provided by the finder.</t>
  </si>
  <si>
    <t>central motif illegible</t>
  </si>
  <si>
    <t>2011-05-22T23:00:00Z</t>
  </si>
  <si>
    <t>Markington with Wallerthwaite</t>
  </si>
  <si>
    <t>SE281647</t>
  </si>
  <si>
    <t>SE2864</t>
  </si>
  <si>
    <t>stycaCJ.jpg</t>
  </si>
  <si>
    <t>2011-09-19T14:26:38Z</t>
  </si>
  <si>
    <t>2014-06-17T13:04:47Z</t>
  </si>
  <si>
    <t>Ripon</t>
  </si>
  <si>
    <t>https://finds.org.uk/database/artefacts/record/id/240193</t>
  </si>
  <si>
    <t>YORYM-6AFE38</t>
  </si>
  <si>
    <t>0014936B07E0140D</t>
  </si>
  <si>
    <t>A base silver sceat, dating from circa 670-750. Radiate sub-group 3: Series R with Runic legend. Series R1 (1). Abramson, p95, R100.</t>
  </si>
  <si>
    <t>Series R : Uncertain subclass</t>
  </si>
  <si>
    <t>Radiate bust right, Runic MCF</t>
  </si>
  <si>
    <t>Beaded standard enclosing TOTII legend</t>
  </si>
  <si>
    <t>Myton on Swale</t>
  </si>
  <si>
    <t>SE438664</t>
  </si>
  <si>
    <t>CS0052.jpg</t>
  </si>
  <si>
    <t>2008-12-03T16:14:54Z</t>
  </si>
  <si>
    <t>https://finds.org.uk/database/artefacts/record/id/414126</t>
  </si>
  <si>
    <t>SWYOR-2D6F43</t>
  </si>
  <si>
    <t>PAS4CD2D6F4001682</t>
  </si>
  <si>
    <t>PAS form number 1232</t>
  </si>
  <si>
    <t>A copper alloy styca of the Northumbrian Kingdom, ruler unknown, dating from 810-867. It is 12.8mm in diameter and 1.4mm thick. It weighs 1.04gm.</t>
  </si>
  <si>
    <t>A plain cross surrounded by the legend.</t>
  </si>
  <si>
    <t>2010-05-31T23:00:00Z</t>
  </si>
  <si>
    <t>2010-09-12T23:00:00Z</t>
  </si>
  <si>
    <t>Nidd</t>
  </si>
  <si>
    <t>SE298595</t>
  </si>
  <si>
    <t>SE2959</t>
  </si>
  <si>
    <t>PAS_1232_coin6.jpg</t>
  </si>
  <si>
    <t>2010-11-04T15:53:24Z</t>
  </si>
  <si>
    <t>2014-04-20T10:26:18Z</t>
  </si>
  <si>
    <t>Ripley</t>
  </si>
  <si>
    <t>https://finds.org.uk/database/artefacts/record/id/534190</t>
  </si>
  <si>
    <t>YORYM-09F1C2</t>
  </si>
  <si>
    <t>PAS50C09F1C001351</t>
  </si>
  <si>
    <t>An early medieval silver sceat, Series E, variety G1, quilled "insect" with pellet eye, AD695-715/20, minted in the Netherlands.Abramson, p.88, no.E215.</t>
  </si>
  <si>
    <t>Quilled crescent right, two pellets on crescent at righthand end, 'arm' bent at rightangle below. Underneath (and off flan) rectangular device enclosing an X.</t>
  </si>
  <si>
    <t>Beaded standard containing four lines with central pellet and annulet</t>
  </si>
  <si>
    <t>SE6826136810</t>
  </si>
  <si>
    <t>DB0143.jpg</t>
  </si>
  <si>
    <t>2012-12-06T13:35:24Z</t>
  </si>
  <si>
    <t>2012-12-13T13:14:53Z</t>
  </si>
  <si>
    <t>https://finds.org.uk/database/artefacts/record/id/205189</t>
  </si>
  <si>
    <t>YORYM-25D157</t>
  </si>
  <si>
    <t>00147825DB0014EA</t>
  </si>
  <si>
    <t>Early Medieval copper alloy styca or penny of Aethelred II, second reign.  Probably related to Pirie Phase II, Group A irregulars; no exact die match found.  The reverse is probably a nonsense legend, possibly of the moneyer Herred.  North 190.</t>
  </si>
  <si>
    <t>N 190 ('Styca' of ∆thelred II Second reign)</t>
  </si>
  <si>
    <t>Plain cross.</t>
  </si>
  <si>
    <t>Two concentric circles.</t>
  </si>
  <si>
    <t>EDELREDR</t>
  </si>
  <si>
    <t>H or R ED[...]DETN</t>
  </si>
  <si>
    <t>North Stainley</t>
  </si>
  <si>
    <t>SE292758</t>
  </si>
  <si>
    <t>SE2975</t>
  </si>
  <si>
    <t>DC0009.jpg</t>
  </si>
  <si>
    <t>2008-01-07T17:13:20Z</t>
  </si>
  <si>
    <t>https://finds.org.uk/database/artefacts/record/id/202601</t>
  </si>
  <si>
    <t>SWYOR-6D85C8</t>
  </si>
  <si>
    <t>0014756D8B201055</t>
  </si>
  <si>
    <t>A copper alloy early medieval coin; a styca of Aethelred II (841 - 849). The moneyer is Wulfred. The legends are retrograde. The coin has a diameter of 12.1mm and is 0.6mm thick. For reference see North number 188 or 190. The coin is sealed in a coin envelope so has not been weighed.</t>
  </si>
  <si>
    <t>dash in a circle</t>
  </si>
  <si>
    <t>?EIL[three dots in a triangular arrangement] RE[D]REX? all retrograde</t>
  </si>
  <si>
    <t>+V[UL](F)RED all retrograde</t>
  </si>
  <si>
    <t>2007-09-15T23:00:00Z</t>
  </si>
  <si>
    <t>PAS 395 coin.jpg</t>
  </si>
  <si>
    <t>2007-12-05T16:58:26Z</t>
  </si>
  <si>
    <t>2014-06-17T12:42:44Z</t>
  </si>
  <si>
    <t>https://finds.org.uk/database/artefacts/record/id/391594</t>
  </si>
  <si>
    <t>LANCUM-E6D1F3</t>
  </si>
  <si>
    <t>PAS4BFE6D1F00154A</t>
  </si>
  <si>
    <t>Early Medieval coin; silver sceatta, o. standard with TOTII legend, r. bust with runic inscription, probably Series C2ii, BM type 2 (see Abramson ('Sceattas; an illustrated guide', 2006, heritage) p.117, ref C110), Kentish c.AD680-710.</t>
  </si>
  <si>
    <t>Series R : Metcalf R5 : Blackburn G (epa or spi)</t>
  </si>
  <si>
    <t>Crude diademed or helmetted bust right, triangular nose, pellet eye and mouth, semi-circle ear, beaded pyramidal neck resting on exergual lines either side of beaded line with annulet below, runic inscription before ([E]PA in translation) (lower part of lettering only), behind OV.</t>
  </si>
  <si>
    <t>Standard with beaded border, with central pellet in annulet and TTII around (TOTII legend), and with a cross projecting from at least three edges, and a cross or T from atleast two corners.</t>
  </si>
  <si>
    <t>runic - [E]PA / OV</t>
  </si>
  <si>
    <t>TOTII</t>
  </si>
  <si>
    <t>SE375945</t>
  </si>
  <si>
    <t>SE3794</t>
  </si>
  <si>
    <t>KDMDTPE6D1F3.jpg</t>
  </si>
  <si>
    <t>2010-05-27T13:01:19Z</t>
  </si>
  <si>
    <t>2010-08-19T13:52:00Z</t>
  </si>
  <si>
    <t>https://finds.org.uk/database/artefacts/record/id/705408</t>
  </si>
  <si>
    <t>LVPL-470E2A</t>
  </si>
  <si>
    <t>PAS54E470E2001AF9</t>
  </si>
  <si>
    <t>A copper alloy Northumbrian Styca of Aethelred II from his first reign dating to the period AD 840 - 844. Moneyer name around cross reverse type. Moneyer Eardwulf.North, Vol 1, p.72, no.188.</t>
  </si>
  <si>
    <t>Kings name around ring and dot</t>
  </si>
  <si>
    <t>Moneyer name around ring and dot</t>
  </si>
  <si>
    <t>+EDILRED REX</t>
  </si>
  <si>
    <t>+EARDVV[]</t>
  </si>
  <si>
    <t>2015-01-03T00:00:00Z</t>
  </si>
  <si>
    <t>Riccall</t>
  </si>
  <si>
    <t>SE6216737662</t>
  </si>
  <si>
    <t>SE6237</t>
  </si>
  <si>
    <t>AScoin2.jpg</t>
  </si>
  <si>
    <t>2015-02-18T11:00:50Z</t>
  </si>
  <si>
    <t>2015-02-18T11:06:58Z</t>
  </si>
  <si>
    <t>https://finds.org.uk/database/artefacts/record/id/596999</t>
  </si>
  <si>
    <t>LVPL-108565</t>
  </si>
  <si>
    <t>PAS52E1085600199F</t>
  </si>
  <si>
    <t>Copper alloy sceat of Aethelred I, second reign (AD 789-796). Obverse reads [EDILR]EDRE around a boss in circle. Reverse reads EA[NBALD] around boss in circle. Eanbald moneyer. North no 185/1.</t>
  </si>
  <si>
    <t>SE61103796</t>
  </si>
  <si>
    <t>SE6137</t>
  </si>
  <si>
    <t>sceat.jpg</t>
  </si>
  <si>
    <t>2014-01-23T12:17:26Z</t>
  </si>
  <si>
    <t>2014-01-23T14:05:18Z</t>
  </si>
  <si>
    <t>https://finds.org.uk/database/artefacts/record/id/627942</t>
  </si>
  <si>
    <t>SWYOR-644EF8</t>
  </si>
  <si>
    <t>PAS53C644EF0018C8</t>
  </si>
  <si>
    <t>PAS form number 2148</t>
  </si>
  <si>
    <t>A damaged Early-Medieval silver Primary Phase sceat of Series D (type 2c), dating from c.700 - 715. This type was minted in the Netherlands. There is a large edge chip from the flan between 2 o'clock and 4 o'clock on the obverse. It is 10.4mm in diameter and 1.7mm thick. It weighs 0.72gm.Compare Abramson, 2006, Sceattas: An Illustrated Guide, page 97, number D210 or North number 168. Also LIN-136916.</t>
  </si>
  <si>
    <t>Domburg</t>
  </si>
  <si>
    <t>Crude radiate bust right, runic inscription in front, pyramid neck.</t>
  </si>
  <si>
    <t>Cross pommee with pellets in the angles, surrounded by angled lines and an annulet (blundered letters?)</t>
  </si>
  <si>
    <t>possibly aepa (runic) (only the p is clear)</t>
  </si>
  <si>
    <t>2014-04-16T23:00:00Z</t>
  </si>
  <si>
    <t>SE5576939270</t>
  </si>
  <si>
    <t>PAS_2148_sceat.jpg</t>
  </si>
  <si>
    <t>2014-07-16T09:25:03Z</t>
  </si>
  <si>
    <t>2014-11-18T16:39:56Z</t>
  </si>
  <si>
    <t>https://finds.org.uk/database/artefacts/record/id/119860</t>
  </si>
  <si>
    <t>SWYOR-0C3A46</t>
  </si>
  <si>
    <t>00143D0C401011F5</t>
  </si>
  <si>
    <t>Silver early medieval coin. The coin is a secondary continental Sceat of series D. Minted on English Channel - present day Belgium.</t>
  </si>
  <si>
    <t>Central cross with blundered legend around it.  This cross arrangment constitutes the reverse for the runic series D - hence the double reverse.</t>
  </si>
  <si>
    <t>Square of pellets with central annulet containing a pellet and 'L' shapes in each angle.</t>
  </si>
  <si>
    <t>2005-09-30T23:00:00Z</t>
  </si>
  <si>
    <t>SE556395</t>
  </si>
  <si>
    <t>sceatta 1a.jpg</t>
  </si>
  <si>
    <t>2006-01-20T11:05:37Z</t>
  </si>
  <si>
    <t>2014-03-15T14:51:21Z</t>
  </si>
  <si>
    <t>https://finds.org.uk/database/artefacts/record/id/119849</t>
  </si>
  <si>
    <t>SWYOR-0BFB44</t>
  </si>
  <si>
    <t>00143D0C1D201E19</t>
  </si>
  <si>
    <t>Silver early medieval coin. The coin is a secondary continental porcupine Sceat of series E (Kloster Barthe Variety - so named after a large 19th century hoard from Germanay).</t>
  </si>
  <si>
    <t>Series E</t>
  </si>
  <si>
    <t>Degraded bust resembling a porcupine , to right.</t>
  </si>
  <si>
    <t>Square of pellets with annulet in centre and (possible) blundered legend around the outside.</t>
  </si>
  <si>
    <t>porcupine sceatta1.jpg</t>
  </si>
  <si>
    <t>2006-01-20T10:56:18Z</t>
  </si>
  <si>
    <t>2014-03-15T14:48:29Z</t>
  </si>
  <si>
    <t>https://finds.org.uk/database/artefacts/record/id/149735</t>
  </si>
  <si>
    <t>NLM-4996B2</t>
  </si>
  <si>
    <t>001455499CE01375</t>
  </si>
  <si>
    <t>NLM10764</t>
  </si>
  <si>
    <t>A complete Early Medieval Anglo-Saxon Silver Sceat, Series E, c.700-765</t>
  </si>
  <si>
    <t>Quilled crescent enclsoing three bars</t>
  </si>
  <si>
    <t>Beaded standard with central annulet and cross pommee either side</t>
  </si>
  <si>
    <t>n/a</t>
  </si>
  <si>
    <t>NLM10764.jpg</t>
  </si>
  <si>
    <t>2006-11-10T15:25:02Z</t>
  </si>
  <si>
    <t>https://finds.org.uk/database/artefacts/record/id/47003</t>
  </si>
  <si>
    <t>YORYMB1692</t>
  </si>
  <si>
    <t>0013EA1612B018C8</t>
  </si>
  <si>
    <t>Sceatta</t>
  </si>
  <si>
    <t>YORYM : E02911</t>
  </si>
  <si>
    <t>Continental Sceatta. Series D, Type 8. From Domburg in the Rhineland.</t>
  </si>
  <si>
    <t>SE5473437951</t>
  </si>
  <si>
    <t>SE5437</t>
  </si>
  <si>
    <t>2002-08-12T23:00:00Z</t>
  </si>
  <si>
    <t>https://finds.org.uk/database/artefacts/record/id/444232</t>
  </si>
  <si>
    <t>NLM-E2B5B7</t>
  </si>
  <si>
    <t>PAS4DDE2B5B001D64</t>
  </si>
  <si>
    <t>NLM16998</t>
  </si>
  <si>
    <t>Copper alloyCoin. Hammered Northumbrian styca, probably of Redwulf (844).Obverse description: Large pellet surrounded by ring of seven slightly smaller pellets. This resembles motifs of Pirie's (1996) Phase 2  Group A motif 5 (most like 5b).Obverse inscription: (clockwise) +?R[?E]DVVLFREXReverse description: Cross, well off centre, possibly repeated adjacent.Reverse inscription: [--]D[--]Diameter: 12.5mm, Weight: 0.81gms.</t>
  </si>
  <si>
    <t>obverse: +?R[?E]DVVLFREX reverse: [--]D[--]</t>
  </si>
  <si>
    <t>Large pellet surrounded by ring of seven slightly smaller pellets.</t>
  </si>
  <si>
    <t>Cross, well off centre, possibly repeated adjacent</t>
  </si>
  <si>
    <t>(clockwise)+?R[?E]DVVLFREX</t>
  </si>
  <si>
    <t>[--]D[--]</t>
  </si>
  <si>
    <t>2010-03-01T00:00:00Z</t>
  </si>
  <si>
    <t>2010-03-30T23:00:00Z</t>
  </si>
  <si>
    <t>NLM16998.JPG</t>
  </si>
  <si>
    <t>2011-05-26T10:28:44Z</t>
  </si>
  <si>
    <t>2011-06-17T14:24:00Z</t>
  </si>
  <si>
    <t>https://finds.org.uk/database/artefacts/record/id/444231</t>
  </si>
  <si>
    <t>NLM-E2A394</t>
  </si>
  <si>
    <t>PAS4DDE2A390017E8</t>
  </si>
  <si>
    <t>Northumbrian styca</t>
  </si>
  <si>
    <t>possibly Group A</t>
  </si>
  <si>
    <t>NLM16997</t>
  </si>
  <si>
    <t>Copper alloyCoin. Hammered Northumbrian styca, finder suggests of Archbishop Wigmund (837-854), possibly Group A if moneyer is Coenred..Obverse description: Cross, possibly with pellet in each angle.Obverse inscription: (clockwise) +VIGMVNDIR[EP]Reverse description: Cross of five pellets, off-centreReverse inscription: (clockwise) COENR(---) legend strays off flan.Diameter: 13.5mm, Weight: 0.93gms, die axis: possibly 12.</t>
  </si>
  <si>
    <t>obverse: +VIGMVNDIR[EP] reverse: COENR(---)</t>
  </si>
  <si>
    <t>Cross, possibly with pellet in each angle.</t>
  </si>
  <si>
    <t>Cross of five pellets, off-centre</t>
  </si>
  <si>
    <t>(clockwise) +VIGMVNDIR[EP]</t>
  </si>
  <si>
    <t>(clockwise) COENR(---) legend strays off flan.</t>
  </si>
  <si>
    <t>2009-09-29T23:00:00Z</t>
  </si>
  <si>
    <t>NLM16997.JPG</t>
  </si>
  <si>
    <t>2011-05-26T10:23:53Z</t>
  </si>
  <si>
    <t>2011-06-17T14:23:00Z</t>
  </si>
  <si>
    <t>https://finds.org.uk/database/artefacts/record/id/444227</t>
  </si>
  <si>
    <t>NLM-E28F13</t>
  </si>
  <si>
    <t>PAS4DDE28F10016A4</t>
  </si>
  <si>
    <t>Possibly Phase 2</t>
  </si>
  <si>
    <t>NLM16996</t>
  </si>
  <si>
    <t>Copper alloyCoin. Hammered Northumbrian Styca, part lost. Possibly Phase 2, 837-855.Obverse description: Cross with pellet ends to arms, possibly in circle.Obverse inscription: (clockwise) +?A(---)O?TReverse description: Cross in circleReverse inscription: (clockwise) +(---)VV?R[-]?ILFDiameter: 13.4mm, Weight: 0.66gms.</t>
  </si>
  <si>
    <t>obverse: (clockwise) +?A(---)O?T reverse: (clockwise) +(---)VV?R[-]?ILF</t>
  </si>
  <si>
    <t>Cross with pellet ends to arms, possibly in circle</t>
  </si>
  <si>
    <t>(clockwise) +?A(---)O?T</t>
  </si>
  <si>
    <t>(clockwise) +(---)VV?R[-]?ILF</t>
  </si>
  <si>
    <t>NLM16996.JPG</t>
  </si>
  <si>
    <t>2011-05-26T10:18:25Z</t>
  </si>
  <si>
    <t>2011-06-17T14:21:00Z</t>
  </si>
  <si>
    <t>https://finds.org.uk/database/artefacts/record/id/444220</t>
  </si>
  <si>
    <t>NLM-E27A66</t>
  </si>
  <si>
    <t>PAS4DDE27A6001B7D</t>
  </si>
  <si>
    <t>Ethelred II, first reign</t>
  </si>
  <si>
    <t>NLM16995</t>
  </si>
  <si>
    <t>Copper alloyCoin. Styca. Finder identifies coin as a hammered Northumbrian styca of Ethelred II, first reign (841-844), Moneyer Earduulf.Obverse description: Cross within ring of pellets.Obverse inscription: (clockwise) +ADELD[--]E?XReverse description: Three concentric circles in centre of coinReverse inscription: (retrograde/anti-clockwise) EARDVVL[pellets]FDiameter: 13.1mm, Weight: 1.03gms, die axis: possibly 6.</t>
  </si>
  <si>
    <t>obverse: +ADELD[--]E?X reverse: EARDVVL[pellets]F</t>
  </si>
  <si>
    <t>N 187 ('Styca' of ∆thelred II First reign)</t>
  </si>
  <si>
    <t>Cross within ring of pellets</t>
  </si>
  <si>
    <t>Three concentric circles in centre of coin</t>
  </si>
  <si>
    <t>(clockwise) +ADELD[--]E?X</t>
  </si>
  <si>
    <t>(retrograde/anti-clockwise) EARDVVL[pellets]F</t>
  </si>
  <si>
    <t>NLM16995.JPG</t>
  </si>
  <si>
    <t>2011-05-26T10:12:54Z</t>
  </si>
  <si>
    <t>2011-06-17T14:19:00Z</t>
  </si>
  <si>
    <t>https://finds.org.uk/database/artefacts/record/id/243853</t>
  </si>
  <si>
    <t>NLM-05B008</t>
  </si>
  <si>
    <t>00149705B54010A7</t>
  </si>
  <si>
    <t>NLM13096</t>
  </si>
  <si>
    <t>An incomplete, Early Medieval / Anglo Saxon, copper alloy Northumbrian styca. The coin is totally illegible, and both king and moneyer are unknown.</t>
  </si>
  <si>
    <t>..ED</t>
  </si>
  <si>
    <t>..OV?</t>
  </si>
  <si>
    <t>NLM13096.jpg</t>
  </si>
  <si>
    <t>2009-01-16T10:03:00Z</t>
  </si>
  <si>
    <t>https://finds.org.uk/database/artefacts/record/id/243852</t>
  </si>
  <si>
    <t>NLM-05A2E0</t>
  </si>
  <si>
    <t>00149705AA001C11</t>
  </si>
  <si>
    <t>NLM13095</t>
  </si>
  <si>
    <t>A complete Early Medieval Anglo Saxon copper alloy styca of King of Northumbria Eanred, c. 830-835. The moneyer is Fordred.</t>
  </si>
  <si>
    <t>Eanred of Wessex</t>
  </si>
  <si>
    <t>Cross in centre</t>
  </si>
  <si>
    <t>2007-03-31T23:00:00Z</t>
  </si>
  <si>
    <t>NLM13095.jpg</t>
  </si>
  <si>
    <t>2009-01-16T10:00:00Z</t>
  </si>
  <si>
    <t>https://finds.org.uk/database/artefacts/record/id/243851</t>
  </si>
  <si>
    <t>NLM-059873</t>
  </si>
  <si>
    <t>001497059B601673</t>
  </si>
  <si>
    <t>NLM13094</t>
  </si>
  <si>
    <t>A complete Early Medieval Anglo Saxon copper alloy styca of King of Northumbria, phase 1, Eanred, c. 810-835. The moneyer is probably Wulfheard.</t>
  </si>
  <si>
    <t>EAR.DVVLF</t>
  </si>
  <si>
    <t>NLM13094.jpg</t>
  </si>
  <si>
    <t>2009-01-16T09:56:06Z</t>
  </si>
  <si>
    <t>https://finds.org.uk/database/artefacts/record/id/243850</t>
  </si>
  <si>
    <t>NLM-057FA4</t>
  </si>
  <si>
    <t>0014970583101F56</t>
  </si>
  <si>
    <t>NLM13093</t>
  </si>
  <si>
    <t>A complete Early Medieval Anglo Saxon copper alloy styca of Kings of Northumbria. The moneyer is Wulfred, which places the coin in the period c.837-c.855.</t>
  </si>
  <si>
    <t>[...]X</t>
  </si>
  <si>
    <t>+ WVLERED</t>
  </si>
  <si>
    <t>NLM13093.jpg</t>
  </si>
  <si>
    <t>2009-01-16T09:49:37Z</t>
  </si>
  <si>
    <t>https://finds.org.uk/database/artefacts/record/id/110246</t>
  </si>
  <si>
    <t>NLM-35D156</t>
  </si>
  <si>
    <t>00143535DBE01986</t>
  </si>
  <si>
    <t>NLM09596</t>
  </si>
  <si>
    <t>An Aethelred II styca, second reign c. 844-848 AD.EMC 2006.0088.</t>
  </si>
  <si>
    <t>short cross in circle</t>
  </si>
  <si>
    <t>Five pellets in a circle</t>
  </si>
  <si>
    <t>EILRED REX</t>
  </si>
  <si>
    <t>NLM09596.jpg</t>
  </si>
  <si>
    <t>2005-10-17T07:15:58Z</t>
  </si>
  <si>
    <t>https://finds.org.uk/database/artefacts/record/id/149743</t>
  </si>
  <si>
    <t>00145549CC501115</t>
  </si>
  <si>
    <t>NLM10765</t>
  </si>
  <si>
    <t>An incomplete Early Medieval Styca Aethelred II, second reign c.844-848.</t>
  </si>
  <si>
    <t>NLM10765.jpg</t>
  </si>
  <si>
    <t>2006-11-10T15:37:41Z</t>
  </si>
  <si>
    <t>https://finds.org.uk/database/artefacts/record/id/47005</t>
  </si>
  <si>
    <t>YORYMB1694</t>
  </si>
  <si>
    <t>0013EA1612B018CA</t>
  </si>
  <si>
    <t>Styca of Archbishop Uigmund.</t>
  </si>
  <si>
    <t>Legend around cross patee.</t>
  </si>
  <si>
    <t>VIGMVND ARCH</t>
  </si>
  <si>
    <t>EDILVEARD</t>
  </si>
  <si>
    <t>https://finds.org.uk/database/artefacts/record/id/47036</t>
  </si>
  <si>
    <t>YORYMB1695</t>
  </si>
  <si>
    <t>0013EA1612B018EB</t>
  </si>
  <si>
    <t>Styca of Osberht.</t>
  </si>
  <si>
    <t>Legend around cross patee (retrograde).</t>
  </si>
  <si>
    <t>OSBERHT</t>
  </si>
  <si>
    <t>EANVVLF</t>
  </si>
  <si>
    <t>https://finds.org.uk/database/artefacts/record/id/47037</t>
  </si>
  <si>
    <t>YORYMB1696</t>
  </si>
  <si>
    <t>0013EA1612B018EC</t>
  </si>
  <si>
    <t>Styca with unrecorded  combination of dies. From Phase II, Group D. With 'nonsense' legends.</t>
  </si>
  <si>
    <t>https://finds.org.uk/database/artefacts/record/id/47494</t>
  </si>
  <si>
    <t>YORYMB1255</t>
  </si>
  <si>
    <t>0013EA1612B01ABB</t>
  </si>
  <si>
    <t>AE styca Archbishopric of York</t>
  </si>
  <si>
    <t>2001-06-06T23:00:00Z</t>
  </si>
  <si>
    <t>2001-11-27T00:00:00Z</t>
  </si>
  <si>
    <t>https://finds.org.uk/database/artefacts/record/id/47406</t>
  </si>
  <si>
    <t>YORYMB1224</t>
  </si>
  <si>
    <t>0013EA1612B01A62</t>
  </si>
  <si>
    <t>Kingdom of Northumbria, styca</t>
  </si>
  <si>
    <t>see scan yorymb1224</t>
  </si>
  <si>
    <t>Eanred (Pirie Phase 1b)</t>
  </si>
  <si>
    <t>2001-07-05T23:00:00Z</t>
  </si>
  <si>
    <t>2001-11-05T00:00:00Z</t>
  </si>
  <si>
    <t>https://finds.org.uk/database/artefacts/record/id/28482</t>
  </si>
  <si>
    <t>YORYM1892</t>
  </si>
  <si>
    <t>0013EA1612601FB6</t>
  </si>
  <si>
    <t>YORYM:E02659</t>
  </si>
  <si>
    <t>unc. King</t>
  </si>
  <si>
    <t>unc. moneyer</t>
  </si>
  <si>
    <t>NORTH YORKSHIRE RYTHER CUM OSSENDYKE</t>
  </si>
  <si>
    <t>SE555394</t>
  </si>
  <si>
    <t>2001-08-14T23:00:00Z</t>
  </si>
  <si>
    <t>https://finds.org.uk/database/artefacts/record/id/28483</t>
  </si>
  <si>
    <t>YORYM1893</t>
  </si>
  <si>
    <t>0013EA1612601FB7</t>
  </si>
  <si>
    <t>https://finds.org.uk/database/artefacts/record/id/28484</t>
  </si>
  <si>
    <t>YORYM1894</t>
  </si>
  <si>
    <t>0013EA1612601FB8</t>
  </si>
  <si>
    <t>AE styca- patches of vivid bronze disease on surfaces</t>
  </si>
  <si>
    <t>https://finds.org.uk/database/artefacts/record/id/47488</t>
  </si>
  <si>
    <t>YORYMB1249</t>
  </si>
  <si>
    <t>0013EA1612B01AB5</t>
  </si>
  <si>
    <t>Northumbrian AE styca</t>
  </si>
  <si>
    <t>plate XXXVIII,1500</t>
  </si>
  <si>
    <t>https://finds.org.uk/database/artefacts/record/id/47489</t>
  </si>
  <si>
    <t>YORYMB1250</t>
  </si>
  <si>
    <t>0013EA1612B01AB6</t>
  </si>
  <si>
    <t>blundered Aethelred II, Phase II, Group D</t>
  </si>
  <si>
    <t>https://finds.org.uk/database/artefacts/record/id/47490</t>
  </si>
  <si>
    <t>YORYMB1251</t>
  </si>
  <si>
    <t>0013EA1612B01AB7</t>
  </si>
  <si>
    <t>King uncertain Aethelred II?, Phase II Dii?</t>
  </si>
  <si>
    <t>https://finds.org.uk/database/artefacts/record/id/47491</t>
  </si>
  <si>
    <t>YORYMB1252</t>
  </si>
  <si>
    <t>0013EA1612B01AB8</t>
  </si>
  <si>
    <t>AE Northumbrian styca</t>
  </si>
  <si>
    <t>Aethelred II, Pirie Phase II, Group Dii, plate LIII 2129</t>
  </si>
  <si>
    <t>https://finds.org.uk/database/artefacts/record/id/47492</t>
  </si>
  <si>
    <t>YORYMB1253</t>
  </si>
  <si>
    <t>0013EA1612B01AB9</t>
  </si>
  <si>
    <t>Aethelred II, Pirie Phase I, Group Dii, Plate LII 2075</t>
  </si>
  <si>
    <t>https://finds.org.uk/database/artefacts/record/id/47493</t>
  </si>
  <si>
    <t>YORYMB1254</t>
  </si>
  <si>
    <t>0013EA1612B01ABA</t>
  </si>
  <si>
    <t>Northumbrian Ae styca</t>
  </si>
  <si>
    <t>YORYM:EO2659</t>
  </si>
  <si>
    <t>see PIRIE PLATE xliv 1752</t>
  </si>
  <si>
    <t>https://finds.org.uk/database/artefacts/record/id/47495</t>
  </si>
  <si>
    <t>YORYMB1256</t>
  </si>
  <si>
    <t>0013EA1612B01ABC</t>
  </si>
  <si>
    <t>reverse as Pirie Phase II Group Dii, plate LI, 2025</t>
  </si>
  <si>
    <t>https://finds.org.uk/database/artefacts/record/id/47496</t>
  </si>
  <si>
    <t>YORYMB1257</t>
  </si>
  <si>
    <t>0013EA1612B01ABD</t>
  </si>
  <si>
    <t>Eanred, Pirie Phase II, Group A, Plate V, 158</t>
  </si>
  <si>
    <t>https://finds.org.uk/database/artefacts/record/id/47408</t>
  </si>
  <si>
    <t>YORYMB1226</t>
  </si>
  <si>
    <t>0013EA1612B01A64</t>
  </si>
  <si>
    <t>see scan ymb1226</t>
  </si>
  <si>
    <t>https://finds.org.uk/database/artefacts/record/id/472300</t>
  </si>
  <si>
    <t>SWYOR-39C124</t>
  </si>
  <si>
    <t>PAS4EC39C1200180D</t>
  </si>
  <si>
    <t>PAS form number 1574</t>
  </si>
  <si>
    <t>A silver Early Medieval coin; a Primary sceat, Series B1a or B1b, dating from 680 - 710 AD. The coin has a small flan so the legend is not visible.</t>
  </si>
  <si>
    <t>Original secondary identifier: Amy Downes. Replaced only for validation purposes.</t>
  </si>
  <si>
    <t>Series BI (uncertain subclass)</t>
  </si>
  <si>
    <t>Diademed head facing right with double row of pellets in the diamdem. Surrounded by a beaded snake eating its tail.</t>
  </si>
  <si>
    <t>Bird with feathered wings above a Latin cross. Annulet on each side of the cross. Surrounded by a beaded snake eating its tail.</t>
  </si>
  <si>
    <t>[...]</t>
  </si>
  <si>
    <t>SE704595</t>
  </si>
  <si>
    <t>PAS_1574_sceat.jpg</t>
  </si>
  <si>
    <t>2011-11-16T11:18:42Z</t>
  </si>
  <si>
    <t>2012-11-01T13:37:49Z</t>
  </si>
  <si>
    <t>https://finds.org.uk/database/artefacts/record/id/541908</t>
  </si>
  <si>
    <t>YORYM-7C7904</t>
  </si>
  <si>
    <t>PAS5107C79000189D</t>
  </si>
  <si>
    <t>An early medieval copper alloy sceat, Series E, variety F, quilled "porcupine", AD 700 - 765, minted in Frisia.Abramson, p.87, no.E151.</t>
  </si>
  <si>
    <t>Series E (Variety F)</t>
  </si>
  <si>
    <t>Quilled "porcupine" right</t>
  </si>
  <si>
    <t>Standard with three saltire crosses</t>
  </si>
  <si>
    <t>SE478371</t>
  </si>
  <si>
    <t>JBY0200.jpg</t>
  </si>
  <si>
    <t>2013-01-29T12:58:56Z</t>
  </si>
  <si>
    <t>2013-02-06T10:39:12Z</t>
  </si>
  <si>
    <t>https://finds.org.uk/database/artefacts/record/id/129606</t>
  </si>
  <si>
    <t>SWYOR-3B1475</t>
  </si>
  <si>
    <t>0014433B2B4016BE</t>
  </si>
  <si>
    <t>Silver Early Medieval Danish sceatta series X of the Wotan / Monster type (= BMC type 31).</t>
  </si>
  <si>
    <t>Facing bust within a circle of pellets with radiating hair and a cross at either side of the face.</t>
  </si>
  <si>
    <t>Beast left with head facing backwards over the shoulder, contained within a circle.</t>
  </si>
  <si>
    <t>Uninscribed</t>
  </si>
  <si>
    <t>SE4794036484</t>
  </si>
  <si>
    <t>silver sceat 1.jpg</t>
  </si>
  <si>
    <t>2006-04-05T12:06:12Z</t>
  </si>
  <si>
    <t>2014-05-25T14:58:40Z</t>
  </si>
  <si>
    <t>https://finds.org.uk/database/artefacts/record/id/129507</t>
  </si>
  <si>
    <t>SWYOR-24E6D7</t>
  </si>
  <si>
    <t>001443250F801607</t>
  </si>
  <si>
    <t>Silver, sceat, Eadberht of Northumbria (737-c.758), Series Y (Eadberht Class Bi), Metcalf T&amp;S, p.576-89.</t>
  </si>
  <si>
    <t>Inscription around a central cross.</t>
  </si>
  <si>
    <t>Fantastic quadruped facing left with long tail and raised foreleg.</t>
  </si>
  <si>
    <t>SE484367</t>
  </si>
  <si>
    <t>SE4836</t>
  </si>
  <si>
    <t>silver sceat 2.jpg</t>
  </si>
  <si>
    <t>2006-04-04T10:56:56Z</t>
  </si>
  <si>
    <t>https://finds.org.uk/database/artefacts/record/id/515799</t>
  </si>
  <si>
    <t>YORYM-3B9142</t>
  </si>
  <si>
    <t>PAS5023B91400144A</t>
  </si>
  <si>
    <t>A copper alloy Northumbrian Styca of probably of Aethelred II, moneyer uncertain, AD 840 - 848.</t>
  </si>
  <si>
    <t>JBY0142.jpg</t>
  </si>
  <si>
    <t>2012-08-09T13:20:20Z</t>
  </si>
  <si>
    <t>2012-09-05T10:24:09Z</t>
  </si>
  <si>
    <t>https://finds.org.uk/database/artefacts/record/id/515792</t>
  </si>
  <si>
    <t>YORYM-3B5802</t>
  </si>
  <si>
    <t>PAS5023B580001473</t>
  </si>
  <si>
    <t>A copper alloy Northumbrian styca probably of Eanred, moneyer uncertain, circa 810 - 841.North Vol 1, p.71, no.186.</t>
  </si>
  <si>
    <t>2012-08-09T13:05:04Z</t>
  </si>
  <si>
    <t>2012-10-05T11:20:22Z</t>
  </si>
  <si>
    <t>https://finds.org.uk/database/artefacts/record/id/270904</t>
  </si>
  <si>
    <t>SWYOR-D17994</t>
  </si>
  <si>
    <t>0014ACD17BD01075</t>
  </si>
  <si>
    <t>A copper alloy Anglo-Saxon coin of the Kingdom of Northumbria: a styca of Aethelred II, probably first reign (840-844), moneyer Uulfred. It is 12mm in diameter and 1.7mm thick. It weighs 1.13gm. Reference: North, Vol. 1, No 188.</t>
  </si>
  <si>
    <t>A central cross motif (cross 1)</t>
  </si>
  <si>
    <t>A cross of five pellets (cross 3)</t>
  </si>
  <si>
    <t>+: EDILRED X</t>
  </si>
  <si>
    <t>+VVLFRED</t>
  </si>
  <si>
    <t>2009-07-19T23:00:00Z</t>
  </si>
  <si>
    <t>SE480339</t>
  </si>
  <si>
    <t>SE4833</t>
  </si>
  <si>
    <t>PAS_695_styca.jpg</t>
  </si>
  <si>
    <t>2009-10-07T22:35:41Z</t>
  </si>
  <si>
    <t>2014-07-12T12:57:53Z</t>
  </si>
  <si>
    <t>https://finds.org.uk/database/artefacts/record/id/28291</t>
  </si>
  <si>
    <t>YORYM1701</t>
  </si>
  <si>
    <t>0013EA1612601EF1</t>
  </si>
  <si>
    <t>unc. Styca</t>
  </si>
  <si>
    <t>illegible obv, R in legend on reverse inverted, dull brown patina</t>
  </si>
  <si>
    <t>OSBEREHT</t>
  </si>
  <si>
    <t>2000-11-10T00:00:00Z</t>
  </si>
  <si>
    <t>2001-01-22T00:00:00Z</t>
  </si>
  <si>
    <t>https://finds.org.uk/database/artefacts/record/id/566650</t>
  </si>
  <si>
    <t>YORYM-9A8ED1</t>
  </si>
  <si>
    <t>PAS51C9A8ED0012A3</t>
  </si>
  <si>
    <t>A complete early medieval silver sceat, related to the Saltire-standard group but more devolved (Spink 833a closest) with a series R3-related bust type on the obverse and a cross with central annulet and annulets at each cross terminal. Secondary phase, c.710-40.cf. Abramson, Sceattas: an illustrated guide, 'saltires sub-group 3, annulet cross variety with degenerate runic bust'. This example is right-facing.</t>
  </si>
  <si>
    <t>This variant on Series R is of the same design (although not a die duplicate) of the Series R coin found in the Garton-on-the-Wolds grave find (Rigold 1960; hoard VIII, plate IV).</t>
  </si>
  <si>
    <t>Saltire standard: bust L or R with runic legend, coiled serpent or saltire cross; reverse annulet cross (Spink 833A)</t>
  </si>
  <si>
    <t>Diademed. Draped bust right, runic legend (illegible)</t>
  </si>
  <si>
    <t>Pellet cross on void celtic cross encompassing four rosettes</t>
  </si>
  <si>
    <t>Sheriff Hutton</t>
  </si>
  <si>
    <t>SE668656</t>
  </si>
  <si>
    <t>SE6665</t>
  </si>
  <si>
    <t>DH0009.jpg</t>
  </si>
  <si>
    <t>2013-06-25T14:27:59Z</t>
  </si>
  <si>
    <t>2014-12-15T12:02:42Z</t>
  </si>
  <si>
    <t>https://finds.org.uk/database/artefacts/record/id/566640</t>
  </si>
  <si>
    <t>YORYM-9A6D04</t>
  </si>
  <si>
    <t>PAS51C9A6D0001815</t>
  </si>
  <si>
    <t>A complete early medieval silver sceat of Eadberht (737-c758), King of Northumbria, Series Y, class C. Mint: Northumbria, probably York.Abramson, P 129, no Y100</t>
  </si>
  <si>
    <t>Legend within pellet circle around pellet tribrach.</t>
  </si>
  <si>
    <t>Formalised, heraldic loin with mane, standing left, foreleg raised.</t>
  </si>
  <si>
    <t>EOTBEREhTV?</t>
  </si>
  <si>
    <t>DH0008.jpg</t>
  </si>
  <si>
    <t>2013-06-25T14:18:56Z</t>
  </si>
  <si>
    <t>2013-06-25T15:59:32Z</t>
  </si>
  <si>
    <t>https://finds.org.uk/database/artefacts/record/id/566633</t>
  </si>
  <si>
    <t>YORYM-9A5917</t>
  </si>
  <si>
    <t>PAS51C9A591001E85</t>
  </si>
  <si>
    <t>An incomplete silver cut Early medieval coin of uncertain series, date and type.</t>
  </si>
  <si>
    <t>beaded border possible saltire</t>
  </si>
  <si>
    <t>DH0007.jpg</t>
  </si>
  <si>
    <t>2013-06-25T14:13:38Z</t>
  </si>
  <si>
    <t>2013-06-25T14:16:52Z</t>
  </si>
  <si>
    <t>https://finds.org.uk/database/artefacts/record/id/524085</t>
  </si>
  <si>
    <t>YORYM-5893F1</t>
  </si>
  <si>
    <t>PAS5075893F00110B</t>
  </si>
  <si>
    <t>A complete silver sceatta of Eadberht, King of Northumbria. Reverse depicts a quadruped with raised foreleg and long tail with cross beneath. AD 737-758.Thickness: 1.33mmDiameter: 13.41mmWeight: 0.88g</t>
  </si>
  <si>
    <t>The initial records and photographic images were taken at Bishop Burton 2011 Rally. We understand that the images fall below our usual standards, this however is due to the difficult conditions (predominantly the lack of ideal lighting conditions) under which they were taken. The recorder has done what is possible to raise the quality of the images before attaching them to the records.As these finds were recorded at the Bishop Burton 2011 Rally, the individual recording them onto the PAS Database has not seen them and was not the primary identifier. Therefore for more in-depth, secondary identification, only the paper records written at the Rally and the photographic images were available to assist.While this object was recorded at the Bishop Burton Rally 2011 it was not found during the rally. This is reflected in the find spot information.</t>
  </si>
  <si>
    <t>Quadruped with raised foreleg and long tail with cross beneath</t>
  </si>
  <si>
    <t>Snape with Thorp</t>
  </si>
  <si>
    <t>SE271850</t>
  </si>
  <si>
    <t>SE2785</t>
  </si>
  <si>
    <t>BB 776.jpg</t>
  </si>
  <si>
    <t>2012-10-10T14:42:07Z</t>
  </si>
  <si>
    <t>2012-10-11T09:47:25Z</t>
  </si>
  <si>
    <t>https://finds.org.uk/database/artefacts/record/id/207468</t>
  </si>
  <si>
    <t>LANCUM-9E9461</t>
  </si>
  <si>
    <t>0014799E9DB015B4</t>
  </si>
  <si>
    <t>Early Medieval sceatta dating from c. AD675-750. It is a sceatta of Series E, variety L E320. Main group: Animals. Sub-group 2: Bipeds d - standard reverse. [b.e.e.]</t>
  </si>
  <si>
    <t>Series E (Plumed Bird: J) (Type 6) (N 49)</t>
  </si>
  <si>
    <t>Bust which has now become a bird</t>
  </si>
  <si>
    <t>lines or angles visible around a standard</t>
  </si>
  <si>
    <t>Snape</t>
  </si>
  <si>
    <t>SE269848</t>
  </si>
  <si>
    <t>SE2684</t>
  </si>
  <si>
    <t>BiFPB9E9461.jpg</t>
  </si>
  <si>
    <t>2008-01-25T13:53:31Z</t>
  </si>
  <si>
    <t>https://finds.org.uk/database/artefacts/record/id/204641</t>
  </si>
  <si>
    <t>YORYM-BA1C17</t>
  </si>
  <si>
    <t>001477BA2AE0117C</t>
  </si>
  <si>
    <t>Early Medieval penny or styca of Eanred.</t>
  </si>
  <si>
    <t>Plain cross motif.</t>
  </si>
  <si>
    <t>Circle dot motif.</t>
  </si>
  <si>
    <t>EANAALEX (First A is upside down, second and third A's unbarred, L upside down).</t>
  </si>
  <si>
    <t>H[...]D[...]X</t>
  </si>
  <si>
    <t>2007-08-24T23:00:00Z</t>
  </si>
  <si>
    <t>2007-08-26T23:00:00Z</t>
  </si>
  <si>
    <t>SE256845</t>
  </si>
  <si>
    <t>SE2584</t>
  </si>
  <si>
    <t>snape2007big 234.jpg</t>
  </si>
  <si>
    <t>2008-01-02T14:41:50Z</t>
  </si>
  <si>
    <t>https://finds.org.uk/database/artefacts/record/id/631865</t>
  </si>
  <si>
    <t>SWYOR-9DF65C</t>
  </si>
  <si>
    <t>PAS53E9DF65001C40</t>
  </si>
  <si>
    <t>PAS form number 2166</t>
  </si>
  <si>
    <t>A base silver early Medieval coin; a sceat, possibly of Series R dating from AD 700 - 750.The obverse is mainly illegible, but the saltire cross and the standard on the reverse is clear. The coin is 10.33mm diameter, 1.32mm thick. 0.41g.Compare number R175 on page 120 of Abramson's Sceattas.</t>
  </si>
  <si>
    <t>Series R : Metcalf R7. (Rigold R2/R1z copy) (rhy or similar)</t>
  </si>
  <si>
    <t>Mainly illegible (radiate bust with legend?)</t>
  </si>
  <si>
    <t>standard formed of double beaded lines. central cross saltire with three pellets in each angle.</t>
  </si>
  <si>
    <t>[RHY]</t>
  </si>
  <si>
    <t>2013-01-01T00:00:00Z</t>
  </si>
  <si>
    <t>2013-12-31T00:00:00Z</t>
  </si>
  <si>
    <t>South Milford</t>
  </si>
  <si>
    <t>SE475307</t>
  </si>
  <si>
    <t>SE4730</t>
  </si>
  <si>
    <t>PAS_2166_sceat.jpg</t>
  </si>
  <si>
    <t>2014-08-12T09:33:25Z</t>
  </si>
  <si>
    <t>2014-08-12T09:39:35Z</t>
  </si>
  <si>
    <t>https://finds.org.uk/database/artefacts/record/id/453378</t>
  </si>
  <si>
    <t>SWYOR-C1C212</t>
  </si>
  <si>
    <t>PAS4E1C1C2100135A</t>
  </si>
  <si>
    <t>PAS form number 1483</t>
  </si>
  <si>
    <t>A copper alloy early Medieval coin; a styca of Aethelred II (840 - 848), Group Ci, moneyer Eardvvlf. The coin is in fair condition and has a dark brown patina.</t>
  </si>
  <si>
    <t>pellet in circle</t>
  </si>
  <si>
    <t>+EDILRED RE</t>
  </si>
  <si>
    <t>+E(ARD)VVLF [retrograde]</t>
  </si>
  <si>
    <t>2011-01-15T00:00:00Z</t>
  </si>
  <si>
    <t>SE486313</t>
  </si>
  <si>
    <t>SE4831</t>
  </si>
  <si>
    <t>PAS_1483_styca.jpg</t>
  </si>
  <si>
    <t>2011-07-12T10:04:17Z</t>
  </si>
  <si>
    <t>2014-07-08T13:55:47Z</t>
  </si>
  <si>
    <t>https://finds.org.uk/database/artefacts/record/id/397237</t>
  </si>
  <si>
    <t>SWYOR-1F9435</t>
  </si>
  <si>
    <t>PAS4C31F943001A2A</t>
  </si>
  <si>
    <t>An Early Medieval silver coin; a Continental sceatta, Series E (700 - 765 AD), variety K. It was issued in Fresia. Compare Abramson page 121.</t>
  </si>
  <si>
    <t>This coin was recorded from photographs kindly provided by the finder. It has not been examined by the FLO.</t>
  </si>
  <si>
    <t>Beaded standard with central pellet in annulet, lines and pellets within, crosses and pellets without.</t>
  </si>
  <si>
    <t>Plumed bird right with tubular body, head bent down, triple forked tail, prominent claws, cross pommee below head, pellets in field.</t>
  </si>
  <si>
    <t>2010-02-01T00:00:00Z</t>
  </si>
  <si>
    <t>2010-05-21T23:00:00Z</t>
  </si>
  <si>
    <t>SE369524</t>
  </si>
  <si>
    <t>2010_05_22_sceatta5-6.jpg</t>
  </si>
  <si>
    <t>2010-07-05T15:24:51Z</t>
  </si>
  <si>
    <t>2014-03-31T14:43:40Z</t>
  </si>
  <si>
    <t>https://finds.org.uk/database/artefacts/record/id/397244</t>
  </si>
  <si>
    <t>SWYOR-1FAF62</t>
  </si>
  <si>
    <t>PAS4C31FAF60013D0</t>
  </si>
  <si>
    <t>A silver Early Medieval coin; a secondary phase sceatta of Eadberht with Archbishop Ecgberht (732 - 766 AD). North, Vol: I, 192.</t>
  </si>
  <si>
    <t>ECGBERHT</t>
  </si>
  <si>
    <t>EOTBREHTVS [S is a gamma]</t>
  </si>
  <si>
    <t>2010_05_22_sceatta7-8.jpg</t>
  </si>
  <si>
    <t>2010-07-05T15:32:06Z</t>
  </si>
  <si>
    <t>2014-03-31T14:55:01Z</t>
  </si>
  <si>
    <t>https://finds.org.uk/database/artefacts/record/id/515765</t>
  </si>
  <si>
    <t>SWYOR-3A1135</t>
  </si>
  <si>
    <t>PAS5023A1130019FF</t>
  </si>
  <si>
    <t>PAS form number 1861</t>
  </si>
  <si>
    <t>A copper alloy Early Medieval coin; a styca of Aethelred II (840 - 848), probably first reign (840 - 844), Group C. The obverse motif is Pirie's cross 2. The coin has a green patina. The lettering on the reverse is unintelligible.</t>
  </si>
  <si>
    <t>Cross of Pirie's type 2</t>
  </si>
  <si>
    <t>W/M[...]</t>
  </si>
  <si>
    <t>2012-02-14T00:00:00Z</t>
  </si>
  <si>
    <t>2012-05-13T23:00:00Z</t>
  </si>
  <si>
    <t>SE365521</t>
  </si>
  <si>
    <t>PAS_1861_styca1.jpg</t>
  </si>
  <si>
    <t>2012-08-09T11:37:56Z</t>
  </si>
  <si>
    <t>2012-08-09T11:43:12Z</t>
  </si>
  <si>
    <t>https://finds.org.uk/database/artefacts/record/id/515757</t>
  </si>
  <si>
    <t>SWYOR-39D257</t>
  </si>
  <si>
    <t>PAS50239D25001E46</t>
  </si>
  <si>
    <t>A copper alloy Early Medieval coin; a styca of Aethelred II (840 - 848), probably first reign (840 - 844), Group A1 minted by Leofdegn. The obverse motif is Pirie's cross S4. The coin has a brown patina, and both faces are particularly worn on one edge.</t>
  </si>
  <si>
    <t>Cross of Pirie's type S4</t>
  </si>
  <si>
    <t>A(EDEL)RED REX</t>
  </si>
  <si>
    <t>LEOF(D)[EGN]</t>
  </si>
  <si>
    <t>PAS_1861_styca2.jpg</t>
  </si>
  <si>
    <t>2012-08-09T11:21:10Z</t>
  </si>
  <si>
    <t>2012-08-09T11:25:11Z</t>
  </si>
  <si>
    <t>https://finds.org.uk/database/artefacts/record/id/502151</t>
  </si>
  <si>
    <t>SWYOR-92B7D1</t>
  </si>
  <si>
    <t>PAS4FA92B7D001213</t>
  </si>
  <si>
    <t>PAS form number 1768</t>
  </si>
  <si>
    <t>A copper alloy Early Medieval coin; a Northumbrian styca of Osbert (848 - 867) issued by the moneyer Winebeorht, so from Group C.</t>
  </si>
  <si>
    <t>cross in a circle of pellets</t>
  </si>
  <si>
    <t>OSBERCHT REX</t>
  </si>
  <si>
    <t>VNIBERHT</t>
  </si>
  <si>
    <t>2012-02-13T00:00:00Z</t>
  </si>
  <si>
    <t>PAS_1768_styca.jpg</t>
  </si>
  <si>
    <t>2012-05-08T14:19:41Z</t>
  </si>
  <si>
    <t>2014-06-25T12:51:01Z</t>
  </si>
  <si>
    <t>https://finds.org.uk/database/artefacts/record/id/502148</t>
  </si>
  <si>
    <t>SWYOR-929EF1</t>
  </si>
  <si>
    <t>PAS4FA929EF0012E2</t>
  </si>
  <si>
    <t>A copper alloy early Medieval coin; a styca of Eanred, Aethelred, Redwulf or Osbert. The obverse is mainly illegible, but the reverse can be read. It was struck by the moneyer Monne and dates from 830 - 867 AD. The obverse central motif is a pellet in a circle, and is a cross on the reverse.</t>
  </si>
  <si>
    <t>[...]REX</t>
  </si>
  <si>
    <t>+MON(NE)</t>
  </si>
  <si>
    <t>PAS_1768_styca2.jpg</t>
  </si>
  <si>
    <t>2012-05-08T14:13:03Z</t>
  </si>
  <si>
    <t>2014-06-25T12:44:05Z</t>
  </si>
  <si>
    <t>https://finds.org.uk/database/artefacts/record/id/457001</t>
  </si>
  <si>
    <t>SWYOR-BBC816</t>
  </si>
  <si>
    <t>PAS4E3BBC81001BD3</t>
  </si>
  <si>
    <t>PAS Form Number 1505</t>
  </si>
  <si>
    <t>A copper alloy Early Medieval coin of Northumbria; a styca of Archbishop Wigmund issued in 837 - 854, moneyer Coenred (Phase A).</t>
  </si>
  <si>
    <t>+VIGMVND IREP</t>
  </si>
  <si>
    <t>+COENRED</t>
  </si>
  <si>
    <t>SE364522</t>
  </si>
  <si>
    <t>PAS_1505_styca.jpg</t>
  </si>
  <si>
    <t>2011-08-05T09:48:51Z</t>
  </si>
  <si>
    <t>2014-07-05T13:35:47Z</t>
  </si>
  <si>
    <t>https://finds.org.uk/database/artefacts/record/id/453767</t>
  </si>
  <si>
    <t>YORYM-EA9B13</t>
  </si>
  <si>
    <t>PAS4E1EA9B100160E</t>
  </si>
  <si>
    <t>A copper alloy Northumbrian styca of Archbishop Wigmund, moneyer Ethelhelm, minted in York, 837 - 854.North Vol 1, p.73, no.196.</t>
  </si>
  <si>
    <t>Cross with legend around</t>
  </si>
  <si>
    <t>+ VIGMVND</t>
  </si>
  <si>
    <t>+ EDELHELM</t>
  </si>
  <si>
    <t>Spofforth</t>
  </si>
  <si>
    <t>SE3661052192</t>
  </si>
  <si>
    <t>PRY0071.jpg</t>
  </si>
  <si>
    <t>2011-07-14T08:32:51Z</t>
  </si>
  <si>
    <t>2011-08-01T10:37:00Z</t>
  </si>
  <si>
    <t>https://finds.org.uk/database/artefacts/record/id/440757</t>
  </si>
  <si>
    <t>YORYM-2767A3</t>
  </si>
  <si>
    <t>PAS4DC2767A001573</t>
  </si>
  <si>
    <t>A copper alloy styca of an uncertain ruler and moneyer. The coin is irregular with blundered legends. Many irregular styca bore attempts to spell Aethelred. This coin most probably dates from circa. 850 - 855.</t>
  </si>
  <si>
    <t>+EADLHEX</t>
  </si>
  <si>
    <t>+ENANX</t>
  </si>
  <si>
    <t>SE3662952667</t>
  </si>
  <si>
    <t>RBY0006.jpg</t>
  </si>
  <si>
    <t>2011-05-05T10:05:46Z</t>
  </si>
  <si>
    <t>2011-05-17T14:17:00Z</t>
  </si>
  <si>
    <t>https://finds.org.uk/database/artefacts/record/id/440741</t>
  </si>
  <si>
    <t>YORYM-26E8A4</t>
  </si>
  <si>
    <t>PAS4DC26E8A001744</t>
  </si>
  <si>
    <t>A copper alloy Northumbrian Styca probably of Aethelred II from his first reign, moneyer Eanred, AD 840 - 844.North, Vol 1, p.72, no.188.</t>
  </si>
  <si>
    <t>Inscription around central cross</t>
  </si>
  <si>
    <t>Inscription around ring of pellets</t>
  </si>
  <si>
    <t>RBY0005.jpg</t>
  </si>
  <si>
    <t>2011-05-05T09:31:54Z</t>
  </si>
  <si>
    <t>2011-05-17T14:15:00Z</t>
  </si>
  <si>
    <t>https://finds.org.uk/database/artefacts/record/id/423841</t>
  </si>
  <si>
    <t>YORYM-C63C81</t>
  </si>
  <si>
    <t>PAS4D2C63C80012E9</t>
  </si>
  <si>
    <t>A copper alloy styca of the Northumbrian Kingdom, ruler unknown, dating from circa 830-867.</t>
  </si>
  <si>
    <t>2010-11-29T00:00:00Z</t>
  </si>
  <si>
    <t>SE3640452217</t>
  </si>
  <si>
    <t>PRY0031.jpg</t>
  </si>
  <si>
    <t>2011-01-11T14:06:00Z</t>
  </si>
  <si>
    <t>2011-01-24T16:58:00Z</t>
  </si>
  <si>
    <t>https://finds.org.uk/database/artefacts/record/id/397248</t>
  </si>
  <si>
    <t>SWYOR-1FC7A8</t>
  </si>
  <si>
    <t>PAS4C31FC7A001FB6</t>
  </si>
  <si>
    <t>A copper alloy Early Medieval coin; a Styca probably dating from 790 - 867 AD. The lettering is visible, but unclear, and it has not been possible to assign this coin to a ruler and moneyer. The central motifs are also unclear. One is a cross or omega, the other is uncertain.</t>
  </si>
  <si>
    <t>SE365522</t>
  </si>
  <si>
    <t>2010_05_22_styca.jpg</t>
  </si>
  <si>
    <t>2010-07-05T15:38:35Z</t>
  </si>
  <si>
    <t>2014-03-31T14:57:30Z</t>
  </si>
  <si>
    <t>https://finds.org.uk/database/artefacts/record/id/490345</t>
  </si>
  <si>
    <t>SWYOR-62B752</t>
  </si>
  <si>
    <t>PAS4F462B7500142D</t>
  </si>
  <si>
    <t>EMC 2012.0025</t>
  </si>
  <si>
    <t>An Early Medieval gold coin; a thrymsa of the York Group (dating from 640 - 660 AD), of a new type classified as type D.The obverse resembles a standing figure facing forward holding a cross in each hand. The reverse has a central cross with flaring limbs and a lozenge in the centre. The cross is within a circle. Instead of a legend, the coin has four cross pommees arranged alternately with pairs of open triangles facing each other (runic 'd') to form an hourglass of figure or eight on its side.</t>
  </si>
  <si>
    <t>weight as given in DNW auction catalogue 101, no.555.</t>
  </si>
  <si>
    <t>cross in circle, shape below, cross on each side, the whole resembling a standing figure facing forwards holding a cross in each hand.</t>
  </si>
  <si>
    <t>cross in circle. border of alternate crosses and figures of eight laying on their sides.</t>
  </si>
  <si>
    <t>2012-01-30T00:00:00Z</t>
  </si>
  <si>
    <t>2_128.jpg</t>
  </si>
  <si>
    <t>2012-02-23T12:05:09Z</t>
  </si>
  <si>
    <t>2014-06-06T14:00:29Z</t>
  </si>
  <si>
    <t>https://finds.org.uk/database/artefacts/record/id/537789</t>
  </si>
  <si>
    <t>LVPL-AB9528</t>
  </si>
  <si>
    <t>PAS50EAB952001F75</t>
  </si>
  <si>
    <t>A silver sceat of Eadberht (AD737-758), King of Northumbria.Obverse: EOTBEREHTUS; cross.Reverse: Fantastic quadruped left with long tail and raised foreleg.North no. 178</t>
  </si>
  <si>
    <t>Fantastic quadruped left with long tail and raised foreleg.</t>
  </si>
  <si>
    <t>2012-11-01T00:00:00Z</t>
  </si>
  <si>
    <t>Stainton</t>
  </si>
  <si>
    <t>SE0965196246</t>
  </si>
  <si>
    <t>SE0996</t>
  </si>
  <si>
    <t>LVPL-AB9528.jpg</t>
  </si>
  <si>
    <t>2013-01-07T12:02:27Z</t>
  </si>
  <si>
    <t>2014-04-02T13:19:31Z</t>
  </si>
  <si>
    <t>https://finds.org.uk/database/artefacts/record/id/429375</t>
  </si>
  <si>
    <t>SWYOR-9B3027</t>
  </si>
  <si>
    <t>PAS4D59B302001ED2</t>
  </si>
  <si>
    <t>PAS form number 1373</t>
  </si>
  <si>
    <t>An early medieval copper alloy coin; a styca of Aethelred II, probably first reign (840 - 844), probably Pirie's group A1.</t>
  </si>
  <si>
    <t>central annulet</t>
  </si>
  <si>
    <t>+EDELRED REX</t>
  </si>
  <si>
    <t>2010-11-23T00:00:00Z</t>
  </si>
  <si>
    <t>SE507183</t>
  </si>
  <si>
    <t>PAS_1373_styca.jpg</t>
  </si>
  <si>
    <t>2011-02-14T22:56:03Z</t>
  </si>
  <si>
    <t>2014-06-25T13:09:01Z</t>
  </si>
  <si>
    <t>https://finds.org.uk/database/artefacts/record/id/393724</t>
  </si>
  <si>
    <t>SWYOR-752583</t>
  </si>
  <si>
    <t>PAS4C175258001639</t>
  </si>
  <si>
    <t>PAS form no. 1132</t>
  </si>
  <si>
    <t>An Early medieval copper coin; a styca of the irregular series, Pirie's Phase II (843-55), with retrograde legends and some letters reversed or upside down. The coin is copying a styca of Aethelred II first reign, Phase Ci, moneyer Eardwulf.</t>
  </si>
  <si>
    <t>Aethelred II of Northumbria (uncertain subtype)</t>
  </si>
  <si>
    <t>EDILRED REX [retrograde]</t>
  </si>
  <si>
    <t>EARDVVL(F) [retrograde]</t>
  </si>
  <si>
    <t>SE504178</t>
  </si>
  <si>
    <t>PAS_1132_2583.jpg</t>
  </si>
  <si>
    <t>2010-06-15T10:13:44Z</t>
  </si>
  <si>
    <t>2014-06-17T13:05:56Z</t>
  </si>
  <si>
    <t>https://finds.org.uk/database/artefacts/record/id/280294</t>
  </si>
  <si>
    <t>DUR-F89A54</t>
  </si>
  <si>
    <t>0014B1F89E701DEA</t>
  </si>
  <si>
    <t>Early Medieval copper styca.Dating to (850-860) irregular types which have blundered legends etc. Retrograde on both sides.obv (L): +EDI[ ]ED (probably EDILRED or similar] rev. VVVV[ ]EX (possibly)Pirie phase D (undefined).Finders ref- 10</t>
  </si>
  <si>
    <t>N 191.8 (Irregular Northumbrian 'styca'; mid ninth century)</t>
  </si>
  <si>
    <t>(L): +EDI[ ]ED (probably EDILRED or similar]</t>
  </si>
  <si>
    <t>VVVV[ ]EX (possibly)</t>
  </si>
  <si>
    <t>2009-09-30T23:00:00Z</t>
  </si>
  <si>
    <t>Stillington</t>
  </si>
  <si>
    <t>SE5638268633</t>
  </si>
  <si>
    <t>SE5668</t>
  </si>
  <si>
    <t>Fowler 10.jpg</t>
  </si>
  <si>
    <t>2009-12-09T11:28:39Z</t>
  </si>
  <si>
    <t>https://finds.org.uk/database/artefacts/record/id/126578</t>
  </si>
  <si>
    <t>YORYM-833CE4</t>
  </si>
  <si>
    <t>0014418344B01519</t>
  </si>
  <si>
    <t>Pellet within ring of dots.</t>
  </si>
  <si>
    <t>EADVLF</t>
  </si>
  <si>
    <t>SE280707</t>
  </si>
  <si>
    <t>SE2870</t>
  </si>
  <si>
    <t>833CE4obv.jpg</t>
  </si>
  <si>
    <t>2006-03-15T15:35:39Z</t>
  </si>
  <si>
    <t>https://finds.org.uk/database/artefacts/record/id/457060</t>
  </si>
  <si>
    <t>SWYOR-BEDD73</t>
  </si>
  <si>
    <t>PAS4E3BEDD7001690</t>
  </si>
  <si>
    <t>Finder's reference: 200</t>
  </si>
  <si>
    <t>An early Medieval silver coin; a sceat of the Intermediate period (690 - 760), Series E variation D. See Abramson number E180 on page 88.</t>
  </si>
  <si>
    <t>Quilled crescent right, pellet eye enclosed within a triangular head, pellets and cross pommee below, body rests on wheel composed of pellet in annulet.</t>
  </si>
  <si>
    <t>Beaded standard containing pellets in corners and central pellet in annulet. Symbols and pseudo letters in margins.</t>
  </si>
  <si>
    <t>2010-09-29T23:00:00Z</t>
  </si>
  <si>
    <t>Stutton with Hazlewood</t>
  </si>
  <si>
    <t>SE452402</t>
  </si>
  <si>
    <t>SE4540</t>
  </si>
  <si>
    <t>PAS_1509_sceat.jpg</t>
  </si>
  <si>
    <t>2011-08-05T13:19:22Z</t>
  </si>
  <si>
    <t>2014-07-08T13:52:48Z</t>
  </si>
  <si>
    <t>Tad</t>
  </si>
  <si>
    <t>https://finds.org.uk/database/artefacts/record/id/280175</t>
  </si>
  <si>
    <t>SWYOR-E79364</t>
  </si>
  <si>
    <t>0014B1E79A1018E8</t>
  </si>
  <si>
    <t>An Early Medieval coin; a styca of Aethelred II, uncertain reign (840 - 848). The moneyer is Uulfred. It is 11.9mm in diameter and 1.7mm thick. It weighs 1.13gm. Reference: North, Vol.1, No. 188 or 190.</t>
  </si>
  <si>
    <t>N 188/N 190 ('Styca' of ∆thelred II; unclear which reign)</t>
  </si>
  <si>
    <t>A central cross pattee</t>
  </si>
  <si>
    <t>+ EDILRED REX</t>
  </si>
  <si>
    <t>+ VVLFRED</t>
  </si>
  <si>
    <t>PAS_720_styca.jpg</t>
  </si>
  <si>
    <t>2009-12-08T16:06:57Z</t>
  </si>
  <si>
    <t>2014-07-14T15:11:52Z</t>
  </si>
  <si>
    <t>https://finds.org.uk/database/artefacts/record/id/55236</t>
  </si>
  <si>
    <t>NCL-B4EF14</t>
  </si>
  <si>
    <t>0013FBB52D7017AE</t>
  </si>
  <si>
    <t>Silver, sceat, series CZ (probably)</t>
  </si>
  <si>
    <t>Series C : Variant CZ</t>
  </si>
  <si>
    <t>Bust facing right.</t>
  </si>
  <si>
    <t>'Standard' type</t>
  </si>
  <si>
    <t>Runic inscription to right of bust</t>
  </si>
  <si>
    <t>Thirkleby High and Low with Osgodby</t>
  </si>
  <si>
    <t>gordsceatta.jpg</t>
  </si>
  <si>
    <t>2003-11-19T11:24:07Z</t>
  </si>
  <si>
    <t>https://finds.org.uk/database/artefacts/record/id/285518</t>
  </si>
  <si>
    <t>SWYOR-F18C91</t>
  </si>
  <si>
    <t>0014B5F1920012D1</t>
  </si>
  <si>
    <t>A Northumbrian copper coin: a styca of Aethelred II, first reign (840-844), moneyer Earduulf. It is 12.7mm in diameter and 1.5mm thick. It weighs 0.85gm. Reference: North, Vol. 1. No. 187.</t>
  </si>
  <si>
    <t>A plain cross within a circle.</t>
  </si>
  <si>
    <t>A plain cross with a pellet in three of the angles.</t>
  </si>
  <si>
    <t>+EARDVVLF</t>
  </si>
  <si>
    <t>SE468789</t>
  </si>
  <si>
    <t>SE4678</t>
  </si>
  <si>
    <t>PAS_740_styca.jpg</t>
  </si>
  <si>
    <t>2010-01-26T16:32:32Z</t>
  </si>
  <si>
    <t>2014-07-17T12:26:05Z</t>
  </si>
  <si>
    <t>https://finds.org.uk/database/artefacts/record/id/434225</t>
  </si>
  <si>
    <t>LANCUM-1F7DD3</t>
  </si>
  <si>
    <t>PAS4D81F7DD0015A7</t>
  </si>
  <si>
    <t>An early medieval copper alloy Styca of Osberht, King of Northumbria, c. AD 862-867. Monyer: Monne. Obverse legend: OSBAEHT REX (retrograde), reverse legend: MONNE. Diameter: 12mm, weight: 1g. North 191.</t>
  </si>
  <si>
    <t>This is a scarce coin.</t>
  </si>
  <si>
    <t>Obverse legend: OSBAEHT REX (retrograde), reverse legend: MONNE</t>
  </si>
  <si>
    <t>OSBAEHT REX (retrograde)</t>
  </si>
  <si>
    <t>MONNE</t>
  </si>
  <si>
    <t>2011-03-01T00:00:00Z</t>
  </si>
  <si>
    <t>SE4915274943</t>
  </si>
  <si>
    <t>images/neanore/</t>
  </si>
  <si>
    <t>LANCUM-1F7DD3.jpg</t>
  </si>
  <si>
    <t>Therese Falk</t>
  </si>
  <si>
    <t>2011-03-17T12:00:29Z</t>
  </si>
  <si>
    <t>2012-12-04T11:47:14Z</t>
  </si>
  <si>
    <t>https://finds.org.uk/database/artefacts/record/id/265862</t>
  </si>
  <si>
    <t>YORYM-195876</t>
  </si>
  <si>
    <t>0014A8196FB014F5</t>
  </si>
  <si>
    <t>Phase II</t>
  </si>
  <si>
    <t>Group A / B</t>
  </si>
  <si>
    <t>Copper alloy styca of Eanred, phase II, circa 830?835, moneyer: Monne.</t>
  </si>
  <si>
    <t>SE47283828</t>
  </si>
  <si>
    <t>JBY0020.jpg</t>
  </si>
  <si>
    <t>2009-08-11T16:06:19Z</t>
  </si>
  <si>
    <t>https://finds.org.uk/database/artefacts/record/id/258546</t>
  </si>
  <si>
    <t>YORYM-649707</t>
  </si>
  <si>
    <t>0014A2649A501787</t>
  </si>
  <si>
    <t>Copper-alloy styca of Aethelred II, second reign 844-8, moneyer: Earduulf( Eardwulf).</t>
  </si>
  <si>
    <t>Although inscription and moneyer fit within Pirie's group C, the central motifs (pirie types 6 and akin to 5b) do not, being within group A.</t>
  </si>
  <si>
    <t>Pellet, within a ring of pellets</t>
  </si>
  <si>
    <t>+EDILRED REX (retrograde)</t>
  </si>
  <si>
    <t>SE47403828</t>
  </si>
  <si>
    <t>JBY0016.jpg</t>
  </si>
  <si>
    <t>2009-06-03T10:00:05Z</t>
  </si>
  <si>
    <t>https://finds.org.uk/database/artefacts/record/id/554492</t>
  </si>
  <si>
    <t>YORYM-428AF6</t>
  </si>
  <si>
    <t>PAS516428AF001CAA</t>
  </si>
  <si>
    <t>An early medieval (Anglo-Saxon) base silver sceat of Alchred of Northumbria (AD 765-774); quadruped type; Series Y, mint: Northumbria, possibly York or East Riding.Abramson, P 45, No Y590.</t>
  </si>
  <si>
    <t>Sceattas of Alchred are uncommon, the only other certain PAS find a non-pictorial type (LVPL-672346). 23 are listed by EMC for which two (2008.088 and 2012.0041) also have a similar retrograde inscription but neither are die duplicates for this coin although are for each other. The silver content of Northumbrian sceattas declines greatly and it appears that this is simply base silver rather than contemporary counterfeit striking on a base core which was then plated (as is seen on a substantial number of sceattas). EMC2012.0041 also shows some evidence for corrosion.</t>
  </si>
  <si>
    <t>Central Cross PattÈe</t>
  </si>
  <si>
    <t>quadruped with horns standing right, foreleg raised, pointed tail with cross pattÈe below.</t>
  </si>
  <si>
    <t>ALCHDER+</t>
  </si>
  <si>
    <t>West Tanfield</t>
  </si>
  <si>
    <t>SE2736679078</t>
  </si>
  <si>
    <t>SE2779</t>
  </si>
  <si>
    <t>SCW0035.jpg</t>
  </si>
  <si>
    <t>2013-04-09T14:41:52Z</t>
  </si>
  <si>
    <t>2014-05-19T10:19:37Z</t>
  </si>
  <si>
    <t>Masham</t>
  </si>
  <si>
    <t>https://finds.org.uk/database/artefacts/record/id/280133</t>
  </si>
  <si>
    <t>SWYOR-E57A72</t>
  </si>
  <si>
    <t>0014B1E57F6013FC</t>
  </si>
  <si>
    <t>An Early Medieval coin; probably an irregular styca of Pirie's Phase II, Group D (c.843 - 855). The coin has a diameter of 13mm.</t>
  </si>
  <si>
    <t>This coin was found fixed by corrosion to SWYOR-E53777.</t>
  </si>
  <si>
    <t>+EDILRED [retrograde]</t>
  </si>
  <si>
    <t>++R[--]EVD</t>
  </si>
  <si>
    <t>2009-11-24T00:00:00Z</t>
  </si>
  <si>
    <t>Yafforth</t>
  </si>
  <si>
    <t>SE34009373</t>
  </si>
  <si>
    <t>SE3493</t>
  </si>
  <si>
    <t>NS 1.jpg</t>
  </si>
  <si>
    <t>2009-12-08T13:43:18Z</t>
  </si>
  <si>
    <t>2014-07-14T15:06:35Z</t>
  </si>
  <si>
    <t>https://finds.org.uk/database/artefacts/record/id/280123</t>
  </si>
  <si>
    <t>SWYOR-E53777</t>
  </si>
  <si>
    <t>0014B1E5454017FC</t>
  </si>
  <si>
    <t>An Early Medieval coin; a styca of Aethlred II, probably first reign (841 - 844), moneyer Leofdegn, Pirie's phase 2 group A. The coin has a diameter of 13mm.</t>
  </si>
  <si>
    <t>Pirie's Phase 2 Group A motif S1a; a cross pattee with a projection in each angle.</t>
  </si>
  <si>
    <t>Circle</t>
  </si>
  <si>
    <t>+ AEDELRED [REX]</t>
  </si>
  <si>
    <t>(LEOFDEGN)</t>
  </si>
  <si>
    <t>NS 3.jpg</t>
  </si>
  <si>
    <t>2009-12-08T13:27:48Z</t>
  </si>
  <si>
    <t>2014-07-14T15:01:20Z</t>
  </si>
  <si>
    <t>https://finds.org.uk/database/artefacts/record/id/280099</t>
  </si>
  <si>
    <t>SWYOR-E45001</t>
  </si>
  <si>
    <t>0014B1E45BF01859</t>
  </si>
  <si>
    <t>An Early Medieval coin; a base silver styca of Aethelred II, probably first reign (840 - 844), moneyer Wulfred. See North number 188. It has a diameter of 12mm.</t>
  </si>
  <si>
    <t>Cross of five pellets</t>
  </si>
  <si>
    <t>EDILRED [...]</t>
  </si>
  <si>
    <t>[+V]VLFRED</t>
  </si>
  <si>
    <t>2009-11-30T00:00:00Z</t>
  </si>
  <si>
    <t>NS 5.jpg</t>
  </si>
  <si>
    <t>2009-12-08T12:25:35Z</t>
  </si>
  <si>
    <t>2014-07-14T14:59:27Z</t>
  </si>
  <si>
    <t>https://finds.org.uk/database/artefacts/record/id/432499</t>
  </si>
  <si>
    <t>LVPL-50D947</t>
  </si>
  <si>
    <t>PAS4D750D94001DD2</t>
  </si>
  <si>
    <t>A complete silver struck / hammered sceat, of Early Medieval dating, probably minted between 675 and 775 AD.It appears to be from the Radiates main group type, sub group 8, Series D, type 2c (Abramson, 2006, 97).Obverse: unclearReverse: Cross with pellet in each angleWeight: 1.2 gramsDiameter: 18mm.Reference:Abramson, T. 2006. Sceattas an Illustrated Guide. Heritage Marketing &amp; Publications Ltd. King's Lynn.</t>
  </si>
  <si>
    <t>Unclear</t>
  </si>
  <si>
    <t>Cross with pellet in each angle</t>
  </si>
  <si>
    <t>2010-08-28T23:00:00Z</t>
  </si>
  <si>
    <t>Luttons</t>
  </si>
  <si>
    <t>SE945790</t>
  </si>
  <si>
    <t>SE9479</t>
  </si>
  <si>
    <t>images/tgilmore/</t>
  </si>
  <si>
    <t>LVPL-50D947.jpg</t>
  </si>
  <si>
    <t>Teresa Gilmore</t>
  </si>
  <si>
    <t>2011-03-07T16:53:43Z</t>
  </si>
  <si>
    <t>2013-07-13T12:39:55Z</t>
  </si>
  <si>
    <t>Wc</t>
  </si>
  <si>
    <t>https://finds.org.uk/database/artefacts/record/id/410151</t>
  </si>
  <si>
    <t>YORYM-437D06</t>
  </si>
  <si>
    <t>PAS4CB437D0001B38</t>
  </si>
  <si>
    <t>Copper alloy styca of Aethelred II, from his second reign, circa 844-848.</t>
  </si>
  <si>
    <t>This object was recorded by Jim Halliday. Jim Halliday provided the photograph. The FLO has not seen this object.</t>
  </si>
  <si>
    <t>Cross inside circle</t>
  </si>
  <si>
    <t>EARDWLF</t>
  </si>
  <si>
    <t>SE955705</t>
  </si>
  <si>
    <t>SE9570</t>
  </si>
  <si>
    <t>KUm0024.jpg</t>
  </si>
  <si>
    <t>2010-10-12T10:26:24Z</t>
  </si>
  <si>
    <t>2010-10-12T10:31:00Z</t>
  </si>
  <si>
    <t>https://finds.org.uk/database/artefacts/record/id/196705</t>
  </si>
  <si>
    <t>YORYM-CB2703</t>
  </si>
  <si>
    <t>001470CB41F01A35</t>
  </si>
  <si>
    <t>Treasure case : 2007 T376</t>
  </si>
  <si>
    <t>2007 T376</t>
  </si>
  <si>
    <t>Treasure case : 2007 T376 pt 1Dirham fragmentOn the basis of the evidence the Dirham fragment does not appear to have come from the same deposit as the finger-ring fragments (2007 T376 pt 2) and as such falls outside the provision of the Treasure Act of 1996.Dr. Sonja Marzinzik, M.A., F.S.A.Curator, Insular Early Medieval CollectionsDepartment of Prehistory and EuropeThe British Museum XRF analysis of the surface of the silver dirham fragment indicates a silver content of close to 99%. The fragment weighs 0.33 grams.Susan La NieceAntony SimpsonDepartment of Conservation and Scientific ResearchThe British Museum</t>
  </si>
  <si>
    <t>From machined-off topsoil, metal detected during excavation.</t>
  </si>
  <si>
    <t>Dirham fr.</t>
  </si>
  <si>
    <t>University of York archive</t>
  </si>
  <si>
    <t>YORYM-CB2703 2007 T376 pt2.jpg</t>
  </si>
  <si>
    <t>2007-10-10T11:14:39Z</t>
  </si>
  <si>
    <t>https://finds.org.uk/database/artefacts/record/id/564420</t>
  </si>
  <si>
    <t>YORYM-844A41</t>
  </si>
  <si>
    <t>PAS51B844A4001133</t>
  </si>
  <si>
    <t>A copper alloy Northumbrian Styca of Eanred, moneyer Eadvini, AD 810 - 841.North Vol 1, p.71, no.186.</t>
  </si>
  <si>
    <t>Legend around pellet</t>
  </si>
  <si>
    <t>Burythorpe</t>
  </si>
  <si>
    <t>SE781672</t>
  </si>
  <si>
    <t>SE7867</t>
  </si>
  <si>
    <t>DWY0034.jpg</t>
  </si>
  <si>
    <t>2013-06-12T09:51:32Z</t>
  </si>
  <si>
    <t>2013-06-20T15:31:47Z</t>
  </si>
  <si>
    <t>nr Birdsall</t>
  </si>
  <si>
    <t>https://finds.org.uk/database/artefacts/record/id/503658</t>
  </si>
  <si>
    <t>YORYM-51AA75</t>
  </si>
  <si>
    <t>PAS4FB51AA70018FC</t>
  </si>
  <si>
    <t>A complete early medieval contemporary copy sceat probably of the biped (bird) type, sub-group two, series E. 700-765 AD. The coin is copper alloy with residual silvering remaining on the linear striations of the bird plumage obversely.Similar examples can be seen on the PAS database: Unique ID: LON-5DE228, Unique ID: SWYOR-06F851 and  Unique ID: SF-541281.Diameter: 11.2mm Thickness: 1.2mm Weight: 0.5 g</t>
  </si>
  <si>
    <t>Biped, most likely plumed bird type</t>
  </si>
  <si>
    <t>Beaded standard, with cross and annulets either side</t>
  </si>
  <si>
    <t>Reighton</t>
  </si>
  <si>
    <t>TA136743</t>
  </si>
  <si>
    <t>TA1374</t>
  </si>
  <si>
    <t>SB0007.jpg</t>
  </si>
  <si>
    <t>2012-05-17T15:35:06Z</t>
  </si>
  <si>
    <t>2012-06-07T09:01:00Z</t>
  </si>
  <si>
    <t>We</t>
  </si>
  <si>
    <t>https://finds.org.uk/database/artefacts/record/id/540449</t>
  </si>
  <si>
    <t>LVPL-E80948</t>
  </si>
  <si>
    <t>PAS50FE8094001F34</t>
  </si>
  <si>
    <t>2013T43</t>
  </si>
  <si>
    <t>Description: All 17 coins reported belong to the Primary Phase of early medieval silver sceattas. Details are as follows (coin numbers relate to those shown on the images below):   catalogue no.         type         weight (g)         diameter (mm)         die axis (xo)         original coin no.        1         Series BIa (27b)         1.15         11         45         12        2         Series D (type 2c)         1.10         12         90         7        3         Series D (type 2c)         1.13         12         90         4        4         Series D (type 2c)         1.13         11         0         6        5         Series D (type 2c)         1.18         11         270         8        6         Series D (type 2c)         1.17         12         180         9        7         Series D (type 2c)         1.13         11         180         10        8         Series D (type 2c)         1.13         11         0         15        9         Series D (type 2c)         1.02         11         90         16        10         Series D (type 2c)         1.05         11         180         17        11         Series D (type 2c)         0.99         9         0         14        12         Series D (type 2c)         1.15         12         90         11        13         Series D (type 2c)         1.07         11         180         3        14         Series D (type 2c)         1.12         11         0         13        15         Series D (type 8Z)         1.10         10         n/a         1        16         Series E (variety G, probably G3)         1.18         11         0         2        17         Series E (variety J)         1.18         11         0         5     Coins 3-10 are all dies duplicates of both obverse and reverse.Date of deposition: Given the lack of Secondary Phase sceatta types, deposition is most likely to have occurred during the latter years of the Primary Phase (c.680-710/5) given the presence of the coin 2 (Series E, variety G3 datable c.705-10) and the condition of coin 12 (series BIa). The die-linked coins (3-10) and coin 14 all appear to belong to Op den Velde and Metcalf sub-variety 4 (Op den Velde and Metcalf 2003, 40), belonging to the latter stages of Series D. The likely date of deposition should be considered c.710-5.Conclusion: On the balance of probability the above coins represent a small hoard that has been dispersed over time. Given the age of the coins and their precious metal content, and that two or more have been found in association, the find therefore qualifies as treasure under the stipulations of the Treasure Act 1996.Author: Dr John NaylorDate: 15/8/14</t>
  </si>
  <si>
    <t>The first 14 coins were discovered over an extended period between 2007 and 2012 and reported to the Finds Liaison Officer in January 2013. Subsequently, three further coins were discovered on 10th February 2013.</t>
  </si>
  <si>
    <t>hoard</t>
  </si>
  <si>
    <t>2013-02-10T00:00:00Z</t>
  </si>
  <si>
    <t>SE71895948</t>
  </si>
  <si>
    <t>AN01345254_004.jpg</t>
  </si>
  <si>
    <t>2013-01-22T12:05:41Z</t>
  </si>
  <si>
    <t>2014-08-19T09:34:28Z</t>
  </si>
  <si>
    <t>Ww</t>
  </si>
  <si>
    <t>https://finds.org.uk/database/artefacts/record/id/642690</t>
  </si>
  <si>
    <t>LVPL-E6D101</t>
  </si>
  <si>
    <t>PAS543E6D100010C7</t>
  </si>
  <si>
    <t>A silver Early-Medieval sceatta of Series D. Obverse: Degenerate radiate bust right. Neck rests on exergue. Reverse: Cross pattee with pellet in each angle joined to cross with diagonal line. Uncertain letters around, +AVAO[]AThe recorder has not seen the object and the identification is from the photograph only.</t>
  </si>
  <si>
    <t>Degenerate radiate bust right. Neck rests on exergue.</t>
  </si>
  <si>
    <t>Cross pattee with pellet in each angle joined to cross with diagonal line. Uncertain letters around, +AVAO[]A</t>
  </si>
  <si>
    <t>2013-08-31T23:00:00Z</t>
  </si>
  <si>
    <t>SE72285957</t>
  </si>
  <si>
    <t>Type D sceatta.jpg</t>
  </si>
  <si>
    <t>2014-10-15T12:48:16Z</t>
  </si>
  <si>
    <t>2014-10-15T12:51:09Z</t>
  </si>
  <si>
    <t>https://finds.org.uk/database/artefacts/record/id/538766</t>
  </si>
  <si>
    <t>LVPL-3E2BE0</t>
  </si>
  <si>
    <t>PAS50F3E2BE00104F</t>
  </si>
  <si>
    <t>Silver Anglo-Saxon Sceatta (c AD695-740), Frisian type, series D, type 2c. Obverse depicts radiate bust right with pyramidal neck resting on exergual line. Reverse depicts cross pattee with pellets in angles and bordered rosette below. See Spink no. 839.</t>
  </si>
  <si>
    <t>radiate bust right with pyramidal neck resting on exergual line</t>
  </si>
  <si>
    <t>cross pattee with pellets in angles and bordered rosette below</t>
  </si>
  <si>
    <t>SE727589</t>
  </si>
  <si>
    <t>DSCN2077.jpg</t>
  </si>
  <si>
    <t>2013-01-14T10:49:34Z</t>
  </si>
  <si>
    <t>2014-06-11T15:10:36Z</t>
  </si>
  <si>
    <t>https://finds.org.uk/database/artefacts/record/id/537647</t>
  </si>
  <si>
    <t>LVPL-6E9B54</t>
  </si>
  <si>
    <t>PAS50E6E9B5001713</t>
  </si>
  <si>
    <t>Silver Anglo-Saxon Sceatta (c AD695-740), Continental series, type D. Obverse depicts radiate bust right with pellets across forehead. Reverse depicts cross pattee with pellets in angles and rosette below. See Spink no. 839.</t>
  </si>
  <si>
    <t>radiate bust right with pellets across forehead</t>
  </si>
  <si>
    <t>cross pattee with pellets in angles and rosette below</t>
  </si>
  <si>
    <t>DSCN2102.jpg</t>
  </si>
  <si>
    <t>2013-01-04T14:39:49Z</t>
  </si>
  <si>
    <t>2013-01-04T14:48:15Z</t>
  </si>
  <si>
    <t>https://finds.org.uk/database/artefacts/record/id/533310</t>
  </si>
  <si>
    <t>LVPL-CC1EF6</t>
  </si>
  <si>
    <t>PAS50BCC1EF001C52</t>
  </si>
  <si>
    <t>Silver Anglo-Saxon sceatta (AD700-715), Series D, type 2c (Frisian). Obverse depicts large degenerate radiate bust right, V behind. Reverse depicts cross pommee with pellets in angles, Vs around. North no. 168.</t>
  </si>
  <si>
    <t>large degenerate radiate bust right, V behind</t>
  </si>
  <si>
    <t>cross pommee with pellets in angles, Vs around</t>
  </si>
  <si>
    <t>SE71905946</t>
  </si>
  <si>
    <t>DSCN3146.jpg</t>
  </si>
  <si>
    <t>2012-12-03T15:14:56Z</t>
  </si>
  <si>
    <t>2012-12-03T15:20:29Z</t>
  </si>
  <si>
    <t>https://finds.org.uk/database/artefacts/record/id/531922</t>
  </si>
  <si>
    <t>LVPL-38A011</t>
  </si>
  <si>
    <t>PAS50B38A0100126F</t>
  </si>
  <si>
    <t>Silver Anglo-Saxon Sceatta, Continental Type (c AD695-740), type D. Obverse depicts bust right with pellets across forehead. Reverse depicts plain cross with pellets in angles and letters around. See Spink no. 839, North No. 163.</t>
  </si>
  <si>
    <t>radiate bust right</t>
  </si>
  <si>
    <t>small cross with pellet in each angle</t>
  </si>
  <si>
    <t>SE72095957</t>
  </si>
  <si>
    <t>9scaettaseeSpink839.jpg</t>
  </si>
  <si>
    <t>2012-11-26T15:25:53Z</t>
  </si>
  <si>
    <t>2012-11-26T15:33:39Z</t>
  </si>
  <si>
    <t>https://finds.org.uk/database/artefacts/record/id/281037</t>
  </si>
  <si>
    <t>LVPL-6A0777</t>
  </si>
  <si>
    <t>0014B26A14601F56</t>
  </si>
  <si>
    <t>Silver sceat of King Aldfrith, c.685-704.  Obverse: Lion recumbent left, with triple-tail above mouth ajar, forepaw raised. Reverse: ALdFRIdUS in semi-uncial lettering, around central boss within circle. Class: Animals sub-group 3; Quadrupeds b, legend reverse Series Y (Abramson). Period Date: Early-Medieval. Culture: Anglo-Saxon. Find recorded from images supplied by North West MDC.  Unfortunately no measurements recorded by club.</t>
  </si>
  <si>
    <t>Lion recumbent left, with triple-tail above mouth ajar, forepaw raised.</t>
  </si>
  <si>
    <t>Inscription around central boss within circle.</t>
  </si>
  <si>
    <t>ALdFRIdUS</t>
  </si>
  <si>
    <t>2004-03-31T23:00:00Z</t>
  </si>
  <si>
    <t>SE 735 585</t>
  </si>
  <si>
    <t>SE7358</t>
  </si>
  <si>
    <t>LVPL-6A0777 Silver Sceat.jpg</t>
  </si>
  <si>
    <t>2009-12-14T20:34:14Z</t>
  </si>
  <si>
    <t>2012-01-27T13:15:11Z</t>
  </si>
  <si>
    <t>https://finds.org.uk/database/artefacts/record/id/184046</t>
  </si>
  <si>
    <t>LVPL-7DBAC1</t>
  </si>
  <si>
    <t>0014677DCCC01519</t>
  </si>
  <si>
    <t>Early medieval silver sceat, Series D type 2c ('continental runic'), originating from Frisia (coastal Netherlands). The central cross is not pelleted (cross pommee) but is still within the range known. It's weight places it within the lighter issues, weighing about three-quarters of the heavier types.</t>
  </si>
  <si>
    <t>Bust, facing right with crown and pyramidal neck. Two annulets can be seen behind the head. A runic inscription is seen in front of the face although this is partly off the flan and cannot be seen in its entirety.</t>
  </si>
  <si>
    <t>Central cross with a pellet in each quarter, with a second, smaller cross directly above (partially off the flan). An outer legend of zig-zag lines is present.</t>
  </si>
  <si>
    <t>SE734582</t>
  </si>
  <si>
    <t>Wood- AS coin.jpg</t>
  </si>
  <si>
    <t>2007-06-19T13:40:28Z</t>
  </si>
  <si>
    <t>https://finds.org.uk/database/artefacts/record/id/285967</t>
  </si>
  <si>
    <t>LVPL-1C2F07</t>
  </si>
  <si>
    <t>0014B61C32901523</t>
  </si>
  <si>
    <t>Copper alloy styca of Aethlred II (possibly), c.840-844.Obverse: [...]RED around central cross.Reverse: W[...]RED around central cross.Moneyer: Withred.Class: North 188. Find recorded from images supplied by North West MDC. Unfortunately no measurements recorded.</t>
  </si>
  <si>
    <t>[---]RED</t>
  </si>
  <si>
    <t>W[---]RED</t>
  </si>
  <si>
    <t>2005-12-01T00:00:00Z</t>
  </si>
  <si>
    <t>SE728583</t>
  </si>
  <si>
    <t>LVPL-1C2F07 Possible copper alloy styca of Aethlred II.jpg</t>
  </si>
  <si>
    <t>2010-01-28T17:02:33Z</t>
  </si>
  <si>
    <t>https://finds.org.uk/database/artefacts/record/id/230783</t>
  </si>
  <si>
    <t>YORYM-022143</t>
  </si>
  <si>
    <t>00148C02228011BF</t>
  </si>
  <si>
    <t>A silver alloy styca of Aethelred (1st reign), 774-9.</t>
  </si>
  <si>
    <t>A group of ten other finds from the site - not of precious metal, with the exception of one fragment of silver neck-ring and one silver coin - was submitted under the Treasure Act 1996, no. 2007 T226 (see YORYM-024D31 for details). But the objects were not closely associated, so do not come from the 'same find' as defined by the Treasure Act.The group of objects includes three Viking-age weights, four late 8th- to 11th-century dress accessories, a 7th-century mount, the fragment of 10th-century silver neck-ring and a 10th- or 11th-century silver penny. Although they are not from the 'same find', this pattern of loss suggests Viking-age activity in the area.</t>
  </si>
  <si>
    <t>+EAADVVLF</t>
  </si>
  <si>
    <t>CW0004.jpg</t>
  </si>
  <si>
    <t>2008-09-04T18:00:08Z</t>
  </si>
  <si>
    <t>https://finds.org.uk/database/artefacts/record/id/286635</t>
  </si>
  <si>
    <t>YORYM-828893</t>
  </si>
  <si>
    <t>0014B68290901076</t>
  </si>
  <si>
    <t>A copper alloy styca of Wigmund, Archbishop of York, 837-854, moneyer Hunlaf.</t>
  </si>
  <si>
    <t>Six raised central pellets</t>
  </si>
  <si>
    <t>+ VIGMVNDIA</t>
  </si>
  <si>
    <t>+ HVNLAF</t>
  </si>
  <si>
    <t>2009-11-02T00:00:00Z</t>
  </si>
  <si>
    <t>YORK</t>
  </si>
  <si>
    <t>SE600522</t>
  </si>
  <si>
    <t>SE6052</t>
  </si>
  <si>
    <t>This coin is being acquired by the Yorkshire Museum</t>
  </si>
  <si>
    <t>CHC0012.jpg</t>
  </si>
  <si>
    <t>Other chance find</t>
  </si>
  <si>
    <t>2010-02-02T13:30:49Z</t>
  </si>
  <si>
    <t>https://finds.org.uk/database/artefacts/record/id/122441</t>
  </si>
  <si>
    <t>YORYM-1C3AB4</t>
  </si>
  <si>
    <t>00143F1C67D01E34</t>
  </si>
  <si>
    <t>A copper alloy Northumbrian styca of Ethelred II's first reign, moneyer Eanred.</t>
  </si>
  <si>
    <t>Central cross, inscription around.</t>
  </si>
  <si>
    <t>+ EDILRED REX(The letter L is upside down)</t>
  </si>
  <si>
    <t>+ EANRED</t>
  </si>
  <si>
    <t>2005-12-22T00:00:00Z</t>
  </si>
  <si>
    <t>SE 595 515</t>
  </si>
  <si>
    <t>SE5951</t>
  </si>
  <si>
    <t>yorympop 005.jpg</t>
  </si>
  <si>
    <t>2006-02-14T12:01:01Z</t>
  </si>
  <si>
    <t>https://finds.org.uk/database/artefacts/record/id/6630</t>
  </si>
  <si>
    <t>LVPL344</t>
  </si>
  <si>
    <t>0013EA1612101A0F</t>
  </si>
  <si>
    <t>Continental Sceatta</t>
  </si>
  <si>
    <t>Early penny (uncertain type)</t>
  </si>
  <si>
    <t>1998-08-31T23:00:00Z</t>
  </si>
  <si>
    <t>1998-09-30T23:00:00Z</t>
  </si>
  <si>
    <t>https://finds.org.uk/database/artefacts/record/id/6623</t>
  </si>
  <si>
    <t>LVPL338</t>
  </si>
  <si>
    <t>0013EA1612101A08</t>
  </si>
  <si>
    <t>Early Anglo Saxon coin, unidentified.</t>
  </si>
  <si>
    <t>https://finds.org.uk/database/artefacts/record/id/250180</t>
  </si>
  <si>
    <t>LVPL-0D5715</t>
  </si>
  <si>
    <t>00149C0D66001B34</t>
  </si>
  <si>
    <t>Cast copper alloy Early Medieval buckle.It is D-shaped in plan and the pin is missing. The strap bar is straight and is narrower than the rest of the frame. There is no groove from the pin either on the bar or the frame. The frame widens as it moves away from the strap bar</t>
  </si>
  <si>
    <t xml:space="preserve"> being widest at the apex of the curve. This type of chunky buckle dates to around the 7th-8th centuries.</t>
  </si>
  <si>
    <t>Askham Richard</t>
  </si>
  <si>
    <t>SE535474</t>
  </si>
  <si>
    <t>SE5347</t>
  </si>
  <si>
    <t>early buckle LVPL-0D5715.jpg</t>
  </si>
  <si>
    <t>2009-03-18T11:09:20Z</t>
  </si>
  <si>
    <t>https://finds.org.uk/database/artefacts/record/id/207256</t>
  </si>
  <si>
    <t>YORYM-778CF7</t>
  </si>
  <si>
    <t>001479778F40158D</t>
  </si>
  <si>
    <t>A cast copper alloy pin</t>
  </si>
  <si>
    <t xml:space="preserve"> probably dating to the middle Anglo-Saxon period (AD 720 ? 850). The pin has a flattened biconical head (globular) with a long tapering conical lower part</t>
  </si>
  <si>
    <t xml:space="preserve"> tapering underneath into a narrow pin shaft. The head is undecorated. The shaft is broken.   The metal is a mid brownish-green colour and most of the original patina has been lost.</t>
  </si>
  <si>
    <t>2008-01-02T00:00:00Z</t>
  </si>
  <si>
    <t>Dunnington</t>
  </si>
  <si>
    <t>SE665525</t>
  </si>
  <si>
    <t>SE6652</t>
  </si>
  <si>
    <t>DS0048.jpg</t>
  </si>
  <si>
    <t>2008-01-23T17:27:16Z</t>
  </si>
  <si>
    <t>https://finds.org.uk/database/artefacts/record/id/203762</t>
  </si>
  <si>
    <t>YORYM-7E8D51</t>
  </si>
  <si>
    <t>0014767E902011AE</t>
  </si>
  <si>
    <t xml:space="preserve"> probably dating to the middle Anglo-Saxon period (AD 720 ? 850). The pin has a flattened biconical head (globular) with a tapering conical lower part</t>
  </si>
  <si>
    <t xml:space="preserve"> tapering underneath into a narrow pin shaft. The head is undecorated.  The shaft has broken off</t>
  </si>
  <si>
    <t xml:space="preserve"> below the head. There is a small narrow collar around the shaft</t>
  </si>
  <si>
    <t xml:space="preserve"> at the junction between the shaft and the head. The pin head and the shaft are both undecorated. The metal is a mid reddish-brown.</t>
  </si>
  <si>
    <t>2007-11-23T00:00:00Z</t>
  </si>
  <si>
    <t>DS0028.jpg</t>
  </si>
  <si>
    <t>2007-12-18T15:36:34Z</t>
  </si>
  <si>
    <t>https://finds.org.uk/database/artefacts/record/id/513708</t>
  </si>
  <si>
    <t>FAKL-FC2284</t>
  </si>
  <si>
    <t>PAS500FC228001769</t>
  </si>
  <si>
    <t>A437</t>
  </si>
  <si>
    <t>Fragment of a cast copper alloy plate</t>
  </si>
  <si>
    <t xml:space="preserve"> now shield-shaped but with no surviving original edges. On the back is an integrally cast pin</t>
  </si>
  <si>
    <t xml:space="preserve"> 3.1mm diameter x 2.8mm high. The face of the plate bears three strand cast interlace the scheme being truncated. There is no trace of gilding. The decoration is stylistically similar to that seen on many objects of seventh century date</t>
  </si>
  <si>
    <t xml:space="preserve"> for instance</t>
  </si>
  <si>
    <t xml:space="preserve"> the mounts from Caenby Lincs. (Speake 1980</t>
  </si>
  <si>
    <t xml:space="preserve"> Pl. 15 j and l)</t>
  </si>
  <si>
    <t>Fulford</t>
  </si>
  <si>
    <t>SE6105247945</t>
  </si>
  <si>
    <t>SE6147</t>
  </si>
  <si>
    <t>A437a.jpg</t>
  </si>
  <si>
    <t>2012-07-25T09:53:44Z</t>
  </si>
  <si>
    <t>2012-08-08T18:22:23Z</t>
  </si>
  <si>
    <t>https://finds.org.uk/database/artefacts/record/id/402607</t>
  </si>
  <si>
    <t>YORYM-285423</t>
  </si>
  <si>
    <t>PAS4C62854200152E</t>
  </si>
  <si>
    <t>A very fine and elaborate copper alloy</t>
  </si>
  <si>
    <t xml:space="preserve"> cast openwork disc brooch</t>
  </si>
  <si>
    <t xml:space="preserve"> Anglo-Saxon in date and cultural association. Brooches of this type tend to date to the 6th - 7th Century and are often found in burial contexts or in areas where inhumations are known.  The brooch has a backwards swastika design</t>
  </si>
  <si>
    <t xml:space="preserve"> achieved through the removal of four T-shaped sections</t>
  </si>
  <si>
    <t xml:space="preserve"> forming the openwork design. The front is decorated with five circular stamps</t>
  </si>
  <si>
    <t xml:space="preserve"> comprising of a dot within two concentric circles. One stamp is in the centre of the brooch</t>
  </si>
  <si>
    <t xml:space="preserve"> with the other four located at the end of each arm where it meets the brooch frame. The frame has a wide circular border</t>
  </si>
  <si>
    <t xml:space="preserve"> which is flat and albeit for the ring and dot motifs is undecorated.The patina survives in a very good condition</t>
  </si>
  <si>
    <t xml:space="preserve"> it is a light greyish-green colour and slightly pitted. The brooch is in a good condition but is slightly bent towards the outer. The pin is missing</t>
  </si>
  <si>
    <t xml:space="preserve"> however the catchplate survives intact and a single lug survives</t>
  </si>
  <si>
    <t xml:space="preserve"> seemingly intact. It is pierced and contains corroded iron.  A parallel can be seen in LEIC-F79EA1 and dates to the Anglo Saxon period. This type of brooch is more akin to brooches from the South and East of England.</t>
  </si>
  <si>
    <t>Naburn</t>
  </si>
  <si>
    <t>NABURN</t>
  </si>
  <si>
    <t>SE611453</t>
  </si>
  <si>
    <t>SE6145</t>
  </si>
  <si>
    <t>PS0128.jpg</t>
  </si>
  <si>
    <t>2010-08-11T11:11:08Z</t>
  </si>
  <si>
    <t>2010-08-24T15:52:00Z</t>
  </si>
  <si>
    <t>https://finds.org.uk/database/artefacts/record/id/154167</t>
  </si>
  <si>
    <t>YORYM-FE9A02</t>
  </si>
  <si>
    <t>001457FEB5801B3D</t>
  </si>
  <si>
    <t>Headplate and bow from an early Anglo-Saxon cruciform brooch made from copper alloy.  A top knob survives but the side knobs are both missing.  The pin is missing but traces of iron oxide survive.From the image</t>
  </si>
  <si>
    <t xml:space="preserve"> the brooch appears to have a trapezoidal raised central panel</t>
  </si>
  <si>
    <t xml:space="preserve"> decorated down either edge with double-crescent punchmarks</t>
  </si>
  <si>
    <t xml:space="preserve"> and two slightly flared wings.  The bow begins with a flat-section panel</t>
  </si>
  <si>
    <t xml:space="preserve"> perhaps decorated with a horizontal line</t>
  </si>
  <si>
    <t xml:space="preserve"> and then is facetted below.  A double vertical groove can be seen at the top of the facetted part</t>
  </si>
  <si>
    <t xml:space="preserve"> but below it is worn smooth.This brooch dates broadly to the sixth century AD.</t>
  </si>
  <si>
    <t>SE599455</t>
  </si>
  <si>
    <t>SE5945</t>
  </si>
  <si>
    <t>FE9A02back.jpg</t>
  </si>
  <si>
    <t>2006-12-13T12:00:24Z</t>
  </si>
  <si>
    <t>https://finds.org.uk/database/artefacts/record/id/253226</t>
  </si>
  <si>
    <t>YORYM-A37618</t>
  </si>
  <si>
    <t>00149EA393301C58</t>
  </si>
  <si>
    <t>Recorded in the Jim Halliday archive as Anglo-Saxon 03</t>
  </si>
  <si>
    <t>A fragment of an Anglo Saxon cruciform brooch or long brooch. The fragment includes two thirds of the bow and the central part of the ?head?</t>
  </si>
  <si>
    <t xml:space="preserve"> including the pin-housing on the reverse. The bow is decorated with poorly-defined lengthways grooves. The head has more definite square decoration in the form of concentric patterns with the bow as the lower border. This artefact dates to the 6th or 7th century.</t>
  </si>
  <si>
    <t>Upper Poppleton</t>
  </si>
  <si>
    <t>SE555545</t>
  </si>
  <si>
    <t>SE5554</t>
  </si>
  <si>
    <t>brooch cruc frag.jpg</t>
  </si>
  <si>
    <t>2009-04-18T20:33:55Z</t>
  </si>
  <si>
    <t>https://finds.org.uk/database/artefacts/record/id/473094</t>
  </si>
  <si>
    <t>YORYM-A49896</t>
  </si>
  <si>
    <t>PAS4ECA4989001BCC</t>
  </si>
  <si>
    <t>An incomplete cast copper alloy mount of Early-medieval date. The mount is triangular in shape with extremely worn breaks along two edges. The remaining edge is curved. The main field of the front face of the mount is decorated with indistinct zoomorphic decoration within a beaded border with a broad border of raised vertical lines.The reverse of the mount is undecorated and while no obvious means of attachment survive a small circular patch of lighter metal may represent the remains of an attachment shank.The metal is a dark brownish-green and is worn. The fragment is 35.2mm long</t>
  </si>
  <si>
    <t xml:space="preserve"> 36.9mm wide</t>
  </si>
  <si>
    <t xml:space="preserve"> 4.9mm thick and weighs 22.4g.This mount is similar to an example in EAA 84</t>
  </si>
  <si>
    <t xml:space="preserve"> p.123</t>
  </si>
  <si>
    <t xml:space="preserve"> fig.7</t>
  </si>
  <si>
    <t xml:space="preserve"> no.70.</t>
  </si>
  <si>
    <t>Wheldrake</t>
  </si>
  <si>
    <t>Near York</t>
  </si>
  <si>
    <t>SE686452</t>
  </si>
  <si>
    <t>SE6845</t>
  </si>
  <si>
    <t>RKi0012.jpg</t>
  </si>
  <si>
    <t>2011-11-21T12:52:25Z</t>
  </si>
  <si>
    <t>2011-12-05T11:14:00Z</t>
  </si>
  <si>
    <t>https://finds.org.uk/database/artefacts/record/id/424131</t>
  </si>
  <si>
    <t>SWYOR-DB3CC5</t>
  </si>
  <si>
    <t>PAS4D2DB3CC001937</t>
  </si>
  <si>
    <t>PAS form number 1278</t>
  </si>
  <si>
    <t>Frankish</t>
  </si>
  <si>
    <t>A copper-alloy plate brooch in the form of an equal-armed cross with bifid terminals. The centre of the cross is lozenge-shaped and has a raised centre surrounded by two grooved borders. One arm of the brooch is missing.On the reverse are two copper-alloy lugs</t>
  </si>
  <si>
    <t xml:space="preserve"> both broken</t>
  </si>
  <si>
    <t xml:space="preserve"> one with a circular hole in which is iron corrosion</t>
  </si>
  <si>
    <t xml:space="preserve"> probably the remains of the pin. The metal has a smooth green patina where it is not damaged.Although there are superficial similarities to various cross-shaped middle and later Anglo-Saxon brooches (e.g. SF-C42F44)</t>
  </si>
  <si>
    <t xml:space="preserve"> the closest parallels are to be found among square brooches of Continental Frankish origin</t>
  </si>
  <si>
    <t xml:space="preserve"> mostly found in northern France and the Rhineland.  A pair of these</t>
  </si>
  <si>
    <t xml:space="preserve"> but set with garnets</t>
  </si>
  <si>
    <t xml:space="preserve"> was found in the sixth-century grave 71 at Mill Hill</t>
  </si>
  <si>
    <t xml:space="preserve"> Deal</t>
  </si>
  <si>
    <t xml:space="preserve"> Kent (Parfitt and Brugmann 1997</t>
  </si>
  <si>
    <t xml:space="preserve"> 45 and fig. 39).  They are generally dated to c. 550-c. 650 (Böhner's phase II-III</t>
  </si>
  <si>
    <t xml:space="preserve"> see Parfitt and Brugmann 1997</t>
  </si>
  <si>
    <t xml:space="preserve"> Table 11).See LIN-EDD8D2 for a possible (but fragmentary) parallel on the PAS database.</t>
  </si>
  <si>
    <t>2010-09-24T23:00:00Z</t>
  </si>
  <si>
    <t>SE612482</t>
  </si>
  <si>
    <t>SE6148</t>
  </si>
  <si>
    <t>PAS_1278_saxon.jpg</t>
  </si>
  <si>
    <t>2011-01-12T13:59:40Z</t>
  </si>
  <si>
    <t>2012-03-20T09:49:31Z</t>
  </si>
  <si>
    <t>https://finds.org.uk/database/artefacts/record/id/646444</t>
  </si>
  <si>
    <t>YORYM-76BC6B</t>
  </si>
  <si>
    <t>PAS54576BC6001B6F</t>
  </si>
  <si>
    <t>An Early-Medieval copper alloy sceat dating to the period AD 700 - 715. Sub-group 8</t>
  </si>
  <si>
    <t xml:space="preserve"> Series D</t>
  </si>
  <si>
    <t xml:space="preserve"> Type 2c. Cross pommee with pellets in angles reverse type. Frisian mint of Domburg.Abramson</t>
  </si>
  <si>
    <t xml:space="preserve"> p.97</t>
  </si>
  <si>
    <t xml:space="preserve"> no.D210.</t>
  </si>
  <si>
    <t>Radiate bust right</t>
  </si>
  <si>
    <t>Cross pommee with pellets in angles</t>
  </si>
  <si>
    <t>SE5615753069</t>
  </si>
  <si>
    <t>SE5653</t>
  </si>
  <si>
    <t>SR0228.jpg</t>
  </si>
  <si>
    <t>2014-11-03T11:49:26Z</t>
  </si>
  <si>
    <t>2014-11-03T11:57:06Z</t>
  </si>
  <si>
    <t>https://finds.org.uk/database/artefacts/record/id/615025</t>
  </si>
  <si>
    <t>YORYM-A04874</t>
  </si>
  <si>
    <t>PAS536A048700185F</t>
  </si>
  <si>
    <t>A complete silver Northumbrian proto-penny or sceat issued jointly under king Eadberht and his brother Archbishop Ecgberht of York dating to the period AD 734 - 766. Mitre'd standing _ figure facing</t>
  </si>
  <si>
    <t xml:space="preserve"> holding two long crosses reverse type. Series Y.Abramson</t>
  </si>
  <si>
    <t xml:space="preserve"> p.129</t>
  </si>
  <si>
    <t xml:space="preserve"> no.Y500.Metcalf</t>
  </si>
  <si>
    <t xml:space="preserve"> D. M. p.588.</t>
  </si>
  <si>
    <t>Mitre?d standing _ figure facing</t>
  </si>
  <si>
    <t xml:space="preserve"> holding two long crosses</t>
  </si>
  <si>
    <t>Rufforth with Knapton</t>
  </si>
  <si>
    <t>SE547514</t>
  </si>
  <si>
    <t>SE5451</t>
  </si>
  <si>
    <t>CH0143.jpg</t>
  </si>
  <si>
    <t>2014-05-07T10:01:43Z</t>
  </si>
  <si>
    <t>2014-05-22T09:42:49Z</t>
  </si>
  <si>
    <t>https://finds.org.uk/database/artefacts/record/id/544224</t>
  </si>
  <si>
    <t>SWYOR-7B7497</t>
  </si>
  <si>
    <t>PAS5117B749001D6D</t>
  </si>
  <si>
    <t>PAS form number 2048</t>
  </si>
  <si>
    <t>An Early Medieval silver coin; a sceat</t>
  </si>
  <si>
    <t xml:space="preserve"> Series E</t>
  </si>
  <si>
    <t xml:space="preserve"> 'Plumed Bird' type (Metcalf var. J)</t>
  </si>
  <si>
    <t xml:space="preserve"> minted in the Netherlands</t>
  </si>
  <si>
    <t xml:space="preserve"> and dating from about AD 700-720. Compare NMS-A251C1.</t>
  </si>
  <si>
    <t>'Plumed Bird' facing right</t>
  </si>
  <si>
    <t xml:space="preserve"> cross under head and under tail</t>
  </si>
  <si>
    <t>Standard with pellet in annulet in centre. Line and pellet in each corner and three pellets on two sides on the central annulet. Crosses on at least two external sides.</t>
  </si>
  <si>
    <t>SE532482</t>
  </si>
  <si>
    <t>SE5348</t>
  </si>
  <si>
    <t>PAS_2048_sceat.jpg</t>
  </si>
  <si>
    <t>2013-02-10T15:05:46Z</t>
  </si>
  <si>
    <t>2014-06-20T14:58:00Z</t>
  </si>
  <si>
    <t>https://finds.org.uk/database/artefacts/record/id/508049</t>
  </si>
  <si>
    <t>SWYOR-B4EFF1</t>
  </si>
  <si>
    <t>PAS4FDB4EFF0011F9</t>
  </si>
  <si>
    <t>PAS form number 1806</t>
  </si>
  <si>
    <t>A silver Early Medieval coin; a sceat; Secondary type</t>
  </si>
  <si>
    <t xml:space="preserve"> Series G type 3a. dating from 710 - 720 AD. There is a strong case for this type of coin originating in York. See Abramson page 60.</t>
  </si>
  <si>
    <t>Diademed bust right with braided hair and round collar. Cross pomee in front.</t>
  </si>
  <si>
    <t>beaded standard with a cross pommee saltire in each corner</t>
  </si>
  <si>
    <t xml:space="preserve"> a pellet at each compass point and a central pellet in an annulet. Traces of a cross or other symbol outside standard.</t>
  </si>
  <si>
    <t>2011-09-30T23:00:00Z</t>
  </si>
  <si>
    <t>2011-10-31T00:00:00Z</t>
  </si>
  <si>
    <t>SE547465</t>
  </si>
  <si>
    <t>SE5446</t>
  </si>
  <si>
    <t>PAS_1806_sceat.jpg</t>
  </si>
  <si>
    <t>2012-06-15T15:04:31Z</t>
  </si>
  <si>
    <t>2012-06-20T08:12:00Z</t>
  </si>
  <si>
    <t>https://finds.org.uk/database/artefacts/record/id/502762</t>
  </si>
  <si>
    <t>SWYOR-0DFF35</t>
  </si>
  <si>
    <t>PAS4FB0DFF3001A1A</t>
  </si>
  <si>
    <t>PAS form number 1817</t>
  </si>
  <si>
    <t>A copper alloy Early Medieval coin; a styca probably of AEthelred (840 - 848)</t>
  </si>
  <si>
    <t xml:space="preserve"> Group A</t>
  </si>
  <si>
    <t xml:space="preserve"> moneyer uncertain. The spelling of Aethelred suggests Pirie's group A1 and could be from the first or second reign.</t>
  </si>
  <si>
    <t>cross with a pellet in each angle (Pirie motif 2)</t>
  </si>
  <si>
    <t>pellet in a circle of pellets (Pirie motif 5)</t>
  </si>
  <si>
    <t>EDEL(RED)</t>
  </si>
  <si>
    <t>+OE[..]DVV</t>
  </si>
  <si>
    <t>SE598448</t>
  </si>
  <si>
    <t>SE5944</t>
  </si>
  <si>
    <t>PAS_1817_styca.jpg</t>
  </si>
  <si>
    <t>2012-05-14T10:35:31Z</t>
  </si>
  <si>
    <t>2014-03-27T14:46:16Z</t>
  </si>
  <si>
    <t>https://finds.org.uk/database/artefacts/record/id/260391</t>
  </si>
  <si>
    <t>SWYOR-A1DDC6</t>
  </si>
  <si>
    <t>0014A3A1E4A01EC0</t>
  </si>
  <si>
    <t>An Anglo-Saxon copper alloy coin: a styca of Archbishop Wigmund of York (837 - 854)</t>
  </si>
  <si>
    <t xml:space="preserve"> by the moneyer Aethelweard. This puts it in Piries Phase II</t>
  </si>
  <si>
    <t xml:space="preserve"> Group C. It is 12.3mm in diameter and 1.6mm thick. It weighs 0.8gm. The coin has a plain cross (Pirie figure 6</t>
  </si>
  <si>
    <t xml:space="preserve"> number 1) as the central motif on both faces</t>
  </si>
  <si>
    <t xml:space="preserve"> and as the initial mark.</t>
  </si>
  <si>
    <t>+EDILVEA(R)D [mainly retrograde]</t>
  </si>
  <si>
    <t>2009-04-05T23:00:00Z</t>
  </si>
  <si>
    <t>SE661525</t>
  </si>
  <si>
    <t>PAS 607 coin.jpg</t>
  </si>
  <si>
    <t>2009-06-18T11:00:26Z</t>
  </si>
  <si>
    <t>2014-06-26T14:38:25Z</t>
  </si>
  <si>
    <t>https://finds.org.uk/database/artefacts/record/id/233018</t>
  </si>
  <si>
    <t>YORYM-A2DEC1</t>
  </si>
  <si>
    <t>00148DA2E0C01CC8</t>
  </si>
  <si>
    <t>Copper alloy styca of Aethelred II (1st reign). AD 840-48.</t>
  </si>
  <si>
    <t>Æthelred II of Northumbria</t>
  </si>
  <si>
    <t>Æthelred II of Northumbria (uncertain subtype)</t>
  </si>
  <si>
    <t>2008-08-12T23:00:00Z</t>
  </si>
  <si>
    <t>DS0182.jpg</t>
  </si>
  <si>
    <t>2008-09-24T12:09:48Z</t>
  </si>
  <si>
    <t>https://finds.org.uk/database/artefacts/record/id/201888</t>
  </si>
  <si>
    <t>YORYM-031D04</t>
  </si>
  <si>
    <t>001475031FF01725</t>
  </si>
  <si>
    <t>A styca of Osberht</t>
  </si>
  <si>
    <t xml:space="preserve"> AD 848-867</t>
  </si>
  <si>
    <t xml:space="preserve"> 862-67. North</t>
  </si>
  <si>
    <t xml:space="preserve"> Vol: I</t>
  </si>
  <si>
    <t xml:space="preserve"> p72</t>
  </si>
  <si>
    <t>Pellet</t>
  </si>
  <si>
    <t>:BOSBERH</t>
  </si>
  <si>
    <t>2007-10-17T23:00:00Z</t>
  </si>
  <si>
    <t>DS0012.jpg</t>
  </si>
  <si>
    <t>2007-11-30T15:53:35Z</t>
  </si>
  <si>
    <t>https://finds.org.uk/database/artefacts/record/id/27969</t>
  </si>
  <si>
    <t>YORYM1384</t>
  </si>
  <si>
    <t>0013EA1612601DAE</t>
  </si>
  <si>
    <t>PRIMARY SCEATTA</t>
  </si>
  <si>
    <t>YORYM:E01937</t>
  </si>
  <si>
    <t>'bird type'</t>
  </si>
  <si>
    <t>1999-09-03T23:00:00Z</t>
  </si>
  <si>
    <t>Heslington</t>
  </si>
  <si>
    <t>NORTH YORKSHIRE HESLINGTON</t>
  </si>
  <si>
    <t>SE652484</t>
  </si>
  <si>
    <t>SE6548</t>
  </si>
  <si>
    <t>2000-04-02T23:00:00Z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</si>
</sst>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_(* #,##0_);_(* \(#,##0\);_(* &quot;-&quot;_);_(@_)"/>
  </numFmts>
  <fonts count="25" x14ac:knownFonts="1">
    <font>
      <sz val="12"/>
      <color theme="1"/>
      <name val="Arial"/>
      <family val="2"/>
    </font>
    <font>
      <u/>
      <sz val="12"/>
      <color theme="1"/>
      <name val="Arial"/>
      <family val="2"/>
    </font>
    <font>
      <b/>
      <u/>
      <sz val="12"/>
      <color theme="1"/>
      <name val="Arial"/>
      <family val="2"/>
    </font>
    <font>
      <b/>
      <sz val="12"/>
      <color theme="1"/>
      <name val="Arial"/>
      <family val="2"/>
    </font>
    <font>
      <sz val="12"/>
      <color theme="1"/>
      <name val="Arial"/>
      <family val="2"/>
    </font>
    <font>
      <b/>
      <u/>
      <sz val="10"/>
      <color theme="1"/>
      <name val="Times New Roman"/>
      <family val="1"/>
    </font>
    <font>
      <b/>
      <i/>
      <u/>
      <sz val="10"/>
      <color theme="1"/>
      <name val="Times New Roman"/>
      <family val="1"/>
    </font>
    <font>
      <u/>
      <sz val="10"/>
      <color theme="1"/>
      <name val="Times New Roman"/>
      <family val="1"/>
    </font>
    <font>
      <sz val="10"/>
      <color theme="1"/>
      <name val="Times New Roman"/>
      <family val="1"/>
    </font>
    <font>
      <b/>
      <sz val="10"/>
      <color theme="1"/>
      <name val="Times New Roman"/>
      <family val="1"/>
    </font>
    <font>
      <b/>
      <sz val="9"/>
      <color indexed="81"/>
      <name val="Tahoma"/>
      <family val="2"/>
    </font>
    <font>
      <sz val="9"/>
      <color indexed="81"/>
      <name val="Tahoma"/>
      <family val="2"/>
    </font>
    <font>
      <i/>
      <u/>
      <sz val="10"/>
      <color theme="1"/>
      <name val="Times New Roman"/>
      <family val="1"/>
    </font>
    <font>
      <sz val="12"/>
      <color rgb="FF000000"/>
      <name val="Times New Roman"/>
      <family val="1"/>
    </font>
    <font>
      <b/>
      <u/>
      <sz val="12"/>
      <color rgb="FF000000"/>
      <name val="Times New Roman"/>
      <family val="1"/>
    </font>
    <font>
      <b/>
      <u/>
      <sz val="6"/>
      <color rgb="FF000000"/>
      <name val="Times New Roman"/>
      <family val="1"/>
    </font>
    <font>
      <sz val="6"/>
      <color rgb="FF000000"/>
      <name val="Times New Roman"/>
      <family val="1"/>
    </font>
    <font>
      <b/>
      <u/>
      <sz val="12"/>
      <color rgb="FF000000"/>
      <name val="Arial"/>
      <family val="2"/>
    </font>
    <font>
      <b/>
      <u/>
      <sz val="12"/>
      <color rgb="FFDD0806"/>
      <name val="Times New Roman"/>
      <family val="1"/>
    </font>
    <font>
      <b/>
      <u/>
      <sz val="11"/>
      <color rgb="FF000000"/>
      <name val="Calibri"/>
      <family val="2"/>
    </font>
    <font>
      <sz val="11"/>
      <color rgb="FF000000"/>
      <name val="Calibri"/>
      <family val="2"/>
    </font>
    <font>
      <b/>
      <sz val="9"/>
      <color rgb="FF000000"/>
      <name val="Tahoma"/>
      <family val="2"/>
    </font>
    <font>
      <sz val="9"/>
      <color rgb="FF000000"/>
      <name val="Tahoma"/>
      <family val="2"/>
    </font>
    <font>
      <sz val="6"/>
      <color rgb="FF000000"/>
      <name val="Arial"/>
      <family val="2"/>
    </font>
    <font>
      <u/>
      <sz val="12"/>
      <color rgb="FF000000"/>
      <name val="Times New Roman"/>
      <family val="1"/>
    </font>
  </fonts>
  <fills count="5">
    <fill>
      <patternFill patternType="none"/>
    </fill>
    <fill>
      <patternFill patternType="gray125"/>
    </fill>
    <fill>
      <patternFill patternType="solid">
        <fgColor rgb="FFFFFF00"/>
        <bgColor indexed="64"/>
      </patternFill>
    </fill>
    <fill>
      <patternFill patternType="solid">
        <fgColor rgb="FFFCF305"/>
        <bgColor rgb="FFFCF305"/>
      </patternFill>
    </fill>
    <fill>
      <patternFill patternType="solid">
        <fgColor rgb="FFFFFF00"/>
        <bgColor rgb="FFFFFF00"/>
      </patternFill>
    </fill>
  </fills>
  <borders count="3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auto="1"/>
      </top>
      <bottom style="thin">
        <color indexed="64"/>
      </bottom>
      <diagonal/>
    </border>
    <border>
      <left/>
      <right/>
      <top style="thin">
        <color indexed="64"/>
      </top>
      <bottom style="thin">
        <color indexed="64"/>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style="medium">
        <color indexed="64"/>
      </left>
      <right/>
      <top/>
      <bottom/>
      <diagonal/>
    </border>
    <border>
      <left/>
      <right/>
      <top/>
      <bottom style="thin">
        <color auto="1"/>
      </bottom>
      <diagonal/>
    </border>
    <border>
      <left style="medium">
        <color indexed="64"/>
      </left>
      <right/>
      <top/>
      <bottom style="thin">
        <color indexed="64"/>
      </bottom>
      <diagonal/>
    </border>
    <border>
      <left/>
      <right style="medium">
        <color indexed="64"/>
      </right>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auto="1"/>
      </left>
      <right/>
      <top/>
      <bottom/>
      <diagonal/>
    </border>
    <border>
      <left/>
      <right style="thin">
        <color indexed="64"/>
      </right>
      <top/>
      <bottom/>
      <diagonal/>
    </border>
    <border>
      <left style="thin">
        <color indexed="64"/>
      </left>
      <right style="thin">
        <color indexed="64"/>
      </right>
      <top/>
      <bottom/>
      <diagonal/>
    </border>
    <border>
      <left style="thin">
        <color auto="1"/>
      </left>
      <right/>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auto="1"/>
      </left>
      <right/>
      <top/>
      <bottom style="medium">
        <color auto="1"/>
      </bottom>
      <diagonal/>
    </border>
    <border>
      <left/>
      <right style="thin">
        <color indexed="64"/>
      </right>
      <top/>
      <bottom style="medium">
        <color indexed="64"/>
      </bottom>
      <diagonal/>
    </border>
    <border>
      <left/>
      <right style="thin">
        <color indexed="64"/>
      </right>
      <top style="thin">
        <color auto="1"/>
      </top>
      <bottom style="medium">
        <color auto="1"/>
      </bottom>
      <diagonal/>
    </border>
    <border>
      <left style="thin">
        <color indexed="64"/>
      </left>
      <right style="thin">
        <color indexed="64"/>
      </right>
      <top style="thin">
        <color indexed="64"/>
      </top>
      <bottom style="medium">
        <color auto="1"/>
      </bottom>
      <diagonal/>
    </border>
  </borders>
  <cellStyleXfs count="2">
    <xf numFmtId="0" fontId="0" fillId="0" borderId="0"/>
    <xf numFmtId="9" fontId="4" fillId="0" borderId="0" applyFont="0" applyFill="0" applyBorder="0" applyAlignment="0" applyProtection="0"/>
  </cellStyleXfs>
  <cellXfs count="138">
    <xf numFmtId="0" fontId="0" fillId="0" borderId="0" xfId="0"/>
    <xf numFmtId="0" fontId="1" fillId="0" borderId="0" xfId="0" applyFont="1" applyAlignment="1">
      <alignment horizontal="right" vertical="top" wrapText="1"/>
    </xf>
    <xf numFmtId="0" fontId="1" fillId="0" borderId="0" xfId="0" applyFont="1" applyAlignment="1">
      <alignment horizontal="right" wrapText="1"/>
    </xf>
    <xf numFmtId="0" fontId="1" fillId="0" borderId="0" xfId="0" applyFont="1" applyAlignment="1">
      <alignment horizontal="left" vertical="top" wrapText="1"/>
    </xf>
    <xf numFmtId="0" fontId="0" fillId="0" borderId="0" xfId="0" applyAlignment="1">
      <alignment horizontal="left"/>
    </xf>
    <xf numFmtId="0" fontId="0" fillId="2" borderId="0" xfId="0" applyFill="1"/>
    <xf numFmtId="0" fontId="0" fillId="2" borderId="0" xfId="0" applyFill="1" applyAlignment="1">
      <alignment horizontal="left"/>
    </xf>
    <xf numFmtId="0" fontId="0" fillId="2" borderId="0" xfId="0" applyFill="1" applyAlignment="1">
      <alignment horizontal="right"/>
    </xf>
    <xf numFmtId="0" fontId="0" fillId="0" borderId="0" xfId="0" applyFill="1"/>
    <xf numFmtId="0" fontId="0" fillId="0" borderId="0" xfId="0" applyFill="1" applyAlignment="1">
      <alignment horizontal="left"/>
    </xf>
    <xf numFmtId="0" fontId="0" fillId="0" borderId="0" xfId="0" applyBorder="1"/>
    <xf numFmtId="0" fontId="2" fillId="0" borderId="0" xfId="0" applyFont="1" applyBorder="1"/>
    <xf numFmtId="0" fontId="3" fillId="0" borderId="0" xfId="0" applyFont="1" applyBorder="1"/>
    <xf numFmtId="0" fontId="3" fillId="0" borderId="0" xfId="0" applyFont="1" applyBorder="1" applyAlignment="1">
      <alignment horizontal="right" vertical="top" wrapText="1"/>
    </xf>
    <xf numFmtId="0" fontId="2" fillId="0" borderId="1" xfId="0" applyFont="1" applyBorder="1" applyAlignment="1">
      <alignment horizontal="left" vertical="top" wrapText="1"/>
    </xf>
    <xf numFmtId="0" fontId="2" fillId="0" borderId="2" xfId="0" applyFont="1" applyBorder="1" applyAlignment="1">
      <alignment horizontal="right" vertical="top" wrapText="1"/>
    </xf>
    <xf numFmtId="0" fontId="2" fillId="0" borderId="3" xfId="0" applyFont="1" applyBorder="1" applyAlignment="1">
      <alignment horizontal="right" vertical="top" wrapText="1"/>
    </xf>
    <xf numFmtId="0" fontId="2" fillId="0" borderId="4" xfId="0" applyFont="1" applyBorder="1"/>
    <xf numFmtId="0" fontId="3" fillId="0" borderId="5" xfId="0" applyFont="1" applyBorder="1"/>
    <xf numFmtId="0" fontId="0" fillId="0" borderId="5" xfId="0" applyBorder="1"/>
    <xf numFmtId="0" fontId="3" fillId="0" borderId="6" xfId="0" applyFont="1" applyBorder="1"/>
    <xf numFmtId="0" fontId="2" fillId="0" borderId="7" xfId="0" applyFont="1" applyBorder="1"/>
    <xf numFmtId="0" fontId="3" fillId="0" borderId="8" xfId="0" applyFont="1" applyBorder="1"/>
    <xf numFmtId="0" fontId="0" fillId="0" borderId="8" xfId="0" applyBorder="1"/>
    <xf numFmtId="0" fontId="2" fillId="0" borderId="9" xfId="0" applyFont="1" applyBorder="1"/>
    <xf numFmtId="0" fontId="0" fillId="0" borderId="10" xfId="0" applyBorder="1"/>
    <xf numFmtId="0" fontId="3" fillId="0" borderId="10" xfId="0" applyFont="1" applyBorder="1"/>
    <xf numFmtId="0" fontId="2" fillId="0" borderId="11" xfId="0" applyFont="1" applyBorder="1"/>
    <xf numFmtId="0" fontId="3" fillId="0" borderId="10" xfId="0" applyFont="1" applyBorder="1" applyAlignment="1">
      <alignment horizontal="right"/>
    </xf>
    <xf numFmtId="0" fontId="3" fillId="0" borderId="12" xfId="0" applyFont="1" applyBorder="1"/>
    <xf numFmtId="0" fontId="3" fillId="0" borderId="13" xfId="0" applyFont="1" applyBorder="1"/>
    <xf numFmtId="0" fontId="3" fillId="0" borderId="14" xfId="0" applyFont="1" applyFill="1" applyBorder="1" applyAlignment="1">
      <alignment horizontal="right"/>
    </xf>
    <xf numFmtId="0" fontId="3" fillId="0" borderId="14" xfId="0" applyFont="1" applyBorder="1"/>
    <xf numFmtId="0" fontId="3" fillId="0" borderId="15" xfId="0" applyFont="1" applyBorder="1"/>
    <xf numFmtId="0" fontId="5" fillId="0" borderId="0" xfId="0" applyFont="1" applyAlignment="1">
      <alignment vertical="top"/>
    </xf>
    <xf numFmtId="0" fontId="8" fillId="0" borderId="0" xfId="0" applyFont="1" applyBorder="1" applyAlignment="1">
      <alignment vertical="top"/>
    </xf>
    <xf numFmtId="0" fontId="8" fillId="0" borderId="0" xfId="0" applyFont="1" applyBorder="1" applyAlignment="1">
      <alignment vertical="top" wrapText="1"/>
    </xf>
    <xf numFmtId="0" fontId="8" fillId="0" borderId="0" xfId="0" applyFont="1" applyFill="1" applyBorder="1" applyAlignment="1">
      <alignment vertical="top" wrapText="1"/>
    </xf>
    <xf numFmtId="0" fontId="8" fillId="0" borderId="0" xfId="0" applyFont="1" applyAlignment="1">
      <alignment vertical="top"/>
    </xf>
    <xf numFmtId="0" fontId="9" fillId="0" borderId="0" xfId="0" applyFont="1" applyAlignment="1">
      <alignment vertical="top"/>
    </xf>
    <xf numFmtId="0" fontId="9" fillId="0" borderId="1" xfId="0" applyFont="1" applyBorder="1" applyAlignment="1">
      <alignment vertical="top"/>
    </xf>
    <xf numFmtId="0" fontId="9" fillId="0" borderId="2" xfId="0" applyFont="1" applyBorder="1" applyAlignment="1">
      <alignment vertical="top"/>
    </xf>
    <xf numFmtId="0" fontId="5" fillId="0" borderId="0" xfId="0" applyFont="1" applyAlignment="1">
      <alignment horizontal="left" vertical="top"/>
    </xf>
    <xf numFmtId="0" fontId="5" fillId="0" borderId="9" xfId="0" applyFont="1" applyBorder="1" applyAlignment="1">
      <alignment horizontal="right" vertical="top"/>
    </xf>
    <xf numFmtId="0" fontId="5" fillId="0" borderId="0" xfId="0" applyFont="1" applyBorder="1" applyAlignment="1">
      <alignment horizontal="center" vertical="top" wrapText="1"/>
    </xf>
    <xf numFmtId="0" fontId="5" fillId="0" borderId="0" xfId="0" applyFont="1" applyBorder="1" applyAlignment="1">
      <alignment vertical="top" wrapText="1"/>
    </xf>
    <xf numFmtId="0" fontId="5" fillId="0" borderId="19" xfId="0" applyFont="1" applyBorder="1" applyAlignment="1">
      <alignment horizontal="right" vertical="top" wrapText="1"/>
    </xf>
    <xf numFmtId="0" fontId="5" fillId="0" borderId="0" xfId="0" applyFont="1" applyBorder="1" applyAlignment="1">
      <alignment horizontal="right" vertical="top" wrapText="1"/>
    </xf>
    <xf numFmtId="0" fontId="5" fillId="0" borderId="20" xfId="0" applyFont="1" applyBorder="1" applyAlignment="1">
      <alignment horizontal="right" vertical="top" wrapText="1"/>
    </xf>
    <xf numFmtId="0" fontId="5" fillId="0" borderId="6" xfId="0" applyFont="1" applyBorder="1" applyAlignment="1">
      <alignment horizontal="right" vertical="top" wrapText="1"/>
    </xf>
    <xf numFmtId="0" fontId="8" fillId="0" borderId="9" xfId="0" applyFont="1" applyBorder="1" applyAlignment="1">
      <alignment vertical="top"/>
    </xf>
    <xf numFmtId="164" fontId="8" fillId="0" borderId="23" xfId="0" applyNumberFormat="1" applyFont="1" applyBorder="1" applyAlignment="1">
      <alignment vertical="top" wrapText="1"/>
    </xf>
    <xf numFmtId="164" fontId="8" fillId="0" borderId="8" xfId="0" applyNumberFormat="1" applyFont="1" applyBorder="1" applyAlignment="1">
      <alignment vertical="top" wrapText="1"/>
    </xf>
    <xf numFmtId="164" fontId="8" fillId="0" borderId="24" xfId="0" applyNumberFormat="1" applyFont="1" applyBorder="1" applyAlignment="1">
      <alignment vertical="top" wrapText="1"/>
    </xf>
    <xf numFmtId="164" fontId="8" fillId="0" borderId="25" xfId="0" applyNumberFormat="1" applyFont="1" applyBorder="1" applyAlignment="1">
      <alignment vertical="top" wrapText="1"/>
    </xf>
    <xf numFmtId="164" fontId="8" fillId="0" borderId="0" xfId="0" applyNumberFormat="1" applyFont="1" applyFill="1" applyBorder="1" applyAlignment="1">
      <alignment vertical="top" wrapText="1"/>
    </xf>
    <xf numFmtId="164" fontId="8" fillId="0" borderId="0" xfId="0" applyNumberFormat="1" applyFont="1" applyBorder="1" applyAlignment="1">
      <alignment vertical="top" wrapText="1"/>
    </xf>
    <xf numFmtId="164" fontId="9" fillId="0" borderId="6" xfId="0" applyNumberFormat="1" applyFont="1" applyBorder="1" applyAlignment="1">
      <alignment vertical="top"/>
    </xf>
    <xf numFmtId="9" fontId="8" fillId="0" borderId="7" xfId="1" applyFont="1" applyBorder="1" applyAlignment="1">
      <alignment vertical="top"/>
    </xf>
    <xf numFmtId="9" fontId="8" fillId="0" borderId="26" xfId="1" applyFont="1" applyBorder="1" applyAlignment="1">
      <alignment vertical="top"/>
    </xf>
    <xf numFmtId="0" fontId="8" fillId="0" borderId="0" xfId="0" applyFont="1" applyAlignment="1">
      <alignment vertical="top" wrapText="1"/>
    </xf>
    <xf numFmtId="164" fontId="8" fillId="0" borderId="19" xfId="0" applyNumberFormat="1" applyFont="1" applyBorder="1" applyAlignment="1">
      <alignment vertical="top" wrapText="1"/>
    </xf>
    <xf numFmtId="164" fontId="8" fillId="0" borderId="20" xfId="0" applyNumberFormat="1" applyFont="1" applyBorder="1" applyAlignment="1">
      <alignment vertical="top" wrapText="1"/>
    </xf>
    <xf numFmtId="164" fontId="8" fillId="0" borderId="21" xfId="0" applyNumberFormat="1" applyFont="1" applyBorder="1" applyAlignment="1">
      <alignment vertical="top" wrapText="1"/>
    </xf>
    <xf numFmtId="9" fontId="8" fillId="0" borderId="9" xfId="1" applyFont="1" applyBorder="1" applyAlignment="1">
      <alignment vertical="top"/>
    </xf>
    <xf numFmtId="9" fontId="8" fillId="0" borderId="6" xfId="1" applyFont="1" applyBorder="1" applyAlignment="1">
      <alignment vertical="top"/>
    </xf>
    <xf numFmtId="164" fontId="8" fillId="0" borderId="19" xfId="0" applyNumberFormat="1" applyFont="1" applyBorder="1" applyAlignment="1">
      <alignment vertical="top"/>
    </xf>
    <xf numFmtId="164" fontId="8" fillId="0" borderId="0" xfId="0" applyNumberFormat="1" applyFont="1" applyBorder="1" applyAlignment="1">
      <alignment vertical="top"/>
    </xf>
    <xf numFmtId="164" fontId="8" fillId="0" borderId="21" xfId="0" applyNumberFormat="1" applyFont="1" applyBorder="1" applyAlignment="1">
      <alignment vertical="top"/>
    </xf>
    <xf numFmtId="164" fontId="8" fillId="0" borderId="22" xfId="0" applyNumberFormat="1" applyFont="1" applyBorder="1" applyAlignment="1">
      <alignment vertical="top" wrapText="1"/>
    </xf>
    <xf numFmtId="164" fontId="8" fillId="0" borderId="10" xfId="0" applyNumberFormat="1" applyFont="1" applyBorder="1" applyAlignment="1">
      <alignment vertical="top" wrapText="1"/>
    </xf>
    <xf numFmtId="164" fontId="8" fillId="0" borderId="27" xfId="0" applyNumberFormat="1" applyFont="1" applyBorder="1" applyAlignment="1">
      <alignment vertical="top" wrapText="1"/>
    </xf>
    <xf numFmtId="164" fontId="8" fillId="0" borderId="28" xfId="0" applyNumberFormat="1" applyFont="1" applyBorder="1" applyAlignment="1">
      <alignment vertical="top" wrapText="1"/>
    </xf>
    <xf numFmtId="164" fontId="8" fillId="0" borderId="22" xfId="0" applyNumberFormat="1" applyFont="1" applyFill="1" applyBorder="1" applyAlignment="1">
      <alignment vertical="top" wrapText="1"/>
    </xf>
    <xf numFmtId="164" fontId="9" fillId="0" borderId="12" xfId="0" applyNumberFormat="1" applyFont="1" applyBorder="1" applyAlignment="1">
      <alignment vertical="top"/>
    </xf>
    <xf numFmtId="9" fontId="8" fillId="0" borderId="11" xfId="1" applyFont="1" applyBorder="1" applyAlignment="1">
      <alignment vertical="top"/>
    </xf>
    <xf numFmtId="9" fontId="8" fillId="0" borderId="12" xfId="1" applyFont="1" applyBorder="1" applyAlignment="1">
      <alignment vertical="top"/>
    </xf>
    <xf numFmtId="0" fontId="8" fillId="0" borderId="13" xfId="0" applyFont="1" applyBorder="1" applyAlignment="1">
      <alignment vertical="top"/>
    </xf>
    <xf numFmtId="0" fontId="8" fillId="0" borderId="14" xfId="0" applyFont="1" applyBorder="1" applyAlignment="1">
      <alignment vertical="top"/>
    </xf>
    <xf numFmtId="0" fontId="9" fillId="0" borderId="14" xfId="0" applyFont="1" applyBorder="1" applyAlignment="1">
      <alignment horizontal="right" vertical="top"/>
    </xf>
    <xf numFmtId="164" fontId="9" fillId="0" borderId="29" xfId="0" applyNumberFormat="1" applyFont="1" applyBorder="1" applyAlignment="1">
      <alignment vertical="top" wrapText="1"/>
    </xf>
    <xf numFmtId="164" fontId="9" fillId="0" borderId="14" xfId="0" applyNumberFormat="1" applyFont="1" applyBorder="1" applyAlignment="1">
      <alignment vertical="top" wrapText="1"/>
    </xf>
    <xf numFmtId="164" fontId="9" fillId="0" borderId="30" xfId="0" applyNumberFormat="1" applyFont="1" applyBorder="1" applyAlignment="1">
      <alignment vertical="top" wrapText="1"/>
    </xf>
    <xf numFmtId="164" fontId="9" fillId="0" borderId="31" xfId="0" applyNumberFormat="1" applyFont="1" applyBorder="1" applyAlignment="1">
      <alignment vertical="top" wrapText="1"/>
    </xf>
    <xf numFmtId="164" fontId="9" fillId="0" borderId="32" xfId="0" applyNumberFormat="1" applyFont="1" applyBorder="1" applyAlignment="1">
      <alignment vertical="top" wrapText="1"/>
    </xf>
    <xf numFmtId="164" fontId="9" fillId="0" borderId="14" xfId="0" applyNumberFormat="1" applyFont="1" applyFill="1" applyBorder="1" applyAlignment="1">
      <alignment vertical="top" wrapText="1"/>
    </xf>
    <xf numFmtId="164" fontId="9" fillId="0" borderId="15" xfId="0" applyNumberFormat="1" applyFont="1" applyBorder="1" applyAlignment="1">
      <alignment vertical="top" wrapText="1"/>
    </xf>
    <xf numFmtId="9" fontId="8" fillId="0" borderId="13" xfId="1" applyFont="1" applyBorder="1" applyAlignment="1">
      <alignment vertical="top"/>
    </xf>
    <xf numFmtId="9" fontId="8" fillId="0" borderId="15" xfId="1" applyFont="1" applyBorder="1" applyAlignment="1">
      <alignment vertical="top"/>
    </xf>
    <xf numFmtId="0" fontId="8" fillId="0" borderId="0" xfId="0" applyFont="1" applyFill="1" applyAlignment="1">
      <alignment vertical="top" wrapText="1"/>
    </xf>
    <xf numFmtId="0" fontId="13" fillId="0" borderId="0" xfId="0" applyFont="1" applyAlignment="1"/>
    <xf numFmtId="0" fontId="14" fillId="0" borderId="0" xfId="0" applyFont="1" applyAlignment="1">
      <alignment horizontal="right"/>
    </xf>
    <xf numFmtId="0" fontId="14" fillId="0" borderId="0" xfId="0" applyFont="1" applyAlignment="1"/>
    <xf numFmtId="43" fontId="14" fillId="0" borderId="0" xfId="0" applyNumberFormat="1" applyFont="1" applyAlignment="1"/>
    <xf numFmtId="0" fontId="15" fillId="0" borderId="0" xfId="0" applyFont="1" applyAlignment="1"/>
    <xf numFmtId="43" fontId="13" fillId="0" borderId="0" xfId="0" applyNumberFormat="1" applyFont="1" applyAlignment="1"/>
    <xf numFmtId="0" fontId="16" fillId="0" borderId="0" xfId="0" applyFont="1" applyAlignment="1"/>
    <xf numFmtId="0" fontId="13" fillId="3" borderId="0" xfId="0" applyFont="1" applyFill="1" applyAlignment="1"/>
    <xf numFmtId="0" fontId="16" fillId="0" borderId="0" xfId="0" applyFont="1" applyAlignment="1">
      <alignment wrapText="1"/>
    </xf>
    <xf numFmtId="0" fontId="13" fillId="0" borderId="0" xfId="0" applyFont="1"/>
    <xf numFmtId="0" fontId="14" fillId="0" borderId="0" xfId="0" applyFont="1" applyAlignment="1">
      <alignment wrapText="1"/>
    </xf>
    <xf numFmtId="0" fontId="17" fillId="0" borderId="0" xfId="0" applyFont="1" applyAlignment="1"/>
    <xf numFmtId="0" fontId="18" fillId="3" borderId="0" xfId="0" applyFont="1" applyFill="1" applyAlignment="1"/>
    <xf numFmtId="0" fontId="13" fillId="0" borderId="0" xfId="0" applyFont="1" applyAlignment="1">
      <alignment wrapText="1"/>
    </xf>
    <xf numFmtId="0" fontId="0" fillId="0" borderId="0" xfId="0" applyAlignment="1"/>
    <xf numFmtId="0" fontId="0" fillId="0" borderId="0" xfId="0" applyAlignment="1">
      <alignment wrapText="1"/>
    </xf>
    <xf numFmtId="11" fontId="13" fillId="0" borderId="0" xfId="0" applyNumberFormat="1" applyFont="1" applyAlignment="1"/>
    <xf numFmtId="43" fontId="13" fillId="0" borderId="0" xfId="0" applyNumberFormat="1" applyFont="1"/>
    <xf numFmtId="0" fontId="14" fillId="0" borderId="0" xfId="0" applyFont="1"/>
    <xf numFmtId="43" fontId="14" fillId="0" borderId="0" xfId="0" applyNumberFormat="1" applyFont="1"/>
    <xf numFmtId="0" fontId="19" fillId="0" borderId="0" xfId="0" applyFont="1"/>
    <xf numFmtId="0" fontId="17" fillId="0" borderId="0" xfId="0" applyFont="1"/>
    <xf numFmtId="0" fontId="20" fillId="0" borderId="0" xfId="0" applyFont="1"/>
    <xf numFmtId="0" fontId="13" fillId="4" borderId="0" xfId="0" applyFont="1" applyFill="1"/>
    <xf numFmtId="11" fontId="13" fillId="0" borderId="0" xfId="0" applyNumberFormat="1" applyFont="1"/>
    <xf numFmtId="43" fontId="14" fillId="0" borderId="0" xfId="0" applyNumberFormat="1" applyFont="1" applyAlignment="1">
      <alignment horizontal="right"/>
    </xf>
    <xf numFmtId="0" fontId="15" fillId="0" borderId="0" xfId="0" applyFont="1" applyAlignment="1">
      <alignment horizontal="right"/>
    </xf>
    <xf numFmtId="0" fontId="14" fillId="0" borderId="0" xfId="0" applyFont="1" applyAlignment="1">
      <alignment horizontal="left"/>
    </xf>
    <xf numFmtId="0" fontId="17" fillId="0" borderId="0" xfId="0" applyFont="1" applyAlignment="1">
      <alignment horizontal="right"/>
    </xf>
    <xf numFmtId="0" fontId="16" fillId="0" borderId="0" xfId="0" applyFont="1"/>
    <xf numFmtId="43" fontId="0" fillId="0" borderId="0" xfId="0" applyNumberFormat="1"/>
    <xf numFmtId="0" fontId="23" fillId="0" borderId="0" xfId="0" applyFont="1"/>
    <xf numFmtId="0" fontId="24" fillId="0" borderId="0" xfId="0" applyFont="1"/>
    <xf numFmtId="43" fontId="24" fillId="0" borderId="0" xfId="0" applyNumberFormat="1" applyFont="1"/>
    <xf numFmtId="0" fontId="13" fillId="0" borderId="0" xfId="0" applyFont="1" applyFill="1"/>
    <xf numFmtId="43" fontId="13" fillId="0" borderId="0" xfId="0" applyNumberFormat="1" applyFont="1" applyFill="1"/>
    <xf numFmtId="0" fontId="5" fillId="0" borderId="18" xfId="0" applyFont="1" applyBorder="1" applyAlignment="1">
      <alignment horizontal="center" vertical="top" wrapText="1"/>
    </xf>
    <xf numFmtId="0" fontId="5" fillId="0" borderId="21" xfId="0" applyFont="1" applyBorder="1" applyAlignment="1">
      <alignment horizontal="center" vertical="top" wrapText="1"/>
    </xf>
    <xf numFmtId="0" fontId="5" fillId="0" borderId="16" xfId="0" applyFont="1" applyBorder="1" applyAlignment="1">
      <alignment horizontal="center" vertical="top"/>
    </xf>
    <xf numFmtId="0" fontId="5" fillId="0" borderId="2" xfId="0" applyFont="1" applyBorder="1" applyAlignment="1">
      <alignment horizontal="center" vertical="top"/>
    </xf>
    <xf numFmtId="0" fontId="5" fillId="0" borderId="17" xfId="0" applyFont="1" applyBorder="1" applyAlignment="1">
      <alignment horizontal="center" vertical="top"/>
    </xf>
    <xf numFmtId="0" fontId="5" fillId="0" borderId="16" xfId="0" applyFont="1" applyFill="1" applyBorder="1" applyAlignment="1">
      <alignment horizontal="center" vertical="top" wrapText="1"/>
    </xf>
    <xf numFmtId="0" fontId="5" fillId="0" borderId="22" xfId="0" applyFont="1" applyFill="1" applyBorder="1" applyAlignment="1">
      <alignment horizontal="center" vertical="top" wrapText="1"/>
    </xf>
    <xf numFmtId="0" fontId="5" fillId="0" borderId="2" xfId="0" applyFont="1" applyBorder="1" applyAlignment="1">
      <alignment horizontal="center" vertical="top" wrapText="1"/>
    </xf>
    <xf numFmtId="0" fontId="5" fillId="0" borderId="10" xfId="0" applyFont="1" applyBorder="1" applyAlignment="1">
      <alignment horizontal="center" vertical="top" wrapText="1"/>
    </xf>
    <xf numFmtId="0" fontId="5" fillId="0" borderId="3" xfId="0" applyFont="1" applyBorder="1" applyAlignment="1">
      <alignment horizontal="center" vertical="top"/>
    </xf>
    <xf numFmtId="0" fontId="5" fillId="0" borderId="12" xfId="0" applyFont="1" applyBorder="1" applyAlignment="1">
      <alignment horizontal="center" vertical="top"/>
    </xf>
    <xf numFmtId="0" fontId="5" fillId="0" borderId="1" xfId="0" applyFont="1" applyBorder="1" applyAlignment="1">
      <alignment horizontal="center" vertical="top"/>
    </xf>
  </cellXfs>
  <cellStyles count="2">
    <cellStyle name="Normal" xfId="0" builtinId="0"/>
    <cellStyle name="Percent" xfId="1" builtinId="5"/>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23"/>
  <sheetViews>
    <sheetView tabSelected="1" workbookViewId="0"/>
  </sheetViews>
  <sheetFormatPr defaultColWidth="6.77734375" defaultRowHeight="12.75" x14ac:dyDescent="0.2"/>
  <cols>
    <col min="1" max="1" width="1.88671875" style="38" customWidth="1"/>
    <col min="2" max="2" width="2.6640625" style="38" customWidth="1"/>
    <col min="3" max="3" width="6.44140625" style="38" customWidth="1"/>
    <col min="4" max="4" width="5.44140625" style="38" customWidth="1"/>
    <col min="5" max="5" width="18.88671875" style="38" customWidth="1"/>
    <col min="6" max="6" width="6.77734375" style="38"/>
    <col min="7" max="7" width="3.88671875" style="36" customWidth="1"/>
    <col min="8" max="8" width="5.6640625" style="60" customWidth="1"/>
    <col min="9" max="9" width="8.33203125" style="38" customWidth="1"/>
    <col min="10" max="10" width="8.6640625" style="36" customWidth="1"/>
    <col min="11" max="11" width="8.33203125" style="36" customWidth="1"/>
    <col min="12" max="12" width="5.21875" style="38" customWidth="1"/>
    <col min="13" max="13" width="5" style="38" customWidth="1"/>
    <col min="14" max="14" width="7.5546875" style="38" customWidth="1"/>
    <col min="15" max="15" width="5" style="38" customWidth="1"/>
    <col min="16" max="16" width="5.6640625" style="60" customWidth="1"/>
    <col min="17" max="17" width="7.5546875" style="38" customWidth="1"/>
    <col min="18" max="18" width="8.33203125" style="38" customWidth="1"/>
    <col min="19" max="19" width="7" style="38" customWidth="1"/>
    <col min="20" max="20" width="6.6640625" style="89" customWidth="1"/>
    <col min="21" max="21" width="5.44140625" style="60" customWidth="1"/>
    <col min="22" max="22" width="5.5546875" style="38" customWidth="1"/>
    <col min="23" max="23" width="2.109375" style="38" customWidth="1"/>
    <col min="24" max="25" width="6.77734375" style="38"/>
    <col min="26" max="26" width="2.109375" style="38" customWidth="1"/>
    <col min="27" max="27" width="54.21875" style="38" customWidth="1"/>
    <col min="28" max="16384" width="6.77734375" style="38"/>
  </cols>
  <sheetData>
    <row r="1" spans="1:27" ht="14.25" thickBot="1" x14ac:dyDescent="0.25">
      <c r="A1" s="34" t="s">
        <v>6693</v>
      </c>
      <c r="B1" s="35"/>
      <c r="C1" s="35"/>
      <c r="D1" s="35"/>
      <c r="E1" s="35"/>
      <c r="F1" s="35"/>
      <c r="H1" s="36"/>
      <c r="I1" s="35"/>
      <c r="L1" s="35"/>
      <c r="M1" s="35"/>
      <c r="N1" s="35"/>
      <c r="O1" s="35"/>
      <c r="P1" s="36"/>
      <c r="Q1" s="35"/>
      <c r="R1" s="35"/>
      <c r="S1" s="35"/>
      <c r="T1" s="37"/>
      <c r="U1" s="36"/>
      <c r="V1" s="35"/>
    </row>
    <row r="2" spans="1:27" s="39" customFormat="1" x14ac:dyDescent="0.2">
      <c r="B2" s="40"/>
      <c r="C2" s="41"/>
      <c r="D2" s="41"/>
      <c r="E2" s="41"/>
      <c r="F2" s="128" t="s">
        <v>6665</v>
      </c>
      <c r="G2" s="129"/>
      <c r="H2" s="129"/>
      <c r="I2" s="129"/>
      <c r="J2" s="129"/>
      <c r="K2" s="130"/>
      <c r="L2" s="128" t="s">
        <v>6666</v>
      </c>
      <c r="M2" s="129"/>
      <c r="N2" s="129"/>
      <c r="O2" s="126" t="s">
        <v>6667</v>
      </c>
      <c r="P2" s="126" t="s">
        <v>187</v>
      </c>
      <c r="Q2" s="126" t="s">
        <v>6630</v>
      </c>
      <c r="R2" s="126" t="s">
        <v>6624</v>
      </c>
      <c r="S2" s="126" t="s">
        <v>6632</v>
      </c>
      <c r="T2" s="131" t="s">
        <v>6668</v>
      </c>
      <c r="U2" s="133" t="s">
        <v>6669</v>
      </c>
      <c r="V2" s="135" t="s">
        <v>6670</v>
      </c>
      <c r="X2" s="137" t="s">
        <v>6671</v>
      </c>
      <c r="Y2" s="135"/>
      <c r="AA2" s="42" t="s">
        <v>6672</v>
      </c>
    </row>
    <row r="3" spans="1:27" ht="38.25" x14ac:dyDescent="0.2">
      <c r="B3" s="43"/>
      <c r="C3" s="44" t="s">
        <v>6692</v>
      </c>
      <c r="D3" s="44" t="s">
        <v>6673</v>
      </c>
      <c r="E3" s="45" t="s">
        <v>6674</v>
      </c>
      <c r="F3" s="46" t="s">
        <v>6610</v>
      </c>
      <c r="G3" s="47" t="s">
        <v>62</v>
      </c>
      <c r="H3" s="47" t="s">
        <v>170</v>
      </c>
      <c r="I3" s="47" t="s">
        <v>6613</v>
      </c>
      <c r="J3" s="47" t="s">
        <v>6675</v>
      </c>
      <c r="K3" s="48" t="s">
        <v>6676</v>
      </c>
      <c r="L3" s="46" t="s">
        <v>4610</v>
      </c>
      <c r="M3" s="47" t="s">
        <v>6634</v>
      </c>
      <c r="N3" s="47" t="s">
        <v>6638</v>
      </c>
      <c r="O3" s="127"/>
      <c r="P3" s="127"/>
      <c r="Q3" s="127"/>
      <c r="R3" s="127"/>
      <c r="S3" s="127"/>
      <c r="T3" s="132"/>
      <c r="U3" s="134"/>
      <c r="V3" s="136"/>
      <c r="X3" s="43" t="s">
        <v>6677</v>
      </c>
      <c r="Y3" s="49" t="s">
        <v>6678</v>
      </c>
      <c r="AA3" s="42" t="s">
        <v>6679</v>
      </c>
    </row>
    <row r="4" spans="1:27" x14ac:dyDescent="0.2">
      <c r="B4" s="50">
        <v>1</v>
      </c>
      <c r="C4" s="35"/>
      <c r="D4" s="35">
        <v>1</v>
      </c>
      <c r="E4" s="35" t="s">
        <v>6578</v>
      </c>
      <c r="F4" s="51"/>
      <c r="G4" s="52"/>
      <c r="H4" s="52"/>
      <c r="I4" s="52"/>
      <c r="J4" s="52"/>
      <c r="K4" s="53"/>
      <c r="L4" s="51"/>
      <c r="M4" s="52"/>
      <c r="N4" s="52">
        <v>1</v>
      </c>
      <c r="O4" s="54"/>
      <c r="P4" s="54"/>
      <c r="Q4" s="54"/>
      <c r="R4" s="54"/>
      <c r="S4" s="54"/>
      <c r="T4" s="55">
        <f t="shared" ref="T4:T22" si="0">SUM(F4:S4)</f>
        <v>1</v>
      </c>
      <c r="U4" s="56">
        <v>74</v>
      </c>
      <c r="V4" s="57">
        <f>SUM(T4:U4)</f>
        <v>75</v>
      </c>
      <c r="X4" s="58">
        <f>SUM(F4:K4)/T4</f>
        <v>0</v>
      </c>
      <c r="Y4" s="59">
        <f>SUM(L4:N4)/T4</f>
        <v>1</v>
      </c>
      <c r="AA4" s="60" t="s">
        <v>6680</v>
      </c>
    </row>
    <row r="5" spans="1:27" ht="25.5" x14ac:dyDescent="0.2">
      <c r="B5" s="50">
        <v>2</v>
      </c>
      <c r="C5" s="35">
        <v>173</v>
      </c>
      <c r="D5" s="35">
        <v>6</v>
      </c>
      <c r="E5" s="35" t="s">
        <v>6579</v>
      </c>
      <c r="F5" s="61"/>
      <c r="G5" s="56">
        <v>1</v>
      </c>
      <c r="H5" s="56"/>
      <c r="I5" s="56">
        <v>4</v>
      </c>
      <c r="J5" s="56">
        <v>1</v>
      </c>
      <c r="K5" s="62">
        <v>4</v>
      </c>
      <c r="L5" s="61"/>
      <c r="M5" s="56">
        <v>3</v>
      </c>
      <c r="N5" s="56">
        <v>3</v>
      </c>
      <c r="O5" s="63"/>
      <c r="P5" s="63">
        <v>1</v>
      </c>
      <c r="Q5" s="63"/>
      <c r="R5" s="63"/>
      <c r="S5" s="63">
        <v>2</v>
      </c>
      <c r="T5" s="55">
        <f t="shared" si="0"/>
        <v>19</v>
      </c>
      <c r="U5" s="56">
        <v>30</v>
      </c>
      <c r="V5" s="57">
        <f t="shared" ref="V5:V22" si="1">SUM(T5:U5)</f>
        <v>49</v>
      </c>
      <c r="X5" s="64">
        <f t="shared" ref="X5:X23" si="2">SUM(F5:K5)/T5</f>
        <v>0.52631578947368418</v>
      </c>
      <c r="Y5" s="65">
        <f t="shared" ref="Y5:Y23" si="3">SUM(L5:N5)/T5</f>
        <v>0.31578947368421051</v>
      </c>
      <c r="AA5" s="60" t="s">
        <v>6681</v>
      </c>
    </row>
    <row r="6" spans="1:27" x14ac:dyDescent="0.2">
      <c r="B6" s="50">
        <v>3</v>
      </c>
      <c r="C6" s="35">
        <v>149</v>
      </c>
      <c r="D6" s="35">
        <v>10</v>
      </c>
      <c r="E6" s="35" t="s">
        <v>6580</v>
      </c>
      <c r="F6" s="66"/>
      <c r="G6" s="56"/>
      <c r="H6" s="56"/>
      <c r="I6" s="67"/>
      <c r="J6" s="56"/>
      <c r="K6" s="62"/>
      <c r="L6" s="66"/>
      <c r="M6" s="67"/>
      <c r="N6" s="67"/>
      <c r="O6" s="68"/>
      <c r="P6" s="63"/>
      <c r="Q6" s="68"/>
      <c r="R6" s="68"/>
      <c r="S6" s="68"/>
      <c r="T6" s="55">
        <f t="shared" si="0"/>
        <v>0</v>
      </c>
      <c r="U6" s="56">
        <v>30</v>
      </c>
      <c r="V6" s="57">
        <f t="shared" si="1"/>
        <v>30</v>
      </c>
      <c r="X6" s="64"/>
      <c r="Y6" s="65"/>
      <c r="AA6" s="60" t="s">
        <v>6682</v>
      </c>
    </row>
    <row r="7" spans="1:27" x14ac:dyDescent="0.2">
      <c r="B7" s="50">
        <v>4</v>
      </c>
      <c r="C7" s="35">
        <v>140</v>
      </c>
      <c r="D7" s="35">
        <v>17</v>
      </c>
      <c r="E7" s="35" t="s">
        <v>6581</v>
      </c>
      <c r="F7" s="61">
        <v>1</v>
      </c>
      <c r="G7" s="56">
        <v>28</v>
      </c>
      <c r="H7" s="56"/>
      <c r="I7" s="56"/>
      <c r="J7" s="56">
        <v>11</v>
      </c>
      <c r="K7" s="62">
        <v>5</v>
      </c>
      <c r="L7" s="61"/>
      <c r="M7" s="56">
        <v>1</v>
      </c>
      <c r="N7" s="56">
        <v>2</v>
      </c>
      <c r="O7" s="63"/>
      <c r="P7" s="63"/>
      <c r="Q7" s="63"/>
      <c r="R7" s="63"/>
      <c r="S7" s="63"/>
      <c r="T7" s="55">
        <f t="shared" si="0"/>
        <v>48</v>
      </c>
      <c r="U7" s="56">
        <v>26</v>
      </c>
      <c r="V7" s="57">
        <f t="shared" si="1"/>
        <v>74</v>
      </c>
      <c r="X7" s="64">
        <f t="shared" si="2"/>
        <v>0.9375</v>
      </c>
      <c r="Y7" s="65">
        <f t="shared" si="3"/>
        <v>6.25E-2</v>
      </c>
      <c r="AA7" s="60" t="s">
        <v>6683</v>
      </c>
    </row>
    <row r="8" spans="1:27" x14ac:dyDescent="0.2">
      <c r="B8" s="50">
        <v>5</v>
      </c>
      <c r="C8" s="35">
        <v>140</v>
      </c>
      <c r="D8" s="35">
        <v>18</v>
      </c>
      <c r="E8" s="35" t="s">
        <v>6582</v>
      </c>
      <c r="F8" s="61">
        <v>1</v>
      </c>
      <c r="G8" s="56">
        <v>118</v>
      </c>
      <c r="H8" s="56">
        <v>3</v>
      </c>
      <c r="I8" s="56">
        <v>8</v>
      </c>
      <c r="J8" s="56">
        <v>46</v>
      </c>
      <c r="K8" s="62">
        <v>18</v>
      </c>
      <c r="L8" s="61"/>
      <c r="M8" s="56">
        <v>4</v>
      </c>
      <c r="N8" s="56"/>
      <c r="O8" s="63"/>
      <c r="P8" s="63"/>
      <c r="Q8" s="63">
        <v>1</v>
      </c>
      <c r="R8" s="63">
        <v>3</v>
      </c>
      <c r="S8" s="63">
        <v>1</v>
      </c>
      <c r="T8" s="55">
        <f t="shared" si="0"/>
        <v>203</v>
      </c>
      <c r="U8" s="56">
        <v>46</v>
      </c>
      <c r="V8" s="57">
        <f t="shared" si="1"/>
        <v>249</v>
      </c>
      <c r="X8" s="64">
        <f t="shared" si="2"/>
        <v>0.95566502463054193</v>
      </c>
      <c r="Y8" s="65">
        <f t="shared" si="3"/>
        <v>1.9704433497536946E-2</v>
      </c>
      <c r="AA8" s="60" t="s">
        <v>6683</v>
      </c>
    </row>
    <row r="9" spans="1:27" x14ac:dyDescent="0.2">
      <c r="B9" s="50">
        <v>6</v>
      </c>
      <c r="C9" s="35">
        <v>140</v>
      </c>
      <c r="D9" s="35">
        <v>19</v>
      </c>
      <c r="E9" s="35" t="s">
        <v>6583</v>
      </c>
      <c r="F9" s="61">
        <v>2</v>
      </c>
      <c r="G9" s="56">
        <v>22</v>
      </c>
      <c r="H9" s="56">
        <v>5</v>
      </c>
      <c r="I9" s="56"/>
      <c r="J9" s="56">
        <v>10</v>
      </c>
      <c r="K9" s="62">
        <v>2</v>
      </c>
      <c r="L9" s="61"/>
      <c r="M9" s="56">
        <v>6</v>
      </c>
      <c r="N9" s="56"/>
      <c r="O9" s="63"/>
      <c r="P9" s="63"/>
      <c r="Q9" s="63"/>
      <c r="R9" s="63">
        <v>1</v>
      </c>
      <c r="S9" s="63"/>
      <c r="T9" s="55">
        <f t="shared" si="0"/>
        <v>48</v>
      </c>
      <c r="U9" s="56">
        <v>18</v>
      </c>
      <c r="V9" s="57">
        <f t="shared" si="1"/>
        <v>66</v>
      </c>
      <c r="X9" s="64">
        <f t="shared" si="2"/>
        <v>0.85416666666666663</v>
      </c>
      <c r="Y9" s="65">
        <f t="shared" si="3"/>
        <v>0.125</v>
      </c>
      <c r="AA9" s="60" t="s">
        <v>6683</v>
      </c>
    </row>
    <row r="10" spans="1:27" ht="38.25" x14ac:dyDescent="0.2">
      <c r="B10" s="50">
        <v>7</v>
      </c>
      <c r="C10" s="35"/>
      <c r="D10" s="35">
        <v>26</v>
      </c>
      <c r="E10" s="35" t="s">
        <v>6584</v>
      </c>
      <c r="F10" s="61">
        <v>1</v>
      </c>
      <c r="G10" s="56"/>
      <c r="H10" s="56"/>
      <c r="I10" s="56"/>
      <c r="J10" s="56">
        <v>1</v>
      </c>
      <c r="K10" s="62">
        <v>5</v>
      </c>
      <c r="L10" s="61"/>
      <c r="M10" s="56">
        <v>10</v>
      </c>
      <c r="N10" s="56">
        <v>7</v>
      </c>
      <c r="O10" s="63"/>
      <c r="P10" s="63"/>
      <c r="Q10" s="63"/>
      <c r="R10" s="63">
        <v>1</v>
      </c>
      <c r="S10" s="63"/>
      <c r="T10" s="55">
        <f t="shared" si="0"/>
        <v>25</v>
      </c>
      <c r="U10" s="56">
        <v>2</v>
      </c>
      <c r="V10" s="57">
        <f t="shared" si="1"/>
        <v>27</v>
      </c>
      <c r="X10" s="64">
        <f t="shared" si="2"/>
        <v>0.28000000000000003</v>
      </c>
      <c r="Y10" s="65">
        <f t="shared" si="3"/>
        <v>0.68</v>
      </c>
      <c r="AA10" s="60" t="s">
        <v>6684</v>
      </c>
    </row>
    <row r="11" spans="1:27" x14ac:dyDescent="0.2">
      <c r="B11" s="50">
        <v>8</v>
      </c>
      <c r="C11" s="35">
        <v>145</v>
      </c>
      <c r="D11" s="35">
        <v>30</v>
      </c>
      <c r="E11" s="35" t="s">
        <v>6585</v>
      </c>
      <c r="F11" s="66"/>
      <c r="G11" s="56">
        <v>2</v>
      </c>
      <c r="H11" s="56"/>
      <c r="I11" s="67"/>
      <c r="J11" s="56">
        <v>4</v>
      </c>
      <c r="K11" s="62"/>
      <c r="L11" s="66"/>
      <c r="M11" s="67"/>
      <c r="N11" s="67"/>
      <c r="O11" s="68"/>
      <c r="P11" s="63"/>
      <c r="Q11" s="68"/>
      <c r="R11" s="68"/>
      <c r="S11" s="68"/>
      <c r="T11" s="55">
        <f t="shared" si="0"/>
        <v>6</v>
      </c>
      <c r="U11" s="56">
        <v>34</v>
      </c>
      <c r="V11" s="57">
        <f t="shared" si="1"/>
        <v>40</v>
      </c>
      <c r="X11" s="64">
        <f t="shared" si="2"/>
        <v>1</v>
      </c>
      <c r="Y11" s="65">
        <f t="shared" si="3"/>
        <v>0</v>
      </c>
      <c r="AA11" s="60" t="s">
        <v>6680</v>
      </c>
    </row>
    <row r="12" spans="1:27" x14ac:dyDescent="0.2">
      <c r="B12" s="50">
        <v>9</v>
      </c>
      <c r="C12" s="35"/>
      <c r="D12" s="35">
        <v>36</v>
      </c>
      <c r="E12" s="35" t="s">
        <v>6586</v>
      </c>
      <c r="F12" s="61"/>
      <c r="G12" s="56">
        <v>32</v>
      </c>
      <c r="H12" s="56">
        <v>5</v>
      </c>
      <c r="I12" s="56">
        <v>6</v>
      </c>
      <c r="J12" s="56">
        <v>14</v>
      </c>
      <c r="K12" s="62">
        <v>3</v>
      </c>
      <c r="L12" s="61"/>
      <c r="M12" s="56">
        <v>3</v>
      </c>
      <c r="N12" s="56"/>
      <c r="O12" s="63"/>
      <c r="P12" s="63">
        <v>2</v>
      </c>
      <c r="Q12" s="63">
        <v>3</v>
      </c>
      <c r="R12" s="63">
        <v>1</v>
      </c>
      <c r="S12" s="63"/>
      <c r="T12" s="55">
        <f t="shared" si="0"/>
        <v>69</v>
      </c>
      <c r="U12" s="56">
        <v>11</v>
      </c>
      <c r="V12" s="57">
        <f t="shared" si="1"/>
        <v>80</v>
      </c>
      <c r="X12" s="64">
        <f t="shared" si="2"/>
        <v>0.86956521739130432</v>
      </c>
      <c r="Y12" s="65">
        <f t="shared" si="3"/>
        <v>4.3478260869565216E-2</v>
      </c>
      <c r="AA12" s="60" t="s">
        <v>6685</v>
      </c>
    </row>
    <row r="13" spans="1:27" x14ac:dyDescent="0.2">
      <c r="B13" s="50">
        <v>10</v>
      </c>
      <c r="C13" s="35"/>
      <c r="D13" s="35">
        <v>39</v>
      </c>
      <c r="E13" s="35" t="s">
        <v>6686</v>
      </c>
      <c r="F13" s="66"/>
      <c r="G13" s="56"/>
      <c r="H13" s="56"/>
      <c r="I13" s="67"/>
      <c r="J13" s="56"/>
      <c r="K13" s="62"/>
      <c r="L13" s="66"/>
      <c r="M13" s="67"/>
      <c r="N13" s="67"/>
      <c r="O13" s="68"/>
      <c r="P13" s="63"/>
      <c r="Q13" s="68"/>
      <c r="R13" s="68"/>
      <c r="S13" s="68"/>
      <c r="T13" s="55">
        <f t="shared" si="0"/>
        <v>0</v>
      </c>
      <c r="U13" s="56">
        <v>23</v>
      </c>
      <c r="V13" s="57">
        <f t="shared" si="1"/>
        <v>23</v>
      </c>
      <c r="X13" s="64"/>
      <c r="Y13" s="65"/>
      <c r="AA13" s="60" t="s">
        <v>6682</v>
      </c>
    </row>
    <row r="14" spans="1:27" x14ac:dyDescent="0.2">
      <c r="B14" s="50">
        <v>11</v>
      </c>
      <c r="C14" s="35">
        <v>167</v>
      </c>
      <c r="D14" s="35">
        <v>40</v>
      </c>
      <c r="E14" s="35" t="s">
        <v>6687</v>
      </c>
      <c r="F14" s="66"/>
      <c r="G14" s="56"/>
      <c r="H14" s="56"/>
      <c r="I14" s="67"/>
      <c r="J14" s="56"/>
      <c r="K14" s="62"/>
      <c r="L14" s="66"/>
      <c r="M14" s="67"/>
      <c r="N14" s="67"/>
      <c r="O14" s="68"/>
      <c r="P14" s="63"/>
      <c r="Q14" s="68"/>
      <c r="R14" s="68"/>
      <c r="S14" s="68"/>
      <c r="T14" s="55">
        <f t="shared" si="0"/>
        <v>0</v>
      </c>
      <c r="U14" s="56">
        <v>27</v>
      </c>
      <c r="V14" s="57">
        <f t="shared" si="1"/>
        <v>27</v>
      </c>
      <c r="X14" s="64"/>
      <c r="Y14" s="65"/>
      <c r="AA14" s="60" t="s">
        <v>6682</v>
      </c>
    </row>
    <row r="15" spans="1:27" x14ac:dyDescent="0.2">
      <c r="B15" s="50">
        <v>12</v>
      </c>
      <c r="C15" s="35">
        <v>75</v>
      </c>
      <c r="D15" s="35">
        <v>49</v>
      </c>
      <c r="E15" s="35" t="s">
        <v>6587</v>
      </c>
      <c r="F15" s="61">
        <v>2</v>
      </c>
      <c r="G15" s="56">
        <v>8</v>
      </c>
      <c r="H15" s="56"/>
      <c r="I15" s="56">
        <v>2</v>
      </c>
      <c r="J15" s="56"/>
      <c r="K15" s="62"/>
      <c r="L15" s="61"/>
      <c r="M15" s="56"/>
      <c r="N15" s="56"/>
      <c r="O15" s="63"/>
      <c r="P15" s="63"/>
      <c r="Q15" s="63"/>
      <c r="R15" s="63"/>
      <c r="S15" s="63"/>
      <c r="T15" s="55">
        <f t="shared" si="0"/>
        <v>12</v>
      </c>
      <c r="U15" s="56">
        <v>40</v>
      </c>
      <c r="V15" s="57">
        <f t="shared" si="1"/>
        <v>52</v>
      </c>
      <c r="X15" s="64">
        <f t="shared" si="2"/>
        <v>1</v>
      </c>
      <c r="Y15" s="65">
        <f t="shared" si="3"/>
        <v>0</v>
      </c>
      <c r="AA15" s="60" t="s">
        <v>6680</v>
      </c>
    </row>
    <row r="16" spans="1:27" x14ac:dyDescent="0.2">
      <c r="B16" s="50">
        <v>13</v>
      </c>
      <c r="C16" s="35">
        <v>122</v>
      </c>
      <c r="D16" s="35">
        <v>54</v>
      </c>
      <c r="E16" s="35" t="s">
        <v>6588</v>
      </c>
      <c r="F16" s="61">
        <v>4</v>
      </c>
      <c r="G16" s="56">
        <v>168</v>
      </c>
      <c r="H16" s="56">
        <v>5</v>
      </c>
      <c r="I16" s="56">
        <v>11</v>
      </c>
      <c r="J16" s="56">
        <v>37</v>
      </c>
      <c r="K16" s="62">
        <v>4</v>
      </c>
      <c r="L16" s="61">
        <v>1</v>
      </c>
      <c r="M16" s="56">
        <v>1</v>
      </c>
      <c r="N16" s="56">
        <v>7</v>
      </c>
      <c r="O16" s="63"/>
      <c r="P16" s="63"/>
      <c r="Q16" s="63"/>
      <c r="R16" s="63">
        <v>5</v>
      </c>
      <c r="S16" s="63"/>
      <c r="T16" s="55">
        <f t="shared" si="0"/>
        <v>243</v>
      </c>
      <c r="U16" s="56">
        <v>152</v>
      </c>
      <c r="V16" s="57">
        <f t="shared" si="1"/>
        <v>395</v>
      </c>
      <c r="X16" s="64">
        <f t="shared" si="2"/>
        <v>0.9423868312757202</v>
      </c>
      <c r="Y16" s="65">
        <f t="shared" si="3"/>
        <v>3.7037037037037035E-2</v>
      </c>
      <c r="AA16" s="60" t="s">
        <v>6683</v>
      </c>
    </row>
    <row r="17" spans="2:27" ht="25.5" x14ac:dyDescent="0.2">
      <c r="B17" s="50">
        <v>14</v>
      </c>
      <c r="C17" s="35">
        <v>148</v>
      </c>
      <c r="D17" s="35">
        <v>57</v>
      </c>
      <c r="E17" s="35" t="s">
        <v>6589</v>
      </c>
      <c r="F17" s="61">
        <v>12</v>
      </c>
      <c r="G17" s="56">
        <v>12</v>
      </c>
      <c r="H17" s="56"/>
      <c r="I17" s="56">
        <v>4</v>
      </c>
      <c r="J17" s="56">
        <v>11</v>
      </c>
      <c r="K17" s="62">
        <v>10</v>
      </c>
      <c r="L17" s="61"/>
      <c r="M17" s="56">
        <v>41</v>
      </c>
      <c r="N17" s="56">
        <v>8</v>
      </c>
      <c r="O17" s="63"/>
      <c r="P17" s="63">
        <v>7</v>
      </c>
      <c r="Q17" s="63">
        <v>2</v>
      </c>
      <c r="R17" s="63">
        <v>14</v>
      </c>
      <c r="S17" s="63">
        <v>4</v>
      </c>
      <c r="T17" s="55">
        <f t="shared" si="0"/>
        <v>125</v>
      </c>
      <c r="U17" s="56">
        <v>20</v>
      </c>
      <c r="V17" s="57">
        <f t="shared" si="1"/>
        <v>145</v>
      </c>
      <c r="X17" s="64">
        <f t="shared" si="2"/>
        <v>0.39200000000000002</v>
      </c>
      <c r="Y17" s="65">
        <f t="shared" si="3"/>
        <v>0.39200000000000002</v>
      </c>
      <c r="AA17" s="60" t="s">
        <v>6688</v>
      </c>
    </row>
    <row r="18" spans="2:27" ht="51" x14ac:dyDescent="0.2">
      <c r="B18" s="50">
        <v>15</v>
      </c>
      <c r="C18" s="35">
        <v>133</v>
      </c>
      <c r="D18" s="35">
        <v>63</v>
      </c>
      <c r="E18" s="35" t="s">
        <v>6590</v>
      </c>
      <c r="F18" s="61"/>
      <c r="G18" s="56">
        <v>17</v>
      </c>
      <c r="H18" s="56"/>
      <c r="I18" s="56">
        <v>1</v>
      </c>
      <c r="J18" s="56">
        <v>3</v>
      </c>
      <c r="K18" s="62">
        <v>6</v>
      </c>
      <c r="L18" s="61">
        <v>1</v>
      </c>
      <c r="M18" s="56">
        <v>79</v>
      </c>
      <c r="N18" s="56">
        <v>66</v>
      </c>
      <c r="O18" s="63"/>
      <c r="P18" s="63">
        <v>11</v>
      </c>
      <c r="Q18" s="63">
        <v>2</v>
      </c>
      <c r="R18" s="63">
        <v>9</v>
      </c>
      <c r="S18" s="63">
        <v>13</v>
      </c>
      <c r="T18" s="55">
        <f t="shared" si="0"/>
        <v>208</v>
      </c>
      <c r="U18" s="56">
        <v>2</v>
      </c>
      <c r="V18" s="57">
        <f t="shared" si="1"/>
        <v>210</v>
      </c>
      <c r="X18" s="64">
        <f t="shared" si="2"/>
        <v>0.12980769230769232</v>
      </c>
      <c r="Y18" s="65">
        <f t="shared" si="3"/>
        <v>0.70192307692307687</v>
      </c>
      <c r="AA18" s="60" t="s">
        <v>6689</v>
      </c>
    </row>
    <row r="19" spans="2:27" ht="38.25" x14ac:dyDescent="0.2">
      <c r="B19" s="50">
        <v>16</v>
      </c>
      <c r="C19" s="35"/>
      <c r="D19" s="35">
        <v>65</v>
      </c>
      <c r="E19" s="35" t="s">
        <v>6591</v>
      </c>
      <c r="F19" s="61">
        <v>9</v>
      </c>
      <c r="G19" s="56">
        <v>3</v>
      </c>
      <c r="H19" s="56">
        <v>3</v>
      </c>
      <c r="I19" s="56">
        <v>27</v>
      </c>
      <c r="J19" s="56">
        <v>14</v>
      </c>
      <c r="K19" s="62">
        <v>8</v>
      </c>
      <c r="L19" s="61"/>
      <c r="M19" s="56">
        <v>7</v>
      </c>
      <c r="N19" s="56">
        <v>2</v>
      </c>
      <c r="O19" s="63">
        <v>3</v>
      </c>
      <c r="P19" s="63"/>
      <c r="Q19" s="63"/>
      <c r="R19" s="63">
        <v>15</v>
      </c>
      <c r="S19" s="63"/>
      <c r="T19" s="55">
        <f t="shared" si="0"/>
        <v>91</v>
      </c>
      <c r="U19" s="56">
        <v>157</v>
      </c>
      <c r="V19" s="57">
        <f t="shared" si="1"/>
        <v>248</v>
      </c>
      <c r="X19" s="64">
        <f t="shared" si="2"/>
        <v>0.70329670329670335</v>
      </c>
      <c r="Y19" s="65">
        <f t="shared" si="3"/>
        <v>9.8901098901098897E-2</v>
      </c>
      <c r="AA19" s="60" t="s">
        <v>6690</v>
      </c>
    </row>
    <row r="20" spans="2:27" x14ac:dyDescent="0.2">
      <c r="B20" s="50">
        <v>17</v>
      </c>
      <c r="C20" s="35"/>
      <c r="D20" s="35">
        <v>66</v>
      </c>
      <c r="E20" s="35" t="s">
        <v>6592</v>
      </c>
      <c r="F20" s="66"/>
      <c r="G20" s="56"/>
      <c r="H20" s="56"/>
      <c r="I20" s="67"/>
      <c r="J20" s="56"/>
      <c r="K20" s="62"/>
      <c r="L20" s="66"/>
      <c r="M20" s="67"/>
      <c r="N20" s="67"/>
      <c r="O20" s="68"/>
      <c r="P20" s="63"/>
      <c r="Q20" s="68"/>
      <c r="R20" s="68"/>
      <c r="S20" s="68"/>
      <c r="T20" s="55">
        <f t="shared" si="0"/>
        <v>0</v>
      </c>
      <c r="U20" s="56">
        <v>62</v>
      </c>
      <c r="V20" s="57">
        <f t="shared" si="1"/>
        <v>62</v>
      </c>
      <c r="X20" s="64"/>
      <c r="Y20" s="65"/>
      <c r="AA20" s="60" t="s">
        <v>6682</v>
      </c>
    </row>
    <row r="21" spans="2:27" x14ac:dyDescent="0.2">
      <c r="B21" s="50">
        <v>18</v>
      </c>
      <c r="C21" s="35"/>
      <c r="D21" s="35">
        <v>68</v>
      </c>
      <c r="E21" s="35" t="s">
        <v>6593</v>
      </c>
      <c r="F21" s="66"/>
      <c r="G21" s="56"/>
      <c r="H21" s="56"/>
      <c r="I21" s="67"/>
      <c r="J21" s="56"/>
      <c r="K21" s="62"/>
      <c r="L21" s="66"/>
      <c r="M21" s="67"/>
      <c r="N21" s="67"/>
      <c r="O21" s="68"/>
      <c r="P21" s="63"/>
      <c r="Q21" s="68"/>
      <c r="R21" s="68"/>
      <c r="S21" s="68"/>
      <c r="T21" s="55">
        <f t="shared" si="0"/>
        <v>0</v>
      </c>
      <c r="U21" s="56">
        <v>14</v>
      </c>
      <c r="V21" s="57">
        <f t="shared" si="1"/>
        <v>14</v>
      </c>
      <c r="X21" s="64"/>
      <c r="Y21" s="65"/>
      <c r="AA21" s="60" t="s">
        <v>6682</v>
      </c>
    </row>
    <row r="22" spans="2:27" ht="51" x14ac:dyDescent="0.2">
      <c r="B22" s="50">
        <v>19</v>
      </c>
      <c r="C22" s="35">
        <v>1</v>
      </c>
      <c r="D22" s="35">
        <v>69</v>
      </c>
      <c r="E22" s="35" t="s">
        <v>6594</v>
      </c>
      <c r="F22" s="69">
        <v>4</v>
      </c>
      <c r="G22" s="70">
        <v>30</v>
      </c>
      <c r="H22" s="70"/>
      <c r="I22" s="70">
        <v>7</v>
      </c>
      <c r="J22" s="70">
        <v>1</v>
      </c>
      <c r="K22" s="71">
        <v>16</v>
      </c>
      <c r="L22" s="69">
        <v>1</v>
      </c>
      <c r="M22" s="70">
        <v>62</v>
      </c>
      <c r="N22" s="70">
        <v>70</v>
      </c>
      <c r="O22" s="72"/>
      <c r="P22" s="72">
        <v>6</v>
      </c>
      <c r="Q22" s="72"/>
      <c r="R22" s="72">
        <v>20</v>
      </c>
      <c r="S22" s="72">
        <v>20</v>
      </c>
      <c r="T22" s="73">
        <f t="shared" si="0"/>
        <v>237</v>
      </c>
      <c r="U22" s="70">
        <v>31</v>
      </c>
      <c r="V22" s="74">
        <f t="shared" si="1"/>
        <v>268</v>
      </c>
      <c r="X22" s="75">
        <f t="shared" si="2"/>
        <v>0.24472573839662448</v>
      </c>
      <c r="Y22" s="76">
        <f t="shared" si="3"/>
        <v>0.56118143459915615</v>
      </c>
      <c r="AA22" s="60" t="s">
        <v>6691</v>
      </c>
    </row>
    <row r="23" spans="2:27" ht="13.5" thickBot="1" x14ac:dyDescent="0.25">
      <c r="B23" s="77"/>
      <c r="C23" s="78">
        <f>COUNT(C4:C22)</f>
        <v>12</v>
      </c>
      <c r="D23" s="78"/>
      <c r="E23" s="79" t="s">
        <v>6670</v>
      </c>
      <c r="F23" s="80">
        <f t="shared" ref="F23:V23" si="4">SUM(F4:F22)</f>
        <v>36</v>
      </c>
      <c r="G23" s="81">
        <f t="shared" si="4"/>
        <v>441</v>
      </c>
      <c r="H23" s="81">
        <f t="shared" si="4"/>
        <v>21</v>
      </c>
      <c r="I23" s="81">
        <f t="shared" si="4"/>
        <v>70</v>
      </c>
      <c r="J23" s="81">
        <f t="shared" si="4"/>
        <v>153</v>
      </c>
      <c r="K23" s="82">
        <f t="shared" si="4"/>
        <v>81</v>
      </c>
      <c r="L23" s="81">
        <f>SUM(L4:L22)</f>
        <v>3</v>
      </c>
      <c r="M23" s="81">
        <f>SUM(M4:M22)</f>
        <v>217</v>
      </c>
      <c r="N23" s="83">
        <f>SUM(N4:N22)</f>
        <v>166</v>
      </c>
      <c r="O23" s="84">
        <f>SUM(O4:O22)</f>
        <v>3</v>
      </c>
      <c r="P23" s="84">
        <f t="shared" si="4"/>
        <v>27</v>
      </c>
      <c r="Q23" s="84">
        <f>SUM(Q4:Q22)</f>
        <v>8</v>
      </c>
      <c r="R23" s="84">
        <f t="shared" si="4"/>
        <v>69</v>
      </c>
      <c r="S23" s="83">
        <f>SUM(S4:S22)</f>
        <v>40</v>
      </c>
      <c r="T23" s="85">
        <f t="shared" si="4"/>
        <v>1335</v>
      </c>
      <c r="U23" s="81">
        <f t="shared" si="4"/>
        <v>799</v>
      </c>
      <c r="V23" s="86">
        <f t="shared" si="4"/>
        <v>2134</v>
      </c>
      <c r="X23" s="87">
        <f t="shared" si="2"/>
        <v>0.60074906367041203</v>
      </c>
      <c r="Y23" s="88">
        <f t="shared" si="3"/>
        <v>0.28913857677902621</v>
      </c>
    </row>
  </sheetData>
  <mergeCells count="11">
    <mergeCell ref="S2:S3"/>
    <mergeCell ref="T2:T3"/>
    <mergeCell ref="U2:U3"/>
    <mergeCell ref="V2:V3"/>
    <mergeCell ref="X2:Y2"/>
    <mergeCell ref="R2:R3"/>
    <mergeCell ref="F2:K2"/>
    <mergeCell ref="L2:N2"/>
    <mergeCell ref="O2:O3"/>
    <mergeCell ref="P2:P3"/>
    <mergeCell ref="Q2:Q3"/>
  </mergeCells>
  <pageMargins left="0.7" right="0.7" top="0.75" bottom="0.75" header="0.3" footer="0.3"/>
  <pageSetup paperSize="9" orientation="portrait" verticalDpi="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73"/>
  <sheetViews>
    <sheetView zoomScale="90" zoomScaleNormal="90" workbookViewId="0">
      <pane ySplit="1" topLeftCell="A2" activePane="bottomLeft" state="frozen"/>
      <selection pane="bottomLeft"/>
    </sheetView>
  </sheetViews>
  <sheetFormatPr defaultColWidth="10.88671875" defaultRowHeight="15" x14ac:dyDescent="0.2"/>
  <cols>
    <col min="1" max="2" width="9.109375" customWidth="1"/>
    <col min="3" max="3" width="28.77734375" customWidth="1"/>
    <col min="4" max="5" width="9.109375" customWidth="1"/>
    <col min="6" max="6" width="11.109375" bestFit="1" customWidth="1"/>
    <col min="7" max="7" width="15.77734375" hidden="1" customWidth="1"/>
    <col min="8" max="8" width="15.21875" hidden="1" customWidth="1"/>
    <col min="9" max="9" width="17.88671875" style="4" hidden="1" customWidth="1"/>
    <col min="10" max="10" width="31.77734375" customWidth="1"/>
    <col min="11" max="13" width="8" customWidth="1"/>
    <col min="14" max="14" width="7.21875" customWidth="1"/>
  </cols>
  <sheetData>
    <row r="1" spans="1:14" ht="30" x14ac:dyDescent="0.2">
      <c r="A1" s="1" t="s">
        <v>6567</v>
      </c>
      <c r="B1" s="1" t="s">
        <v>6577</v>
      </c>
      <c r="C1" s="1"/>
      <c r="D1" s="2" t="s">
        <v>6573</v>
      </c>
      <c r="E1" s="2">
        <f>SUM(E1537:E1553)</f>
        <v>3366</v>
      </c>
      <c r="F1" s="1" t="s">
        <v>6564</v>
      </c>
      <c r="G1" s="1" t="s">
        <v>6565</v>
      </c>
      <c r="H1" s="1" t="s">
        <v>6568</v>
      </c>
      <c r="I1" s="3" t="s">
        <v>6569</v>
      </c>
      <c r="J1" s="1" t="s">
        <v>6566</v>
      </c>
      <c r="K1" s="1" t="s">
        <v>6597</v>
      </c>
      <c r="L1" s="1" t="s">
        <v>6571</v>
      </c>
      <c r="M1" s="1" t="s">
        <v>6572</v>
      </c>
      <c r="N1" s="1" t="s">
        <v>6570</v>
      </c>
    </row>
    <row r="2" spans="1:14" s="2" customFormat="1" x14ac:dyDescent="0.2">
      <c r="A2">
        <v>2</v>
      </c>
      <c r="B2">
        <v>1</v>
      </c>
      <c r="C2" t="s">
        <v>6578</v>
      </c>
      <c r="D2" t="s">
        <v>7</v>
      </c>
      <c r="E2">
        <v>1</v>
      </c>
      <c r="F2" t="s">
        <v>7</v>
      </c>
      <c r="G2" t="s">
        <v>3</v>
      </c>
      <c r="H2" t="s">
        <v>8</v>
      </c>
      <c r="I2" s="4" t="s">
        <v>9</v>
      </c>
      <c r="J2" t="s">
        <v>10</v>
      </c>
      <c r="K2" t="s">
        <v>7</v>
      </c>
      <c r="L2">
        <v>810</v>
      </c>
      <c r="M2">
        <v>840</v>
      </c>
      <c r="N2">
        <v>30</v>
      </c>
    </row>
    <row r="3" spans="1:14" x14ac:dyDescent="0.2">
      <c r="A3">
        <v>3</v>
      </c>
      <c r="B3">
        <v>1</v>
      </c>
      <c r="C3" t="s">
        <v>6578</v>
      </c>
      <c r="D3" t="s">
        <v>7</v>
      </c>
      <c r="E3">
        <v>2</v>
      </c>
      <c r="F3" t="s">
        <v>7</v>
      </c>
      <c r="G3" t="s">
        <v>3</v>
      </c>
      <c r="H3" t="s">
        <v>8</v>
      </c>
      <c r="I3" s="4" t="s">
        <v>11</v>
      </c>
      <c r="J3" t="s">
        <v>12</v>
      </c>
      <c r="K3" t="s">
        <v>7</v>
      </c>
      <c r="L3">
        <v>840</v>
      </c>
      <c r="M3">
        <v>858</v>
      </c>
      <c r="N3">
        <v>18</v>
      </c>
    </row>
    <row r="4" spans="1:14" x14ac:dyDescent="0.2">
      <c r="A4">
        <v>4</v>
      </c>
      <c r="B4">
        <v>1</v>
      </c>
      <c r="C4" t="s">
        <v>6578</v>
      </c>
      <c r="D4" t="s">
        <v>7</v>
      </c>
      <c r="E4">
        <v>3</v>
      </c>
      <c r="F4" t="s">
        <v>7</v>
      </c>
      <c r="G4" t="s">
        <v>3</v>
      </c>
      <c r="H4" t="s">
        <v>8</v>
      </c>
      <c r="I4" s="4" t="s">
        <v>13</v>
      </c>
      <c r="J4" t="s">
        <v>12</v>
      </c>
      <c r="K4" t="s">
        <v>7</v>
      </c>
      <c r="L4">
        <v>844</v>
      </c>
      <c r="M4">
        <v>862</v>
      </c>
      <c r="N4">
        <v>18</v>
      </c>
    </row>
    <row r="5" spans="1:14" x14ac:dyDescent="0.2">
      <c r="A5">
        <v>5</v>
      </c>
      <c r="B5">
        <v>1</v>
      </c>
      <c r="C5" t="s">
        <v>6578</v>
      </c>
      <c r="D5" t="s">
        <v>7</v>
      </c>
      <c r="E5">
        <v>4</v>
      </c>
      <c r="F5" t="s">
        <v>7</v>
      </c>
      <c r="G5" t="s">
        <v>3</v>
      </c>
      <c r="H5" t="s">
        <v>14</v>
      </c>
      <c r="I5" s="4">
        <v>2001.0323000000001</v>
      </c>
      <c r="J5" t="s">
        <v>15</v>
      </c>
      <c r="K5" t="s">
        <v>7</v>
      </c>
      <c r="L5">
        <v>810</v>
      </c>
      <c r="M5">
        <v>840</v>
      </c>
      <c r="N5">
        <v>30</v>
      </c>
    </row>
    <row r="6" spans="1:14" x14ac:dyDescent="0.2">
      <c r="A6">
        <v>6</v>
      </c>
      <c r="B6">
        <v>1</v>
      </c>
      <c r="C6" t="s">
        <v>6578</v>
      </c>
      <c r="D6" t="s">
        <v>7</v>
      </c>
      <c r="E6">
        <v>5</v>
      </c>
      <c r="F6" t="s">
        <v>7</v>
      </c>
      <c r="G6" t="s">
        <v>3</v>
      </c>
      <c r="H6" t="s">
        <v>14</v>
      </c>
      <c r="I6" s="4">
        <v>2001.0324000000001</v>
      </c>
      <c r="J6" t="s">
        <v>15</v>
      </c>
      <c r="K6" t="s">
        <v>7</v>
      </c>
      <c r="L6">
        <v>810</v>
      </c>
      <c r="M6">
        <v>840</v>
      </c>
      <c r="N6">
        <v>30</v>
      </c>
    </row>
    <row r="7" spans="1:14" x14ac:dyDescent="0.2">
      <c r="A7">
        <v>7</v>
      </c>
      <c r="B7">
        <v>1</v>
      </c>
      <c r="C7" t="s">
        <v>6578</v>
      </c>
      <c r="D7" t="s">
        <v>7</v>
      </c>
      <c r="E7">
        <v>6</v>
      </c>
      <c r="F7" t="s">
        <v>7</v>
      </c>
      <c r="G7" t="s">
        <v>3</v>
      </c>
      <c r="H7" t="s">
        <v>14</v>
      </c>
      <c r="I7" s="4">
        <v>2001.0325</v>
      </c>
      <c r="J7" t="s">
        <v>15</v>
      </c>
      <c r="K7" t="s">
        <v>7</v>
      </c>
      <c r="L7">
        <v>810</v>
      </c>
      <c r="M7">
        <v>840</v>
      </c>
      <c r="N7">
        <v>30</v>
      </c>
    </row>
    <row r="8" spans="1:14" x14ac:dyDescent="0.2">
      <c r="A8">
        <v>8</v>
      </c>
      <c r="B8">
        <v>1</v>
      </c>
      <c r="C8" t="s">
        <v>6578</v>
      </c>
      <c r="D8" t="s">
        <v>7</v>
      </c>
      <c r="E8">
        <v>7</v>
      </c>
      <c r="F8" t="s">
        <v>7</v>
      </c>
      <c r="G8" t="s">
        <v>3</v>
      </c>
      <c r="H8" t="s">
        <v>14</v>
      </c>
      <c r="I8" s="4">
        <v>2001.0326</v>
      </c>
      <c r="J8" t="s">
        <v>15</v>
      </c>
      <c r="K8" t="s">
        <v>7</v>
      </c>
      <c r="L8">
        <v>810</v>
      </c>
      <c r="M8">
        <v>840</v>
      </c>
      <c r="N8">
        <v>30</v>
      </c>
    </row>
    <row r="9" spans="1:14" x14ac:dyDescent="0.2">
      <c r="A9">
        <v>9</v>
      </c>
      <c r="B9">
        <v>1</v>
      </c>
      <c r="C9" t="s">
        <v>6578</v>
      </c>
      <c r="D9" t="s">
        <v>7</v>
      </c>
      <c r="E9">
        <v>8</v>
      </c>
      <c r="F9" t="s">
        <v>7</v>
      </c>
      <c r="G9" t="s">
        <v>3</v>
      </c>
      <c r="H9" t="s">
        <v>14</v>
      </c>
      <c r="I9" s="4">
        <v>2001.0327</v>
      </c>
      <c r="J9" t="s">
        <v>15</v>
      </c>
      <c r="K9" t="s">
        <v>7</v>
      </c>
      <c r="L9">
        <v>810</v>
      </c>
      <c r="M9">
        <v>840</v>
      </c>
      <c r="N9">
        <v>30</v>
      </c>
    </row>
    <row r="10" spans="1:14" x14ac:dyDescent="0.2">
      <c r="A10">
        <v>10</v>
      </c>
      <c r="B10">
        <v>1</v>
      </c>
      <c r="C10" t="s">
        <v>6578</v>
      </c>
      <c r="D10" t="s">
        <v>7</v>
      </c>
      <c r="E10">
        <v>9</v>
      </c>
      <c r="F10" t="s">
        <v>7</v>
      </c>
      <c r="G10" t="s">
        <v>3</v>
      </c>
      <c r="H10" t="s">
        <v>14</v>
      </c>
      <c r="I10" s="4">
        <v>2001.0328</v>
      </c>
      <c r="J10" t="s">
        <v>16</v>
      </c>
      <c r="K10" t="s">
        <v>7</v>
      </c>
      <c r="L10">
        <v>840</v>
      </c>
      <c r="M10">
        <v>848</v>
      </c>
      <c r="N10">
        <v>8</v>
      </c>
    </row>
    <row r="11" spans="1:14" x14ac:dyDescent="0.2">
      <c r="A11">
        <v>11</v>
      </c>
      <c r="B11">
        <v>1</v>
      </c>
      <c r="C11" t="s">
        <v>6578</v>
      </c>
      <c r="D11" t="s">
        <v>7</v>
      </c>
      <c r="E11">
        <v>10</v>
      </c>
      <c r="F11" t="s">
        <v>7</v>
      </c>
      <c r="G11" t="s">
        <v>3</v>
      </c>
      <c r="H11" t="s">
        <v>14</v>
      </c>
      <c r="I11" s="4">
        <v>2001.0328999999999</v>
      </c>
      <c r="J11" t="s">
        <v>16</v>
      </c>
      <c r="K11" t="s">
        <v>7</v>
      </c>
      <c r="L11">
        <v>840</v>
      </c>
      <c r="M11">
        <v>848</v>
      </c>
      <c r="N11">
        <v>8</v>
      </c>
    </row>
    <row r="12" spans="1:14" x14ac:dyDescent="0.2">
      <c r="A12">
        <v>12</v>
      </c>
      <c r="B12">
        <v>1</v>
      </c>
      <c r="C12" t="s">
        <v>6578</v>
      </c>
      <c r="D12" t="s">
        <v>7</v>
      </c>
      <c r="E12">
        <v>11</v>
      </c>
      <c r="F12" t="s">
        <v>7</v>
      </c>
      <c r="G12" t="s">
        <v>3</v>
      </c>
      <c r="H12" t="s">
        <v>14</v>
      </c>
      <c r="I12" s="4">
        <v>2001.0329999999999</v>
      </c>
      <c r="J12" t="s">
        <v>16</v>
      </c>
      <c r="K12" t="s">
        <v>7</v>
      </c>
      <c r="L12">
        <v>840</v>
      </c>
      <c r="M12">
        <v>848</v>
      </c>
      <c r="N12">
        <v>8</v>
      </c>
    </row>
    <row r="13" spans="1:14" x14ac:dyDescent="0.2">
      <c r="A13">
        <v>13</v>
      </c>
      <c r="B13">
        <v>1</v>
      </c>
      <c r="C13" t="s">
        <v>6578</v>
      </c>
      <c r="D13" t="s">
        <v>7</v>
      </c>
      <c r="E13">
        <v>12</v>
      </c>
      <c r="F13" t="s">
        <v>7</v>
      </c>
      <c r="G13" t="s">
        <v>3</v>
      </c>
      <c r="H13" t="s">
        <v>14</v>
      </c>
      <c r="I13" s="4">
        <v>2001.0331000000001</v>
      </c>
      <c r="J13" t="s">
        <v>16</v>
      </c>
      <c r="K13" t="s">
        <v>7</v>
      </c>
      <c r="L13">
        <v>840</v>
      </c>
      <c r="M13">
        <v>848</v>
      </c>
      <c r="N13">
        <v>8</v>
      </c>
    </row>
    <row r="14" spans="1:14" x14ac:dyDescent="0.2">
      <c r="A14">
        <v>14</v>
      </c>
      <c r="B14">
        <v>1</v>
      </c>
      <c r="C14" t="s">
        <v>6578</v>
      </c>
      <c r="D14" t="s">
        <v>7</v>
      </c>
      <c r="E14">
        <v>13</v>
      </c>
      <c r="F14" t="s">
        <v>7</v>
      </c>
      <c r="G14" t="s">
        <v>3</v>
      </c>
      <c r="H14" t="s">
        <v>14</v>
      </c>
      <c r="I14" s="4">
        <v>2001.0332000000001</v>
      </c>
      <c r="J14" t="s">
        <v>16</v>
      </c>
      <c r="K14" t="s">
        <v>7</v>
      </c>
      <c r="L14">
        <v>840</v>
      </c>
      <c r="M14">
        <v>848</v>
      </c>
      <c r="N14">
        <v>8</v>
      </c>
    </row>
    <row r="15" spans="1:14" x14ac:dyDescent="0.2">
      <c r="A15">
        <v>15</v>
      </c>
      <c r="B15">
        <v>1</v>
      </c>
      <c r="C15" t="s">
        <v>6578</v>
      </c>
      <c r="D15" t="s">
        <v>7</v>
      </c>
      <c r="E15">
        <v>14</v>
      </c>
      <c r="F15" t="s">
        <v>7</v>
      </c>
      <c r="G15" t="s">
        <v>3</v>
      </c>
      <c r="H15" t="s">
        <v>14</v>
      </c>
      <c r="I15" s="4">
        <v>2001.0333000000001</v>
      </c>
      <c r="J15" t="s">
        <v>16</v>
      </c>
      <c r="K15" t="s">
        <v>7</v>
      </c>
      <c r="L15">
        <v>840</v>
      </c>
      <c r="M15">
        <v>848</v>
      </c>
      <c r="N15">
        <v>8</v>
      </c>
    </row>
    <row r="16" spans="1:14" x14ac:dyDescent="0.2">
      <c r="A16">
        <v>16</v>
      </c>
      <c r="B16">
        <v>1</v>
      </c>
      <c r="C16" t="s">
        <v>6578</v>
      </c>
      <c r="D16" t="s">
        <v>7</v>
      </c>
      <c r="E16">
        <v>15</v>
      </c>
      <c r="F16" t="s">
        <v>7</v>
      </c>
      <c r="G16" t="s">
        <v>3</v>
      </c>
      <c r="H16" t="s">
        <v>14</v>
      </c>
      <c r="I16" s="4">
        <v>2001.0334</v>
      </c>
      <c r="J16" t="s">
        <v>16</v>
      </c>
      <c r="K16" t="s">
        <v>7</v>
      </c>
      <c r="L16">
        <v>840</v>
      </c>
      <c r="M16">
        <v>848</v>
      </c>
      <c r="N16">
        <v>8</v>
      </c>
    </row>
    <row r="17" spans="1:14" x14ac:dyDescent="0.2">
      <c r="A17">
        <v>17</v>
      </c>
      <c r="B17">
        <v>1</v>
      </c>
      <c r="C17" t="s">
        <v>6578</v>
      </c>
      <c r="D17" t="s">
        <v>7</v>
      </c>
      <c r="E17">
        <v>16</v>
      </c>
      <c r="F17" t="s">
        <v>7</v>
      </c>
      <c r="G17" t="s">
        <v>3</v>
      </c>
      <c r="H17" t="s">
        <v>14</v>
      </c>
      <c r="I17" s="4">
        <v>2001.0335</v>
      </c>
      <c r="J17" t="s">
        <v>16</v>
      </c>
      <c r="K17" t="s">
        <v>7</v>
      </c>
      <c r="L17">
        <v>840</v>
      </c>
      <c r="M17">
        <v>848</v>
      </c>
      <c r="N17">
        <v>8</v>
      </c>
    </row>
    <row r="18" spans="1:14" x14ac:dyDescent="0.2">
      <c r="A18">
        <v>18</v>
      </c>
      <c r="B18">
        <v>1</v>
      </c>
      <c r="C18" t="s">
        <v>6578</v>
      </c>
      <c r="D18" t="s">
        <v>7</v>
      </c>
      <c r="E18">
        <v>17</v>
      </c>
      <c r="F18" t="s">
        <v>7</v>
      </c>
      <c r="G18" t="s">
        <v>3</v>
      </c>
      <c r="H18" t="s">
        <v>14</v>
      </c>
      <c r="I18" s="4">
        <v>2001.0336</v>
      </c>
      <c r="J18" t="s">
        <v>16</v>
      </c>
      <c r="K18" t="s">
        <v>7</v>
      </c>
      <c r="L18">
        <v>840</v>
      </c>
      <c r="M18">
        <v>848</v>
      </c>
      <c r="N18">
        <v>8</v>
      </c>
    </row>
    <row r="19" spans="1:14" x14ac:dyDescent="0.2">
      <c r="A19">
        <v>19</v>
      </c>
      <c r="B19">
        <v>1</v>
      </c>
      <c r="C19" t="s">
        <v>6578</v>
      </c>
      <c r="D19" t="s">
        <v>7</v>
      </c>
      <c r="E19">
        <v>18</v>
      </c>
      <c r="F19" t="s">
        <v>7</v>
      </c>
      <c r="G19" t="s">
        <v>3</v>
      </c>
      <c r="H19" t="s">
        <v>14</v>
      </c>
      <c r="I19" s="4">
        <v>2001.0337</v>
      </c>
      <c r="J19" t="s">
        <v>16</v>
      </c>
      <c r="K19" t="s">
        <v>7</v>
      </c>
      <c r="L19">
        <v>840</v>
      </c>
      <c r="M19">
        <v>848</v>
      </c>
      <c r="N19">
        <v>8</v>
      </c>
    </row>
    <row r="20" spans="1:14" x14ac:dyDescent="0.2">
      <c r="A20">
        <v>20</v>
      </c>
      <c r="B20">
        <v>1</v>
      </c>
      <c r="C20" t="s">
        <v>6578</v>
      </c>
      <c r="D20" t="s">
        <v>7</v>
      </c>
      <c r="E20">
        <v>19</v>
      </c>
      <c r="F20" t="s">
        <v>7</v>
      </c>
      <c r="G20" t="s">
        <v>3</v>
      </c>
      <c r="H20" t="s">
        <v>14</v>
      </c>
      <c r="I20" s="4">
        <v>2001.0337999999999</v>
      </c>
      <c r="J20" t="s">
        <v>16</v>
      </c>
      <c r="K20" t="s">
        <v>7</v>
      </c>
      <c r="L20">
        <v>840</v>
      </c>
      <c r="M20">
        <v>848</v>
      </c>
      <c r="N20">
        <v>8</v>
      </c>
    </row>
    <row r="21" spans="1:14" x14ac:dyDescent="0.2">
      <c r="A21">
        <v>21</v>
      </c>
      <c r="B21">
        <v>1</v>
      </c>
      <c r="C21" t="s">
        <v>6578</v>
      </c>
      <c r="D21" t="s">
        <v>7</v>
      </c>
      <c r="E21">
        <v>20</v>
      </c>
      <c r="F21" t="s">
        <v>7</v>
      </c>
      <c r="G21" t="s">
        <v>3</v>
      </c>
      <c r="H21" t="s">
        <v>14</v>
      </c>
      <c r="I21" s="4">
        <v>2001.0338999999999</v>
      </c>
      <c r="J21" t="s">
        <v>16</v>
      </c>
      <c r="K21" t="s">
        <v>7</v>
      </c>
      <c r="L21">
        <v>840</v>
      </c>
      <c r="M21">
        <v>848</v>
      </c>
      <c r="N21">
        <v>8</v>
      </c>
    </row>
    <row r="22" spans="1:14" x14ac:dyDescent="0.2">
      <c r="A22">
        <v>22</v>
      </c>
      <c r="B22">
        <v>1</v>
      </c>
      <c r="C22" t="s">
        <v>6578</v>
      </c>
      <c r="D22" t="s">
        <v>7</v>
      </c>
      <c r="E22">
        <v>21</v>
      </c>
      <c r="F22" t="s">
        <v>7</v>
      </c>
      <c r="G22" t="s">
        <v>3</v>
      </c>
      <c r="H22" t="s">
        <v>14</v>
      </c>
      <c r="I22" s="4">
        <v>2001.0340000000001</v>
      </c>
      <c r="J22" t="s">
        <v>16</v>
      </c>
      <c r="K22" t="s">
        <v>7</v>
      </c>
      <c r="L22">
        <v>840</v>
      </c>
      <c r="M22">
        <v>848</v>
      </c>
      <c r="N22">
        <v>8</v>
      </c>
    </row>
    <row r="23" spans="1:14" x14ac:dyDescent="0.2">
      <c r="A23">
        <v>23</v>
      </c>
      <c r="B23">
        <v>1</v>
      </c>
      <c r="C23" t="s">
        <v>6578</v>
      </c>
      <c r="D23" t="s">
        <v>7</v>
      </c>
      <c r="E23">
        <v>22</v>
      </c>
      <c r="F23" t="s">
        <v>7</v>
      </c>
      <c r="G23" t="s">
        <v>3</v>
      </c>
      <c r="H23" t="s">
        <v>14</v>
      </c>
      <c r="I23" s="4">
        <v>2001.0341000000001</v>
      </c>
      <c r="J23" t="s">
        <v>16</v>
      </c>
      <c r="K23" t="s">
        <v>7</v>
      </c>
      <c r="L23">
        <v>840</v>
      </c>
      <c r="M23">
        <v>848</v>
      </c>
      <c r="N23">
        <v>8</v>
      </c>
    </row>
    <row r="24" spans="1:14" x14ac:dyDescent="0.2">
      <c r="A24">
        <v>24</v>
      </c>
      <c r="B24">
        <v>1</v>
      </c>
      <c r="C24" t="s">
        <v>6578</v>
      </c>
      <c r="D24" t="s">
        <v>7</v>
      </c>
      <c r="E24">
        <v>23</v>
      </c>
      <c r="F24" t="s">
        <v>7</v>
      </c>
      <c r="G24" t="s">
        <v>3</v>
      </c>
      <c r="H24" t="s">
        <v>14</v>
      </c>
      <c r="I24" s="4">
        <v>2001.0342000000001</v>
      </c>
      <c r="J24" t="s">
        <v>16</v>
      </c>
      <c r="K24" t="s">
        <v>7</v>
      </c>
      <c r="L24">
        <v>840</v>
      </c>
      <c r="M24">
        <v>848</v>
      </c>
      <c r="N24">
        <v>8</v>
      </c>
    </row>
    <row r="25" spans="1:14" x14ac:dyDescent="0.2">
      <c r="A25">
        <v>25</v>
      </c>
      <c r="B25">
        <v>1</v>
      </c>
      <c r="C25" t="s">
        <v>6578</v>
      </c>
      <c r="D25" t="s">
        <v>7</v>
      </c>
      <c r="E25">
        <v>24</v>
      </c>
      <c r="F25" t="s">
        <v>7</v>
      </c>
      <c r="G25" t="s">
        <v>3</v>
      </c>
      <c r="H25" t="s">
        <v>14</v>
      </c>
      <c r="I25" s="4">
        <v>2001.0343</v>
      </c>
      <c r="J25" t="s">
        <v>16</v>
      </c>
      <c r="K25" t="s">
        <v>7</v>
      </c>
      <c r="L25">
        <v>840</v>
      </c>
      <c r="M25">
        <v>848</v>
      </c>
      <c r="N25">
        <v>8</v>
      </c>
    </row>
    <row r="26" spans="1:14" x14ac:dyDescent="0.2">
      <c r="A26">
        <v>26</v>
      </c>
      <c r="B26">
        <v>1</v>
      </c>
      <c r="C26" t="s">
        <v>6578</v>
      </c>
      <c r="D26" t="s">
        <v>7</v>
      </c>
      <c r="E26">
        <v>25</v>
      </c>
      <c r="F26" t="s">
        <v>7</v>
      </c>
      <c r="G26" t="s">
        <v>3</v>
      </c>
      <c r="H26" t="s">
        <v>14</v>
      </c>
      <c r="I26" s="4">
        <v>2001.0344</v>
      </c>
      <c r="J26" t="s">
        <v>16</v>
      </c>
      <c r="K26" t="s">
        <v>7</v>
      </c>
      <c r="L26">
        <v>840</v>
      </c>
      <c r="M26">
        <v>848</v>
      </c>
      <c r="N26">
        <v>8</v>
      </c>
    </row>
    <row r="27" spans="1:14" x14ac:dyDescent="0.2">
      <c r="A27">
        <v>27</v>
      </c>
      <c r="B27">
        <v>1</v>
      </c>
      <c r="C27" t="s">
        <v>6578</v>
      </c>
      <c r="D27" t="s">
        <v>7</v>
      </c>
      <c r="E27">
        <v>26</v>
      </c>
      <c r="F27" t="s">
        <v>7</v>
      </c>
      <c r="G27" t="s">
        <v>3</v>
      </c>
      <c r="H27" t="s">
        <v>14</v>
      </c>
      <c r="I27" s="4">
        <v>2001.0345</v>
      </c>
      <c r="J27" t="s">
        <v>16</v>
      </c>
      <c r="K27" t="s">
        <v>7</v>
      </c>
      <c r="L27">
        <v>840</v>
      </c>
      <c r="M27">
        <v>848</v>
      </c>
      <c r="N27">
        <v>8</v>
      </c>
    </row>
    <row r="28" spans="1:14" x14ac:dyDescent="0.2">
      <c r="A28">
        <v>28</v>
      </c>
      <c r="B28">
        <v>1</v>
      </c>
      <c r="C28" t="s">
        <v>6578</v>
      </c>
      <c r="D28" t="s">
        <v>7</v>
      </c>
      <c r="E28">
        <v>27</v>
      </c>
      <c r="F28" t="s">
        <v>7</v>
      </c>
      <c r="G28" t="s">
        <v>3</v>
      </c>
      <c r="H28" t="s">
        <v>14</v>
      </c>
      <c r="I28" s="4">
        <v>2001.0346</v>
      </c>
      <c r="J28" t="s">
        <v>16</v>
      </c>
      <c r="K28" t="s">
        <v>7</v>
      </c>
      <c r="L28">
        <v>840</v>
      </c>
      <c r="M28">
        <v>848</v>
      </c>
      <c r="N28">
        <v>8</v>
      </c>
    </row>
    <row r="29" spans="1:14" x14ac:dyDescent="0.2">
      <c r="A29">
        <v>29</v>
      </c>
      <c r="B29">
        <v>1</v>
      </c>
      <c r="C29" t="s">
        <v>6578</v>
      </c>
      <c r="D29" t="s">
        <v>7</v>
      </c>
      <c r="E29">
        <v>28</v>
      </c>
      <c r="F29" t="s">
        <v>7</v>
      </c>
      <c r="G29" t="s">
        <v>3</v>
      </c>
      <c r="H29" t="s">
        <v>14</v>
      </c>
      <c r="I29" s="4">
        <v>2001.0346999999999</v>
      </c>
      <c r="J29" t="s">
        <v>16</v>
      </c>
      <c r="K29" t="s">
        <v>7</v>
      </c>
      <c r="L29">
        <v>840</v>
      </c>
      <c r="M29">
        <v>848</v>
      </c>
      <c r="N29">
        <v>8</v>
      </c>
    </row>
    <row r="30" spans="1:14" x14ac:dyDescent="0.2">
      <c r="A30">
        <v>30</v>
      </c>
      <c r="B30">
        <v>1</v>
      </c>
      <c r="C30" t="s">
        <v>6578</v>
      </c>
      <c r="D30" t="s">
        <v>7</v>
      </c>
      <c r="E30">
        <v>29</v>
      </c>
      <c r="F30" t="s">
        <v>7</v>
      </c>
      <c r="G30" t="s">
        <v>3</v>
      </c>
      <c r="H30" t="s">
        <v>14</v>
      </c>
      <c r="I30" s="4">
        <v>2001.0347999999999</v>
      </c>
      <c r="J30" t="s">
        <v>16</v>
      </c>
      <c r="K30" t="s">
        <v>7</v>
      </c>
      <c r="L30">
        <v>840</v>
      </c>
      <c r="M30">
        <v>848</v>
      </c>
      <c r="N30">
        <v>8</v>
      </c>
    </row>
    <row r="31" spans="1:14" x14ac:dyDescent="0.2">
      <c r="A31">
        <v>31</v>
      </c>
      <c r="B31">
        <v>1</v>
      </c>
      <c r="C31" t="s">
        <v>6578</v>
      </c>
      <c r="D31" t="s">
        <v>7</v>
      </c>
      <c r="E31">
        <v>30</v>
      </c>
      <c r="F31" t="s">
        <v>7</v>
      </c>
      <c r="G31" t="s">
        <v>3</v>
      </c>
      <c r="H31" t="s">
        <v>14</v>
      </c>
      <c r="I31" s="4">
        <v>2001.0349000000001</v>
      </c>
      <c r="J31" t="s">
        <v>16</v>
      </c>
      <c r="K31" t="s">
        <v>7</v>
      </c>
      <c r="L31">
        <v>840</v>
      </c>
      <c r="M31">
        <v>848</v>
      </c>
      <c r="N31">
        <v>8</v>
      </c>
    </row>
    <row r="32" spans="1:14" x14ac:dyDescent="0.2">
      <c r="A32">
        <v>32</v>
      </c>
      <c r="B32">
        <v>1</v>
      </c>
      <c r="C32" t="s">
        <v>6578</v>
      </c>
      <c r="D32" t="s">
        <v>7</v>
      </c>
      <c r="E32">
        <v>31</v>
      </c>
      <c r="F32" t="s">
        <v>7</v>
      </c>
      <c r="G32" t="s">
        <v>3</v>
      </c>
      <c r="H32" t="s">
        <v>14</v>
      </c>
      <c r="I32" s="4">
        <v>2001.0350000000001</v>
      </c>
      <c r="J32" t="s">
        <v>16</v>
      </c>
      <c r="K32" t="s">
        <v>7</v>
      </c>
      <c r="L32">
        <v>840</v>
      </c>
      <c r="M32">
        <v>848</v>
      </c>
      <c r="N32">
        <v>8</v>
      </c>
    </row>
    <row r="33" spans="1:14" x14ac:dyDescent="0.2">
      <c r="A33">
        <v>33</v>
      </c>
      <c r="B33">
        <v>1</v>
      </c>
      <c r="C33" t="s">
        <v>6578</v>
      </c>
      <c r="D33" t="s">
        <v>7</v>
      </c>
      <c r="E33">
        <v>32</v>
      </c>
      <c r="F33" t="s">
        <v>7</v>
      </c>
      <c r="G33" t="s">
        <v>3</v>
      </c>
      <c r="H33" t="s">
        <v>14</v>
      </c>
      <c r="I33" s="4">
        <v>2001.0351000000001</v>
      </c>
      <c r="J33" t="s">
        <v>16</v>
      </c>
      <c r="K33" t="s">
        <v>7</v>
      </c>
      <c r="L33">
        <v>840</v>
      </c>
      <c r="M33">
        <v>848</v>
      </c>
      <c r="N33">
        <v>8</v>
      </c>
    </row>
    <row r="34" spans="1:14" x14ac:dyDescent="0.2">
      <c r="A34">
        <v>34</v>
      </c>
      <c r="B34">
        <v>1</v>
      </c>
      <c r="C34" t="s">
        <v>6578</v>
      </c>
      <c r="D34" t="s">
        <v>7</v>
      </c>
      <c r="E34">
        <v>33</v>
      </c>
      <c r="F34" t="s">
        <v>7</v>
      </c>
      <c r="G34" t="s">
        <v>3</v>
      </c>
      <c r="H34" t="s">
        <v>14</v>
      </c>
      <c r="I34" s="4">
        <v>2001.0352</v>
      </c>
      <c r="J34" t="s">
        <v>17</v>
      </c>
      <c r="K34" t="s">
        <v>7</v>
      </c>
      <c r="L34">
        <v>820</v>
      </c>
      <c r="M34">
        <v>870</v>
      </c>
      <c r="N34">
        <v>50</v>
      </c>
    </row>
    <row r="35" spans="1:14" x14ac:dyDescent="0.2">
      <c r="A35">
        <v>35</v>
      </c>
      <c r="B35">
        <v>1</v>
      </c>
      <c r="C35" t="s">
        <v>6578</v>
      </c>
      <c r="D35" t="s">
        <v>7</v>
      </c>
      <c r="E35">
        <v>34</v>
      </c>
      <c r="F35" t="s">
        <v>7</v>
      </c>
      <c r="G35" t="s">
        <v>3</v>
      </c>
      <c r="H35" t="s">
        <v>14</v>
      </c>
      <c r="I35" s="4">
        <v>2001.0382999999999</v>
      </c>
      <c r="J35" t="s">
        <v>17</v>
      </c>
      <c r="K35" t="s">
        <v>7</v>
      </c>
      <c r="L35">
        <v>820</v>
      </c>
      <c r="M35">
        <v>870</v>
      </c>
      <c r="N35">
        <v>50</v>
      </c>
    </row>
    <row r="36" spans="1:14" x14ac:dyDescent="0.2">
      <c r="A36">
        <v>36</v>
      </c>
      <c r="B36">
        <v>1</v>
      </c>
      <c r="C36" t="s">
        <v>6578</v>
      </c>
      <c r="D36" t="s">
        <v>7</v>
      </c>
      <c r="E36">
        <v>35</v>
      </c>
      <c r="F36" t="s">
        <v>7</v>
      </c>
      <c r="G36" t="s">
        <v>3</v>
      </c>
      <c r="H36" t="s">
        <v>14</v>
      </c>
      <c r="I36" s="4">
        <v>2001.0383999999999</v>
      </c>
      <c r="J36" t="s">
        <v>17</v>
      </c>
      <c r="K36" t="s">
        <v>7</v>
      </c>
      <c r="L36">
        <v>820</v>
      </c>
      <c r="M36">
        <v>870</v>
      </c>
      <c r="N36">
        <v>50</v>
      </c>
    </row>
    <row r="37" spans="1:14" x14ac:dyDescent="0.2">
      <c r="A37">
        <v>37</v>
      </c>
      <c r="B37">
        <v>1</v>
      </c>
      <c r="C37" t="s">
        <v>6578</v>
      </c>
      <c r="D37" t="s">
        <v>7</v>
      </c>
      <c r="E37">
        <v>36</v>
      </c>
      <c r="F37" t="s">
        <v>7</v>
      </c>
      <c r="G37" t="s">
        <v>3</v>
      </c>
      <c r="H37" t="s">
        <v>14</v>
      </c>
      <c r="I37" s="4">
        <v>2001.0385000000001</v>
      </c>
      <c r="J37" t="s">
        <v>17</v>
      </c>
      <c r="K37" t="s">
        <v>7</v>
      </c>
      <c r="L37">
        <v>820</v>
      </c>
      <c r="M37">
        <v>870</v>
      </c>
      <c r="N37">
        <v>50</v>
      </c>
    </row>
    <row r="38" spans="1:14" x14ac:dyDescent="0.2">
      <c r="A38">
        <v>38</v>
      </c>
      <c r="B38">
        <v>1</v>
      </c>
      <c r="C38" t="s">
        <v>6578</v>
      </c>
      <c r="D38" t="s">
        <v>7</v>
      </c>
      <c r="E38">
        <v>37</v>
      </c>
      <c r="F38" t="s">
        <v>7</v>
      </c>
      <c r="G38" t="s">
        <v>3</v>
      </c>
      <c r="H38" t="s">
        <v>14</v>
      </c>
      <c r="I38" s="4">
        <v>2001.0386000000001</v>
      </c>
      <c r="J38" t="s">
        <v>17</v>
      </c>
      <c r="K38" t="s">
        <v>7</v>
      </c>
      <c r="L38">
        <v>820</v>
      </c>
      <c r="M38">
        <v>870</v>
      </c>
      <c r="N38">
        <v>50</v>
      </c>
    </row>
    <row r="39" spans="1:14" x14ac:dyDescent="0.2">
      <c r="A39">
        <v>39</v>
      </c>
      <c r="B39">
        <v>1</v>
      </c>
      <c r="C39" t="s">
        <v>6578</v>
      </c>
      <c r="D39" t="s">
        <v>7</v>
      </c>
      <c r="E39">
        <v>38</v>
      </c>
      <c r="F39" t="s">
        <v>7</v>
      </c>
      <c r="G39" t="s">
        <v>3</v>
      </c>
      <c r="H39" t="s">
        <v>14</v>
      </c>
      <c r="I39" s="4">
        <v>2001.0387000000001</v>
      </c>
      <c r="J39" t="s">
        <v>17</v>
      </c>
      <c r="K39" t="s">
        <v>7</v>
      </c>
      <c r="L39">
        <v>820</v>
      </c>
      <c r="M39">
        <v>870</v>
      </c>
      <c r="N39">
        <v>50</v>
      </c>
    </row>
    <row r="40" spans="1:14" x14ac:dyDescent="0.2">
      <c r="A40">
        <v>40</v>
      </c>
      <c r="B40">
        <v>1</v>
      </c>
      <c r="C40" t="s">
        <v>6578</v>
      </c>
      <c r="D40" t="s">
        <v>7</v>
      </c>
      <c r="E40">
        <v>39</v>
      </c>
      <c r="F40" t="s">
        <v>7</v>
      </c>
      <c r="G40" t="s">
        <v>3</v>
      </c>
      <c r="H40" t="s">
        <v>14</v>
      </c>
      <c r="I40" s="4">
        <v>2001.0388</v>
      </c>
      <c r="J40" t="s">
        <v>17</v>
      </c>
      <c r="K40" t="s">
        <v>7</v>
      </c>
      <c r="L40">
        <v>820</v>
      </c>
      <c r="M40">
        <v>870</v>
      </c>
      <c r="N40">
        <v>50</v>
      </c>
    </row>
    <row r="41" spans="1:14" x14ac:dyDescent="0.2">
      <c r="A41">
        <v>41</v>
      </c>
      <c r="B41">
        <v>1</v>
      </c>
      <c r="C41" t="s">
        <v>6578</v>
      </c>
      <c r="D41" t="s">
        <v>7</v>
      </c>
      <c r="E41">
        <v>40</v>
      </c>
      <c r="F41" t="s">
        <v>7</v>
      </c>
      <c r="G41" t="s">
        <v>3</v>
      </c>
      <c r="H41" t="s">
        <v>14</v>
      </c>
      <c r="I41" s="4">
        <v>2001.0389</v>
      </c>
      <c r="J41" t="s">
        <v>17</v>
      </c>
      <c r="K41" t="s">
        <v>7</v>
      </c>
      <c r="L41">
        <v>820</v>
      </c>
      <c r="M41">
        <v>870</v>
      </c>
      <c r="N41">
        <v>50</v>
      </c>
    </row>
    <row r="42" spans="1:14" x14ac:dyDescent="0.2">
      <c r="A42">
        <v>42</v>
      </c>
      <c r="B42">
        <v>1</v>
      </c>
      <c r="C42" t="s">
        <v>6578</v>
      </c>
      <c r="D42" t="s">
        <v>7</v>
      </c>
      <c r="E42">
        <v>41</v>
      </c>
      <c r="F42" t="s">
        <v>7</v>
      </c>
      <c r="G42" t="s">
        <v>3</v>
      </c>
      <c r="H42" t="s">
        <v>14</v>
      </c>
      <c r="I42" s="4">
        <v>2001.039</v>
      </c>
      <c r="J42" t="s">
        <v>17</v>
      </c>
      <c r="K42" t="s">
        <v>7</v>
      </c>
      <c r="L42">
        <v>820</v>
      </c>
      <c r="M42">
        <v>870</v>
      </c>
      <c r="N42">
        <v>50</v>
      </c>
    </row>
    <row r="43" spans="1:14" x14ac:dyDescent="0.2">
      <c r="A43">
        <v>43</v>
      </c>
      <c r="B43">
        <v>1</v>
      </c>
      <c r="C43" t="s">
        <v>6578</v>
      </c>
      <c r="D43" t="s">
        <v>7</v>
      </c>
      <c r="E43">
        <v>42</v>
      </c>
      <c r="F43" t="s">
        <v>7</v>
      </c>
      <c r="G43" t="s">
        <v>3</v>
      </c>
      <c r="H43" t="s">
        <v>14</v>
      </c>
      <c r="I43" s="4">
        <v>2001.0391</v>
      </c>
      <c r="J43" t="s">
        <v>17</v>
      </c>
      <c r="K43" t="s">
        <v>7</v>
      </c>
      <c r="L43">
        <v>820</v>
      </c>
      <c r="M43">
        <v>870</v>
      </c>
      <c r="N43">
        <v>50</v>
      </c>
    </row>
    <row r="44" spans="1:14" x14ac:dyDescent="0.2">
      <c r="A44">
        <v>44</v>
      </c>
      <c r="B44">
        <v>1</v>
      </c>
      <c r="C44" t="s">
        <v>6578</v>
      </c>
      <c r="D44" t="s">
        <v>7</v>
      </c>
      <c r="E44">
        <v>43</v>
      </c>
      <c r="F44" t="s">
        <v>7</v>
      </c>
      <c r="G44" t="s">
        <v>3</v>
      </c>
      <c r="H44" t="s">
        <v>14</v>
      </c>
      <c r="I44" s="4">
        <v>2001.0391999999999</v>
      </c>
      <c r="J44" t="s">
        <v>17</v>
      </c>
      <c r="K44" t="s">
        <v>7</v>
      </c>
      <c r="L44">
        <v>820</v>
      </c>
      <c r="M44">
        <v>870</v>
      </c>
      <c r="N44">
        <v>50</v>
      </c>
    </row>
    <row r="45" spans="1:14" x14ac:dyDescent="0.2">
      <c r="A45">
        <v>45</v>
      </c>
      <c r="B45">
        <v>1</v>
      </c>
      <c r="C45" t="s">
        <v>6578</v>
      </c>
      <c r="D45" t="s">
        <v>7</v>
      </c>
      <c r="E45">
        <v>44</v>
      </c>
      <c r="F45" t="s">
        <v>7</v>
      </c>
      <c r="G45" t="s">
        <v>3</v>
      </c>
      <c r="H45" t="s">
        <v>14</v>
      </c>
      <c r="I45" s="4">
        <v>2001.0392999999999</v>
      </c>
      <c r="J45" t="s">
        <v>17</v>
      </c>
      <c r="K45" t="s">
        <v>7</v>
      </c>
      <c r="L45">
        <v>820</v>
      </c>
      <c r="M45">
        <v>870</v>
      </c>
      <c r="N45">
        <v>50</v>
      </c>
    </row>
    <row r="46" spans="1:14" x14ac:dyDescent="0.2">
      <c r="A46">
        <v>46</v>
      </c>
      <c r="B46">
        <v>1</v>
      </c>
      <c r="C46" t="s">
        <v>6578</v>
      </c>
      <c r="D46" t="s">
        <v>7</v>
      </c>
      <c r="E46">
        <v>45</v>
      </c>
      <c r="F46" t="s">
        <v>7</v>
      </c>
      <c r="G46" t="s">
        <v>3</v>
      </c>
      <c r="H46" t="s">
        <v>14</v>
      </c>
      <c r="I46" s="4">
        <v>2001.0353</v>
      </c>
      <c r="J46" t="s">
        <v>18</v>
      </c>
      <c r="K46" t="s">
        <v>7</v>
      </c>
      <c r="L46">
        <v>837</v>
      </c>
      <c r="M46">
        <v>854</v>
      </c>
      <c r="N46">
        <v>17</v>
      </c>
    </row>
    <row r="47" spans="1:14" x14ac:dyDescent="0.2">
      <c r="A47">
        <v>47</v>
      </c>
      <c r="B47">
        <v>1</v>
      </c>
      <c r="C47" t="s">
        <v>6578</v>
      </c>
      <c r="D47" t="s">
        <v>7</v>
      </c>
      <c r="E47">
        <v>46</v>
      </c>
      <c r="F47" t="s">
        <v>7</v>
      </c>
      <c r="G47" t="s">
        <v>3</v>
      </c>
      <c r="H47" t="s">
        <v>14</v>
      </c>
      <c r="I47" s="4">
        <v>2001.0354</v>
      </c>
      <c r="J47" t="s">
        <v>18</v>
      </c>
      <c r="K47" t="s">
        <v>7</v>
      </c>
      <c r="L47">
        <v>837</v>
      </c>
      <c r="M47">
        <v>854</v>
      </c>
      <c r="N47">
        <v>17</v>
      </c>
    </row>
    <row r="48" spans="1:14" x14ac:dyDescent="0.2">
      <c r="A48">
        <v>48</v>
      </c>
      <c r="B48">
        <v>1</v>
      </c>
      <c r="C48" t="s">
        <v>6578</v>
      </c>
      <c r="D48" t="s">
        <v>7</v>
      </c>
      <c r="E48">
        <v>47</v>
      </c>
      <c r="F48" t="s">
        <v>7</v>
      </c>
      <c r="G48" t="s">
        <v>3</v>
      </c>
      <c r="H48" t="s">
        <v>14</v>
      </c>
      <c r="I48" s="4">
        <v>2001.0355</v>
      </c>
      <c r="J48" t="s">
        <v>18</v>
      </c>
      <c r="K48" t="s">
        <v>7</v>
      </c>
      <c r="L48">
        <v>837</v>
      </c>
      <c r="M48">
        <v>854</v>
      </c>
      <c r="N48">
        <v>17</v>
      </c>
    </row>
    <row r="49" spans="1:14" x14ac:dyDescent="0.2">
      <c r="A49">
        <v>49</v>
      </c>
      <c r="B49">
        <v>1</v>
      </c>
      <c r="C49" t="s">
        <v>6578</v>
      </c>
      <c r="D49" t="s">
        <v>7</v>
      </c>
      <c r="E49">
        <v>48</v>
      </c>
      <c r="F49" t="s">
        <v>7</v>
      </c>
      <c r="G49" t="s">
        <v>3</v>
      </c>
      <c r="H49" t="s">
        <v>14</v>
      </c>
      <c r="I49" s="4">
        <v>2001.0355999999999</v>
      </c>
      <c r="J49" t="s">
        <v>18</v>
      </c>
      <c r="K49" t="s">
        <v>7</v>
      </c>
      <c r="L49">
        <v>837</v>
      </c>
      <c r="M49">
        <v>854</v>
      </c>
      <c r="N49">
        <v>17</v>
      </c>
    </row>
    <row r="50" spans="1:14" x14ac:dyDescent="0.2">
      <c r="A50">
        <v>50</v>
      </c>
      <c r="B50">
        <v>1</v>
      </c>
      <c r="C50" t="s">
        <v>6578</v>
      </c>
      <c r="D50" t="s">
        <v>7</v>
      </c>
      <c r="E50">
        <v>49</v>
      </c>
      <c r="F50" t="s">
        <v>7</v>
      </c>
      <c r="G50" t="s">
        <v>3</v>
      </c>
      <c r="H50" t="s">
        <v>14</v>
      </c>
      <c r="I50" s="4">
        <v>2001.0358000000001</v>
      </c>
      <c r="J50" t="s">
        <v>19</v>
      </c>
      <c r="K50" t="s">
        <v>7</v>
      </c>
      <c r="L50">
        <v>850</v>
      </c>
      <c r="M50">
        <v>867</v>
      </c>
      <c r="N50">
        <v>17</v>
      </c>
    </row>
    <row r="51" spans="1:14" x14ac:dyDescent="0.2">
      <c r="A51">
        <v>51</v>
      </c>
      <c r="B51">
        <v>1</v>
      </c>
      <c r="C51" t="s">
        <v>6578</v>
      </c>
      <c r="D51" t="s">
        <v>7</v>
      </c>
      <c r="E51">
        <v>50</v>
      </c>
      <c r="F51" t="s">
        <v>7</v>
      </c>
      <c r="G51" t="s">
        <v>3</v>
      </c>
      <c r="H51" t="s">
        <v>14</v>
      </c>
      <c r="I51" s="4">
        <v>2001.0359000000001</v>
      </c>
      <c r="J51" t="s">
        <v>19</v>
      </c>
      <c r="K51" t="s">
        <v>7</v>
      </c>
      <c r="L51">
        <v>850</v>
      </c>
      <c r="M51">
        <v>867</v>
      </c>
      <c r="N51">
        <v>17</v>
      </c>
    </row>
    <row r="52" spans="1:14" x14ac:dyDescent="0.2">
      <c r="A52">
        <v>52</v>
      </c>
      <c r="B52">
        <v>1</v>
      </c>
      <c r="C52" t="s">
        <v>6578</v>
      </c>
      <c r="D52" t="s">
        <v>7</v>
      </c>
      <c r="E52">
        <v>51</v>
      </c>
      <c r="F52" t="s">
        <v>7</v>
      </c>
      <c r="G52" t="s">
        <v>3</v>
      </c>
      <c r="H52" t="s">
        <v>14</v>
      </c>
      <c r="I52" s="4">
        <v>2001.0360000000001</v>
      </c>
      <c r="J52" t="s">
        <v>19</v>
      </c>
      <c r="K52" t="s">
        <v>7</v>
      </c>
      <c r="L52">
        <v>850</v>
      </c>
      <c r="M52">
        <v>867</v>
      </c>
      <c r="N52">
        <v>17</v>
      </c>
    </row>
    <row r="53" spans="1:14" x14ac:dyDescent="0.2">
      <c r="A53">
        <v>53</v>
      </c>
      <c r="B53">
        <v>1</v>
      </c>
      <c r="C53" t="s">
        <v>6578</v>
      </c>
      <c r="D53" t="s">
        <v>7</v>
      </c>
      <c r="E53">
        <v>52</v>
      </c>
      <c r="F53" t="s">
        <v>7</v>
      </c>
      <c r="G53" t="s">
        <v>3</v>
      </c>
      <c r="H53" t="s">
        <v>14</v>
      </c>
      <c r="I53" s="4">
        <v>2001.0361</v>
      </c>
      <c r="J53" t="s">
        <v>19</v>
      </c>
      <c r="K53" t="s">
        <v>7</v>
      </c>
      <c r="L53">
        <v>850</v>
      </c>
      <c r="M53">
        <v>867</v>
      </c>
      <c r="N53">
        <v>17</v>
      </c>
    </row>
    <row r="54" spans="1:14" x14ac:dyDescent="0.2">
      <c r="A54">
        <v>54</v>
      </c>
      <c r="B54">
        <v>1</v>
      </c>
      <c r="C54" t="s">
        <v>6578</v>
      </c>
      <c r="D54" t="s">
        <v>7</v>
      </c>
      <c r="E54">
        <v>53</v>
      </c>
      <c r="F54" t="s">
        <v>7</v>
      </c>
      <c r="G54" t="s">
        <v>3</v>
      </c>
      <c r="H54" t="s">
        <v>14</v>
      </c>
      <c r="I54" s="4">
        <v>2001.0362</v>
      </c>
      <c r="J54" t="s">
        <v>19</v>
      </c>
      <c r="K54" t="s">
        <v>7</v>
      </c>
      <c r="L54">
        <v>850</v>
      </c>
      <c r="M54">
        <v>867</v>
      </c>
      <c r="N54">
        <v>17</v>
      </c>
    </row>
    <row r="55" spans="1:14" x14ac:dyDescent="0.2">
      <c r="A55">
        <v>55</v>
      </c>
      <c r="B55">
        <v>1</v>
      </c>
      <c r="C55" t="s">
        <v>6578</v>
      </c>
      <c r="D55" t="s">
        <v>7</v>
      </c>
      <c r="E55">
        <v>54</v>
      </c>
      <c r="F55" t="s">
        <v>7</v>
      </c>
      <c r="G55" t="s">
        <v>3</v>
      </c>
      <c r="H55" t="s">
        <v>14</v>
      </c>
      <c r="I55" s="4">
        <v>2001.0363</v>
      </c>
      <c r="J55" t="s">
        <v>19</v>
      </c>
      <c r="K55" t="s">
        <v>7</v>
      </c>
      <c r="L55">
        <v>850</v>
      </c>
      <c r="M55">
        <v>867</v>
      </c>
      <c r="N55">
        <v>17</v>
      </c>
    </row>
    <row r="56" spans="1:14" x14ac:dyDescent="0.2">
      <c r="A56">
        <v>56</v>
      </c>
      <c r="B56">
        <v>1</v>
      </c>
      <c r="C56" t="s">
        <v>6578</v>
      </c>
      <c r="D56" t="s">
        <v>7</v>
      </c>
      <c r="E56">
        <v>55</v>
      </c>
      <c r="F56" t="s">
        <v>7</v>
      </c>
      <c r="G56" t="s">
        <v>3</v>
      </c>
      <c r="H56" t="s">
        <v>14</v>
      </c>
      <c r="I56" s="4">
        <v>2001.0364</v>
      </c>
      <c r="J56" t="s">
        <v>19</v>
      </c>
      <c r="K56" t="s">
        <v>7</v>
      </c>
      <c r="L56">
        <v>850</v>
      </c>
      <c r="M56">
        <v>867</v>
      </c>
      <c r="N56">
        <v>17</v>
      </c>
    </row>
    <row r="57" spans="1:14" x14ac:dyDescent="0.2">
      <c r="A57">
        <v>57</v>
      </c>
      <c r="B57">
        <v>1</v>
      </c>
      <c r="C57" t="s">
        <v>6578</v>
      </c>
      <c r="D57" t="s">
        <v>7</v>
      </c>
      <c r="E57">
        <v>56</v>
      </c>
      <c r="F57" t="s">
        <v>7</v>
      </c>
      <c r="G57" t="s">
        <v>3</v>
      </c>
      <c r="H57" t="s">
        <v>14</v>
      </c>
      <c r="I57" s="4">
        <v>2001.0364999999999</v>
      </c>
      <c r="J57" t="s">
        <v>19</v>
      </c>
      <c r="K57" t="s">
        <v>7</v>
      </c>
      <c r="L57">
        <v>850</v>
      </c>
      <c r="M57">
        <v>867</v>
      </c>
      <c r="N57">
        <v>17</v>
      </c>
    </row>
    <row r="58" spans="1:14" x14ac:dyDescent="0.2">
      <c r="A58">
        <v>58</v>
      </c>
      <c r="B58">
        <v>1</v>
      </c>
      <c r="C58" t="s">
        <v>6578</v>
      </c>
      <c r="D58" t="s">
        <v>7</v>
      </c>
      <c r="E58">
        <v>57</v>
      </c>
      <c r="F58" t="s">
        <v>7</v>
      </c>
      <c r="G58" t="s">
        <v>3</v>
      </c>
      <c r="H58" t="s">
        <v>14</v>
      </c>
      <c r="I58" s="4">
        <v>2001.0365999999999</v>
      </c>
      <c r="J58" t="s">
        <v>19</v>
      </c>
      <c r="K58" t="s">
        <v>7</v>
      </c>
      <c r="L58">
        <v>850</v>
      </c>
      <c r="M58">
        <v>867</v>
      </c>
      <c r="N58">
        <v>17</v>
      </c>
    </row>
    <row r="59" spans="1:14" x14ac:dyDescent="0.2">
      <c r="A59">
        <v>59</v>
      </c>
      <c r="B59">
        <v>1</v>
      </c>
      <c r="C59" t="s">
        <v>6578</v>
      </c>
      <c r="D59" t="s">
        <v>7</v>
      </c>
      <c r="E59">
        <v>58</v>
      </c>
      <c r="F59" t="s">
        <v>7</v>
      </c>
      <c r="G59" t="s">
        <v>3</v>
      </c>
      <c r="H59" t="s">
        <v>14</v>
      </c>
      <c r="I59" s="4">
        <v>2001.0367000000001</v>
      </c>
      <c r="J59" t="s">
        <v>19</v>
      </c>
      <c r="K59" t="s">
        <v>7</v>
      </c>
      <c r="L59">
        <v>850</v>
      </c>
      <c r="M59">
        <v>867</v>
      </c>
      <c r="N59">
        <v>17</v>
      </c>
    </row>
    <row r="60" spans="1:14" x14ac:dyDescent="0.2">
      <c r="A60">
        <v>60</v>
      </c>
      <c r="B60">
        <v>1</v>
      </c>
      <c r="C60" t="s">
        <v>6578</v>
      </c>
      <c r="D60" t="s">
        <v>7</v>
      </c>
      <c r="E60">
        <v>59</v>
      </c>
      <c r="F60" t="s">
        <v>7</v>
      </c>
      <c r="G60" t="s">
        <v>3</v>
      </c>
      <c r="H60" t="s">
        <v>14</v>
      </c>
      <c r="I60" s="4">
        <v>2001.0368000000001</v>
      </c>
      <c r="J60" t="s">
        <v>19</v>
      </c>
      <c r="K60" t="s">
        <v>7</v>
      </c>
      <c r="L60">
        <v>850</v>
      </c>
      <c r="M60">
        <v>867</v>
      </c>
      <c r="N60">
        <v>17</v>
      </c>
    </row>
    <row r="61" spans="1:14" x14ac:dyDescent="0.2">
      <c r="A61">
        <v>61</v>
      </c>
      <c r="B61">
        <v>1</v>
      </c>
      <c r="C61" t="s">
        <v>6578</v>
      </c>
      <c r="D61" t="s">
        <v>7</v>
      </c>
      <c r="E61">
        <v>60</v>
      </c>
      <c r="F61" t="s">
        <v>7</v>
      </c>
      <c r="G61" t="s">
        <v>3</v>
      </c>
      <c r="H61" t="s">
        <v>14</v>
      </c>
      <c r="I61" s="4">
        <v>2001.0369000000001</v>
      </c>
      <c r="J61" t="s">
        <v>19</v>
      </c>
      <c r="K61" t="s">
        <v>7</v>
      </c>
      <c r="L61">
        <v>850</v>
      </c>
      <c r="M61">
        <v>867</v>
      </c>
      <c r="N61">
        <v>17</v>
      </c>
    </row>
    <row r="62" spans="1:14" x14ac:dyDescent="0.2">
      <c r="A62">
        <v>62</v>
      </c>
      <c r="B62">
        <v>1</v>
      </c>
      <c r="C62" t="s">
        <v>6578</v>
      </c>
      <c r="D62" t="s">
        <v>7</v>
      </c>
      <c r="E62">
        <v>61</v>
      </c>
      <c r="F62" t="s">
        <v>7</v>
      </c>
      <c r="G62" t="s">
        <v>3</v>
      </c>
      <c r="H62" t="s">
        <v>14</v>
      </c>
      <c r="I62" s="4">
        <v>2001.037</v>
      </c>
      <c r="J62" t="s">
        <v>19</v>
      </c>
      <c r="K62" t="s">
        <v>7</v>
      </c>
      <c r="L62">
        <v>850</v>
      </c>
      <c r="M62">
        <v>867</v>
      </c>
      <c r="N62">
        <v>17</v>
      </c>
    </row>
    <row r="63" spans="1:14" x14ac:dyDescent="0.2">
      <c r="A63">
        <v>63</v>
      </c>
      <c r="B63">
        <v>1</v>
      </c>
      <c r="C63" t="s">
        <v>6578</v>
      </c>
      <c r="D63" t="s">
        <v>7</v>
      </c>
      <c r="E63">
        <v>62</v>
      </c>
      <c r="F63" t="s">
        <v>7</v>
      </c>
      <c r="G63" t="s">
        <v>3</v>
      </c>
      <c r="H63" t="s">
        <v>14</v>
      </c>
      <c r="I63" s="4">
        <v>2001.0371</v>
      </c>
      <c r="J63" t="s">
        <v>19</v>
      </c>
      <c r="K63" t="s">
        <v>7</v>
      </c>
      <c r="L63">
        <v>850</v>
      </c>
      <c r="M63">
        <v>867</v>
      </c>
      <c r="N63">
        <v>17</v>
      </c>
    </row>
    <row r="64" spans="1:14" x14ac:dyDescent="0.2">
      <c r="A64">
        <v>64</v>
      </c>
      <c r="B64">
        <v>1</v>
      </c>
      <c r="C64" t="s">
        <v>6578</v>
      </c>
      <c r="D64" t="s">
        <v>7</v>
      </c>
      <c r="E64">
        <v>63</v>
      </c>
      <c r="F64" t="s">
        <v>7</v>
      </c>
      <c r="G64" t="s">
        <v>3</v>
      </c>
      <c r="H64" t="s">
        <v>14</v>
      </c>
      <c r="I64" s="4">
        <v>2001.0372</v>
      </c>
      <c r="J64" t="s">
        <v>19</v>
      </c>
      <c r="K64" t="s">
        <v>7</v>
      </c>
      <c r="L64">
        <v>850</v>
      </c>
      <c r="M64">
        <v>867</v>
      </c>
      <c r="N64">
        <v>17</v>
      </c>
    </row>
    <row r="65" spans="1:14" x14ac:dyDescent="0.2">
      <c r="A65">
        <v>65</v>
      </c>
      <c r="B65">
        <v>1</v>
      </c>
      <c r="C65" t="s">
        <v>6578</v>
      </c>
      <c r="D65" t="s">
        <v>7</v>
      </c>
      <c r="E65">
        <v>64</v>
      </c>
      <c r="F65" t="s">
        <v>7</v>
      </c>
      <c r="G65" t="s">
        <v>3</v>
      </c>
      <c r="H65" t="s">
        <v>14</v>
      </c>
      <c r="I65" s="4">
        <v>2001.0373</v>
      </c>
      <c r="J65" t="s">
        <v>19</v>
      </c>
      <c r="K65" t="s">
        <v>7</v>
      </c>
      <c r="L65">
        <v>850</v>
      </c>
      <c r="M65">
        <v>867</v>
      </c>
      <c r="N65">
        <v>17</v>
      </c>
    </row>
    <row r="66" spans="1:14" x14ac:dyDescent="0.2">
      <c r="A66">
        <v>66</v>
      </c>
      <c r="B66">
        <v>1</v>
      </c>
      <c r="C66" t="s">
        <v>6578</v>
      </c>
      <c r="D66" t="s">
        <v>7</v>
      </c>
      <c r="E66">
        <v>65</v>
      </c>
      <c r="F66" t="s">
        <v>7</v>
      </c>
      <c r="G66" t="s">
        <v>3</v>
      </c>
      <c r="H66" t="s">
        <v>14</v>
      </c>
      <c r="I66" s="4">
        <v>2001.0373999999999</v>
      </c>
      <c r="J66" t="s">
        <v>19</v>
      </c>
      <c r="K66" t="s">
        <v>7</v>
      </c>
      <c r="L66">
        <v>850</v>
      </c>
      <c r="M66">
        <v>867</v>
      </c>
      <c r="N66">
        <v>17</v>
      </c>
    </row>
    <row r="67" spans="1:14" x14ac:dyDescent="0.2">
      <c r="A67">
        <v>67</v>
      </c>
      <c r="B67">
        <v>1</v>
      </c>
      <c r="C67" t="s">
        <v>6578</v>
      </c>
      <c r="D67" t="s">
        <v>7</v>
      </c>
      <c r="E67">
        <v>66</v>
      </c>
      <c r="F67" t="s">
        <v>7</v>
      </c>
      <c r="G67" t="s">
        <v>3</v>
      </c>
      <c r="H67" t="s">
        <v>14</v>
      </c>
      <c r="I67" s="4">
        <v>2001.0374999999999</v>
      </c>
      <c r="J67" t="s">
        <v>19</v>
      </c>
      <c r="K67" t="s">
        <v>7</v>
      </c>
      <c r="L67">
        <v>850</v>
      </c>
      <c r="M67">
        <v>867</v>
      </c>
      <c r="N67">
        <v>17</v>
      </c>
    </row>
    <row r="68" spans="1:14" x14ac:dyDescent="0.2">
      <c r="A68">
        <v>68</v>
      </c>
      <c r="B68">
        <v>1</v>
      </c>
      <c r="C68" t="s">
        <v>6578</v>
      </c>
      <c r="D68" t="s">
        <v>7</v>
      </c>
      <c r="E68">
        <v>67</v>
      </c>
      <c r="F68" t="s">
        <v>7</v>
      </c>
      <c r="G68" t="s">
        <v>3</v>
      </c>
      <c r="H68" t="s">
        <v>14</v>
      </c>
      <c r="I68" s="4">
        <v>2001.0376000000001</v>
      </c>
      <c r="J68" t="s">
        <v>19</v>
      </c>
      <c r="K68" t="s">
        <v>7</v>
      </c>
      <c r="L68">
        <v>850</v>
      </c>
      <c r="M68">
        <v>867</v>
      </c>
      <c r="N68">
        <v>17</v>
      </c>
    </row>
    <row r="69" spans="1:14" x14ac:dyDescent="0.2">
      <c r="A69">
        <v>69</v>
      </c>
      <c r="B69">
        <v>1</v>
      </c>
      <c r="C69" t="s">
        <v>6578</v>
      </c>
      <c r="D69" t="s">
        <v>7</v>
      </c>
      <c r="E69">
        <v>68</v>
      </c>
      <c r="F69" t="s">
        <v>7</v>
      </c>
      <c r="G69" t="s">
        <v>3</v>
      </c>
      <c r="H69" t="s">
        <v>14</v>
      </c>
      <c r="I69" s="4">
        <v>2001.0377000000001</v>
      </c>
      <c r="J69" t="s">
        <v>19</v>
      </c>
      <c r="K69" t="s">
        <v>7</v>
      </c>
      <c r="L69">
        <v>850</v>
      </c>
      <c r="M69">
        <v>867</v>
      </c>
      <c r="N69">
        <v>17</v>
      </c>
    </row>
    <row r="70" spans="1:14" x14ac:dyDescent="0.2">
      <c r="A70">
        <v>70</v>
      </c>
      <c r="B70">
        <v>1</v>
      </c>
      <c r="C70" t="s">
        <v>6578</v>
      </c>
      <c r="D70" t="s">
        <v>7</v>
      </c>
      <c r="E70">
        <v>69</v>
      </c>
      <c r="F70" t="s">
        <v>7</v>
      </c>
      <c r="G70" t="s">
        <v>3</v>
      </c>
      <c r="H70" t="s">
        <v>14</v>
      </c>
      <c r="I70" s="4">
        <v>2001.0378000000001</v>
      </c>
      <c r="J70" t="s">
        <v>19</v>
      </c>
      <c r="K70" t="s">
        <v>7</v>
      </c>
      <c r="L70">
        <v>850</v>
      </c>
      <c r="M70">
        <v>867</v>
      </c>
      <c r="N70">
        <v>17</v>
      </c>
    </row>
    <row r="71" spans="1:14" x14ac:dyDescent="0.2">
      <c r="A71">
        <v>71</v>
      </c>
      <c r="B71">
        <v>1</v>
      </c>
      <c r="C71" t="s">
        <v>6578</v>
      </c>
      <c r="D71" t="s">
        <v>7</v>
      </c>
      <c r="E71">
        <v>70</v>
      </c>
      <c r="F71" t="s">
        <v>7</v>
      </c>
      <c r="G71" t="s">
        <v>3</v>
      </c>
      <c r="H71" t="s">
        <v>14</v>
      </c>
      <c r="I71" s="4">
        <v>2001.0379</v>
      </c>
      <c r="J71" t="s">
        <v>19</v>
      </c>
      <c r="K71" t="s">
        <v>7</v>
      </c>
      <c r="L71">
        <v>850</v>
      </c>
      <c r="M71">
        <v>867</v>
      </c>
      <c r="N71">
        <v>17</v>
      </c>
    </row>
    <row r="72" spans="1:14" x14ac:dyDescent="0.2">
      <c r="A72">
        <v>72</v>
      </c>
      <c r="B72">
        <v>1</v>
      </c>
      <c r="C72" t="s">
        <v>6578</v>
      </c>
      <c r="D72" t="s">
        <v>7</v>
      </c>
      <c r="E72">
        <v>71</v>
      </c>
      <c r="F72" t="s">
        <v>7</v>
      </c>
      <c r="G72" t="s">
        <v>3</v>
      </c>
      <c r="H72" t="s">
        <v>14</v>
      </c>
      <c r="I72" s="4">
        <v>2001.038</v>
      </c>
      <c r="J72" t="s">
        <v>19</v>
      </c>
      <c r="K72" t="s">
        <v>7</v>
      </c>
      <c r="L72">
        <v>850</v>
      </c>
      <c r="M72">
        <v>867</v>
      </c>
      <c r="N72">
        <v>17</v>
      </c>
    </row>
    <row r="73" spans="1:14" x14ac:dyDescent="0.2">
      <c r="A73">
        <v>73</v>
      </c>
      <c r="B73">
        <v>1</v>
      </c>
      <c r="C73" t="s">
        <v>6578</v>
      </c>
      <c r="D73" t="s">
        <v>7</v>
      </c>
      <c r="E73">
        <v>72</v>
      </c>
      <c r="F73" t="s">
        <v>7</v>
      </c>
      <c r="G73" t="s">
        <v>3</v>
      </c>
      <c r="H73" t="s">
        <v>14</v>
      </c>
      <c r="I73" s="4">
        <v>2001.0381</v>
      </c>
      <c r="J73" t="s">
        <v>19</v>
      </c>
      <c r="K73" t="s">
        <v>7</v>
      </c>
      <c r="L73">
        <v>850</v>
      </c>
      <c r="M73">
        <v>867</v>
      </c>
      <c r="N73">
        <v>17</v>
      </c>
    </row>
    <row r="74" spans="1:14" x14ac:dyDescent="0.2">
      <c r="A74">
        <v>74</v>
      </c>
      <c r="B74">
        <v>1</v>
      </c>
      <c r="C74" t="s">
        <v>6578</v>
      </c>
      <c r="D74" t="s">
        <v>7</v>
      </c>
      <c r="E74">
        <v>73</v>
      </c>
      <c r="F74" t="s">
        <v>7</v>
      </c>
      <c r="G74" t="s">
        <v>3</v>
      </c>
      <c r="H74" t="s">
        <v>14</v>
      </c>
      <c r="I74" s="4">
        <v>2001.0382</v>
      </c>
      <c r="J74" t="s">
        <v>19</v>
      </c>
      <c r="K74" t="s">
        <v>7</v>
      </c>
      <c r="L74">
        <v>850</v>
      </c>
      <c r="M74">
        <v>867</v>
      </c>
      <c r="N74">
        <v>17</v>
      </c>
    </row>
    <row r="75" spans="1:14" x14ac:dyDescent="0.2">
      <c r="A75">
        <v>75</v>
      </c>
      <c r="B75">
        <v>1</v>
      </c>
      <c r="C75" t="s">
        <v>6578</v>
      </c>
      <c r="D75" t="s">
        <v>7</v>
      </c>
      <c r="E75">
        <v>74</v>
      </c>
      <c r="F75" t="s">
        <v>7</v>
      </c>
      <c r="G75" t="s">
        <v>3</v>
      </c>
      <c r="H75" t="s">
        <v>14</v>
      </c>
      <c r="I75" s="4">
        <v>2001.0356999999999</v>
      </c>
      <c r="J75" t="s">
        <v>20</v>
      </c>
      <c r="K75" t="s">
        <v>7</v>
      </c>
      <c r="L75">
        <v>854</v>
      </c>
      <c r="M75">
        <v>900</v>
      </c>
      <c r="N75">
        <v>46</v>
      </c>
    </row>
    <row r="76" spans="1:14" x14ac:dyDescent="0.2">
      <c r="A76">
        <v>1</v>
      </c>
      <c r="B76">
        <v>1</v>
      </c>
      <c r="C76" t="s">
        <v>6578</v>
      </c>
      <c r="D76" t="s">
        <v>1</v>
      </c>
      <c r="E76">
        <v>1</v>
      </c>
      <c r="F76" t="s">
        <v>2</v>
      </c>
      <c r="G76" t="s">
        <v>3</v>
      </c>
      <c r="H76" t="s">
        <v>4</v>
      </c>
      <c r="I76" s="4" t="s">
        <v>5</v>
      </c>
      <c r="J76" t="s">
        <v>6</v>
      </c>
      <c r="K76" t="s">
        <v>2</v>
      </c>
      <c r="L76">
        <v>500</v>
      </c>
      <c r="M76">
        <v>799</v>
      </c>
      <c r="N76">
        <v>299</v>
      </c>
    </row>
    <row r="77" spans="1:14" x14ac:dyDescent="0.2">
      <c r="A77">
        <v>440</v>
      </c>
      <c r="B77">
        <v>6</v>
      </c>
      <c r="C77" t="s">
        <v>6579</v>
      </c>
      <c r="D77" t="s">
        <v>48</v>
      </c>
      <c r="E77">
        <v>1</v>
      </c>
      <c r="F77" t="s">
        <v>58</v>
      </c>
      <c r="G77" t="s">
        <v>3</v>
      </c>
      <c r="H77" t="s">
        <v>21</v>
      </c>
      <c r="I77" s="4">
        <v>704</v>
      </c>
      <c r="J77" t="s">
        <v>335</v>
      </c>
      <c r="K77" t="s">
        <v>336</v>
      </c>
      <c r="L77">
        <v>800</v>
      </c>
      <c r="M77">
        <v>930</v>
      </c>
      <c r="N77">
        <v>130</v>
      </c>
    </row>
    <row r="78" spans="1:14" x14ac:dyDescent="0.2">
      <c r="A78">
        <v>427</v>
      </c>
      <c r="B78">
        <v>6</v>
      </c>
      <c r="C78" t="s">
        <v>6579</v>
      </c>
      <c r="D78" t="s">
        <v>7</v>
      </c>
      <c r="E78">
        <v>75</v>
      </c>
      <c r="F78" t="s">
        <v>7</v>
      </c>
      <c r="G78" t="s">
        <v>3</v>
      </c>
      <c r="H78" t="s">
        <v>21</v>
      </c>
      <c r="I78" s="4">
        <v>867</v>
      </c>
      <c r="J78" t="s">
        <v>321</v>
      </c>
      <c r="K78" t="s">
        <v>7</v>
      </c>
      <c r="L78">
        <v>737</v>
      </c>
      <c r="M78">
        <v>758</v>
      </c>
      <c r="N78">
        <v>21</v>
      </c>
    </row>
    <row r="79" spans="1:14" x14ac:dyDescent="0.2">
      <c r="A79">
        <v>428</v>
      </c>
      <c r="B79">
        <v>6</v>
      </c>
      <c r="C79" t="s">
        <v>6579</v>
      </c>
      <c r="D79" t="s">
        <v>7</v>
      </c>
      <c r="E79">
        <v>76</v>
      </c>
      <c r="F79" t="s">
        <v>7</v>
      </c>
      <c r="G79" t="s">
        <v>3</v>
      </c>
      <c r="H79" t="s">
        <v>21</v>
      </c>
      <c r="I79" s="4">
        <v>871</v>
      </c>
      <c r="J79" t="s">
        <v>322</v>
      </c>
      <c r="K79" t="s">
        <v>7</v>
      </c>
      <c r="L79">
        <v>849</v>
      </c>
      <c r="M79">
        <v>855</v>
      </c>
      <c r="N79">
        <v>6</v>
      </c>
    </row>
    <row r="80" spans="1:14" x14ac:dyDescent="0.2">
      <c r="A80">
        <v>448</v>
      </c>
      <c r="B80">
        <v>6</v>
      </c>
      <c r="C80" t="s">
        <v>6579</v>
      </c>
      <c r="D80" t="s">
        <v>7</v>
      </c>
      <c r="E80">
        <v>77</v>
      </c>
      <c r="F80" t="s">
        <v>7</v>
      </c>
      <c r="G80" t="s">
        <v>3</v>
      </c>
      <c r="H80" t="s">
        <v>21</v>
      </c>
      <c r="I80" s="4">
        <v>873</v>
      </c>
      <c r="J80" t="s">
        <v>344</v>
      </c>
      <c r="K80" t="s">
        <v>7</v>
      </c>
      <c r="L80">
        <v>810</v>
      </c>
      <c r="M80">
        <v>842</v>
      </c>
      <c r="N80">
        <v>32</v>
      </c>
    </row>
    <row r="81" spans="1:14" x14ac:dyDescent="0.2">
      <c r="A81">
        <v>449</v>
      </c>
      <c r="B81">
        <v>6</v>
      </c>
      <c r="C81" t="s">
        <v>6579</v>
      </c>
      <c r="D81" t="s">
        <v>7</v>
      </c>
      <c r="E81">
        <v>78</v>
      </c>
      <c r="F81" t="s">
        <v>7</v>
      </c>
      <c r="G81" t="s">
        <v>3</v>
      </c>
      <c r="H81" t="s">
        <v>21</v>
      </c>
      <c r="I81" s="4">
        <v>874</v>
      </c>
      <c r="J81" t="s">
        <v>345</v>
      </c>
      <c r="K81" t="s">
        <v>7</v>
      </c>
      <c r="L81">
        <v>841</v>
      </c>
      <c r="M81">
        <v>850</v>
      </c>
      <c r="N81">
        <v>9</v>
      </c>
    </row>
    <row r="82" spans="1:14" x14ac:dyDescent="0.2">
      <c r="A82">
        <v>450</v>
      </c>
      <c r="B82">
        <v>6</v>
      </c>
      <c r="C82" t="s">
        <v>6579</v>
      </c>
      <c r="D82" t="s">
        <v>7</v>
      </c>
      <c r="E82">
        <v>79</v>
      </c>
      <c r="F82" t="s">
        <v>7</v>
      </c>
      <c r="G82" t="s">
        <v>3</v>
      </c>
      <c r="H82" t="s">
        <v>21</v>
      </c>
      <c r="I82" s="4">
        <v>875</v>
      </c>
      <c r="J82" t="s">
        <v>345</v>
      </c>
      <c r="K82" t="s">
        <v>7</v>
      </c>
      <c r="L82">
        <v>841</v>
      </c>
      <c r="M82">
        <v>850</v>
      </c>
      <c r="N82">
        <v>9</v>
      </c>
    </row>
    <row r="83" spans="1:14" x14ac:dyDescent="0.2">
      <c r="A83">
        <v>451</v>
      </c>
      <c r="B83">
        <v>6</v>
      </c>
      <c r="C83" t="s">
        <v>6579</v>
      </c>
      <c r="D83" t="s">
        <v>7</v>
      </c>
      <c r="E83">
        <v>80</v>
      </c>
      <c r="F83" t="s">
        <v>7</v>
      </c>
      <c r="G83" t="s">
        <v>3</v>
      </c>
      <c r="H83" t="s">
        <v>21</v>
      </c>
      <c r="I83" s="4">
        <v>876</v>
      </c>
      <c r="J83" t="s">
        <v>345</v>
      </c>
      <c r="K83" t="s">
        <v>7</v>
      </c>
      <c r="L83">
        <v>841</v>
      </c>
      <c r="M83">
        <v>850</v>
      </c>
      <c r="N83">
        <v>9</v>
      </c>
    </row>
    <row r="84" spans="1:14" x14ac:dyDescent="0.2">
      <c r="A84">
        <v>452</v>
      </c>
      <c r="B84">
        <v>6</v>
      </c>
      <c r="C84" t="s">
        <v>6579</v>
      </c>
      <c r="D84" t="s">
        <v>7</v>
      </c>
      <c r="E84">
        <v>81</v>
      </c>
      <c r="F84" t="s">
        <v>7</v>
      </c>
      <c r="G84" t="s">
        <v>3</v>
      </c>
      <c r="H84" t="s">
        <v>21</v>
      </c>
      <c r="I84" s="4">
        <v>877</v>
      </c>
      <c r="J84" t="s">
        <v>345</v>
      </c>
      <c r="K84" t="s">
        <v>7</v>
      </c>
      <c r="L84">
        <v>841</v>
      </c>
      <c r="M84">
        <v>850</v>
      </c>
      <c r="N84">
        <v>9</v>
      </c>
    </row>
    <row r="85" spans="1:14" x14ac:dyDescent="0.2">
      <c r="A85">
        <v>453</v>
      </c>
      <c r="B85">
        <v>6</v>
      </c>
      <c r="C85" t="s">
        <v>6579</v>
      </c>
      <c r="D85" t="s">
        <v>7</v>
      </c>
      <c r="E85">
        <v>82</v>
      </c>
      <c r="F85" t="s">
        <v>7</v>
      </c>
      <c r="G85" t="s">
        <v>3</v>
      </c>
      <c r="H85" t="s">
        <v>21</v>
      </c>
      <c r="I85" s="4">
        <v>878</v>
      </c>
      <c r="J85" t="s">
        <v>345</v>
      </c>
      <c r="K85" t="s">
        <v>7</v>
      </c>
      <c r="L85">
        <v>841</v>
      </c>
      <c r="M85">
        <v>850</v>
      </c>
      <c r="N85">
        <v>9</v>
      </c>
    </row>
    <row r="86" spans="1:14" x14ac:dyDescent="0.2">
      <c r="A86">
        <v>454</v>
      </c>
      <c r="B86">
        <v>6</v>
      </c>
      <c r="C86" t="s">
        <v>6579</v>
      </c>
      <c r="D86" t="s">
        <v>7</v>
      </c>
      <c r="E86">
        <v>83</v>
      </c>
      <c r="F86" t="s">
        <v>7</v>
      </c>
      <c r="G86" t="s">
        <v>3</v>
      </c>
      <c r="H86" t="s">
        <v>21</v>
      </c>
      <c r="I86" s="4">
        <v>879</v>
      </c>
      <c r="J86" t="s">
        <v>345</v>
      </c>
      <c r="K86" t="s">
        <v>7</v>
      </c>
      <c r="L86">
        <v>841</v>
      </c>
      <c r="M86">
        <v>850</v>
      </c>
      <c r="N86">
        <v>9</v>
      </c>
    </row>
    <row r="87" spans="1:14" x14ac:dyDescent="0.2">
      <c r="A87">
        <v>455</v>
      </c>
      <c r="B87">
        <v>6</v>
      </c>
      <c r="C87" t="s">
        <v>6579</v>
      </c>
      <c r="D87" t="s">
        <v>7</v>
      </c>
      <c r="E87">
        <v>84</v>
      </c>
      <c r="F87" t="s">
        <v>7</v>
      </c>
      <c r="G87" t="s">
        <v>3</v>
      </c>
      <c r="H87" t="s">
        <v>21</v>
      </c>
      <c r="I87" s="4">
        <v>880</v>
      </c>
      <c r="J87" t="s">
        <v>346</v>
      </c>
      <c r="K87" t="s">
        <v>7</v>
      </c>
      <c r="L87">
        <v>841</v>
      </c>
      <c r="M87">
        <v>850</v>
      </c>
      <c r="N87">
        <v>9</v>
      </c>
    </row>
    <row r="88" spans="1:14" x14ac:dyDescent="0.2">
      <c r="A88">
        <v>456</v>
      </c>
      <c r="B88">
        <v>6</v>
      </c>
      <c r="C88" t="s">
        <v>6579</v>
      </c>
      <c r="D88" t="s">
        <v>7</v>
      </c>
      <c r="E88">
        <v>85</v>
      </c>
      <c r="F88" t="s">
        <v>7</v>
      </c>
      <c r="G88" t="s">
        <v>3</v>
      </c>
      <c r="H88" t="s">
        <v>21</v>
      </c>
      <c r="I88" s="4">
        <v>881</v>
      </c>
      <c r="J88" t="s">
        <v>347</v>
      </c>
      <c r="K88" t="s">
        <v>7</v>
      </c>
      <c r="L88">
        <v>810</v>
      </c>
      <c r="M88">
        <v>842</v>
      </c>
      <c r="N88">
        <v>32</v>
      </c>
    </row>
    <row r="89" spans="1:14" x14ac:dyDescent="0.2">
      <c r="A89">
        <v>457</v>
      </c>
      <c r="B89">
        <v>6</v>
      </c>
      <c r="C89" t="s">
        <v>6579</v>
      </c>
      <c r="D89" t="s">
        <v>7</v>
      </c>
      <c r="E89">
        <v>86</v>
      </c>
      <c r="F89" t="s">
        <v>7</v>
      </c>
      <c r="G89" t="s">
        <v>3</v>
      </c>
      <c r="H89" t="s">
        <v>21</v>
      </c>
      <c r="I89" s="4">
        <v>882</v>
      </c>
      <c r="J89" t="s">
        <v>347</v>
      </c>
      <c r="K89" t="s">
        <v>7</v>
      </c>
      <c r="L89">
        <v>810</v>
      </c>
      <c r="M89">
        <v>842</v>
      </c>
      <c r="N89">
        <v>32</v>
      </c>
    </row>
    <row r="90" spans="1:14" x14ac:dyDescent="0.2">
      <c r="A90">
        <v>458</v>
      </c>
      <c r="B90">
        <v>6</v>
      </c>
      <c r="C90" t="s">
        <v>6579</v>
      </c>
      <c r="D90" t="s">
        <v>7</v>
      </c>
      <c r="E90">
        <v>87</v>
      </c>
      <c r="F90" t="s">
        <v>7</v>
      </c>
      <c r="G90" t="s">
        <v>3</v>
      </c>
      <c r="H90" t="s">
        <v>21</v>
      </c>
      <c r="I90" s="4">
        <v>883</v>
      </c>
      <c r="J90" t="s">
        <v>347</v>
      </c>
      <c r="K90" t="s">
        <v>7</v>
      </c>
      <c r="L90">
        <v>810</v>
      </c>
      <c r="M90">
        <v>842</v>
      </c>
      <c r="N90">
        <v>32</v>
      </c>
    </row>
    <row r="91" spans="1:14" x14ac:dyDescent="0.2">
      <c r="A91">
        <v>459</v>
      </c>
      <c r="B91">
        <v>6</v>
      </c>
      <c r="C91" t="s">
        <v>6579</v>
      </c>
      <c r="D91" t="s">
        <v>7</v>
      </c>
      <c r="E91">
        <v>88</v>
      </c>
      <c r="F91" t="s">
        <v>7</v>
      </c>
      <c r="G91" t="s">
        <v>3</v>
      </c>
      <c r="H91" t="s">
        <v>21</v>
      </c>
      <c r="I91" s="4">
        <v>884</v>
      </c>
      <c r="J91" t="s">
        <v>348</v>
      </c>
      <c r="K91" t="s">
        <v>7</v>
      </c>
      <c r="L91">
        <v>841</v>
      </c>
      <c r="M91">
        <v>850</v>
      </c>
      <c r="N91">
        <v>9</v>
      </c>
    </row>
    <row r="92" spans="1:14" x14ac:dyDescent="0.2">
      <c r="A92">
        <v>460</v>
      </c>
      <c r="B92">
        <v>6</v>
      </c>
      <c r="C92" t="s">
        <v>6579</v>
      </c>
      <c r="D92" t="s">
        <v>7</v>
      </c>
      <c r="E92">
        <v>89</v>
      </c>
      <c r="F92" t="s">
        <v>7</v>
      </c>
      <c r="G92" t="s">
        <v>3</v>
      </c>
      <c r="H92" t="s">
        <v>21</v>
      </c>
      <c r="I92" s="4">
        <v>885</v>
      </c>
      <c r="J92" t="s">
        <v>348</v>
      </c>
      <c r="K92" t="s">
        <v>7</v>
      </c>
      <c r="L92">
        <v>841</v>
      </c>
      <c r="M92">
        <v>850</v>
      </c>
      <c r="N92">
        <v>9</v>
      </c>
    </row>
    <row r="93" spans="1:14" x14ac:dyDescent="0.2">
      <c r="A93">
        <v>461</v>
      </c>
      <c r="B93">
        <v>6</v>
      </c>
      <c r="C93" t="s">
        <v>6579</v>
      </c>
      <c r="D93" t="s">
        <v>7</v>
      </c>
      <c r="E93">
        <v>90</v>
      </c>
      <c r="F93" t="s">
        <v>7</v>
      </c>
      <c r="G93" t="s">
        <v>3</v>
      </c>
      <c r="H93" t="s">
        <v>21</v>
      </c>
      <c r="I93" s="4">
        <v>886</v>
      </c>
      <c r="J93" t="s">
        <v>348</v>
      </c>
      <c r="K93" t="s">
        <v>7</v>
      </c>
      <c r="L93">
        <v>841</v>
      </c>
      <c r="M93">
        <v>850</v>
      </c>
      <c r="N93">
        <v>9</v>
      </c>
    </row>
    <row r="94" spans="1:14" x14ac:dyDescent="0.2">
      <c r="A94">
        <v>462</v>
      </c>
      <c r="B94">
        <v>6</v>
      </c>
      <c r="C94" t="s">
        <v>6579</v>
      </c>
      <c r="D94" t="s">
        <v>7</v>
      </c>
      <c r="E94">
        <v>91</v>
      </c>
      <c r="F94" t="s">
        <v>7</v>
      </c>
      <c r="G94" t="s">
        <v>3</v>
      </c>
      <c r="H94" t="s">
        <v>21</v>
      </c>
      <c r="I94" s="4">
        <v>887</v>
      </c>
      <c r="J94" t="s">
        <v>348</v>
      </c>
      <c r="K94" t="s">
        <v>7</v>
      </c>
      <c r="L94">
        <v>841</v>
      </c>
      <c r="M94">
        <v>850</v>
      </c>
      <c r="N94">
        <v>9</v>
      </c>
    </row>
    <row r="95" spans="1:14" x14ac:dyDescent="0.2">
      <c r="A95">
        <v>463</v>
      </c>
      <c r="B95">
        <v>6</v>
      </c>
      <c r="C95" t="s">
        <v>6579</v>
      </c>
      <c r="D95" t="s">
        <v>7</v>
      </c>
      <c r="E95">
        <v>92</v>
      </c>
      <c r="F95" t="s">
        <v>7</v>
      </c>
      <c r="G95" t="s">
        <v>3</v>
      </c>
      <c r="H95" t="s">
        <v>21</v>
      </c>
      <c r="I95" s="4">
        <v>888</v>
      </c>
      <c r="J95" t="s">
        <v>348</v>
      </c>
      <c r="K95" t="s">
        <v>7</v>
      </c>
      <c r="L95">
        <v>841</v>
      </c>
      <c r="M95">
        <v>850</v>
      </c>
      <c r="N95">
        <v>9</v>
      </c>
    </row>
    <row r="96" spans="1:14" x14ac:dyDescent="0.2">
      <c r="A96">
        <v>464</v>
      </c>
      <c r="B96">
        <v>6</v>
      </c>
      <c r="C96" t="s">
        <v>6579</v>
      </c>
      <c r="D96" t="s">
        <v>7</v>
      </c>
      <c r="E96">
        <v>93</v>
      </c>
      <c r="F96" t="s">
        <v>7</v>
      </c>
      <c r="G96" t="s">
        <v>3</v>
      </c>
      <c r="H96" t="s">
        <v>21</v>
      </c>
      <c r="I96" s="4">
        <v>889</v>
      </c>
      <c r="J96" t="s">
        <v>348</v>
      </c>
      <c r="K96" t="s">
        <v>7</v>
      </c>
      <c r="L96">
        <v>841</v>
      </c>
      <c r="M96">
        <v>850</v>
      </c>
      <c r="N96">
        <v>9</v>
      </c>
    </row>
    <row r="97" spans="1:14" x14ac:dyDescent="0.2">
      <c r="A97">
        <v>465</v>
      </c>
      <c r="B97">
        <v>6</v>
      </c>
      <c r="C97" t="s">
        <v>6579</v>
      </c>
      <c r="D97" t="s">
        <v>7</v>
      </c>
      <c r="E97">
        <v>94</v>
      </c>
      <c r="F97" t="s">
        <v>7</v>
      </c>
      <c r="G97" t="s">
        <v>3</v>
      </c>
      <c r="H97" t="s">
        <v>21</v>
      </c>
      <c r="I97" s="4">
        <v>890</v>
      </c>
      <c r="J97" t="s">
        <v>349</v>
      </c>
      <c r="K97" t="s">
        <v>7</v>
      </c>
      <c r="L97">
        <v>841</v>
      </c>
      <c r="M97">
        <v>855</v>
      </c>
      <c r="N97">
        <v>14</v>
      </c>
    </row>
    <row r="98" spans="1:14" x14ac:dyDescent="0.2">
      <c r="A98">
        <v>466</v>
      </c>
      <c r="B98">
        <v>6</v>
      </c>
      <c r="C98" t="s">
        <v>6579</v>
      </c>
      <c r="D98" t="s">
        <v>7</v>
      </c>
      <c r="E98">
        <v>95</v>
      </c>
      <c r="F98" t="s">
        <v>7</v>
      </c>
      <c r="G98" t="s">
        <v>3</v>
      </c>
      <c r="H98" t="s">
        <v>21</v>
      </c>
      <c r="I98" s="4">
        <v>891</v>
      </c>
      <c r="J98" t="s">
        <v>349</v>
      </c>
      <c r="K98" t="s">
        <v>7</v>
      </c>
      <c r="L98">
        <v>841</v>
      </c>
      <c r="M98">
        <v>855</v>
      </c>
      <c r="N98">
        <v>14</v>
      </c>
    </row>
    <row r="99" spans="1:14" x14ac:dyDescent="0.2">
      <c r="A99">
        <v>467</v>
      </c>
      <c r="B99">
        <v>6</v>
      </c>
      <c r="C99" t="s">
        <v>6579</v>
      </c>
      <c r="D99" t="s">
        <v>7</v>
      </c>
      <c r="E99">
        <v>96</v>
      </c>
      <c r="F99" t="s">
        <v>7</v>
      </c>
      <c r="G99" t="s">
        <v>3</v>
      </c>
      <c r="H99" t="s">
        <v>21</v>
      </c>
      <c r="I99" s="4">
        <v>892</v>
      </c>
      <c r="J99" t="s">
        <v>349</v>
      </c>
      <c r="K99" t="s">
        <v>7</v>
      </c>
      <c r="L99">
        <v>841</v>
      </c>
      <c r="M99">
        <v>855</v>
      </c>
      <c r="N99">
        <v>14</v>
      </c>
    </row>
    <row r="100" spans="1:14" x14ac:dyDescent="0.2">
      <c r="A100">
        <v>468</v>
      </c>
      <c r="B100">
        <v>6</v>
      </c>
      <c r="C100" t="s">
        <v>6579</v>
      </c>
      <c r="D100" t="s">
        <v>7</v>
      </c>
      <c r="E100">
        <v>97</v>
      </c>
      <c r="F100" t="s">
        <v>7</v>
      </c>
      <c r="G100" t="s">
        <v>3</v>
      </c>
      <c r="H100" t="s">
        <v>21</v>
      </c>
      <c r="I100" s="4">
        <v>893</v>
      </c>
      <c r="J100" t="s">
        <v>349</v>
      </c>
      <c r="K100" t="s">
        <v>7</v>
      </c>
      <c r="L100">
        <v>841</v>
      </c>
      <c r="M100">
        <v>855</v>
      </c>
      <c r="N100">
        <v>14</v>
      </c>
    </row>
    <row r="101" spans="1:14" x14ac:dyDescent="0.2">
      <c r="A101">
        <v>469</v>
      </c>
      <c r="B101">
        <v>6</v>
      </c>
      <c r="C101" t="s">
        <v>6579</v>
      </c>
      <c r="D101" t="s">
        <v>7</v>
      </c>
      <c r="E101">
        <v>98</v>
      </c>
      <c r="F101" t="s">
        <v>7</v>
      </c>
      <c r="G101" t="s">
        <v>3</v>
      </c>
      <c r="H101" t="s">
        <v>21</v>
      </c>
      <c r="I101" s="4">
        <v>894</v>
      </c>
      <c r="J101" t="s">
        <v>349</v>
      </c>
      <c r="K101" t="s">
        <v>7</v>
      </c>
      <c r="L101">
        <v>841</v>
      </c>
      <c r="M101">
        <v>855</v>
      </c>
      <c r="N101">
        <v>14</v>
      </c>
    </row>
    <row r="102" spans="1:14" x14ac:dyDescent="0.2">
      <c r="A102">
        <v>470</v>
      </c>
      <c r="B102">
        <v>6</v>
      </c>
      <c r="C102" t="s">
        <v>6579</v>
      </c>
      <c r="D102" t="s">
        <v>7</v>
      </c>
      <c r="E102">
        <v>99</v>
      </c>
      <c r="F102" t="s">
        <v>7</v>
      </c>
      <c r="G102" t="s">
        <v>3</v>
      </c>
      <c r="H102" t="s">
        <v>21</v>
      </c>
      <c r="I102" s="4">
        <v>895</v>
      </c>
      <c r="J102" t="s">
        <v>350</v>
      </c>
      <c r="K102" t="s">
        <v>7</v>
      </c>
      <c r="L102">
        <v>849</v>
      </c>
      <c r="M102">
        <v>855</v>
      </c>
      <c r="N102">
        <v>6</v>
      </c>
    </row>
    <row r="103" spans="1:14" x14ac:dyDescent="0.2">
      <c r="A103">
        <v>513</v>
      </c>
      <c r="B103">
        <v>6</v>
      </c>
      <c r="C103" t="s">
        <v>6579</v>
      </c>
      <c r="D103" t="s">
        <v>7</v>
      </c>
      <c r="E103">
        <v>101</v>
      </c>
      <c r="F103" t="s">
        <v>7</v>
      </c>
      <c r="G103" t="s">
        <v>3</v>
      </c>
      <c r="H103" t="s">
        <v>21</v>
      </c>
      <c r="I103" s="4">
        <v>872</v>
      </c>
      <c r="J103" t="s">
        <v>356</v>
      </c>
      <c r="K103" t="s">
        <v>7</v>
      </c>
      <c r="L103">
        <v>844</v>
      </c>
      <c r="M103">
        <v>850</v>
      </c>
      <c r="N103">
        <v>6</v>
      </c>
    </row>
    <row r="104" spans="1:14" x14ac:dyDescent="0.2">
      <c r="A104">
        <v>514</v>
      </c>
      <c r="B104">
        <v>6</v>
      </c>
      <c r="C104" t="s">
        <v>6579</v>
      </c>
      <c r="D104" t="s">
        <v>7</v>
      </c>
      <c r="E104">
        <v>102</v>
      </c>
      <c r="F104" t="s">
        <v>7</v>
      </c>
      <c r="G104" t="s">
        <v>3</v>
      </c>
      <c r="H104" t="s">
        <v>21</v>
      </c>
      <c r="I104" s="4">
        <v>869</v>
      </c>
      <c r="J104" t="s">
        <v>357</v>
      </c>
      <c r="K104" t="s">
        <v>7</v>
      </c>
      <c r="L104">
        <v>790</v>
      </c>
      <c r="M104">
        <v>796</v>
      </c>
      <c r="N104">
        <v>6</v>
      </c>
    </row>
    <row r="105" spans="1:14" x14ac:dyDescent="0.2">
      <c r="A105">
        <v>515</v>
      </c>
      <c r="B105">
        <v>6</v>
      </c>
      <c r="C105" t="s">
        <v>6579</v>
      </c>
      <c r="D105" t="s">
        <v>7</v>
      </c>
      <c r="E105">
        <v>103</v>
      </c>
      <c r="F105" t="s">
        <v>7</v>
      </c>
      <c r="G105" t="s">
        <v>3</v>
      </c>
      <c r="H105" t="s">
        <v>21</v>
      </c>
      <c r="I105" s="4">
        <v>870</v>
      </c>
      <c r="J105" t="s">
        <v>358</v>
      </c>
      <c r="K105" t="s">
        <v>7</v>
      </c>
      <c r="L105">
        <v>844</v>
      </c>
      <c r="M105">
        <v>850</v>
      </c>
      <c r="N105">
        <v>6</v>
      </c>
    </row>
    <row r="106" spans="1:14" x14ac:dyDescent="0.2">
      <c r="A106">
        <v>516</v>
      </c>
      <c r="B106">
        <v>6</v>
      </c>
      <c r="C106" t="s">
        <v>6579</v>
      </c>
      <c r="D106" t="s">
        <v>7</v>
      </c>
      <c r="E106">
        <v>104</v>
      </c>
      <c r="F106" t="s">
        <v>7</v>
      </c>
      <c r="G106" t="s">
        <v>3</v>
      </c>
      <c r="H106" t="s">
        <v>21</v>
      </c>
      <c r="I106" s="4">
        <v>868</v>
      </c>
      <c r="J106" t="s">
        <v>359</v>
      </c>
      <c r="K106" t="s">
        <v>7</v>
      </c>
      <c r="L106">
        <v>779</v>
      </c>
      <c r="M106">
        <v>788</v>
      </c>
      <c r="N106">
        <v>9</v>
      </c>
    </row>
    <row r="107" spans="1:14" x14ac:dyDescent="0.2">
      <c r="A107">
        <v>518</v>
      </c>
      <c r="B107">
        <v>6</v>
      </c>
      <c r="C107" t="s">
        <v>6579</v>
      </c>
      <c r="D107" t="s">
        <v>7</v>
      </c>
      <c r="E107">
        <v>106</v>
      </c>
      <c r="F107" t="s">
        <v>7</v>
      </c>
      <c r="G107" t="s">
        <v>3</v>
      </c>
      <c r="H107" t="s">
        <v>21</v>
      </c>
      <c r="I107" s="4">
        <v>866</v>
      </c>
      <c r="J107" t="s">
        <v>321</v>
      </c>
      <c r="K107" t="s">
        <v>7</v>
      </c>
      <c r="L107">
        <v>737</v>
      </c>
      <c r="M107">
        <v>758</v>
      </c>
      <c r="N107">
        <v>21</v>
      </c>
    </row>
    <row r="108" spans="1:14" x14ac:dyDescent="0.2">
      <c r="A108">
        <v>434</v>
      </c>
      <c r="B108">
        <v>6</v>
      </c>
      <c r="C108" t="s">
        <v>6579</v>
      </c>
      <c r="D108" t="s">
        <v>187</v>
      </c>
      <c r="E108">
        <v>1</v>
      </c>
      <c r="F108" t="s">
        <v>124</v>
      </c>
      <c r="G108" t="s">
        <v>3</v>
      </c>
      <c r="H108" t="s">
        <v>21</v>
      </c>
      <c r="I108" s="4">
        <v>567</v>
      </c>
      <c r="J108" t="s">
        <v>328</v>
      </c>
      <c r="K108" t="s">
        <v>320</v>
      </c>
      <c r="L108">
        <v>800</v>
      </c>
      <c r="M108">
        <v>930</v>
      </c>
      <c r="N108">
        <v>130</v>
      </c>
    </row>
    <row r="109" spans="1:14" x14ac:dyDescent="0.2">
      <c r="A109">
        <v>429</v>
      </c>
      <c r="B109">
        <v>6</v>
      </c>
      <c r="C109" t="s">
        <v>6579</v>
      </c>
      <c r="D109" t="s">
        <v>1</v>
      </c>
      <c r="E109">
        <v>4</v>
      </c>
      <c r="F109" t="s">
        <v>124</v>
      </c>
      <c r="G109" t="s">
        <v>3</v>
      </c>
      <c r="H109" t="s">
        <v>21</v>
      </c>
      <c r="I109" s="4">
        <v>333</v>
      </c>
      <c r="J109" s="5" t="s">
        <v>323</v>
      </c>
      <c r="K109" t="s">
        <v>320</v>
      </c>
      <c r="L109">
        <v>800</v>
      </c>
      <c r="M109">
        <v>930</v>
      </c>
      <c r="N109">
        <v>130</v>
      </c>
    </row>
    <row r="110" spans="1:14" x14ac:dyDescent="0.2">
      <c r="A110">
        <v>430</v>
      </c>
      <c r="B110">
        <v>6</v>
      </c>
      <c r="C110" t="s">
        <v>6579</v>
      </c>
      <c r="D110" t="s">
        <v>1</v>
      </c>
      <c r="E110">
        <v>5</v>
      </c>
      <c r="F110" t="s">
        <v>124</v>
      </c>
      <c r="G110" t="s">
        <v>3</v>
      </c>
      <c r="H110" t="s">
        <v>21</v>
      </c>
      <c r="I110" s="4">
        <v>403</v>
      </c>
      <c r="J110" s="5" t="s">
        <v>324</v>
      </c>
      <c r="K110" t="s">
        <v>320</v>
      </c>
      <c r="L110">
        <v>800</v>
      </c>
      <c r="M110">
        <v>930</v>
      </c>
      <c r="N110">
        <v>130</v>
      </c>
    </row>
    <row r="111" spans="1:14" x14ac:dyDescent="0.2">
      <c r="A111">
        <v>431</v>
      </c>
      <c r="B111">
        <v>6</v>
      </c>
      <c r="C111" t="s">
        <v>6579</v>
      </c>
      <c r="D111" t="s">
        <v>1</v>
      </c>
      <c r="E111">
        <v>6</v>
      </c>
      <c r="F111" t="s">
        <v>124</v>
      </c>
      <c r="G111" t="s">
        <v>3</v>
      </c>
      <c r="H111" t="s">
        <v>21</v>
      </c>
      <c r="I111" s="4">
        <v>454</v>
      </c>
      <c r="J111" s="5" t="s">
        <v>325</v>
      </c>
      <c r="K111" t="s">
        <v>320</v>
      </c>
      <c r="L111">
        <v>800</v>
      </c>
      <c r="M111">
        <v>930</v>
      </c>
      <c r="N111">
        <v>130</v>
      </c>
    </row>
    <row r="112" spans="1:14" x14ac:dyDescent="0.2">
      <c r="A112">
        <v>432</v>
      </c>
      <c r="B112">
        <v>6</v>
      </c>
      <c r="C112" t="s">
        <v>6579</v>
      </c>
      <c r="D112" t="s">
        <v>1</v>
      </c>
      <c r="E112">
        <v>7</v>
      </c>
      <c r="F112" t="s">
        <v>124</v>
      </c>
      <c r="G112" t="s">
        <v>3</v>
      </c>
      <c r="H112" t="s">
        <v>21</v>
      </c>
      <c r="I112" s="4">
        <v>509</v>
      </c>
      <c r="J112" s="5" t="s">
        <v>326</v>
      </c>
      <c r="K112" t="s">
        <v>320</v>
      </c>
      <c r="L112">
        <v>800</v>
      </c>
      <c r="M112">
        <v>930</v>
      </c>
      <c r="N112">
        <v>130</v>
      </c>
    </row>
    <row r="113" spans="1:14" x14ac:dyDescent="0.2">
      <c r="A113">
        <v>441</v>
      </c>
      <c r="B113">
        <v>6</v>
      </c>
      <c r="C113" t="s">
        <v>6579</v>
      </c>
      <c r="D113" t="s">
        <v>1</v>
      </c>
      <c r="E113">
        <v>8</v>
      </c>
      <c r="F113" t="s">
        <v>58</v>
      </c>
      <c r="G113" t="s">
        <v>3</v>
      </c>
      <c r="H113" t="s">
        <v>21</v>
      </c>
      <c r="I113" s="4">
        <v>709</v>
      </c>
      <c r="J113" s="5" t="s">
        <v>337</v>
      </c>
      <c r="K113" t="s">
        <v>336</v>
      </c>
      <c r="L113">
        <v>800</v>
      </c>
      <c r="M113">
        <v>930</v>
      </c>
      <c r="N113">
        <v>130</v>
      </c>
    </row>
    <row r="114" spans="1:14" x14ac:dyDescent="0.2">
      <c r="A114">
        <v>442</v>
      </c>
      <c r="B114">
        <v>6</v>
      </c>
      <c r="C114" t="s">
        <v>6579</v>
      </c>
      <c r="D114" t="s">
        <v>1</v>
      </c>
      <c r="E114">
        <v>9</v>
      </c>
      <c r="F114" t="s">
        <v>58</v>
      </c>
      <c r="G114" t="s">
        <v>3</v>
      </c>
      <c r="H114" t="s">
        <v>21</v>
      </c>
      <c r="I114" s="4">
        <v>710</v>
      </c>
      <c r="J114" s="5" t="s">
        <v>338</v>
      </c>
      <c r="K114" t="s">
        <v>336</v>
      </c>
      <c r="L114">
        <v>800</v>
      </c>
      <c r="M114">
        <v>930</v>
      </c>
      <c r="N114">
        <v>130</v>
      </c>
    </row>
    <row r="115" spans="1:14" x14ac:dyDescent="0.2">
      <c r="A115">
        <v>443</v>
      </c>
      <c r="B115">
        <v>6</v>
      </c>
      <c r="C115" t="s">
        <v>6579</v>
      </c>
      <c r="D115" t="s">
        <v>1</v>
      </c>
      <c r="E115">
        <v>10</v>
      </c>
      <c r="F115" t="s">
        <v>58</v>
      </c>
      <c r="G115" t="s">
        <v>3</v>
      </c>
      <c r="H115" t="s">
        <v>21</v>
      </c>
      <c r="I115" s="4">
        <v>725</v>
      </c>
      <c r="J115" s="5" t="s">
        <v>339</v>
      </c>
      <c r="K115" t="s">
        <v>336</v>
      </c>
      <c r="L115">
        <v>800</v>
      </c>
      <c r="M115">
        <v>930</v>
      </c>
      <c r="N115">
        <v>130</v>
      </c>
    </row>
    <row r="116" spans="1:14" x14ac:dyDescent="0.2">
      <c r="A116">
        <v>444</v>
      </c>
      <c r="B116">
        <v>6</v>
      </c>
      <c r="C116" t="s">
        <v>6579</v>
      </c>
      <c r="D116" t="s">
        <v>1</v>
      </c>
      <c r="E116">
        <v>11</v>
      </c>
      <c r="F116" t="s">
        <v>58</v>
      </c>
      <c r="G116" t="s">
        <v>3</v>
      </c>
      <c r="H116" t="s">
        <v>21</v>
      </c>
      <c r="I116" s="4">
        <v>732</v>
      </c>
      <c r="J116" s="5" t="s">
        <v>340</v>
      </c>
      <c r="K116" t="s">
        <v>336</v>
      </c>
      <c r="L116">
        <v>800</v>
      </c>
      <c r="M116">
        <v>930</v>
      </c>
      <c r="N116">
        <v>130</v>
      </c>
    </row>
    <row r="117" spans="1:14" x14ac:dyDescent="0.2">
      <c r="A117">
        <v>445</v>
      </c>
      <c r="B117">
        <v>6</v>
      </c>
      <c r="C117" t="s">
        <v>6579</v>
      </c>
      <c r="D117" t="s">
        <v>1</v>
      </c>
      <c r="E117">
        <v>12</v>
      </c>
      <c r="F117" t="s">
        <v>58</v>
      </c>
      <c r="G117" t="s">
        <v>3</v>
      </c>
      <c r="H117" t="s">
        <v>21</v>
      </c>
      <c r="I117" s="4">
        <v>742</v>
      </c>
      <c r="J117" s="5" t="s">
        <v>341</v>
      </c>
      <c r="K117" t="s">
        <v>336</v>
      </c>
      <c r="L117">
        <v>800</v>
      </c>
      <c r="M117">
        <v>930</v>
      </c>
      <c r="N117">
        <v>130</v>
      </c>
    </row>
    <row r="118" spans="1:14" x14ac:dyDescent="0.2">
      <c r="A118">
        <v>446</v>
      </c>
      <c r="B118">
        <v>6</v>
      </c>
      <c r="C118" t="s">
        <v>6579</v>
      </c>
      <c r="D118" t="s">
        <v>1</v>
      </c>
      <c r="E118">
        <v>13</v>
      </c>
      <c r="F118" t="s">
        <v>58</v>
      </c>
      <c r="G118" t="s">
        <v>3</v>
      </c>
      <c r="H118" t="s">
        <v>21</v>
      </c>
      <c r="I118" s="4">
        <v>782</v>
      </c>
      <c r="J118" s="5" t="s">
        <v>342</v>
      </c>
      <c r="K118" t="s">
        <v>336</v>
      </c>
      <c r="L118">
        <v>800</v>
      </c>
      <c r="M118">
        <v>930</v>
      </c>
      <c r="N118">
        <v>130</v>
      </c>
    </row>
    <row r="119" spans="1:14" x14ac:dyDescent="0.2">
      <c r="A119">
        <v>447</v>
      </c>
      <c r="B119">
        <v>6</v>
      </c>
      <c r="C119" t="s">
        <v>6579</v>
      </c>
      <c r="D119" t="s">
        <v>1</v>
      </c>
      <c r="E119">
        <v>14</v>
      </c>
      <c r="F119" t="s">
        <v>58</v>
      </c>
      <c r="G119" t="s">
        <v>3</v>
      </c>
      <c r="H119" t="s">
        <v>21</v>
      </c>
      <c r="I119" s="4">
        <v>782</v>
      </c>
      <c r="J119" s="5" t="s">
        <v>343</v>
      </c>
      <c r="K119" t="s">
        <v>336</v>
      </c>
      <c r="L119">
        <v>800</v>
      </c>
      <c r="M119">
        <v>930</v>
      </c>
      <c r="N119">
        <v>130</v>
      </c>
    </row>
    <row r="120" spans="1:14" x14ac:dyDescent="0.2">
      <c r="A120">
        <v>471</v>
      </c>
      <c r="B120">
        <v>6</v>
      </c>
      <c r="C120" t="s">
        <v>6579</v>
      </c>
      <c r="D120" t="s">
        <v>1</v>
      </c>
      <c r="E120">
        <v>15</v>
      </c>
      <c r="F120" t="s">
        <v>124</v>
      </c>
      <c r="G120" t="s">
        <v>3</v>
      </c>
      <c r="H120" t="s">
        <v>21</v>
      </c>
      <c r="I120" s="4">
        <v>396</v>
      </c>
      <c r="J120" s="5" t="s">
        <v>351</v>
      </c>
      <c r="K120" t="s">
        <v>320</v>
      </c>
      <c r="L120">
        <v>800</v>
      </c>
      <c r="M120">
        <v>930</v>
      </c>
      <c r="N120">
        <v>130</v>
      </c>
    </row>
    <row r="121" spans="1:14" x14ac:dyDescent="0.2">
      <c r="A121">
        <v>433</v>
      </c>
      <c r="B121">
        <v>6</v>
      </c>
      <c r="C121" t="s">
        <v>6579</v>
      </c>
      <c r="D121" t="s">
        <v>44</v>
      </c>
      <c r="E121">
        <v>1</v>
      </c>
      <c r="F121" t="s">
        <v>124</v>
      </c>
      <c r="G121" t="s">
        <v>3</v>
      </c>
      <c r="H121" t="s">
        <v>21</v>
      </c>
      <c r="I121" s="4">
        <v>526</v>
      </c>
      <c r="J121" t="s">
        <v>327</v>
      </c>
      <c r="K121" t="s">
        <v>320</v>
      </c>
      <c r="L121">
        <v>800</v>
      </c>
      <c r="M121">
        <v>930</v>
      </c>
      <c r="N121">
        <v>130</v>
      </c>
    </row>
    <row r="122" spans="1:14" x14ac:dyDescent="0.2">
      <c r="A122">
        <v>435</v>
      </c>
      <c r="B122">
        <v>6</v>
      </c>
      <c r="C122" t="s">
        <v>6579</v>
      </c>
      <c r="D122" t="s">
        <v>44</v>
      </c>
      <c r="E122">
        <v>2</v>
      </c>
      <c r="F122" t="s">
        <v>45</v>
      </c>
      <c r="G122" t="s">
        <v>3</v>
      </c>
      <c r="H122" t="s">
        <v>21</v>
      </c>
      <c r="I122" s="4">
        <v>578</v>
      </c>
      <c r="J122" t="s">
        <v>329</v>
      </c>
      <c r="K122" t="s">
        <v>330</v>
      </c>
      <c r="L122">
        <v>800</v>
      </c>
      <c r="M122">
        <v>930</v>
      </c>
      <c r="N122">
        <v>130</v>
      </c>
    </row>
    <row r="123" spans="1:14" x14ac:dyDescent="0.2">
      <c r="A123">
        <v>436</v>
      </c>
      <c r="B123">
        <v>6</v>
      </c>
      <c r="C123" t="s">
        <v>6579</v>
      </c>
      <c r="D123" t="s">
        <v>44</v>
      </c>
      <c r="E123">
        <v>3</v>
      </c>
      <c r="F123" t="s">
        <v>45</v>
      </c>
      <c r="G123" t="s">
        <v>3</v>
      </c>
      <c r="H123" t="s">
        <v>21</v>
      </c>
      <c r="I123" s="4">
        <v>579</v>
      </c>
      <c r="J123" t="s">
        <v>331</v>
      </c>
      <c r="K123" t="s">
        <v>330</v>
      </c>
      <c r="L123">
        <v>800</v>
      </c>
      <c r="M123">
        <v>930</v>
      </c>
      <c r="N123">
        <v>130</v>
      </c>
    </row>
    <row r="124" spans="1:14" x14ac:dyDescent="0.2">
      <c r="A124">
        <v>437</v>
      </c>
      <c r="B124">
        <v>6</v>
      </c>
      <c r="C124" t="s">
        <v>6579</v>
      </c>
      <c r="D124" t="s">
        <v>44</v>
      </c>
      <c r="E124">
        <v>4</v>
      </c>
      <c r="F124" t="s">
        <v>45</v>
      </c>
      <c r="G124" t="s">
        <v>3</v>
      </c>
      <c r="H124" t="s">
        <v>21</v>
      </c>
      <c r="I124" s="4">
        <v>584</v>
      </c>
      <c r="J124" t="s">
        <v>332</v>
      </c>
      <c r="K124" t="s">
        <v>330</v>
      </c>
      <c r="L124">
        <v>800</v>
      </c>
      <c r="M124">
        <v>930</v>
      </c>
      <c r="N124">
        <v>130</v>
      </c>
    </row>
    <row r="125" spans="1:14" x14ac:dyDescent="0.2">
      <c r="A125">
        <v>439</v>
      </c>
      <c r="B125">
        <v>6</v>
      </c>
      <c r="C125" t="s">
        <v>6579</v>
      </c>
      <c r="D125" t="s">
        <v>62</v>
      </c>
      <c r="E125">
        <v>1</v>
      </c>
      <c r="F125" t="s">
        <v>45</v>
      </c>
      <c r="G125" t="s">
        <v>3</v>
      </c>
      <c r="H125" t="s">
        <v>21</v>
      </c>
      <c r="I125" s="4">
        <v>629</v>
      </c>
      <c r="J125" t="s">
        <v>334</v>
      </c>
      <c r="K125" t="s">
        <v>330</v>
      </c>
      <c r="L125">
        <v>800</v>
      </c>
      <c r="M125">
        <v>930</v>
      </c>
      <c r="N125">
        <v>130</v>
      </c>
    </row>
    <row r="126" spans="1:14" x14ac:dyDescent="0.2">
      <c r="A126">
        <v>438</v>
      </c>
      <c r="B126">
        <v>6</v>
      </c>
      <c r="C126" t="s">
        <v>6579</v>
      </c>
      <c r="D126" t="s">
        <v>89</v>
      </c>
      <c r="E126">
        <v>1</v>
      </c>
      <c r="F126" t="s">
        <v>45</v>
      </c>
      <c r="G126" t="s">
        <v>3</v>
      </c>
      <c r="H126" t="s">
        <v>21</v>
      </c>
      <c r="I126" s="4">
        <v>595</v>
      </c>
      <c r="J126" t="s">
        <v>333</v>
      </c>
      <c r="K126" t="s">
        <v>330</v>
      </c>
      <c r="L126">
        <v>800</v>
      </c>
      <c r="M126">
        <v>930</v>
      </c>
      <c r="N126">
        <v>130</v>
      </c>
    </row>
    <row r="127" spans="1:14" x14ac:dyDescent="0.2">
      <c r="A127">
        <v>672</v>
      </c>
      <c r="B127">
        <v>10</v>
      </c>
      <c r="C127" t="s">
        <v>6580</v>
      </c>
      <c r="D127" t="s">
        <v>7</v>
      </c>
      <c r="E127">
        <v>107</v>
      </c>
      <c r="F127" t="s">
        <v>7</v>
      </c>
      <c r="G127" t="s">
        <v>3</v>
      </c>
      <c r="H127" t="s">
        <v>301</v>
      </c>
      <c r="I127" s="4">
        <v>2001.0125</v>
      </c>
      <c r="J127" t="s">
        <v>547</v>
      </c>
      <c r="K127" t="s">
        <v>7</v>
      </c>
      <c r="L127">
        <v>737</v>
      </c>
      <c r="M127">
        <v>758</v>
      </c>
      <c r="N127">
        <v>21</v>
      </c>
    </row>
    <row r="128" spans="1:14" x14ac:dyDescent="0.2">
      <c r="A128">
        <v>673</v>
      </c>
      <c r="B128">
        <v>10</v>
      </c>
      <c r="C128" t="s">
        <v>6580</v>
      </c>
      <c r="D128" t="s">
        <v>7</v>
      </c>
      <c r="E128">
        <v>108</v>
      </c>
      <c r="F128" t="s">
        <v>7</v>
      </c>
      <c r="G128" t="s">
        <v>3</v>
      </c>
      <c r="H128" t="s">
        <v>301</v>
      </c>
      <c r="I128" s="4">
        <v>2001.0127</v>
      </c>
      <c r="J128" t="s">
        <v>547</v>
      </c>
      <c r="K128" t="s">
        <v>7</v>
      </c>
      <c r="L128">
        <v>737</v>
      </c>
      <c r="M128">
        <v>758</v>
      </c>
      <c r="N128">
        <v>21</v>
      </c>
    </row>
    <row r="129" spans="1:14" x14ac:dyDescent="0.2">
      <c r="A129">
        <v>674</v>
      </c>
      <c r="B129">
        <v>10</v>
      </c>
      <c r="C129" t="s">
        <v>6580</v>
      </c>
      <c r="D129" t="s">
        <v>7</v>
      </c>
      <c r="E129">
        <v>109</v>
      </c>
      <c r="F129" t="s">
        <v>7</v>
      </c>
      <c r="G129" t="s">
        <v>3</v>
      </c>
      <c r="H129" t="s">
        <v>301</v>
      </c>
      <c r="I129" s="4">
        <v>2001.0128</v>
      </c>
      <c r="J129" t="s">
        <v>547</v>
      </c>
      <c r="K129" t="s">
        <v>7</v>
      </c>
      <c r="L129">
        <v>737</v>
      </c>
      <c r="M129">
        <v>758</v>
      </c>
      <c r="N129">
        <v>21</v>
      </c>
    </row>
    <row r="130" spans="1:14" x14ac:dyDescent="0.2">
      <c r="A130">
        <v>675</v>
      </c>
      <c r="B130">
        <v>10</v>
      </c>
      <c r="C130" t="s">
        <v>6580</v>
      </c>
      <c r="D130" t="s">
        <v>7</v>
      </c>
      <c r="E130">
        <v>110</v>
      </c>
      <c r="F130" t="s">
        <v>7</v>
      </c>
      <c r="G130" t="s">
        <v>3</v>
      </c>
      <c r="H130" t="s">
        <v>301</v>
      </c>
      <c r="I130" s="4">
        <v>2001.0130999999999</v>
      </c>
      <c r="J130" t="s">
        <v>548</v>
      </c>
      <c r="K130" t="s">
        <v>7</v>
      </c>
      <c r="L130">
        <v>737</v>
      </c>
      <c r="M130">
        <v>758</v>
      </c>
      <c r="N130">
        <v>21</v>
      </c>
    </row>
    <row r="131" spans="1:14" x14ac:dyDescent="0.2">
      <c r="A131">
        <v>676</v>
      </c>
      <c r="B131">
        <v>10</v>
      </c>
      <c r="C131" t="s">
        <v>6580</v>
      </c>
      <c r="D131" t="s">
        <v>7</v>
      </c>
      <c r="E131">
        <v>111</v>
      </c>
      <c r="F131" t="s">
        <v>7</v>
      </c>
      <c r="G131" t="s">
        <v>3</v>
      </c>
      <c r="H131" t="s">
        <v>301</v>
      </c>
      <c r="I131" s="4">
        <v>2001.0132000000001</v>
      </c>
      <c r="J131" t="s">
        <v>548</v>
      </c>
      <c r="K131" t="s">
        <v>7</v>
      </c>
      <c r="L131">
        <v>765</v>
      </c>
      <c r="M131">
        <v>766</v>
      </c>
      <c r="N131">
        <v>1</v>
      </c>
    </row>
    <row r="132" spans="1:14" x14ac:dyDescent="0.2">
      <c r="A132">
        <v>677</v>
      </c>
      <c r="B132">
        <v>10</v>
      </c>
      <c r="C132" t="s">
        <v>6580</v>
      </c>
      <c r="D132" t="s">
        <v>7</v>
      </c>
      <c r="E132">
        <v>112</v>
      </c>
      <c r="F132" t="s">
        <v>7</v>
      </c>
      <c r="G132" t="s">
        <v>3</v>
      </c>
      <c r="H132" t="s">
        <v>301</v>
      </c>
      <c r="I132" s="4">
        <v>2001.0128999999999</v>
      </c>
      <c r="J132" t="s">
        <v>549</v>
      </c>
      <c r="K132" t="s">
        <v>7</v>
      </c>
      <c r="L132">
        <v>774</v>
      </c>
      <c r="M132">
        <v>779</v>
      </c>
      <c r="N132">
        <v>5</v>
      </c>
    </row>
    <row r="133" spans="1:14" x14ac:dyDescent="0.2">
      <c r="A133">
        <v>678</v>
      </c>
      <c r="B133">
        <v>10</v>
      </c>
      <c r="C133" t="s">
        <v>6580</v>
      </c>
      <c r="D133" t="s">
        <v>7</v>
      </c>
      <c r="E133">
        <v>113</v>
      </c>
      <c r="F133" t="s">
        <v>7</v>
      </c>
      <c r="G133" t="s">
        <v>3</v>
      </c>
      <c r="H133" t="s">
        <v>301</v>
      </c>
      <c r="I133" s="4">
        <v>2001.0129999999999</v>
      </c>
      <c r="J133" t="s">
        <v>550</v>
      </c>
      <c r="K133" t="s">
        <v>7</v>
      </c>
      <c r="L133">
        <v>779</v>
      </c>
      <c r="M133">
        <v>788</v>
      </c>
      <c r="N133">
        <v>9</v>
      </c>
    </row>
    <row r="134" spans="1:14" x14ac:dyDescent="0.2">
      <c r="A134">
        <v>679</v>
      </c>
      <c r="B134">
        <v>10</v>
      </c>
      <c r="C134" t="s">
        <v>6580</v>
      </c>
      <c r="D134" t="s">
        <v>7</v>
      </c>
      <c r="E134">
        <v>114</v>
      </c>
      <c r="F134" t="s">
        <v>7</v>
      </c>
      <c r="G134" t="s">
        <v>3</v>
      </c>
      <c r="H134" t="s">
        <v>301</v>
      </c>
      <c r="I134" s="4">
        <v>2001.0126</v>
      </c>
      <c r="J134" t="s">
        <v>551</v>
      </c>
      <c r="K134" t="s">
        <v>7</v>
      </c>
      <c r="L134">
        <v>789</v>
      </c>
      <c r="M134">
        <v>796</v>
      </c>
      <c r="N134">
        <v>7</v>
      </c>
    </row>
    <row r="135" spans="1:14" x14ac:dyDescent="0.2">
      <c r="A135">
        <v>680</v>
      </c>
      <c r="B135">
        <v>10</v>
      </c>
      <c r="C135" t="s">
        <v>6580</v>
      </c>
      <c r="D135" t="s">
        <v>7</v>
      </c>
      <c r="E135">
        <v>115</v>
      </c>
      <c r="F135" t="s">
        <v>7</v>
      </c>
      <c r="G135" t="s">
        <v>3</v>
      </c>
      <c r="H135" t="s">
        <v>301</v>
      </c>
      <c r="I135" s="4">
        <v>2001.0248999999999</v>
      </c>
      <c r="J135" t="s">
        <v>551</v>
      </c>
      <c r="K135" t="s">
        <v>7</v>
      </c>
      <c r="L135">
        <v>789</v>
      </c>
      <c r="M135">
        <v>796</v>
      </c>
      <c r="N135">
        <v>7</v>
      </c>
    </row>
    <row r="136" spans="1:14" x14ac:dyDescent="0.2">
      <c r="A136">
        <v>681</v>
      </c>
      <c r="B136">
        <v>10</v>
      </c>
      <c r="C136" t="s">
        <v>6580</v>
      </c>
      <c r="D136" t="s">
        <v>7</v>
      </c>
      <c r="E136">
        <v>116</v>
      </c>
      <c r="F136" t="s">
        <v>7</v>
      </c>
      <c r="G136" t="s">
        <v>3</v>
      </c>
      <c r="H136" t="s">
        <v>301</v>
      </c>
      <c r="I136" s="4">
        <v>1995.6001000000001</v>
      </c>
      <c r="J136" t="s">
        <v>552</v>
      </c>
      <c r="K136" t="s">
        <v>7</v>
      </c>
      <c r="L136">
        <v>796</v>
      </c>
      <c r="M136">
        <v>806</v>
      </c>
      <c r="N136">
        <v>10</v>
      </c>
    </row>
    <row r="137" spans="1:14" x14ac:dyDescent="0.2">
      <c r="A137">
        <v>682</v>
      </c>
      <c r="B137">
        <v>10</v>
      </c>
      <c r="C137" t="s">
        <v>6580</v>
      </c>
      <c r="D137" t="s">
        <v>7</v>
      </c>
      <c r="E137">
        <v>117</v>
      </c>
      <c r="F137" t="s">
        <v>7</v>
      </c>
      <c r="G137" t="s">
        <v>3</v>
      </c>
      <c r="H137" t="s">
        <v>301</v>
      </c>
      <c r="I137" s="4">
        <v>2001.0264999999999</v>
      </c>
      <c r="J137" t="s">
        <v>553</v>
      </c>
      <c r="K137" t="s">
        <v>7</v>
      </c>
      <c r="L137">
        <v>806</v>
      </c>
      <c r="M137">
        <v>808</v>
      </c>
      <c r="N137">
        <v>2</v>
      </c>
    </row>
    <row r="138" spans="1:14" x14ac:dyDescent="0.2">
      <c r="A138">
        <v>683</v>
      </c>
      <c r="B138">
        <v>10</v>
      </c>
      <c r="C138" t="s">
        <v>6580</v>
      </c>
      <c r="D138" t="s">
        <v>7</v>
      </c>
      <c r="E138">
        <v>118</v>
      </c>
      <c r="F138" t="s">
        <v>7</v>
      </c>
      <c r="G138" t="s">
        <v>3</v>
      </c>
      <c r="H138" t="s">
        <v>301</v>
      </c>
      <c r="I138" s="4">
        <v>2001.0250000000001</v>
      </c>
      <c r="J138" t="s">
        <v>15</v>
      </c>
      <c r="K138" t="s">
        <v>7</v>
      </c>
      <c r="L138">
        <v>810</v>
      </c>
      <c r="M138">
        <v>840</v>
      </c>
      <c r="N138">
        <v>30</v>
      </c>
    </row>
    <row r="139" spans="1:14" x14ac:dyDescent="0.2">
      <c r="A139">
        <v>684</v>
      </c>
      <c r="B139">
        <v>10</v>
      </c>
      <c r="C139" t="s">
        <v>6580</v>
      </c>
      <c r="D139" t="s">
        <v>7</v>
      </c>
      <c r="E139">
        <v>119</v>
      </c>
      <c r="F139" t="s">
        <v>7</v>
      </c>
      <c r="G139" t="s">
        <v>3</v>
      </c>
      <c r="H139" t="s">
        <v>301</v>
      </c>
      <c r="I139" s="4">
        <v>2001.0251000000001</v>
      </c>
      <c r="J139" t="s">
        <v>15</v>
      </c>
      <c r="K139" t="s">
        <v>7</v>
      </c>
      <c r="L139">
        <v>810</v>
      </c>
      <c r="M139">
        <v>840</v>
      </c>
      <c r="N139">
        <v>30</v>
      </c>
    </row>
    <row r="140" spans="1:14" x14ac:dyDescent="0.2">
      <c r="A140">
        <v>685</v>
      </c>
      <c r="B140">
        <v>10</v>
      </c>
      <c r="C140" t="s">
        <v>6580</v>
      </c>
      <c r="D140" t="s">
        <v>7</v>
      </c>
      <c r="E140">
        <v>120</v>
      </c>
      <c r="F140" t="s">
        <v>7</v>
      </c>
      <c r="G140" t="s">
        <v>3</v>
      </c>
      <c r="H140" t="s">
        <v>301</v>
      </c>
      <c r="I140" s="4">
        <v>2001.0254</v>
      </c>
      <c r="J140" t="s">
        <v>15</v>
      </c>
      <c r="K140" t="s">
        <v>7</v>
      </c>
      <c r="L140">
        <v>810</v>
      </c>
      <c r="M140">
        <v>840</v>
      </c>
      <c r="N140">
        <v>30</v>
      </c>
    </row>
    <row r="141" spans="1:14" x14ac:dyDescent="0.2">
      <c r="A141">
        <v>686</v>
      </c>
      <c r="B141">
        <v>10</v>
      </c>
      <c r="C141" t="s">
        <v>6580</v>
      </c>
      <c r="D141" t="s">
        <v>7</v>
      </c>
      <c r="E141">
        <v>121</v>
      </c>
      <c r="F141" t="s">
        <v>7</v>
      </c>
      <c r="G141" t="s">
        <v>3</v>
      </c>
      <c r="H141" t="s">
        <v>301</v>
      </c>
      <c r="I141" s="4">
        <v>2001.0255</v>
      </c>
      <c r="J141" t="s">
        <v>15</v>
      </c>
      <c r="K141" t="s">
        <v>7</v>
      </c>
      <c r="L141">
        <v>810</v>
      </c>
      <c r="M141">
        <v>840</v>
      </c>
      <c r="N141">
        <v>30</v>
      </c>
    </row>
    <row r="142" spans="1:14" x14ac:dyDescent="0.2">
      <c r="A142">
        <v>687</v>
      </c>
      <c r="B142">
        <v>10</v>
      </c>
      <c r="C142" t="s">
        <v>6580</v>
      </c>
      <c r="D142" t="s">
        <v>7</v>
      </c>
      <c r="E142">
        <v>122</v>
      </c>
      <c r="F142" t="s">
        <v>7</v>
      </c>
      <c r="G142" t="s">
        <v>3</v>
      </c>
      <c r="H142" t="s">
        <v>301</v>
      </c>
      <c r="I142" s="4">
        <v>2001.0257999999999</v>
      </c>
      <c r="J142" t="s">
        <v>15</v>
      </c>
      <c r="K142" t="s">
        <v>7</v>
      </c>
      <c r="L142">
        <v>810</v>
      </c>
      <c r="M142">
        <v>840</v>
      </c>
      <c r="N142">
        <v>30</v>
      </c>
    </row>
    <row r="143" spans="1:14" x14ac:dyDescent="0.2">
      <c r="A143">
        <v>688</v>
      </c>
      <c r="B143">
        <v>10</v>
      </c>
      <c r="C143" t="s">
        <v>6580</v>
      </c>
      <c r="D143" t="s">
        <v>7</v>
      </c>
      <c r="E143">
        <v>123</v>
      </c>
      <c r="F143" t="s">
        <v>7</v>
      </c>
      <c r="G143" t="s">
        <v>3</v>
      </c>
      <c r="H143" t="s">
        <v>301</v>
      </c>
      <c r="I143" s="4">
        <v>2001.0253</v>
      </c>
      <c r="J143" t="s">
        <v>554</v>
      </c>
      <c r="K143" t="s">
        <v>7</v>
      </c>
      <c r="L143">
        <v>840</v>
      </c>
      <c r="M143">
        <v>844</v>
      </c>
      <c r="N143">
        <v>4</v>
      </c>
    </row>
    <row r="144" spans="1:14" x14ac:dyDescent="0.2">
      <c r="A144">
        <v>689</v>
      </c>
      <c r="B144">
        <v>10</v>
      </c>
      <c r="C144" t="s">
        <v>6580</v>
      </c>
      <c r="D144" t="s">
        <v>7</v>
      </c>
      <c r="E144">
        <v>124</v>
      </c>
      <c r="F144" t="s">
        <v>7</v>
      </c>
      <c r="G144" t="s">
        <v>3</v>
      </c>
      <c r="H144" t="s">
        <v>301</v>
      </c>
      <c r="I144" s="4">
        <v>2001.0266999999999</v>
      </c>
      <c r="J144" t="s">
        <v>554</v>
      </c>
      <c r="K144" t="s">
        <v>7</v>
      </c>
      <c r="L144">
        <v>840</v>
      </c>
      <c r="M144">
        <v>844</v>
      </c>
      <c r="N144">
        <v>4</v>
      </c>
    </row>
    <row r="145" spans="1:14" x14ac:dyDescent="0.2">
      <c r="A145">
        <v>690</v>
      </c>
      <c r="B145">
        <v>10</v>
      </c>
      <c r="C145" t="s">
        <v>6580</v>
      </c>
      <c r="D145" t="s">
        <v>7</v>
      </c>
      <c r="E145">
        <v>125</v>
      </c>
      <c r="F145" t="s">
        <v>7</v>
      </c>
      <c r="G145" t="s">
        <v>3</v>
      </c>
      <c r="H145" t="s">
        <v>301</v>
      </c>
      <c r="I145" s="4">
        <v>2002.0289</v>
      </c>
      <c r="J145" t="s">
        <v>554</v>
      </c>
      <c r="K145" t="s">
        <v>7</v>
      </c>
      <c r="L145">
        <v>840</v>
      </c>
      <c r="M145">
        <v>844</v>
      </c>
      <c r="N145">
        <v>4</v>
      </c>
    </row>
    <row r="146" spans="1:14" x14ac:dyDescent="0.2">
      <c r="A146">
        <v>691</v>
      </c>
      <c r="B146">
        <v>10</v>
      </c>
      <c r="C146" t="s">
        <v>6580</v>
      </c>
      <c r="D146" t="s">
        <v>7</v>
      </c>
      <c r="E146">
        <v>126</v>
      </c>
      <c r="F146" t="s">
        <v>7</v>
      </c>
      <c r="G146" t="s">
        <v>3</v>
      </c>
      <c r="H146" t="s">
        <v>301</v>
      </c>
      <c r="I146" s="4">
        <v>2001.0246999999999</v>
      </c>
      <c r="J146" t="s">
        <v>18</v>
      </c>
      <c r="K146" t="s">
        <v>7</v>
      </c>
      <c r="L146">
        <v>837</v>
      </c>
      <c r="M146">
        <v>854</v>
      </c>
      <c r="N146">
        <v>17</v>
      </c>
    </row>
    <row r="147" spans="1:14" x14ac:dyDescent="0.2">
      <c r="A147">
        <v>692</v>
      </c>
      <c r="B147">
        <v>10</v>
      </c>
      <c r="C147" t="s">
        <v>6580</v>
      </c>
      <c r="D147" t="s">
        <v>7</v>
      </c>
      <c r="E147">
        <v>127</v>
      </c>
      <c r="F147" t="s">
        <v>7</v>
      </c>
      <c r="G147" t="s">
        <v>3</v>
      </c>
      <c r="H147" t="s">
        <v>301</v>
      </c>
      <c r="I147" s="4">
        <v>2001.0255999999999</v>
      </c>
      <c r="J147" t="s">
        <v>18</v>
      </c>
      <c r="K147" t="s">
        <v>7</v>
      </c>
      <c r="L147">
        <v>837</v>
      </c>
      <c r="M147">
        <v>854</v>
      </c>
      <c r="N147">
        <v>17</v>
      </c>
    </row>
    <row r="148" spans="1:14" x14ac:dyDescent="0.2">
      <c r="A148">
        <v>693</v>
      </c>
      <c r="B148">
        <v>10</v>
      </c>
      <c r="C148" t="s">
        <v>6580</v>
      </c>
      <c r="D148" t="s">
        <v>7</v>
      </c>
      <c r="E148">
        <v>128</v>
      </c>
      <c r="F148" t="s">
        <v>7</v>
      </c>
      <c r="G148" t="s">
        <v>3</v>
      </c>
      <c r="H148" t="s">
        <v>301</v>
      </c>
      <c r="I148" s="4">
        <v>2001.0256999999999</v>
      </c>
      <c r="J148" t="s">
        <v>555</v>
      </c>
      <c r="K148" t="s">
        <v>7</v>
      </c>
      <c r="L148">
        <v>844</v>
      </c>
      <c r="M148">
        <v>848</v>
      </c>
      <c r="N148">
        <v>4</v>
      </c>
    </row>
    <row r="149" spans="1:14" x14ac:dyDescent="0.2">
      <c r="A149">
        <v>694</v>
      </c>
      <c r="B149">
        <v>10</v>
      </c>
      <c r="C149" t="s">
        <v>6580</v>
      </c>
      <c r="D149" t="s">
        <v>7</v>
      </c>
      <c r="E149">
        <v>129</v>
      </c>
      <c r="F149" t="s">
        <v>7</v>
      </c>
      <c r="G149" t="s">
        <v>3</v>
      </c>
      <c r="H149" t="s">
        <v>301</v>
      </c>
      <c r="I149" s="4">
        <v>2001.0247999999999</v>
      </c>
      <c r="J149" t="s">
        <v>19</v>
      </c>
      <c r="K149" t="s">
        <v>7</v>
      </c>
      <c r="L149">
        <v>850</v>
      </c>
      <c r="M149">
        <v>867</v>
      </c>
      <c r="N149">
        <v>17</v>
      </c>
    </row>
    <row r="150" spans="1:14" x14ac:dyDescent="0.2">
      <c r="A150">
        <v>695</v>
      </c>
      <c r="B150">
        <v>10</v>
      </c>
      <c r="C150" t="s">
        <v>6580</v>
      </c>
      <c r="D150" t="s">
        <v>7</v>
      </c>
      <c r="E150">
        <v>130</v>
      </c>
      <c r="F150" t="s">
        <v>7</v>
      </c>
      <c r="G150" t="s">
        <v>3</v>
      </c>
      <c r="H150" t="s">
        <v>301</v>
      </c>
      <c r="I150" s="4">
        <v>2001.0259000000001</v>
      </c>
      <c r="J150" t="s">
        <v>19</v>
      </c>
      <c r="K150" t="s">
        <v>7</v>
      </c>
      <c r="L150">
        <v>850</v>
      </c>
      <c r="M150">
        <v>867</v>
      </c>
      <c r="N150">
        <v>17</v>
      </c>
    </row>
    <row r="151" spans="1:14" x14ac:dyDescent="0.2">
      <c r="A151">
        <v>696</v>
      </c>
      <c r="B151">
        <v>10</v>
      </c>
      <c r="C151" t="s">
        <v>6580</v>
      </c>
      <c r="D151" t="s">
        <v>7</v>
      </c>
      <c r="E151">
        <v>131</v>
      </c>
      <c r="F151" t="s">
        <v>7</v>
      </c>
      <c r="G151" t="s">
        <v>3</v>
      </c>
      <c r="H151" t="s">
        <v>301</v>
      </c>
      <c r="I151" s="4">
        <v>2001.0260000000001</v>
      </c>
      <c r="J151" t="s">
        <v>19</v>
      </c>
      <c r="K151" t="s">
        <v>7</v>
      </c>
      <c r="L151">
        <v>850</v>
      </c>
      <c r="M151">
        <v>867</v>
      </c>
      <c r="N151">
        <v>17</v>
      </c>
    </row>
    <row r="152" spans="1:14" x14ac:dyDescent="0.2">
      <c r="A152">
        <v>697</v>
      </c>
      <c r="B152">
        <v>10</v>
      </c>
      <c r="C152" t="s">
        <v>6580</v>
      </c>
      <c r="D152" t="s">
        <v>7</v>
      </c>
      <c r="E152">
        <v>132</v>
      </c>
      <c r="F152" t="s">
        <v>7</v>
      </c>
      <c r="G152" t="s">
        <v>3</v>
      </c>
      <c r="H152" t="s">
        <v>301</v>
      </c>
      <c r="I152" s="4">
        <v>2001.0261</v>
      </c>
      <c r="J152" t="s">
        <v>19</v>
      </c>
      <c r="K152" t="s">
        <v>7</v>
      </c>
      <c r="L152">
        <v>850</v>
      </c>
      <c r="M152">
        <v>867</v>
      </c>
      <c r="N152">
        <v>17</v>
      </c>
    </row>
    <row r="153" spans="1:14" x14ac:dyDescent="0.2">
      <c r="A153">
        <v>698</v>
      </c>
      <c r="B153">
        <v>10</v>
      </c>
      <c r="C153" t="s">
        <v>6580</v>
      </c>
      <c r="D153" t="s">
        <v>7</v>
      </c>
      <c r="E153">
        <v>133</v>
      </c>
      <c r="F153" t="s">
        <v>7</v>
      </c>
      <c r="G153" t="s">
        <v>3</v>
      </c>
      <c r="H153" t="s">
        <v>301</v>
      </c>
      <c r="I153" s="4">
        <v>2001.0262</v>
      </c>
      <c r="J153" t="s">
        <v>19</v>
      </c>
      <c r="K153" t="s">
        <v>7</v>
      </c>
      <c r="L153">
        <v>850</v>
      </c>
      <c r="M153">
        <v>867</v>
      </c>
      <c r="N153">
        <v>17</v>
      </c>
    </row>
    <row r="154" spans="1:14" x14ac:dyDescent="0.2">
      <c r="A154">
        <v>699</v>
      </c>
      <c r="B154">
        <v>10</v>
      </c>
      <c r="C154" t="s">
        <v>6580</v>
      </c>
      <c r="D154" t="s">
        <v>7</v>
      </c>
      <c r="E154">
        <v>134</v>
      </c>
      <c r="F154" t="s">
        <v>7</v>
      </c>
      <c r="G154" t="s">
        <v>3</v>
      </c>
      <c r="H154" t="s">
        <v>301</v>
      </c>
      <c r="I154" s="4">
        <v>2001.0263</v>
      </c>
      <c r="J154" t="s">
        <v>19</v>
      </c>
      <c r="K154" t="s">
        <v>7</v>
      </c>
      <c r="L154">
        <v>850</v>
      </c>
      <c r="M154">
        <v>867</v>
      </c>
      <c r="N154">
        <v>17</v>
      </c>
    </row>
    <row r="155" spans="1:14" x14ac:dyDescent="0.2">
      <c r="A155">
        <v>700</v>
      </c>
      <c r="B155">
        <v>10</v>
      </c>
      <c r="C155" t="s">
        <v>6580</v>
      </c>
      <c r="D155" t="s">
        <v>7</v>
      </c>
      <c r="E155">
        <v>135</v>
      </c>
      <c r="F155" t="s">
        <v>7</v>
      </c>
      <c r="G155" t="s">
        <v>3</v>
      </c>
      <c r="H155" t="s">
        <v>301</v>
      </c>
      <c r="I155" s="4">
        <v>2001.0264</v>
      </c>
      <c r="J155" t="s">
        <v>19</v>
      </c>
      <c r="K155" t="s">
        <v>7</v>
      </c>
      <c r="L155">
        <v>850</v>
      </c>
      <c r="M155">
        <v>867</v>
      </c>
      <c r="N155">
        <v>17</v>
      </c>
    </row>
    <row r="156" spans="1:14" x14ac:dyDescent="0.2">
      <c r="A156">
        <v>701</v>
      </c>
      <c r="B156">
        <v>10</v>
      </c>
      <c r="C156" t="s">
        <v>6580</v>
      </c>
      <c r="D156" t="s">
        <v>7</v>
      </c>
      <c r="E156">
        <v>136</v>
      </c>
      <c r="F156" t="s">
        <v>7</v>
      </c>
      <c r="G156" t="s">
        <v>3</v>
      </c>
      <c r="H156" t="s">
        <v>301</v>
      </c>
      <c r="I156" s="4">
        <v>2001.0265999999999</v>
      </c>
      <c r="J156" t="s">
        <v>19</v>
      </c>
      <c r="K156" t="s">
        <v>7</v>
      </c>
      <c r="L156">
        <v>850</v>
      </c>
      <c r="M156">
        <v>867</v>
      </c>
      <c r="N156">
        <v>17</v>
      </c>
    </row>
    <row r="157" spans="1:14" x14ac:dyDescent="0.2">
      <c r="A157">
        <v>1531</v>
      </c>
      <c r="B157">
        <v>18</v>
      </c>
      <c r="C157" t="s">
        <v>6582</v>
      </c>
      <c r="D157" t="s">
        <v>48</v>
      </c>
      <c r="E157">
        <v>3</v>
      </c>
      <c r="F157" t="s">
        <v>45</v>
      </c>
      <c r="G157" t="s">
        <v>3</v>
      </c>
      <c r="H157" t="s">
        <v>21</v>
      </c>
      <c r="I157" s="4" t="s">
        <v>1629</v>
      </c>
      <c r="J157" t="s">
        <v>1630</v>
      </c>
      <c r="K157" t="s">
        <v>767</v>
      </c>
      <c r="L157">
        <v>753</v>
      </c>
      <c r="M157">
        <v>753</v>
      </c>
      <c r="N157">
        <v>0</v>
      </c>
    </row>
    <row r="158" spans="1:14" x14ac:dyDescent="0.2">
      <c r="A158">
        <v>1537</v>
      </c>
      <c r="B158">
        <v>18</v>
      </c>
      <c r="C158" t="s">
        <v>6582</v>
      </c>
      <c r="D158" t="s">
        <v>48</v>
      </c>
      <c r="E158">
        <v>4</v>
      </c>
      <c r="F158" t="s">
        <v>45</v>
      </c>
      <c r="G158" t="s">
        <v>3</v>
      </c>
      <c r="H158" t="s">
        <v>21</v>
      </c>
      <c r="I158" s="4" t="s">
        <v>1636</v>
      </c>
      <c r="J158" t="s">
        <v>1637</v>
      </c>
      <c r="K158" t="s">
        <v>767</v>
      </c>
      <c r="L158">
        <v>753</v>
      </c>
      <c r="M158">
        <v>753</v>
      </c>
      <c r="N158">
        <v>0</v>
      </c>
    </row>
    <row r="159" spans="1:14" x14ac:dyDescent="0.2">
      <c r="A159">
        <v>1554</v>
      </c>
      <c r="B159">
        <v>18</v>
      </c>
      <c r="C159" t="s">
        <v>6582</v>
      </c>
      <c r="D159" t="s">
        <v>48</v>
      </c>
      <c r="E159">
        <v>6</v>
      </c>
      <c r="F159" t="s">
        <v>58</v>
      </c>
      <c r="G159" t="s">
        <v>3</v>
      </c>
      <c r="H159" t="s">
        <v>21</v>
      </c>
      <c r="I159" s="4" t="s">
        <v>1657</v>
      </c>
      <c r="J159" t="s">
        <v>1643</v>
      </c>
      <c r="K159" t="s">
        <v>58</v>
      </c>
      <c r="L159">
        <v>753</v>
      </c>
      <c r="M159">
        <v>753</v>
      </c>
      <c r="N159">
        <v>0</v>
      </c>
    </row>
    <row r="160" spans="1:14" x14ac:dyDescent="0.2">
      <c r="A160">
        <v>1562</v>
      </c>
      <c r="B160">
        <v>18</v>
      </c>
      <c r="C160" t="s">
        <v>6582</v>
      </c>
      <c r="D160" t="s">
        <v>48</v>
      </c>
      <c r="E160">
        <v>7</v>
      </c>
      <c r="F160" t="s">
        <v>45</v>
      </c>
      <c r="G160" t="s">
        <v>3</v>
      </c>
      <c r="H160" t="s">
        <v>21</v>
      </c>
      <c r="I160" s="4" t="s">
        <v>1671</v>
      </c>
      <c r="J160" t="s">
        <v>1672</v>
      </c>
      <c r="K160" t="s">
        <v>767</v>
      </c>
      <c r="L160">
        <v>753</v>
      </c>
      <c r="M160">
        <v>753</v>
      </c>
      <c r="N160">
        <v>0</v>
      </c>
    </row>
    <row r="161" spans="1:14" x14ac:dyDescent="0.2">
      <c r="A161">
        <v>1565</v>
      </c>
      <c r="B161">
        <v>18</v>
      </c>
      <c r="C161" t="s">
        <v>6582</v>
      </c>
      <c r="D161" t="s">
        <v>48</v>
      </c>
      <c r="E161">
        <v>8</v>
      </c>
      <c r="F161" t="s">
        <v>45</v>
      </c>
      <c r="G161" t="s">
        <v>3</v>
      </c>
      <c r="H161" t="s">
        <v>21</v>
      </c>
      <c r="I161" s="4" t="s">
        <v>1675</v>
      </c>
      <c r="J161" t="s">
        <v>1676</v>
      </c>
      <c r="K161" t="s">
        <v>767</v>
      </c>
      <c r="L161">
        <v>753</v>
      </c>
      <c r="M161">
        <v>753</v>
      </c>
      <c r="N161">
        <v>0</v>
      </c>
    </row>
    <row r="162" spans="1:14" x14ac:dyDescent="0.2">
      <c r="A162">
        <v>1566</v>
      </c>
      <c r="B162">
        <v>18</v>
      </c>
      <c r="C162" t="s">
        <v>6582</v>
      </c>
      <c r="D162" t="s">
        <v>48</v>
      </c>
      <c r="E162">
        <v>9</v>
      </c>
      <c r="F162" t="s">
        <v>45</v>
      </c>
      <c r="G162" t="s">
        <v>3</v>
      </c>
      <c r="H162" t="s">
        <v>21</v>
      </c>
      <c r="I162" s="4" t="s">
        <v>1677</v>
      </c>
      <c r="J162" t="s">
        <v>1678</v>
      </c>
      <c r="K162" t="s">
        <v>767</v>
      </c>
      <c r="L162">
        <v>753</v>
      </c>
      <c r="M162">
        <v>753</v>
      </c>
      <c r="N162">
        <v>0</v>
      </c>
    </row>
    <row r="163" spans="1:14" x14ac:dyDescent="0.2">
      <c r="A163">
        <v>1278</v>
      </c>
      <c r="B163">
        <v>17</v>
      </c>
      <c r="C163" t="s">
        <v>6581</v>
      </c>
      <c r="D163" t="s">
        <v>7</v>
      </c>
      <c r="E163">
        <v>137</v>
      </c>
      <c r="F163" t="s">
        <v>7</v>
      </c>
      <c r="G163" t="s">
        <v>3</v>
      </c>
      <c r="H163" t="s">
        <v>21</v>
      </c>
      <c r="I163" s="4" t="s">
        <v>1308</v>
      </c>
      <c r="J163" t="s">
        <v>1309</v>
      </c>
      <c r="K163" t="s">
        <v>367</v>
      </c>
      <c r="L163">
        <v>778</v>
      </c>
      <c r="M163">
        <v>808</v>
      </c>
      <c r="N163">
        <v>30</v>
      </c>
    </row>
    <row r="164" spans="1:14" x14ac:dyDescent="0.2">
      <c r="A164">
        <v>1279</v>
      </c>
      <c r="B164">
        <v>17</v>
      </c>
      <c r="C164" t="s">
        <v>6581</v>
      </c>
      <c r="D164" t="s">
        <v>7</v>
      </c>
      <c r="E164">
        <v>138</v>
      </c>
      <c r="F164" t="s">
        <v>7</v>
      </c>
      <c r="G164" t="s">
        <v>3</v>
      </c>
      <c r="H164" t="s">
        <v>21</v>
      </c>
      <c r="I164" s="4" t="s">
        <v>1310</v>
      </c>
      <c r="J164" t="s">
        <v>1311</v>
      </c>
      <c r="K164" t="s">
        <v>367</v>
      </c>
      <c r="L164">
        <v>790</v>
      </c>
      <c r="M164">
        <v>796</v>
      </c>
      <c r="N164">
        <v>6</v>
      </c>
    </row>
    <row r="165" spans="1:14" x14ac:dyDescent="0.2">
      <c r="A165">
        <v>1280</v>
      </c>
      <c r="B165">
        <v>17</v>
      </c>
      <c r="C165" t="s">
        <v>6581</v>
      </c>
      <c r="D165" t="s">
        <v>7</v>
      </c>
      <c r="E165">
        <v>139</v>
      </c>
      <c r="F165" t="s">
        <v>7</v>
      </c>
      <c r="G165" t="s">
        <v>3</v>
      </c>
      <c r="H165" t="s">
        <v>21</v>
      </c>
      <c r="I165" s="4" t="s">
        <v>1312</v>
      </c>
      <c r="J165" t="s">
        <v>1313</v>
      </c>
      <c r="K165" t="s">
        <v>367</v>
      </c>
      <c r="L165">
        <v>840</v>
      </c>
      <c r="M165">
        <v>844</v>
      </c>
      <c r="N165">
        <v>4</v>
      </c>
    </row>
    <row r="166" spans="1:14" x14ac:dyDescent="0.2">
      <c r="A166">
        <v>1281</v>
      </c>
      <c r="B166">
        <v>17</v>
      </c>
      <c r="C166" t="s">
        <v>6581</v>
      </c>
      <c r="D166" t="s">
        <v>7</v>
      </c>
      <c r="E166">
        <v>140</v>
      </c>
      <c r="F166" t="s">
        <v>7</v>
      </c>
      <c r="G166" t="s">
        <v>3</v>
      </c>
      <c r="H166" t="s">
        <v>21</v>
      </c>
      <c r="I166" s="4" t="s">
        <v>1314</v>
      </c>
      <c r="J166" t="s">
        <v>1313</v>
      </c>
      <c r="K166" t="s">
        <v>367</v>
      </c>
      <c r="L166">
        <v>840</v>
      </c>
      <c r="M166">
        <v>844</v>
      </c>
      <c r="N166">
        <v>4</v>
      </c>
    </row>
    <row r="167" spans="1:14" x14ac:dyDescent="0.2">
      <c r="A167">
        <v>1282</v>
      </c>
      <c r="B167">
        <v>17</v>
      </c>
      <c r="C167" t="s">
        <v>6581</v>
      </c>
      <c r="D167" t="s">
        <v>7</v>
      </c>
      <c r="E167">
        <v>141</v>
      </c>
      <c r="F167" t="s">
        <v>7</v>
      </c>
      <c r="G167" t="s">
        <v>3</v>
      </c>
      <c r="H167" t="s">
        <v>21</v>
      </c>
      <c r="I167" s="4" t="s">
        <v>1315</v>
      </c>
      <c r="J167" t="s">
        <v>1313</v>
      </c>
      <c r="K167" t="s">
        <v>367</v>
      </c>
      <c r="L167">
        <v>840</v>
      </c>
      <c r="M167">
        <v>844</v>
      </c>
      <c r="N167">
        <v>4</v>
      </c>
    </row>
    <row r="168" spans="1:14" x14ac:dyDescent="0.2">
      <c r="A168">
        <v>1283</v>
      </c>
      <c r="B168">
        <v>17</v>
      </c>
      <c r="C168" t="s">
        <v>6581</v>
      </c>
      <c r="D168" t="s">
        <v>7</v>
      </c>
      <c r="E168">
        <v>142</v>
      </c>
      <c r="F168" t="s">
        <v>7</v>
      </c>
      <c r="G168" t="s">
        <v>3</v>
      </c>
      <c r="H168" t="s">
        <v>21</v>
      </c>
      <c r="I168" s="4" t="s">
        <v>1316</v>
      </c>
      <c r="J168" t="s">
        <v>1313</v>
      </c>
      <c r="K168" t="s">
        <v>367</v>
      </c>
      <c r="L168">
        <v>840</v>
      </c>
      <c r="M168">
        <v>844</v>
      </c>
      <c r="N168">
        <v>4</v>
      </c>
    </row>
    <row r="169" spans="1:14" x14ac:dyDescent="0.2">
      <c r="A169">
        <v>1284</v>
      </c>
      <c r="B169">
        <v>17</v>
      </c>
      <c r="C169" t="s">
        <v>6581</v>
      </c>
      <c r="D169" t="s">
        <v>7</v>
      </c>
      <c r="E169">
        <v>143</v>
      </c>
      <c r="F169" t="s">
        <v>7</v>
      </c>
      <c r="G169" t="s">
        <v>3</v>
      </c>
      <c r="H169" t="s">
        <v>21</v>
      </c>
      <c r="I169" s="4" t="s">
        <v>1317</v>
      </c>
      <c r="J169" t="s">
        <v>1313</v>
      </c>
      <c r="K169" t="s">
        <v>367</v>
      </c>
      <c r="L169">
        <v>840</v>
      </c>
      <c r="M169">
        <v>844</v>
      </c>
      <c r="N169">
        <v>4</v>
      </c>
    </row>
    <row r="170" spans="1:14" x14ac:dyDescent="0.2">
      <c r="A170">
        <v>1285</v>
      </c>
      <c r="B170">
        <v>17</v>
      </c>
      <c r="C170" t="s">
        <v>6581</v>
      </c>
      <c r="D170" t="s">
        <v>7</v>
      </c>
      <c r="E170">
        <v>144</v>
      </c>
      <c r="F170" t="s">
        <v>7</v>
      </c>
      <c r="G170" t="s">
        <v>3</v>
      </c>
      <c r="H170" t="s">
        <v>21</v>
      </c>
      <c r="I170" s="4" t="s">
        <v>1318</v>
      </c>
      <c r="J170" t="s">
        <v>1313</v>
      </c>
      <c r="K170" t="s">
        <v>367</v>
      </c>
      <c r="L170">
        <v>840</v>
      </c>
      <c r="M170">
        <v>844</v>
      </c>
      <c r="N170">
        <v>4</v>
      </c>
    </row>
    <row r="171" spans="1:14" x14ac:dyDescent="0.2">
      <c r="A171">
        <v>1286</v>
      </c>
      <c r="B171">
        <v>17</v>
      </c>
      <c r="C171" t="s">
        <v>6581</v>
      </c>
      <c r="D171" t="s">
        <v>7</v>
      </c>
      <c r="E171">
        <v>145</v>
      </c>
      <c r="F171" t="s">
        <v>7</v>
      </c>
      <c r="G171" t="s">
        <v>3</v>
      </c>
      <c r="H171" t="s">
        <v>21</v>
      </c>
      <c r="I171" s="4" t="s">
        <v>1319</v>
      </c>
      <c r="J171" t="s">
        <v>1320</v>
      </c>
      <c r="K171" t="s">
        <v>367</v>
      </c>
      <c r="L171">
        <v>844</v>
      </c>
      <c r="M171">
        <v>848</v>
      </c>
      <c r="N171">
        <v>4</v>
      </c>
    </row>
    <row r="172" spans="1:14" x14ac:dyDescent="0.2">
      <c r="A172">
        <v>1287</v>
      </c>
      <c r="B172">
        <v>17</v>
      </c>
      <c r="C172" t="s">
        <v>6581</v>
      </c>
      <c r="D172" t="s">
        <v>7</v>
      </c>
      <c r="E172">
        <v>146</v>
      </c>
      <c r="F172" t="s">
        <v>7</v>
      </c>
      <c r="G172" t="s">
        <v>3</v>
      </c>
      <c r="H172" t="s">
        <v>21</v>
      </c>
      <c r="I172" s="4" t="s">
        <v>1321</v>
      </c>
      <c r="J172" t="s">
        <v>1322</v>
      </c>
      <c r="K172" t="s">
        <v>367</v>
      </c>
      <c r="L172">
        <v>810</v>
      </c>
      <c r="M172">
        <v>840</v>
      </c>
      <c r="N172">
        <v>30</v>
      </c>
    </row>
    <row r="173" spans="1:14" x14ac:dyDescent="0.2">
      <c r="A173">
        <v>1288</v>
      </c>
      <c r="B173">
        <v>17</v>
      </c>
      <c r="C173" t="s">
        <v>6581</v>
      </c>
      <c r="D173" t="s">
        <v>7</v>
      </c>
      <c r="E173">
        <v>147</v>
      </c>
      <c r="F173" t="s">
        <v>7</v>
      </c>
      <c r="G173" t="s">
        <v>3</v>
      </c>
      <c r="H173" t="s">
        <v>21</v>
      </c>
      <c r="I173" s="4" t="s">
        <v>1323</v>
      </c>
      <c r="J173" t="s">
        <v>1322</v>
      </c>
      <c r="K173" t="s">
        <v>367</v>
      </c>
      <c r="L173">
        <v>810</v>
      </c>
      <c r="M173">
        <v>840</v>
      </c>
      <c r="N173">
        <v>30</v>
      </c>
    </row>
    <row r="174" spans="1:14" x14ac:dyDescent="0.2">
      <c r="A174">
        <v>1289</v>
      </c>
      <c r="B174">
        <v>17</v>
      </c>
      <c r="C174" t="s">
        <v>6581</v>
      </c>
      <c r="D174" t="s">
        <v>7</v>
      </c>
      <c r="E174">
        <v>148</v>
      </c>
      <c r="F174" t="s">
        <v>7</v>
      </c>
      <c r="G174" t="s">
        <v>3</v>
      </c>
      <c r="H174" t="s">
        <v>21</v>
      </c>
      <c r="I174" s="4" t="s">
        <v>1324</v>
      </c>
      <c r="J174" t="s">
        <v>1322</v>
      </c>
      <c r="K174" t="s">
        <v>367</v>
      </c>
      <c r="L174">
        <v>810</v>
      </c>
      <c r="M174">
        <v>840</v>
      </c>
      <c r="N174">
        <v>30</v>
      </c>
    </row>
    <row r="175" spans="1:14" x14ac:dyDescent="0.2">
      <c r="A175">
        <v>1290</v>
      </c>
      <c r="B175">
        <v>17</v>
      </c>
      <c r="C175" t="s">
        <v>6581</v>
      </c>
      <c r="D175" t="s">
        <v>7</v>
      </c>
      <c r="E175">
        <v>149</v>
      </c>
      <c r="F175" t="s">
        <v>7</v>
      </c>
      <c r="G175" t="s">
        <v>3</v>
      </c>
      <c r="H175" t="s">
        <v>21</v>
      </c>
      <c r="I175" s="4" t="s">
        <v>1325</v>
      </c>
      <c r="J175" t="s">
        <v>1322</v>
      </c>
      <c r="K175" t="s">
        <v>367</v>
      </c>
      <c r="L175">
        <v>810</v>
      </c>
      <c r="M175">
        <v>840</v>
      </c>
      <c r="N175">
        <v>30</v>
      </c>
    </row>
    <row r="176" spans="1:14" x14ac:dyDescent="0.2">
      <c r="A176">
        <v>1291</v>
      </c>
      <c r="B176">
        <v>17</v>
      </c>
      <c r="C176" t="s">
        <v>6581</v>
      </c>
      <c r="D176" t="s">
        <v>7</v>
      </c>
      <c r="E176">
        <v>150</v>
      </c>
      <c r="F176" t="s">
        <v>7</v>
      </c>
      <c r="G176" t="s">
        <v>3</v>
      </c>
      <c r="H176" t="s">
        <v>21</v>
      </c>
      <c r="I176" s="4" t="s">
        <v>1326</v>
      </c>
      <c r="J176" t="s">
        <v>1322</v>
      </c>
      <c r="K176" t="s">
        <v>367</v>
      </c>
      <c r="L176">
        <v>810</v>
      </c>
      <c r="M176">
        <v>840</v>
      </c>
      <c r="N176">
        <v>30</v>
      </c>
    </row>
    <row r="177" spans="1:14" x14ac:dyDescent="0.2">
      <c r="A177">
        <v>1292</v>
      </c>
      <c r="B177">
        <v>17</v>
      </c>
      <c r="C177" t="s">
        <v>6581</v>
      </c>
      <c r="D177" t="s">
        <v>7</v>
      </c>
      <c r="E177">
        <v>151</v>
      </c>
      <c r="F177" t="s">
        <v>7</v>
      </c>
      <c r="G177" t="s">
        <v>3</v>
      </c>
      <c r="H177" t="s">
        <v>21</v>
      </c>
      <c r="I177" s="4" t="s">
        <v>1327</v>
      </c>
      <c r="J177" t="s">
        <v>1322</v>
      </c>
      <c r="K177" t="s">
        <v>367</v>
      </c>
      <c r="L177">
        <v>810</v>
      </c>
      <c r="M177">
        <v>840</v>
      </c>
      <c r="N177">
        <v>30</v>
      </c>
    </row>
    <row r="178" spans="1:14" x14ac:dyDescent="0.2">
      <c r="A178">
        <v>1293</v>
      </c>
      <c r="B178">
        <v>17</v>
      </c>
      <c r="C178" t="s">
        <v>6581</v>
      </c>
      <c r="D178" t="s">
        <v>7</v>
      </c>
      <c r="E178">
        <v>152</v>
      </c>
      <c r="F178" t="s">
        <v>7</v>
      </c>
      <c r="G178" t="s">
        <v>3</v>
      </c>
      <c r="H178" t="s">
        <v>21</v>
      </c>
      <c r="I178" s="4" t="s">
        <v>1328</v>
      </c>
      <c r="J178" t="s">
        <v>1322</v>
      </c>
      <c r="K178" t="s">
        <v>367</v>
      </c>
      <c r="L178">
        <v>810</v>
      </c>
      <c r="M178">
        <v>840</v>
      </c>
      <c r="N178">
        <v>30</v>
      </c>
    </row>
    <row r="179" spans="1:14" x14ac:dyDescent="0.2">
      <c r="A179">
        <v>1294</v>
      </c>
      <c r="B179">
        <v>17</v>
      </c>
      <c r="C179" t="s">
        <v>6581</v>
      </c>
      <c r="D179" t="s">
        <v>7</v>
      </c>
      <c r="E179">
        <v>153</v>
      </c>
      <c r="F179" t="s">
        <v>7</v>
      </c>
      <c r="G179" t="s">
        <v>3</v>
      </c>
      <c r="H179" t="s">
        <v>21</v>
      </c>
      <c r="I179" s="4" t="s">
        <v>1329</v>
      </c>
      <c r="J179" t="s">
        <v>1322</v>
      </c>
      <c r="K179" t="s">
        <v>367</v>
      </c>
      <c r="L179">
        <v>810</v>
      </c>
      <c r="M179">
        <v>840</v>
      </c>
      <c r="N179">
        <v>30</v>
      </c>
    </row>
    <row r="180" spans="1:14" x14ac:dyDescent="0.2">
      <c r="A180">
        <v>1295</v>
      </c>
      <c r="B180">
        <v>17</v>
      </c>
      <c r="C180" t="s">
        <v>6581</v>
      </c>
      <c r="D180" t="s">
        <v>7</v>
      </c>
      <c r="E180">
        <v>154</v>
      </c>
      <c r="F180" t="s">
        <v>7</v>
      </c>
      <c r="G180" t="s">
        <v>3</v>
      </c>
      <c r="H180" t="s">
        <v>21</v>
      </c>
      <c r="I180" s="4" t="s">
        <v>1330</v>
      </c>
      <c r="J180" t="s">
        <v>1322</v>
      </c>
      <c r="K180" t="s">
        <v>367</v>
      </c>
      <c r="L180">
        <v>810</v>
      </c>
      <c r="M180">
        <v>840</v>
      </c>
      <c r="N180">
        <v>30</v>
      </c>
    </row>
    <row r="181" spans="1:14" x14ac:dyDescent="0.2">
      <c r="A181">
        <v>1296</v>
      </c>
      <c r="B181">
        <v>17</v>
      </c>
      <c r="C181" t="s">
        <v>6581</v>
      </c>
      <c r="D181" t="s">
        <v>7</v>
      </c>
      <c r="E181">
        <v>155</v>
      </c>
      <c r="F181" t="s">
        <v>7</v>
      </c>
      <c r="G181" t="s">
        <v>3</v>
      </c>
      <c r="H181" t="s">
        <v>21</v>
      </c>
      <c r="I181" s="4" t="s">
        <v>1331</v>
      </c>
      <c r="J181" t="s">
        <v>1322</v>
      </c>
      <c r="K181" t="s">
        <v>367</v>
      </c>
      <c r="L181">
        <v>810</v>
      </c>
      <c r="M181">
        <v>840</v>
      </c>
      <c r="N181">
        <v>30</v>
      </c>
    </row>
    <row r="182" spans="1:14" x14ac:dyDescent="0.2">
      <c r="A182">
        <v>1297</v>
      </c>
      <c r="B182">
        <v>17</v>
      </c>
      <c r="C182" t="s">
        <v>6581</v>
      </c>
      <c r="D182" t="s">
        <v>7</v>
      </c>
      <c r="E182">
        <v>156</v>
      </c>
      <c r="F182" t="s">
        <v>7</v>
      </c>
      <c r="G182" t="s">
        <v>3</v>
      </c>
      <c r="H182" t="s">
        <v>21</v>
      </c>
      <c r="I182" s="4" t="s">
        <v>1332</v>
      </c>
      <c r="J182" t="s">
        <v>1322</v>
      </c>
      <c r="K182" t="s">
        <v>367</v>
      </c>
      <c r="L182">
        <v>810</v>
      </c>
      <c r="M182">
        <v>840</v>
      </c>
      <c r="N182">
        <v>30</v>
      </c>
    </row>
    <row r="183" spans="1:14" x14ac:dyDescent="0.2">
      <c r="A183">
        <v>1298</v>
      </c>
      <c r="B183">
        <v>17</v>
      </c>
      <c r="C183" t="s">
        <v>6581</v>
      </c>
      <c r="D183" t="s">
        <v>7</v>
      </c>
      <c r="E183">
        <v>157</v>
      </c>
      <c r="F183" t="s">
        <v>7</v>
      </c>
      <c r="G183" t="s">
        <v>3</v>
      </c>
      <c r="H183" t="s">
        <v>21</v>
      </c>
      <c r="I183" s="4" t="s">
        <v>1333</v>
      </c>
      <c r="J183" t="s">
        <v>1322</v>
      </c>
      <c r="K183" t="s">
        <v>367</v>
      </c>
      <c r="L183">
        <v>810</v>
      </c>
      <c r="M183">
        <v>840</v>
      </c>
      <c r="N183">
        <v>30</v>
      </c>
    </row>
    <row r="184" spans="1:14" x14ac:dyDescent="0.2">
      <c r="A184">
        <v>1299</v>
      </c>
      <c r="B184">
        <v>17</v>
      </c>
      <c r="C184" t="s">
        <v>6581</v>
      </c>
      <c r="D184" t="s">
        <v>7</v>
      </c>
      <c r="E184">
        <v>158</v>
      </c>
      <c r="F184" t="s">
        <v>7</v>
      </c>
      <c r="G184" t="s">
        <v>3</v>
      </c>
      <c r="H184" t="s">
        <v>21</v>
      </c>
      <c r="I184" s="4" t="s">
        <v>1334</v>
      </c>
      <c r="J184" t="s">
        <v>1335</v>
      </c>
      <c r="K184" t="s">
        <v>367</v>
      </c>
      <c r="L184">
        <v>850</v>
      </c>
      <c r="M184">
        <v>867</v>
      </c>
      <c r="N184">
        <v>17</v>
      </c>
    </row>
    <row r="185" spans="1:14" x14ac:dyDescent="0.2">
      <c r="A185">
        <v>1300</v>
      </c>
      <c r="B185">
        <v>17</v>
      </c>
      <c r="C185" t="s">
        <v>6581</v>
      </c>
      <c r="D185" t="s">
        <v>7</v>
      </c>
      <c r="E185">
        <v>159</v>
      </c>
      <c r="F185" t="s">
        <v>7</v>
      </c>
      <c r="G185" t="s">
        <v>3</v>
      </c>
      <c r="H185" t="s">
        <v>21</v>
      </c>
      <c r="I185" s="4" t="s">
        <v>1336</v>
      </c>
      <c r="J185" t="s">
        <v>1337</v>
      </c>
      <c r="K185" t="s">
        <v>367</v>
      </c>
      <c r="L185">
        <v>685</v>
      </c>
      <c r="M185">
        <v>867</v>
      </c>
      <c r="N185">
        <v>182</v>
      </c>
    </row>
    <row r="186" spans="1:14" x14ac:dyDescent="0.2">
      <c r="A186">
        <v>1301</v>
      </c>
      <c r="B186">
        <v>17</v>
      </c>
      <c r="C186" t="s">
        <v>6581</v>
      </c>
      <c r="D186" t="s">
        <v>7</v>
      </c>
      <c r="E186">
        <v>160</v>
      </c>
      <c r="F186" t="s">
        <v>7</v>
      </c>
      <c r="G186" t="s">
        <v>3</v>
      </c>
      <c r="H186" t="s">
        <v>21</v>
      </c>
      <c r="I186" s="4" t="s">
        <v>1338</v>
      </c>
      <c r="J186" t="s">
        <v>1339</v>
      </c>
      <c r="K186" t="s">
        <v>367</v>
      </c>
      <c r="L186">
        <v>837</v>
      </c>
      <c r="M186">
        <v>854</v>
      </c>
      <c r="N186">
        <v>17</v>
      </c>
    </row>
    <row r="187" spans="1:14" x14ac:dyDescent="0.2">
      <c r="A187">
        <v>1302</v>
      </c>
      <c r="B187">
        <v>17</v>
      </c>
      <c r="C187" t="s">
        <v>6581</v>
      </c>
      <c r="D187" t="s">
        <v>7</v>
      </c>
      <c r="E187">
        <v>161</v>
      </c>
      <c r="F187" t="s">
        <v>7</v>
      </c>
      <c r="G187" t="s">
        <v>3</v>
      </c>
      <c r="H187" t="s">
        <v>21</v>
      </c>
      <c r="I187" s="4" t="s">
        <v>1340</v>
      </c>
      <c r="J187" t="s">
        <v>1339</v>
      </c>
      <c r="K187" t="s">
        <v>367</v>
      </c>
      <c r="L187">
        <v>837</v>
      </c>
      <c r="M187">
        <v>854</v>
      </c>
      <c r="N187">
        <v>17</v>
      </c>
    </row>
    <row r="188" spans="1:14" x14ac:dyDescent="0.2">
      <c r="A188">
        <v>1303</v>
      </c>
      <c r="B188">
        <v>17</v>
      </c>
      <c r="C188" t="s">
        <v>6581</v>
      </c>
      <c r="D188" t="s">
        <v>7</v>
      </c>
      <c r="E188">
        <v>162</v>
      </c>
      <c r="F188" t="s">
        <v>7</v>
      </c>
      <c r="G188" t="s">
        <v>3</v>
      </c>
      <c r="H188" t="s">
        <v>21</v>
      </c>
      <c r="I188" s="4" t="s">
        <v>1341</v>
      </c>
      <c r="J188" t="s">
        <v>1342</v>
      </c>
      <c r="K188" t="s">
        <v>367</v>
      </c>
      <c r="L188">
        <v>685</v>
      </c>
      <c r="M188">
        <v>867</v>
      </c>
      <c r="N188">
        <v>182</v>
      </c>
    </row>
    <row r="189" spans="1:14" x14ac:dyDescent="0.2">
      <c r="A189">
        <v>1479</v>
      </c>
      <c r="B189">
        <v>18</v>
      </c>
      <c r="C189" t="s">
        <v>6582</v>
      </c>
      <c r="D189" t="s">
        <v>7</v>
      </c>
      <c r="E189">
        <v>164</v>
      </c>
      <c r="F189" t="s">
        <v>7</v>
      </c>
      <c r="G189" t="s">
        <v>3</v>
      </c>
      <c r="H189" t="s">
        <v>21</v>
      </c>
      <c r="I189" s="4" t="s">
        <v>1568</v>
      </c>
      <c r="J189" t="s">
        <v>1569</v>
      </c>
      <c r="K189" t="s">
        <v>7</v>
      </c>
      <c r="L189">
        <v>858</v>
      </c>
      <c r="M189">
        <v>866</v>
      </c>
      <c r="N189">
        <v>8</v>
      </c>
    </row>
    <row r="190" spans="1:14" x14ac:dyDescent="0.2">
      <c r="A190">
        <v>1480</v>
      </c>
      <c r="B190">
        <v>18</v>
      </c>
      <c r="C190" t="s">
        <v>6582</v>
      </c>
      <c r="D190" t="s">
        <v>7</v>
      </c>
      <c r="E190">
        <v>165</v>
      </c>
      <c r="F190" t="s">
        <v>7</v>
      </c>
      <c r="G190" t="s">
        <v>3</v>
      </c>
      <c r="H190" t="s">
        <v>21</v>
      </c>
      <c r="I190" s="4" t="s">
        <v>1570</v>
      </c>
      <c r="J190" t="s">
        <v>1571</v>
      </c>
      <c r="K190" t="s">
        <v>7</v>
      </c>
      <c r="L190">
        <v>790</v>
      </c>
      <c r="M190">
        <v>796</v>
      </c>
      <c r="N190">
        <v>6</v>
      </c>
    </row>
    <row r="191" spans="1:14" x14ac:dyDescent="0.2">
      <c r="A191">
        <v>1481</v>
      </c>
      <c r="B191">
        <v>18</v>
      </c>
      <c r="C191" t="s">
        <v>6582</v>
      </c>
      <c r="D191" t="s">
        <v>7</v>
      </c>
      <c r="E191">
        <v>166</v>
      </c>
      <c r="F191" t="s">
        <v>7</v>
      </c>
      <c r="G191" t="s">
        <v>3</v>
      </c>
      <c r="H191" t="s">
        <v>21</v>
      </c>
      <c r="I191" s="4" t="s">
        <v>1572</v>
      </c>
      <c r="J191" t="s">
        <v>1573</v>
      </c>
      <c r="K191" t="s">
        <v>7</v>
      </c>
      <c r="L191">
        <v>844</v>
      </c>
      <c r="M191">
        <v>848</v>
      </c>
      <c r="N191">
        <v>4</v>
      </c>
    </row>
    <row r="192" spans="1:14" x14ac:dyDescent="0.2">
      <c r="A192">
        <v>1482</v>
      </c>
      <c r="B192">
        <v>18</v>
      </c>
      <c r="C192" t="s">
        <v>6582</v>
      </c>
      <c r="D192" t="s">
        <v>7</v>
      </c>
      <c r="E192">
        <v>167</v>
      </c>
      <c r="F192" t="s">
        <v>7</v>
      </c>
      <c r="G192" t="s">
        <v>3</v>
      </c>
      <c r="H192" t="s">
        <v>21</v>
      </c>
      <c r="I192" s="4" t="s">
        <v>1574</v>
      </c>
      <c r="J192" t="s">
        <v>1573</v>
      </c>
      <c r="K192" t="s">
        <v>7</v>
      </c>
      <c r="L192">
        <v>844</v>
      </c>
      <c r="M192">
        <v>848</v>
      </c>
      <c r="N192">
        <v>4</v>
      </c>
    </row>
    <row r="193" spans="1:14" x14ac:dyDescent="0.2">
      <c r="A193">
        <v>1483</v>
      </c>
      <c r="B193">
        <v>18</v>
      </c>
      <c r="C193" t="s">
        <v>6582</v>
      </c>
      <c r="D193" t="s">
        <v>7</v>
      </c>
      <c r="E193">
        <v>168</v>
      </c>
      <c r="F193" t="s">
        <v>7</v>
      </c>
      <c r="G193" t="s">
        <v>3</v>
      </c>
      <c r="H193" t="s">
        <v>21</v>
      </c>
      <c r="I193" s="4" t="s">
        <v>1575</v>
      </c>
      <c r="J193" t="s">
        <v>1573</v>
      </c>
      <c r="K193" t="s">
        <v>7</v>
      </c>
      <c r="L193">
        <v>844</v>
      </c>
      <c r="M193">
        <v>848</v>
      </c>
      <c r="N193">
        <v>4</v>
      </c>
    </row>
    <row r="194" spans="1:14" x14ac:dyDescent="0.2">
      <c r="A194">
        <v>1484</v>
      </c>
      <c r="B194">
        <v>18</v>
      </c>
      <c r="C194" t="s">
        <v>6582</v>
      </c>
      <c r="D194" t="s">
        <v>7</v>
      </c>
      <c r="E194">
        <v>169</v>
      </c>
      <c r="F194" t="s">
        <v>7</v>
      </c>
      <c r="G194" t="s">
        <v>3</v>
      </c>
      <c r="H194" t="s">
        <v>21</v>
      </c>
      <c r="I194" s="4" t="s">
        <v>1576</v>
      </c>
      <c r="J194" t="s">
        <v>1573</v>
      </c>
      <c r="K194" t="s">
        <v>7</v>
      </c>
      <c r="L194">
        <v>844</v>
      </c>
      <c r="M194">
        <v>848</v>
      </c>
      <c r="N194">
        <v>4</v>
      </c>
    </row>
    <row r="195" spans="1:14" x14ac:dyDescent="0.2">
      <c r="A195">
        <v>1485</v>
      </c>
      <c r="B195">
        <v>18</v>
      </c>
      <c r="C195" t="s">
        <v>6582</v>
      </c>
      <c r="D195" t="s">
        <v>7</v>
      </c>
      <c r="E195">
        <v>170</v>
      </c>
      <c r="F195" t="s">
        <v>7</v>
      </c>
      <c r="G195" t="s">
        <v>3</v>
      </c>
      <c r="H195" t="s">
        <v>21</v>
      </c>
      <c r="I195" s="4" t="s">
        <v>1577</v>
      </c>
      <c r="J195" t="s">
        <v>1573</v>
      </c>
      <c r="K195" t="s">
        <v>7</v>
      </c>
      <c r="L195">
        <v>844</v>
      </c>
      <c r="M195">
        <v>848</v>
      </c>
      <c r="N195">
        <v>4</v>
      </c>
    </row>
    <row r="196" spans="1:14" x14ac:dyDescent="0.2">
      <c r="A196">
        <v>1486</v>
      </c>
      <c r="B196">
        <v>18</v>
      </c>
      <c r="C196" t="s">
        <v>6582</v>
      </c>
      <c r="D196" t="s">
        <v>7</v>
      </c>
      <c r="E196">
        <v>171</v>
      </c>
      <c r="F196" t="s">
        <v>7</v>
      </c>
      <c r="G196" t="s">
        <v>3</v>
      </c>
      <c r="H196" t="s">
        <v>21</v>
      </c>
      <c r="I196" s="4" t="s">
        <v>1578</v>
      </c>
      <c r="J196" t="s">
        <v>1573</v>
      </c>
      <c r="K196" t="s">
        <v>7</v>
      </c>
      <c r="L196">
        <v>844</v>
      </c>
      <c r="M196">
        <v>848</v>
      </c>
      <c r="N196">
        <v>4</v>
      </c>
    </row>
    <row r="197" spans="1:14" x14ac:dyDescent="0.2">
      <c r="A197">
        <v>1487</v>
      </c>
      <c r="B197">
        <v>18</v>
      </c>
      <c r="C197" t="s">
        <v>6582</v>
      </c>
      <c r="D197" t="s">
        <v>7</v>
      </c>
      <c r="E197">
        <v>172</v>
      </c>
      <c r="F197" t="s">
        <v>7</v>
      </c>
      <c r="G197" t="s">
        <v>3</v>
      </c>
      <c r="H197" t="s">
        <v>21</v>
      </c>
      <c r="I197" s="4" t="s">
        <v>1579</v>
      </c>
      <c r="J197" t="s">
        <v>1573</v>
      </c>
      <c r="K197" t="s">
        <v>7</v>
      </c>
      <c r="L197">
        <v>844</v>
      </c>
      <c r="M197">
        <v>848</v>
      </c>
      <c r="N197">
        <v>4</v>
      </c>
    </row>
    <row r="198" spans="1:14" x14ac:dyDescent="0.2">
      <c r="A198">
        <v>1488</v>
      </c>
      <c r="B198">
        <v>18</v>
      </c>
      <c r="C198" t="s">
        <v>6582</v>
      </c>
      <c r="D198" t="s">
        <v>7</v>
      </c>
      <c r="E198">
        <v>173</v>
      </c>
      <c r="F198" t="s">
        <v>7</v>
      </c>
      <c r="G198" t="s">
        <v>3</v>
      </c>
      <c r="H198" t="s">
        <v>21</v>
      </c>
      <c r="I198" s="4" t="s">
        <v>1580</v>
      </c>
      <c r="J198" t="s">
        <v>1313</v>
      </c>
      <c r="K198" t="s">
        <v>7</v>
      </c>
      <c r="L198">
        <v>840</v>
      </c>
      <c r="M198">
        <v>844</v>
      </c>
      <c r="N198">
        <v>4</v>
      </c>
    </row>
    <row r="199" spans="1:14" x14ac:dyDescent="0.2">
      <c r="A199">
        <v>1489</v>
      </c>
      <c r="B199">
        <v>18</v>
      </c>
      <c r="C199" t="s">
        <v>6582</v>
      </c>
      <c r="D199" t="s">
        <v>7</v>
      </c>
      <c r="E199">
        <v>174</v>
      </c>
      <c r="F199" t="s">
        <v>7</v>
      </c>
      <c r="G199" t="s">
        <v>3</v>
      </c>
      <c r="H199" t="s">
        <v>21</v>
      </c>
      <c r="I199" s="4" t="s">
        <v>1581</v>
      </c>
      <c r="J199" t="s">
        <v>1313</v>
      </c>
      <c r="K199" t="s">
        <v>7</v>
      </c>
      <c r="L199">
        <v>840</v>
      </c>
      <c r="M199">
        <v>844</v>
      </c>
      <c r="N199">
        <v>4</v>
      </c>
    </row>
    <row r="200" spans="1:14" x14ac:dyDescent="0.2">
      <c r="A200">
        <v>1490</v>
      </c>
      <c r="B200">
        <v>18</v>
      </c>
      <c r="C200" t="s">
        <v>6582</v>
      </c>
      <c r="D200" t="s">
        <v>7</v>
      </c>
      <c r="E200">
        <v>175</v>
      </c>
      <c r="F200" t="s">
        <v>7</v>
      </c>
      <c r="G200" t="s">
        <v>3</v>
      </c>
      <c r="H200" t="s">
        <v>21</v>
      </c>
      <c r="I200" s="4" t="s">
        <v>1582</v>
      </c>
      <c r="J200" t="s">
        <v>1313</v>
      </c>
      <c r="K200" t="s">
        <v>7</v>
      </c>
      <c r="L200">
        <v>840</v>
      </c>
      <c r="M200">
        <v>844</v>
      </c>
      <c r="N200">
        <v>4</v>
      </c>
    </row>
    <row r="201" spans="1:14" x14ac:dyDescent="0.2">
      <c r="A201">
        <v>1491</v>
      </c>
      <c r="B201">
        <v>18</v>
      </c>
      <c r="C201" t="s">
        <v>6582</v>
      </c>
      <c r="D201" t="s">
        <v>7</v>
      </c>
      <c r="E201">
        <v>176</v>
      </c>
      <c r="F201" t="s">
        <v>7</v>
      </c>
      <c r="G201" t="s">
        <v>3</v>
      </c>
      <c r="H201" t="s">
        <v>21</v>
      </c>
      <c r="I201" s="4" t="s">
        <v>1583</v>
      </c>
      <c r="J201" t="s">
        <v>1313</v>
      </c>
      <c r="K201" t="s">
        <v>7</v>
      </c>
      <c r="L201">
        <v>840</v>
      </c>
      <c r="M201">
        <v>844</v>
      </c>
      <c r="N201">
        <v>4</v>
      </c>
    </row>
    <row r="202" spans="1:14" x14ac:dyDescent="0.2">
      <c r="A202">
        <v>1492</v>
      </c>
      <c r="B202">
        <v>18</v>
      </c>
      <c r="C202" t="s">
        <v>6582</v>
      </c>
      <c r="D202" t="s">
        <v>7</v>
      </c>
      <c r="E202">
        <v>177</v>
      </c>
      <c r="F202" t="s">
        <v>7</v>
      </c>
      <c r="G202" t="s">
        <v>3</v>
      </c>
      <c r="H202" t="s">
        <v>21</v>
      </c>
      <c r="I202" s="4" t="s">
        <v>1584</v>
      </c>
      <c r="J202" t="s">
        <v>1313</v>
      </c>
      <c r="K202" t="s">
        <v>7</v>
      </c>
      <c r="L202">
        <v>840</v>
      </c>
      <c r="M202">
        <v>844</v>
      </c>
      <c r="N202">
        <v>4</v>
      </c>
    </row>
    <row r="203" spans="1:14" x14ac:dyDescent="0.2">
      <c r="A203">
        <v>1493</v>
      </c>
      <c r="B203">
        <v>18</v>
      </c>
      <c r="C203" t="s">
        <v>6582</v>
      </c>
      <c r="D203" t="s">
        <v>7</v>
      </c>
      <c r="E203">
        <v>178</v>
      </c>
      <c r="F203" t="s">
        <v>7</v>
      </c>
      <c r="G203" t="s">
        <v>3</v>
      </c>
      <c r="H203" t="s">
        <v>21</v>
      </c>
      <c r="I203" s="4" t="s">
        <v>1585</v>
      </c>
      <c r="J203" t="s">
        <v>1313</v>
      </c>
      <c r="K203" t="s">
        <v>7</v>
      </c>
      <c r="L203">
        <v>840</v>
      </c>
      <c r="M203">
        <v>844</v>
      </c>
      <c r="N203">
        <v>4</v>
      </c>
    </row>
    <row r="204" spans="1:14" x14ac:dyDescent="0.2">
      <c r="A204">
        <v>1494</v>
      </c>
      <c r="B204">
        <v>18</v>
      </c>
      <c r="C204" t="s">
        <v>6582</v>
      </c>
      <c r="D204" t="s">
        <v>7</v>
      </c>
      <c r="E204">
        <v>179</v>
      </c>
      <c r="F204" t="s">
        <v>7</v>
      </c>
      <c r="G204" t="s">
        <v>3</v>
      </c>
      <c r="H204" t="s">
        <v>21</v>
      </c>
      <c r="I204" s="4" t="s">
        <v>1586</v>
      </c>
      <c r="J204" t="s">
        <v>1313</v>
      </c>
      <c r="K204" t="s">
        <v>7</v>
      </c>
      <c r="L204">
        <v>840</v>
      </c>
      <c r="M204">
        <v>844</v>
      </c>
      <c r="N204">
        <v>4</v>
      </c>
    </row>
    <row r="205" spans="1:14" x14ac:dyDescent="0.2">
      <c r="A205">
        <v>1495</v>
      </c>
      <c r="B205">
        <v>18</v>
      </c>
      <c r="C205" t="s">
        <v>6582</v>
      </c>
      <c r="D205" t="s">
        <v>7</v>
      </c>
      <c r="E205">
        <v>180</v>
      </c>
      <c r="F205" t="s">
        <v>7</v>
      </c>
      <c r="G205" t="s">
        <v>3</v>
      </c>
      <c r="H205" t="s">
        <v>21</v>
      </c>
      <c r="I205" s="4" t="s">
        <v>1587</v>
      </c>
      <c r="J205" t="s">
        <v>1313</v>
      </c>
      <c r="K205" t="s">
        <v>7</v>
      </c>
      <c r="L205">
        <v>840</v>
      </c>
      <c r="M205">
        <v>844</v>
      </c>
      <c r="N205">
        <v>4</v>
      </c>
    </row>
    <row r="206" spans="1:14" x14ac:dyDescent="0.2">
      <c r="A206">
        <v>1496</v>
      </c>
      <c r="B206">
        <v>18</v>
      </c>
      <c r="C206" t="s">
        <v>6582</v>
      </c>
      <c r="D206" t="s">
        <v>7</v>
      </c>
      <c r="E206">
        <v>181</v>
      </c>
      <c r="F206" t="s">
        <v>7</v>
      </c>
      <c r="G206" t="s">
        <v>3</v>
      </c>
      <c r="H206" t="s">
        <v>21</v>
      </c>
      <c r="I206" s="4" t="s">
        <v>1588</v>
      </c>
      <c r="J206" t="s">
        <v>1313</v>
      </c>
      <c r="K206" t="s">
        <v>7</v>
      </c>
      <c r="L206">
        <v>840</v>
      </c>
      <c r="M206">
        <v>844</v>
      </c>
      <c r="N206">
        <v>4</v>
      </c>
    </row>
    <row r="207" spans="1:14" x14ac:dyDescent="0.2">
      <c r="A207">
        <v>1497</v>
      </c>
      <c r="B207">
        <v>18</v>
      </c>
      <c r="C207" t="s">
        <v>6582</v>
      </c>
      <c r="D207" t="s">
        <v>7</v>
      </c>
      <c r="E207">
        <v>182</v>
      </c>
      <c r="F207" t="s">
        <v>7</v>
      </c>
      <c r="G207" t="s">
        <v>3</v>
      </c>
      <c r="H207" t="s">
        <v>21</v>
      </c>
      <c r="I207" s="4" t="s">
        <v>1589</v>
      </c>
      <c r="J207" t="s">
        <v>1313</v>
      </c>
      <c r="K207" t="s">
        <v>7</v>
      </c>
      <c r="L207">
        <v>840</v>
      </c>
      <c r="M207">
        <v>844</v>
      </c>
      <c r="N207">
        <v>4</v>
      </c>
    </row>
    <row r="208" spans="1:14" x14ac:dyDescent="0.2">
      <c r="A208">
        <v>1498</v>
      </c>
      <c r="B208">
        <v>18</v>
      </c>
      <c r="C208" t="s">
        <v>6582</v>
      </c>
      <c r="D208" t="s">
        <v>7</v>
      </c>
      <c r="E208">
        <v>183</v>
      </c>
      <c r="F208" t="s">
        <v>7</v>
      </c>
      <c r="G208" t="s">
        <v>3</v>
      </c>
      <c r="H208" t="s">
        <v>21</v>
      </c>
      <c r="I208" s="4" t="s">
        <v>1590</v>
      </c>
      <c r="J208" t="s">
        <v>1313</v>
      </c>
      <c r="K208" t="s">
        <v>7</v>
      </c>
      <c r="L208">
        <v>840</v>
      </c>
      <c r="M208">
        <v>844</v>
      </c>
      <c r="N208">
        <v>4</v>
      </c>
    </row>
    <row r="209" spans="1:14" x14ac:dyDescent="0.2">
      <c r="A209">
        <v>1499</v>
      </c>
      <c r="B209">
        <v>18</v>
      </c>
      <c r="C209" t="s">
        <v>6582</v>
      </c>
      <c r="D209" t="s">
        <v>7</v>
      </c>
      <c r="E209">
        <v>184</v>
      </c>
      <c r="F209" t="s">
        <v>7</v>
      </c>
      <c r="G209" t="s">
        <v>3</v>
      </c>
      <c r="H209" t="s">
        <v>21</v>
      </c>
      <c r="I209" s="4" t="s">
        <v>1591</v>
      </c>
      <c r="J209" t="s">
        <v>1313</v>
      </c>
      <c r="K209" t="s">
        <v>7</v>
      </c>
      <c r="L209">
        <v>840</v>
      </c>
      <c r="M209">
        <v>844</v>
      </c>
      <c r="N209">
        <v>4</v>
      </c>
    </row>
    <row r="210" spans="1:14" x14ac:dyDescent="0.2">
      <c r="A210">
        <v>1500</v>
      </c>
      <c r="B210">
        <v>18</v>
      </c>
      <c r="C210" t="s">
        <v>6582</v>
      </c>
      <c r="D210" t="s">
        <v>7</v>
      </c>
      <c r="E210">
        <v>185</v>
      </c>
      <c r="F210" t="s">
        <v>7</v>
      </c>
      <c r="G210" t="s">
        <v>3</v>
      </c>
      <c r="H210" t="s">
        <v>21</v>
      </c>
      <c r="I210" s="4" t="s">
        <v>1592</v>
      </c>
      <c r="J210" t="s">
        <v>1313</v>
      </c>
      <c r="K210" t="s">
        <v>7</v>
      </c>
      <c r="L210">
        <v>840</v>
      </c>
      <c r="M210">
        <v>844</v>
      </c>
      <c r="N210">
        <v>4</v>
      </c>
    </row>
    <row r="211" spans="1:14" x14ac:dyDescent="0.2">
      <c r="A211">
        <v>1501</v>
      </c>
      <c r="B211">
        <v>18</v>
      </c>
      <c r="C211" t="s">
        <v>6582</v>
      </c>
      <c r="D211" t="s">
        <v>7</v>
      </c>
      <c r="E211">
        <v>186</v>
      </c>
      <c r="F211" t="s">
        <v>7</v>
      </c>
      <c r="G211" t="s">
        <v>3</v>
      </c>
      <c r="H211" t="s">
        <v>21</v>
      </c>
      <c r="I211" s="4" t="s">
        <v>1593</v>
      </c>
      <c r="J211" t="s">
        <v>1313</v>
      </c>
      <c r="K211" t="s">
        <v>7</v>
      </c>
      <c r="L211">
        <v>840</v>
      </c>
      <c r="M211">
        <v>844</v>
      </c>
      <c r="N211">
        <v>4</v>
      </c>
    </row>
    <row r="212" spans="1:14" x14ac:dyDescent="0.2">
      <c r="A212">
        <v>1502</v>
      </c>
      <c r="B212">
        <v>18</v>
      </c>
      <c r="C212" t="s">
        <v>6582</v>
      </c>
      <c r="D212" t="s">
        <v>7</v>
      </c>
      <c r="E212">
        <v>187</v>
      </c>
      <c r="F212" t="s">
        <v>7</v>
      </c>
      <c r="G212" t="s">
        <v>3</v>
      </c>
      <c r="H212" t="s">
        <v>21</v>
      </c>
      <c r="I212" s="4" t="s">
        <v>1594</v>
      </c>
      <c r="J212" t="s">
        <v>1595</v>
      </c>
      <c r="K212" t="s">
        <v>7</v>
      </c>
      <c r="L212">
        <v>737</v>
      </c>
      <c r="M212">
        <v>758</v>
      </c>
      <c r="N212">
        <v>21</v>
      </c>
    </row>
    <row r="213" spans="1:14" x14ac:dyDescent="0.2">
      <c r="A213">
        <v>1503</v>
      </c>
      <c r="B213">
        <v>18</v>
      </c>
      <c r="C213" t="s">
        <v>6582</v>
      </c>
      <c r="D213" t="s">
        <v>7</v>
      </c>
      <c r="E213">
        <v>188</v>
      </c>
      <c r="F213" t="s">
        <v>7</v>
      </c>
      <c r="G213" t="s">
        <v>3</v>
      </c>
      <c r="H213" t="s">
        <v>21</v>
      </c>
      <c r="I213" s="4" t="s">
        <v>1596</v>
      </c>
      <c r="J213" t="s">
        <v>1597</v>
      </c>
      <c r="K213" t="s">
        <v>7</v>
      </c>
      <c r="L213">
        <v>737</v>
      </c>
      <c r="M213">
        <v>758</v>
      </c>
      <c r="N213">
        <v>21</v>
      </c>
    </row>
    <row r="214" spans="1:14" x14ac:dyDescent="0.2">
      <c r="A214">
        <v>1504</v>
      </c>
      <c r="B214">
        <v>18</v>
      </c>
      <c r="C214" t="s">
        <v>6582</v>
      </c>
      <c r="D214" t="s">
        <v>7</v>
      </c>
      <c r="E214">
        <v>189</v>
      </c>
      <c r="F214" t="s">
        <v>7</v>
      </c>
      <c r="G214" t="s">
        <v>3</v>
      </c>
      <c r="H214" t="s">
        <v>21</v>
      </c>
      <c r="I214" s="4" t="s">
        <v>1598</v>
      </c>
      <c r="J214" t="s">
        <v>1322</v>
      </c>
      <c r="K214" t="s">
        <v>7</v>
      </c>
      <c r="L214">
        <v>810</v>
      </c>
      <c r="M214">
        <v>840</v>
      </c>
      <c r="N214">
        <v>30</v>
      </c>
    </row>
    <row r="215" spans="1:14" x14ac:dyDescent="0.2">
      <c r="A215">
        <v>1505</v>
      </c>
      <c r="B215">
        <v>18</v>
      </c>
      <c r="C215" t="s">
        <v>6582</v>
      </c>
      <c r="D215" t="s">
        <v>7</v>
      </c>
      <c r="E215">
        <v>190</v>
      </c>
      <c r="F215" t="s">
        <v>7</v>
      </c>
      <c r="G215" t="s">
        <v>3</v>
      </c>
      <c r="H215" t="s">
        <v>21</v>
      </c>
      <c r="I215" s="4" t="s">
        <v>1599</v>
      </c>
      <c r="J215" t="s">
        <v>1322</v>
      </c>
      <c r="K215" t="s">
        <v>7</v>
      </c>
      <c r="L215">
        <v>810</v>
      </c>
      <c r="M215">
        <v>840</v>
      </c>
      <c r="N215">
        <v>30</v>
      </c>
    </row>
    <row r="216" spans="1:14" x14ac:dyDescent="0.2">
      <c r="A216">
        <v>1506</v>
      </c>
      <c r="B216">
        <v>18</v>
      </c>
      <c r="C216" t="s">
        <v>6582</v>
      </c>
      <c r="D216" t="s">
        <v>7</v>
      </c>
      <c r="E216">
        <v>191</v>
      </c>
      <c r="F216" t="s">
        <v>7</v>
      </c>
      <c r="G216" t="s">
        <v>3</v>
      </c>
      <c r="H216" t="s">
        <v>21</v>
      </c>
      <c r="I216" s="4" t="s">
        <v>1600</v>
      </c>
      <c r="J216" t="s">
        <v>1322</v>
      </c>
      <c r="K216" t="s">
        <v>7</v>
      </c>
      <c r="L216">
        <v>810</v>
      </c>
      <c r="M216">
        <v>840</v>
      </c>
      <c r="N216">
        <v>30</v>
      </c>
    </row>
    <row r="217" spans="1:14" x14ac:dyDescent="0.2">
      <c r="A217">
        <v>1507</v>
      </c>
      <c r="B217">
        <v>18</v>
      </c>
      <c r="C217" t="s">
        <v>6582</v>
      </c>
      <c r="D217" t="s">
        <v>7</v>
      </c>
      <c r="E217">
        <v>192</v>
      </c>
      <c r="F217" t="s">
        <v>7</v>
      </c>
      <c r="G217" t="s">
        <v>3</v>
      </c>
      <c r="H217" t="s">
        <v>21</v>
      </c>
      <c r="I217" s="4" t="s">
        <v>1601</v>
      </c>
      <c r="J217" t="s">
        <v>1322</v>
      </c>
      <c r="K217" t="s">
        <v>7</v>
      </c>
      <c r="L217">
        <v>810</v>
      </c>
      <c r="M217">
        <v>840</v>
      </c>
      <c r="N217">
        <v>30</v>
      </c>
    </row>
    <row r="218" spans="1:14" x14ac:dyDescent="0.2">
      <c r="A218">
        <v>1508</v>
      </c>
      <c r="B218">
        <v>18</v>
      </c>
      <c r="C218" t="s">
        <v>6582</v>
      </c>
      <c r="D218" t="s">
        <v>7</v>
      </c>
      <c r="E218">
        <v>193</v>
      </c>
      <c r="F218" t="s">
        <v>7</v>
      </c>
      <c r="G218" t="s">
        <v>3</v>
      </c>
      <c r="H218" t="s">
        <v>21</v>
      </c>
      <c r="I218" s="4" t="s">
        <v>1602</v>
      </c>
      <c r="J218" t="s">
        <v>1322</v>
      </c>
      <c r="K218" t="s">
        <v>7</v>
      </c>
      <c r="L218">
        <v>810</v>
      </c>
      <c r="M218">
        <v>840</v>
      </c>
      <c r="N218">
        <v>30</v>
      </c>
    </row>
    <row r="219" spans="1:14" x14ac:dyDescent="0.2">
      <c r="A219">
        <v>1509</v>
      </c>
      <c r="B219">
        <v>18</v>
      </c>
      <c r="C219" t="s">
        <v>6582</v>
      </c>
      <c r="D219" t="s">
        <v>7</v>
      </c>
      <c r="E219">
        <v>194</v>
      </c>
      <c r="F219" t="s">
        <v>7</v>
      </c>
      <c r="G219" t="s">
        <v>3</v>
      </c>
      <c r="H219" t="s">
        <v>21</v>
      </c>
      <c r="I219" s="4" t="s">
        <v>1603</v>
      </c>
      <c r="J219" t="s">
        <v>1322</v>
      </c>
      <c r="K219" t="s">
        <v>7</v>
      </c>
      <c r="L219">
        <v>810</v>
      </c>
      <c r="M219">
        <v>840</v>
      </c>
      <c r="N219">
        <v>30</v>
      </c>
    </row>
    <row r="220" spans="1:14" x14ac:dyDescent="0.2">
      <c r="A220">
        <v>1510</v>
      </c>
      <c r="B220">
        <v>18</v>
      </c>
      <c r="C220" t="s">
        <v>6582</v>
      </c>
      <c r="D220" t="s">
        <v>7</v>
      </c>
      <c r="E220">
        <v>195</v>
      </c>
      <c r="F220" t="s">
        <v>7</v>
      </c>
      <c r="G220" t="s">
        <v>3</v>
      </c>
      <c r="H220" t="s">
        <v>21</v>
      </c>
      <c r="I220" s="4" t="s">
        <v>1604</v>
      </c>
      <c r="J220" t="s">
        <v>1322</v>
      </c>
      <c r="K220" t="s">
        <v>7</v>
      </c>
      <c r="L220">
        <v>810</v>
      </c>
      <c r="M220">
        <v>840</v>
      </c>
      <c r="N220">
        <v>30</v>
      </c>
    </row>
    <row r="221" spans="1:14" x14ac:dyDescent="0.2">
      <c r="A221">
        <v>1511</v>
      </c>
      <c r="B221">
        <v>18</v>
      </c>
      <c r="C221" t="s">
        <v>6582</v>
      </c>
      <c r="D221" t="s">
        <v>7</v>
      </c>
      <c r="E221">
        <v>196</v>
      </c>
      <c r="F221" t="s">
        <v>7</v>
      </c>
      <c r="G221" t="s">
        <v>3</v>
      </c>
      <c r="H221" t="s">
        <v>21</v>
      </c>
      <c r="I221" s="4" t="s">
        <v>1605</v>
      </c>
      <c r="J221" t="s">
        <v>1322</v>
      </c>
      <c r="K221" t="s">
        <v>7</v>
      </c>
      <c r="L221">
        <v>810</v>
      </c>
      <c r="M221">
        <v>840</v>
      </c>
      <c r="N221">
        <v>30</v>
      </c>
    </row>
    <row r="222" spans="1:14" x14ac:dyDescent="0.2">
      <c r="A222">
        <v>1512</v>
      </c>
      <c r="B222">
        <v>18</v>
      </c>
      <c r="C222" t="s">
        <v>6582</v>
      </c>
      <c r="D222" t="s">
        <v>7</v>
      </c>
      <c r="E222">
        <v>197</v>
      </c>
      <c r="F222" t="s">
        <v>7</v>
      </c>
      <c r="G222" t="s">
        <v>3</v>
      </c>
      <c r="H222" t="s">
        <v>21</v>
      </c>
      <c r="I222" s="4" t="s">
        <v>1606</v>
      </c>
      <c r="J222" t="s">
        <v>1322</v>
      </c>
      <c r="K222" t="s">
        <v>7</v>
      </c>
      <c r="L222">
        <v>810</v>
      </c>
      <c r="M222">
        <v>840</v>
      </c>
      <c r="N222">
        <v>30</v>
      </c>
    </row>
    <row r="223" spans="1:14" x14ac:dyDescent="0.2">
      <c r="A223">
        <v>1514</v>
      </c>
      <c r="B223">
        <v>18</v>
      </c>
      <c r="C223" t="s">
        <v>6582</v>
      </c>
      <c r="D223" t="s">
        <v>7</v>
      </c>
      <c r="E223">
        <v>199</v>
      </c>
      <c r="F223" t="s">
        <v>7</v>
      </c>
      <c r="G223" t="s">
        <v>3</v>
      </c>
      <c r="H223" t="s">
        <v>21</v>
      </c>
      <c r="I223" s="4" t="s">
        <v>1607</v>
      </c>
      <c r="J223" t="s">
        <v>1335</v>
      </c>
      <c r="K223" t="s">
        <v>7</v>
      </c>
      <c r="L223">
        <v>850</v>
      </c>
      <c r="M223">
        <v>867</v>
      </c>
      <c r="N223">
        <v>17</v>
      </c>
    </row>
    <row r="224" spans="1:14" x14ac:dyDescent="0.2">
      <c r="A224">
        <v>1515</v>
      </c>
      <c r="B224">
        <v>18</v>
      </c>
      <c r="C224" t="s">
        <v>6582</v>
      </c>
      <c r="D224" t="s">
        <v>7</v>
      </c>
      <c r="E224">
        <v>200</v>
      </c>
      <c r="F224" t="s">
        <v>7</v>
      </c>
      <c r="G224" t="s">
        <v>3</v>
      </c>
      <c r="H224" t="s">
        <v>21</v>
      </c>
      <c r="I224" s="4" t="s">
        <v>1608</v>
      </c>
      <c r="J224" t="s">
        <v>1335</v>
      </c>
      <c r="K224" t="s">
        <v>7</v>
      </c>
      <c r="L224">
        <v>850</v>
      </c>
      <c r="M224">
        <v>867</v>
      </c>
      <c r="N224">
        <v>17</v>
      </c>
    </row>
    <row r="225" spans="1:14" x14ac:dyDescent="0.2">
      <c r="A225">
        <v>1516</v>
      </c>
      <c r="B225">
        <v>18</v>
      </c>
      <c r="C225" t="s">
        <v>6582</v>
      </c>
      <c r="D225" t="s">
        <v>7</v>
      </c>
      <c r="E225">
        <v>201</v>
      </c>
      <c r="F225" t="s">
        <v>7</v>
      </c>
      <c r="G225" t="s">
        <v>3</v>
      </c>
      <c r="H225" t="s">
        <v>21</v>
      </c>
      <c r="I225" s="4" t="s">
        <v>1609</v>
      </c>
      <c r="J225" t="s">
        <v>1335</v>
      </c>
      <c r="K225" t="s">
        <v>7</v>
      </c>
      <c r="L225">
        <v>850</v>
      </c>
      <c r="M225">
        <v>867</v>
      </c>
      <c r="N225">
        <v>17</v>
      </c>
    </row>
    <row r="226" spans="1:14" x14ac:dyDescent="0.2">
      <c r="A226">
        <v>1517</v>
      </c>
      <c r="B226">
        <v>18</v>
      </c>
      <c r="C226" t="s">
        <v>6582</v>
      </c>
      <c r="D226" t="s">
        <v>7</v>
      </c>
      <c r="E226">
        <v>202</v>
      </c>
      <c r="F226" t="s">
        <v>7</v>
      </c>
      <c r="G226" t="s">
        <v>3</v>
      </c>
      <c r="H226" t="s">
        <v>21</v>
      </c>
      <c r="I226" s="4" t="s">
        <v>1610</v>
      </c>
      <c r="J226" t="s">
        <v>1335</v>
      </c>
      <c r="K226" t="s">
        <v>7</v>
      </c>
      <c r="L226">
        <v>850</v>
      </c>
      <c r="M226">
        <v>867</v>
      </c>
      <c r="N226">
        <v>17</v>
      </c>
    </row>
    <row r="227" spans="1:14" x14ac:dyDescent="0.2">
      <c r="A227">
        <v>1518</v>
      </c>
      <c r="B227">
        <v>18</v>
      </c>
      <c r="C227" t="s">
        <v>6582</v>
      </c>
      <c r="D227" t="s">
        <v>7</v>
      </c>
      <c r="E227">
        <v>203</v>
      </c>
      <c r="F227" t="s">
        <v>7</v>
      </c>
      <c r="G227" t="s">
        <v>3</v>
      </c>
      <c r="H227" t="s">
        <v>21</v>
      </c>
      <c r="I227" s="4" t="s">
        <v>1611</v>
      </c>
      <c r="J227" t="s">
        <v>1335</v>
      </c>
      <c r="K227" t="s">
        <v>7</v>
      </c>
      <c r="L227">
        <v>850</v>
      </c>
      <c r="M227">
        <v>867</v>
      </c>
      <c r="N227">
        <v>17</v>
      </c>
    </row>
    <row r="228" spans="1:14" x14ac:dyDescent="0.2">
      <c r="A228">
        <v>1519</v>
      </c>
      <c r="B228">
        <v>18</v>
      </c>
      <c r="C228" t="s">
        <v>6582</v>
      </c>
      <c r="D228" t="s">
        <v>7</v>
      </c>
      <c r="E228">
        <v>204</v>
      </c>
      <c r="F228" t="s">
        <v>7</v>
      </c>
      <c r="G228" t="s">
        <v>3</v>
      </c>
      <c r="H228" t="s">
        <v>21</v>
      </c>
      <c r="I228" s="4" t="s">
        <v>1612</v>
      </c>
      <c r="J228" t="s">
        <v>1613</v>
      </c>
      <c r="K228" t="s">
        <v>7</v>
      </c>
      <c r="L228">
        <v>700</v>
      </c>
      <c r="M228">
        <v>750</v>
      </c>
      <c r="N228">
        <v>50</v>
      </c>
    </row>
    <row r="229" spans="1:14" x14ac:dyDescent="0.2">
      <c r="A229">
        <v>1520</v>
      </c>
      <c r="B229">
        <v>18</v>
      </c>
      <c r="C229" t="s">
        <v>6582</v>
      </c>
      <c r="D229" t="s">
        <v>7</v>
      </c>
      <c r="E229">
        <v>205</v>
      </c>
      <c r="F229" t="s">
        <v>7</v>
      </c>
      <c r="G229" t="s">
        <v>3</v>
      </c>
      <c r="H229" t="s">
        <v>21</v>
      </c>
      <c r="I229" s="4" t="s">
        <v>1614</v>
      </c>
      <c r="J229" t="s">
        <v>1613</v>
      </c>
      <c r="K229" t="s">
        <v>7</v>
      </c>
      <c r="L229">
        <v>700</v>
      </c>
      <c r="M229">
        <v>750</v>
      </c>
      <c r="N229">
        <v>50</v>
      </c>
    </row>
    <row r="230" spans="1:14" x14ac:dyDescent="0.2">
      <c r="A230">
        <v>1521</v>
      </c>
      <c r="B230">
        <v>18</v>
      </c>
      <c r="C230" t="s">
        <v>6582</v>
      </c>
      <c r="D230" t="s">
        <v>7</v>
      </c>
      <c r="E230">
        <v>206</v>
      </c>
      <c r="F230" t="s">
        <v>7</v>
      </c>
      <c r="G230" t="s">
        <v>3</v>
      </c>
      <c r="H230" t="s">
        <v>21</v>
      </c>
      <c r="I230" s="4" t="s">
        <v>1615</v>
      </c>
      <c r="J230" t="s">
        <v>1616</v>
      </c>
      <c r="K230" t="s">
        <v>7</v>
      </c>
      <c r="L230">
        <v>844</v>
      </c>
      <c r="M230">
        <v>844</v>
      </c>
      <c r="N230">
        <v>0</v>
      </c>
    </row>
    <row r="231" spans="1:14" x14ac:dyDescent="0.2">
      <c r="A231">
        <v>1522</v>
      </c>
      <c r="B231">
        <v>18</v>
      </c>
      <c r="C231" t="s">
        <v>6582</v>
      </c>
      <c r="D231" t="s">
        <v>7</v>
      </c>
      <c r="E231">
        <v>207</v>
      </c>
      <c r="F231" t="s">
        <v>7</v>
      </c>
      <c r="G231" t="s">
        <v>3</v>
      </c>
      <c r="H231" t="s">
        <v>21</v>
      </c>
      <c r="I231" s="4" t="s">
        <v>1617</v>
      </c>
      <c r="J231" t="s">
        <v>1616</v>
      </c>
      <c r="K231" t="s">
        <v>7</v>
      </c>
      <c r="L231">
        <v>844</v>
      </c>
      <c r="M231">
        <v>844</v>
      </c>
      <c r="N231">
        <v>0</v>
      </c>
    </row>
    <row r="232" spans="1:14" x14ac:dyDescent="0.2">
      <c r="A232">
        <v>1525</v>
      </c>
      <c r="B232">
        <v>18</v>
      </c>
      <c r="C232" t="s">
        <v>6582</v>
      </c>
      <c r="D232" t="s">
        <v>7</v>
      </c>
      <c r="E232">
        <v>208</v>
      </c>
      <c r="F232" t="s">
        <v>7</v>
      </c>
      <c r="G232" t="s">
        <v>3</v>
      </c>
      <c r="H232" t="s">
        <v>21</v>
      </c>
      <c r="I232" s="4" t="s">
        <v>1621</v>
      </c>
      <c r="J232" t="s">
        <v>1339</v>
      </c>
      <c r="K232" t="s">
        <v>7</v>
      </c>
      <c r="L232">
        <v>837</v>
      </c>
      <c r="M232">
        <v>854</v>
      </c>
      <c r="N232">
        <v>17</v>
      </c>
    </row>
    <row r="233" spans="1:14" x14ac:dyDescent="0.2">
      <c r="A233">
        <v>1526</v>
      </c>
      <c r="B233">
        <v>18</v>
      </c>
      <c r="C233" t="s">
        <v>6582</v>
      </c>
      <c r="D233" t="s">
        <v>7</v>
      </c>
      <c r="E233">
        <v>209</v>
      </c>
      <c r="F233" t="s">
        <v>7</v>
      </c>
      <c r="G233" t="s">
        <v>3</v>
      </c>
      <c r="H233" t="s">
        <v>21</v>
      </c>
      <c r="I233" s="4" t="s">
        <v>1622</v>
      </c>
      <c r="J233" t="s">
        <v>1339</v>
      </c>
      <c r="K233" t="s">
        <v>7</v>
      </c>
      <c r="L233">
        <v>837</v>
      </c>
      <c r="M233">
        <v>854</v>
      </c>
      <c r="N233">
        <v>17</v>
      </c>
    </row>
    <row r="234" spans="1:14" x14ac:dyDescent="0.2">
      <c r="A234">
        <v>1527</v>
      </c>
      <c r="B234">
        <v>18</v>
      </c>
      <c r="C234" t="s">
        <v>6582</v>
      </c>
      <c r="D234" t="s">
        <v>7</v>
      </c>
      <c r="E234">
        <v>210</v>
      </c>
      <c r="F234" t="s">
        <v>7</v>
      </c>
      <c r="G234" t="s">
        <v>3</v>
      </c>
      <c r="H234" t="s">
        <v>21</v>
      </c>
      <c r="I234" s="4" t="s">
        <v>1623</v>
      </c>
      <c r="J234" t="s">
        <v>1339</v>
      </c>
      <c r="K234" t="s">
        <v>7</v>
      </c>
      <c r="L234">
        <v>837</v>
      </c>
      <c r="M234">
        <v>854</v>
      </c>
      <c r="N234">
        <v>17</v>
      </c>
    </row>
    <row r="235" spans="1:14" x14ac:dyDescent="0.2">
      <c r="A235">
        <v>1621</v>
      </c>
      <c r="B235">
        <v>19</v>
      </c>
      <c r="C235" t="s">
        <v>6583</v>
      </c>
      <c r="D235" t="s">
        <v>7</v>
      </c>
      <c r="E235">
        <v>211</v>
      </c>
      <c r="F235" t="s">
        <v>7</v>
      </c>
      <c r="G235" t="s">
        <v>3</v>
      </c>
      <c r="H235" t="s">
        <v>21</v>
      </c>
      <c r="I235" s="4" t="s">
        <v>1739</v>
      </c>
      <c r="J235" t="s">
        <v>1740</v>
      </c>
      <c r="K235" t="s">
        <v>7</v>
      </c>
      <c r="L235">
        <v>840</v>
      </c>
      <c r="M235">
        <v>844</v>
      </c>
      <c r="N235">
        <v>4</v>
      </c>
    </row>
    <row r="236" spans="1:14" x14ac:dyDescent="0.2">
      <c r="A236">
        <v>1622</v>
      </c>
      <c r="B236">
        <v>19</v>
      </c>
      <c r="C236" t="s">
        <v>6583</v>
      </c>
      <c r="D236" t="s">
        <v>7</v>
      </c>
      <c r="E236">
        <v>212</v>
      </c>
      <c r="F236" t="s">
        <v>7</v>
      </c>
      <c r="G236" t="s">
        <v>3</v>
      </c>
      <c r="H236" t="s">
        <v>21</v>
      </c>
      <c r="I236" s="4" t="s">
        <v>1741</v>
      </c>
      <c r="J236" t="s">
        <v>1740</v>
      </c>
      <c r="K236" t="s">
        <v>7</v>
      </c>
      <c r="L236">
        <v>840</v>
      </c>
      <c r="M236">
        <v>844</v>
      </c>
      <c r="N236">
        <v>4</v>
      </c>
    </row>
    <row r="237" spans="1:14" x14ac:dyDescent="0.2">
      <c r="A237">
        <v>1623</v>
      </c>
      <c r="B237">
        <v>19</v>
      </c>
      <c r="C237" t="s">
        <v>6583</v>
      </c>
      <c r="D237" t="s">
        <v>7</v>
      </c>
      <c r="E237">
        <v>213</v>
      </c>
      <c r="F237" t="s">
        <v>7</v>
      </c>
      <c r="G237" t="s">
        <v>3</v>
      </c>
      <c r="H237" t="s">
        <v>21</v>
      </c>
      <c r="I237" s="4" t="s">
        <v>1742</v>
      </c>
      <c r="J237" t="s">
        <v>1740</v>
      </c>
      <c r="K237" t="s">
        <v>7</v>
      </c>
      <c r="L237">
        <v>840</v>
      </c>
      <c r="M237">
        <v>844</v>
      </c>
      <c r="N237">
        <v>4</v>
      </c>
    </row>
    <row r="238" spans="1:14" x14ac:dyDescent="0.2">
      <c r="A238">
        <v>1624</v>
      </c>
      <c r="B238">
        <v>19</v>
      </c>
      <c r="C238" t="s">
        <v>6583</v>
      </c>
      <c r="D238" t="s">
        <v>7</v>
      </c>
      <c r="E238">
        <v>214</v>
      </c>
      <c r="F238" t="s">
        <v>7</v>
      </c>
      <c r="G238" t="s">
        <v>3</v>
      </c>
      <c r="H238" t="s">
        <v>21</v>
      </c>
      <c r="I238" s="4" t="s">
        <v>1743</v>
      </c>
      <c r="J238" t="s">
        <v>1740</v>
      </c>
      <c r="K238" t="s">
        <v>7</v>
      </c>
      <c r="L238">
        <v>840</v>
      </c>
      <c r="M238">
        <v>844</v>
      </c>
      <c r="N238">
        <v>4</v>
      </c>
    </row>
    <row r="239" spans="1:14" x14ac:dyDescent="0.2">
      <c r="A239">
        <v>1625</v>
      </c>
      <c r="B239">
        <v>19</v>
      </c>
      <c r="C239" t="s">
        <v>6583</v>
      </c>
      <c r="D239" t="s">
        <v>7</v>
      </c>
      <c r="E239">
        <v>215</v>
      </c>
      <c r="F239" t="s">
        <v>7</v>
      </c>
      <c r="G239" t="s">
        <v>3</v>
      </c>
      <c r="H239" t="s">
        <v>21</v>
      </c>
      <c r="I239" s="4" t="s">
        <v>1744</v>
      </c>
      <c r="J239" t="s">
        <v>1740</v>
      </c>
      <c r="K239" t="s">
        <v>7</v>
      </c>
      <c r="L239">
        <v>840</v>
      </c>
      <c r="M239">
        <v>844</v>
      </c>
      <c r="N239">
        <v>4</v>
      </c>
    </row>
    <row r="240" spans="1:14" x14ac:dyDescent="0.2">
      <c r="A240">
        <v>1626</v>
      </c>
      <c r="B240">
        <v>19</v>
      </c>
      <c r="C240" t="s">
        <v>6583</v>
      </c>
      <c r="D240" t="s">
        <v>7</v>
      </c>
      <c r="E240">
        <v>216</v>
      </c>
      <c r="F240" t="s">
        <v>7</v>
      </c>
      <c r="G240" t="s">
        <v>3</v>
      </c>
      <c r="H240" t="s">
        <v>21</v>
      </c>
      <c r="I240" s="4" t="s">
        <v>1745</v>
      </c>
      <c r="J240" t="s">
        <v>1740</v>
      </c>
      <c r="K240" t="s">
        <v>7</v>
      </c>
      <c r="L240">
        <v>840</v>
      </c>
      <c r="M240">
        <v>844</v>
      </c>
      <c r="N240">
        <v>4</v>
      </c>
    </row>
    <row r="241" spans="1:14" x14ac:dyDescent="0.2">
      <c r="A241">
        <v>1627</v>
      </c>
      <c r="B241">
        <v>19</v>
      </c>
      <c r="C241" t="s">
        <v>6583</v>
      </c>
      <c r="D241" t="s">
        <v>7</v>
      </c>
      <c r="E241">
        <v>217</v>
      </c>
      <c r="F241" t="s">
        <v>7</v>
      </c>
      <c r="G241" t="s">
        <v>3</v>
      </c>
      <c r="H241" t="s">
        <v>21</v>
      </c>
      <c r="I241" s="4" t="s">
        <v>1746</v>
      </c>
      <c r="J241" t="s">
        <v>1573</v>
      </c>
      <c r="K241" t="s">
        <v>7</v>
      </c>
      <c r="L241">
        <v>844</v>
      </c>
      <c r="M241">
        <v>848</v>
      </c>
      <c r="N241">
        <v>4</v>
      </c>
    </row>
    <row r="242" spans="1:14" x14ac:dyDescent="0.2">
      <c r="A242">
        <v>1628</v>
      </c>
      <c r="B242">
        <v>19</v>
      </c>
      <c r="C242" t="s">
        <v>6583</v>
      </c>
      <c r="D242" t="s">
        <v>7</v>
      </c>
      <c r="E242">
        <v>218</v>
      </c>
      <c r="F242" t="s">
        <v>7</v>
      </c>
      <c r="G242" t="s">
        <v>3</v>
      </c>
      <c r="H242" t="s">
        <v>21</v>
      </c>
      <c r="I242" s="4" t="s">
        <v>1747</v>
      </c>
      <c r="J242" t="s">
        <v>1748</v>
      </c>
      <c r="K242" t="s">
        <v>7</v>
      </c>
      <c r="L242">
        <v>837</v>
      </c>
      <c r="M242">
        <v>854</v>
      </c>
      <c r="N242">
        <v>17</v>
      </c>
    </row>
    <row r="243" spans="1:14" x14ac:dyDescent="0.2">
      <c r="A243">
        <v>1629</v>
      </c>
      <c r="B243">
        <v>19</v>
      </c>
      <c r="C243" t="s">
        <v>6583</v>
      </c>
      <c r="D243" t="s">
        <v>7</v>
      </c>
      <c r="E243">
        <v>219</v>
      </c>
      <c r="F243" t="s">
        <v>7</v>
      </c>
      <c r="G243" t="s">
        <v>3</v>
      </c>
      <c r="H243" t="s">
        <v>21</v>
      </c>
      <c r="I243" s="4" t="s">
        <v>1749</v>
      </c>
      <c r="J243" t="s">
        <v>1322</v>
      </c>
      <c r="K243" t="s">
        <v>7</v>
      </c>
      <c r="L243">
        <v>810</v>
      </c>
      <c r="M243">
        <v>840</v>
      </c>
      <c r="N243">
        <v>30</v>
      </c>
    </row>
    <row r="244" spans="1:14" x14ac:dyDescent="0.2">
      <c r="A244">
        <v>1630</v>
      </c>
      <c r="B244">
        <v>19</v>
      </c>
      <c r="C244" t="s">
        <v>6583</v>
      </c>
      <c r="D244" t="s">
        <v>7</v>
      </c>
      <c r="E244">
        <v>220</v>
      </c>
      <c r="F244" t="s">
        <v>7</v>
      </c>
      <c r="G244" t="s">
        <v>3</v>
      </c>
      <c r="H244" t="s">
        <v>21</v>
      </c>
      <c r="I244" s="4" t="s">
        <v>1750</v>
      </c>
      <c r="J244" t="s">
        <v>1322</v>
      </c>
      <c r="K244" t="s">
        <v>7</v>
      </c>
      <c r="L244">
        <v>810</v>
      </c>
      <c r="M244">
        <v>840</v>
      </c>
      <c r="N244">
        <v>30</v>
      </c>
    </row>
    <row r="245" spans="1:14" x14ac:dyDescent="0.2">
      <c r="A245">
        <v>1631</v>
      </c>
      <c r="B245">
        <v>19</v>
      </c>
      <c r="C245" t="s">
        <v>6583</v>
      </c>
      <c r="D245" t="s">
        <v>7</v>
      </c>
      <c r="E245">
        <v>221</v>
      </c>
      <c r="F245" t="s">
        <v>7</v>
      </c>
      <c r="G245" t="s">
        <v>3</v>
      </c>
      <c r="H245" t="s">
        <v>21</v>
      </c>
      <c r="I245" s="4" t="s">
        <v>1751</v>
      </c>
      <c r="J245" t="s">
        <v>1322</v>
      </c>
      <c r="K245" t="s">
        <v>7</v>
      </c>
      <c r="L245">
        <v>810</v>
      </c>
      <c r="M245">
        <v>840</v>
      </c>
      <c r="N245">
        <v>30</v>
      </c>
    </row>
    <row r="246" spans="1:14" x14ac:dyDescent="0.2">
      <c r="A246">
        <v>1632</v>
      </c>
      <c r="B246">
        <v>19</v>
      </c>
      <c r="C246" t="s">
        <v>6583</v>
      </c>
      <c r="D246" t="s">
        <v>7</v>
      </c>
      <c r="E246">
        <v>222</v>
      </c>
      <c r="F246" t="s">
        <v>7</v>
      </c>
      <c r="G246" t="s">
        <v>3</v>
      </c>
      <c r="H246" t="s">
        <v>21</v>
      </c>
      <c r="I246" s="4" t="s">
        <v>1752</v>
      </c>
      <c r="J246" t="s">
        <v>1753</v>
      </c>
      <c r="K246" t="s">
        <v>7</v>
      </c>
      <c r="L246">
        <v>700</v>
      </c>
      <c r="M246">
        <v>720</v>
      </c>
      <c r="N246">
        <v>20</v>
      </c>
    </row>
    <row r="247" spans="1:14" x14ac:dyDescent="0.2">
      <c r="A247">
        <v>1633</v>
      </c>
      <c r="B247">
        <v>19</v>
      </c>
      <c r="C247" t="s">
        <v>6583</v>
      </c>
      <c r="D247" t="s">
        <v>7</v>
      </c>
      <c r="E247">
        <v>223</v>
      </c>
      <c r="F247" t="s">
        <v>7</v>
      </c>
      <c r="G247" t="s">
        <v>3</v>
      </c>
      <c r="H247" t="s">
        <v>21</v>
      </c>
      <c r="I247" s="4" t="s">
        <v>1754</v>
      </c>
      <c r="J247" t="s">
        <v>1755</v>
      </c>
      <c r="K247" t="s">
        <v>7</v>
      </c>
      <c r="L247">
        <v>848</v>
      </c>
      <c r="M247">
        <v>867</v>
      </c>
      <c r="N247">
        <v>19</v>
      </c>
    </row>
    <row r="248" spans="1:14" x14ac:dyDescent="0.2">
      <c r="A248">
        <v>1634</v>
      </c>
      <c r="B248">
        <v>19</v>
      </c>
      <c r="C248" t="s">
        <v>6583</v>
      </c>
      <c r="D248" t="s">
        <v>7</v>
      </c>
      <c r="E248">
        <v>224</v>
      </c>
      <c r="F248" t="s">
        <v>7</v>
      </c>
      <c r="G248" t="s">
        <v>3</v>
      </c>
      <c r="H248" t="s">
        <v>21</v>
      </c>
      <c r="I248" s="4" t="s">
        <v>1756</v>
      </c>
      <c r="J248" t="s">
        <v>1616</v>
      </c>
      <c r="K248" t="s">
        <v>7</v>
      </c>
      <c r="L248">
        <v>844</v>
      </c>
      <c r="M248">
        <v>844</v>
      </c>
      <c r="N248">
        <v>0</v>
      </c>
    </row>
    <row r="249" spans="1:14" x14ac:dyDescent="0.2">
      <c r="A249">
        <v>1635</v>
      </c>
      <c r="B249">
        <v>19</v>
      </c>
      <c r="C249" t="s">
        <v>6583</v>
      </c>
      <c r="D249" t="s">
        <v>7</v>
      </c>
      <c r="E249">
        <v>225</v>
      </c>
      <c r="F249" t="s">
        <v>7</v>
      </c>
      <c r="G249" t="s">
        <v>3</v>
      </c>
      <c r="H249" t="s">
        <v>21</v>
      </c>
      <c r="I249" s="4" t="s">
        <v>1757</v>
      </c>
      <c r="J249" t="s">
        <v>1616</v>
      </c>
      <c r="K249" t="s">
        <v>7</v>
      </c>
      <c r="L249">
        <v>844</v>
      </c>
      <c r="M249">
        <v>844</v>
      </c>
      <c r="N249">
        <v>0</v>
      </c>
    </row>
    <row r="250" spans="1:14" x14ac:dyDescent="0.2">
      <c r="A250">
        <v>1636</v>
      </c>
      <c r="B250">
        <v>19</v>
      </c>
      <c r="C250" t="s">
        <v>6583</v>
      </c>
      <c r="D250" t="s">
        <v>7</v>
      </c>
      <c r="E250">
        <v>226</v>
      </c>
      <c r="F250" t="s">
        <v>7</v>
      </c>
      <c r="G250" t="s">
        <v>3</v>
      </c>
      <c r="H250" t="s">
        <v>21</v>
      </c>
      <c r="I250" s="4" t="s">
        <v>1758</v>
      </c>
      <c r="J250" t="s">
        <v>1759</v>
      </c>
      <c r="K250" t="s">
        <v>7</v>
      </c>
      <c r="L250">
        <v>725</v>
      </c>
      <c r="M250">
        <v>750</v>
      </c>
      <c r="N250">
        <v>25</v>
      </c>
    </row>
    <row r="251" spans="1:14" x14ac:dyDescent="0.2">
      <c r="A251">
        <v>1637</v>
      </c>
      <c r="B251">
        <v>19</v>
      </c>
      <c r="C251" t="s">
        <v>6583</v>
      </c>
      <c r="D251" t="s">
        <v>7</v>
      </c>
      <c r="E251">
        <v>227</v>
      </c>
      <c r="F251" t="s">
        <v>7</v>
      </c>
      <c r="G251" t="s">
        <v>3</v>
      </c>
      <c r="H251" t="s">
        <v>21</v>
      </c>
      <c r="I251" s="4" t="s">
        <v>1760</v>
      </c>
      <c r="J251" t="s">
        <v>1761</v>
      </c>
      <c r="K251" t="s">
        <v>7</v>
      </c>
      <c r="L251">
        <v>725</v>
      </c>
      <c r="M251">
        <v>750</v>
      </c>
      <c r="N251">
        <v>25</v>
      </c>
    </row>
    <row r="252" spans="1:14" x14ac:dyDescent="0.2">
      <c r="A252">
        <v>1638</v>
      </c>
      <c r="B252">
        <v>19</v>
      </c>
      <c r="C252" t="s">
        <v>6583</v>
      </c>
      <c r="D252" t="s">
        <v>7</v>
      </c>
      <c r="E252">
        <v>228</v>
      </c>
      <c r="F252" t="s">
        <v>7</v>
      </c>
      <c r="G252" t="s">
        <v>3</v>
      </c>
      <c r="H252" t="s">
        <v>21</v>
      </c>
      <c r="I252" s="4" t="s">
        <v>1762</v>
      </c>
      <c r="J252" t="s">
        <v>1763</v>
      </c>
      <c r="K252" t="s">
        <v>7</v>
      </c>
      <c r="L252">
        <v>700</v>
      </c>
      <c r="M252">
        <v>750</v>
      </c>
      <c r="N252">
        <v>50</v>
      </c>
    </row>
    <row r="253" spans="1:14" x14ac:dyDescent="0.2">
      <c r="A253">
        <v>1523</v>
      </c>
      <c r="B253">
        <v>18</v>
      </c>
      <c r="C253" t="s">
        <v>6582</v>
      </c>
      <c r="D253" t="s">
        <v>7</v>
      </c>
      <c r="E253">
        <v>13</v>
      </c>
      <c r="F253" t="s">
        <v>6599</v>
      </c>
      <c r="G253" t="s">
        <v>3</v>
      </c>
      <c r="H253" t="s">
        <v>21</v>
      </c>
      <c r="I253" s="4" t="s">
        <v>1618</v>
      </c>
      <c r="J253" t="s">
        <v>1619</v>
      </c>
      <c r="K253" t="s">
        <v>7</v>
      </c>
      <c r="L253">
        <v>725</v>
      </c>
      <c r="M253">
        <v>750</v>
      </c>
      <c r="N253">
        <v>25</v>
      </c>
    </row>
    <row r="254" spans="1:14" x14ac:dyDescent="0.2">
      <c r="A254">
        <v>1524</v>
      </c>
      <c r="B254">
        <v>18</v>
      </c>
      <c r="C254" t="s">
        <v>6582</v>
      </c>
      <c r="D254" t="s">
        <v>7</v>
      </c>
      <c r="E254">
        <v>14</v>
      </c>
      <c r="F254" t="s">
        <v>6599</v>
      </c>
      <c r="G254" t="s">
        <v>3</v>
      </c>
      <c r="H254" t="s">
        <v>21</v>
      </c>
      <c r="I254" s="4" t="s">
        <v>1620</v>
      </c>
      <c r="J254" t="s">
        <v>1619</v>
      </c>
      <c r="K254" t="s">
        <v>7</v>
      </c>
      <c r="L254">
        <v>725</v>
      </c>
      <c r="M254">
        <v>750</v>
      </c>
      <c r="N254">
        <v>25</v>
      </c>
    </row>
    <row r="255" spans="1:14" x14ac:dyDescent="0.2">
      <c r="A255">
        <v>1538</v>
      </c>
      <c r="B255">
        <v>18</v>
      </c>
      <c r="C255" t="s">
        <v>6582</v>
      </c>
      <c r="D255" t="s">
        <v>170</v>
      </c>
      <c r="E255">
        <v>1</v>
      </c>
      <c r="F255" t="s">
        <v>45</v>
      </c>
      <c r="G255" t="s">
        <v>3</v>
      </c>
      <c r="H255" t="s">
        <v>21</v>
      </c>
      <c r="I255" s="4" t="s">
        <v>1638</v>
      </c>
      <c r="J255" t="s">
        <v>1639</v>
      </c>
      <c r="K255" t="s">
        <v>767</v>
      </c>
      <c r="L255">
        <v>753</v>
      </c>
      <c r="M255">
        <v>753</v>
      </c>
      <c r="N255">
        <v>0</v>
      </c>
    </row>
    <row r="256" spans="1:14" x14ac:dyDescent="0.2">
      <c r="A256">
        <v>1555</v>
      </c>
      <c r="B256">
        <v>18</v>
      </c>
      <c r="C256" t="s">
        <v>6582</v>
      </c>
      <c r="D256" t="s">
        <v>170</v>
      </c>
      <c r="E256">
        <v>2</v>
      </c>
      <c r="F256" t="s">
        <v>45</v>
      </c>
      <c r="G256" t="s">
        <v>3</v>
      </c>
      <c r="H256" t="s">
        <v>21</v>
      </c>
      <c r="I256" s="4" t="s">
        <v>1658</v>
      </c>
      <c r="J256" t="s">
        <v>1659</v>
      </c>
      <c r="K256" t="s">
        <v>767</v>
      </c>
      <c r="L256">
        <v>753</v>
      </c>
      <c r="M256">
        <v>753</v>
      </c>
      <c r="N256">
        <v>0</v>
      </c>
    </row>
    <row r="257" spans="1:14" x14ac:dyDescent="0.2">
      <c r="A257">
        <v>1576</v>
      </c>
      <c r="B257">
        <v>18</v>
      </c>
      <c r="C257" t="s">
        <v>6582</v>
      </c>
      <c r="D257" t="s">
        <v>170</v>
      </c>
      <c r="E257">
        <v>3</v>
      </c>
      <c r="F257" t="s">
        <v>45</v>
      </c>
      <c r="G257" t="s">
        <v>3</v>
      </c>
      <c r="H257" t="s">
        <v>21</v>
      </c>
      <c r="I257" s="4" t="s">
        <v>1686</v>
      </c>
      <c r="J257" t="s">
        <v>1659</v>
      </c>
      <c r="K257" t="s">
        <v>767</v>
      </c>
      <c r="L257">
        <v>753</v>
      </c>
      <c r="M257">
        <v>753</v>
      </c>
      <c r="N257">
        <v>0</v>
      </c>
    </row>
    <row r="258" spans="1:14" x14ac:dyDescent="0.2">
      <c r="A258">
        <v>1640</v>
      </c>
      <c r="B258">
        <v>19</v>
      </c>
      <c r="C258" t="s">
        <v>6583</v>
      </c>
      <c r="D258" t="s">
        <v>170</v>
      </c>
      <c r="E258">
        <v>4</v>
      </c>
      <c r="F258" t="s">
        <v>767</v>
      </c>
      <c r="G258" t="s">
        <v>3</v>
      </c>
      <c r="H258" t="s">
        <v>21</v>
      </c>
      <c r="I258" s="4" t="s">
        <v>1766</v>
      </c>
      <c r="J258" t="s">
        <v>172</v>
      </c>
      <c r="K258" t="s">
        <v>767</v>
      </c>
      <c r="L258">
        <v>753</v>
      </c>
      <c r="M258">
        <v>753</v>
      </c>
      <c r="N258">
        <v>0</v>
      </c>
    </row>
    <row r="259" spans="1:14" x14ac:dyDescent="0.2">
      <c r="A259">
        <v>1648</v>
      </c>
      <c r="B259">
        <v>19</v>
      </c>
      <c r="C259" t="s">
        <v>6583</v>
      </c>
      <c r="D259" t="s">
        <v>170</v>
      </c>
      <c r="E259">
        <v>5</v>
      </c>
      <c r="F259" t="s">
        <v>767</v>
      </c>
      <c r="G259" t="s">
        <v>3</v>
      </c>
      <c r="H259" t="s">
        <v>21</v>
      </c>
      <c r="I259" s="4" t="s">
        <v>1779</v>
      </c>
      <c r="J259" t="s">
        <v>172</v>
      </c>
      <c r="K259" t="s">
        <v>767</v>
      </c>
      <c r="L259">
        <v>753</v>
      </c>
      <c r="M259">
        <v>753</v>
      </c>
      <c r="N259">
        <v>0</v>
      </c>
    </row>
    <row r="260" spans="1:14" x14ac:dyDescent="0.2">
      <c r="A260">
        <v>1650</v>
      </c>
      <c r="B260">
        <v>19</v>
      </c>
      <c r="C260" t="s">
        <v>6583</v>
      </c>
      <c r="D260" t="s">
        <v>170</v>
      </c>
      <c r="E260">
        <v>6</v>
      </c>
      <c r="F260" t="s">
        <v>767</v>
      </c>
      <c r="G260" t="s">
        <v>3</v>
      </c>
      <c r="H260" t="s">
        <v>21</v>
      </c>
      <c r="I260" s="4" t="s">
        <v>1782</v>
      </c>
      <c r="J260" t="s">
        <v>172</v>
      </c>
      <c r="K260" t="s">
        <v>767</v>
      </c>
      <c r="L260">
        <v>753</v>
      </c>
      <c r="M260">
        <v>753</v>
      </c>
      <c r="N260">
        <v>0</v>
      </c>
    </row>
    <row r="261" spans="1:14" x14ac:dyDescent="0.2">
      <c r="A261">
        <v>1651</v>
      </c>
      <c r="B261">
        <v>19</v>
      </c>
      <c r="C261" t="s">
        <v>6583</v>
      </c>
      <c r="D261" t="s">
        <v>170</v>
      </c>
      <c r="E261">
        <v>7</v>
      </c>
      <c r="F261" t="s">
        <v>767</v>
      </c>
      <c r="G261" t="s">
        <v>3</v>
      </c>
      <c r="H261" t="s">
        <v>21</v>
      </c>
      <c r="I261" s="4" t="s">
        <v>1783</v>
      </c>
      <c r="J261" t="s">
        <v>172</v>
      </c>
      <c r="K261" t="s">
        <v>767</v>
      </c>
      <c r="L261">
        <v>753</v>
      </c>
      <c r="M261">
        <v>753</v>
      </c>
      <c r="N261">
        <v>0</v>
      </c>
    </row>
    <row r="262" spans="1:14" x14ac:dyDescent="0.2">
      <c r="A262">
        <v>1654</v>
      </c>
      <c r="B262">
        <v>19</v>
      </c>
      <c r="C262" t="s">
        <v>6583</v>
      </c>
      <c r="D262" t="s">
        <v>170</v>
      </c>
      <c r="E262">
        <v>8</v>
      </c>
      <c r="F262" t="s">
        <v>767</v>
      </c>
      <c r="G262" t="s">
        <v>3</v>
      </c>
      <c r="H262" t="s">
        <v>21</v>
      </c>
      <c r="I262" s="4" t="s">
        <v>1787</v>
      </c>
      <c r="J262" t="s">
        <v>1788</v>
      </c>
      <c r="K262" t="s">
        <v>767</v>
      </c>
      <c r="L262">
        <v>753</v>
      </c>
      <c r="M262">
        <v>753</v>
      </c>
      <c r="N262">
        <v>0</v>
      </c>
    </row>
    <row r="263" spans="1:14" x14ac:dyDescent="0.2">
      <c r="A263">
        <v>1561</v>
      </c>
      <c r="B263">
        <v>18</v>
      </c>
      <c r="C263" t="s">
        <v>6582</v>
      </c>
      <c r="D263" t="s">
        <v>1</v>
      </c>
      <c r="E263">
        <v>9</v>
      </c>
      <c r="F263" t="s">
        <v>45</v>
      </c>
      <c r="G263" t="s">
        <v>3</v>
      </c>
      <c r="H263" t="s">
        <v>21</v>
      </c>
      <c r="I263" s="4" t="s">
        <v>1669</v>
      </c>
      <c r="J263" s="5" t="s">
        <v>1670</v>
      </c>
      <c r="K263" t="s">
        <v>767</v>
      </c>
      <c r="L263">
        <v>753</v>
      </c>
      <c r="M263">
        <v>753</v>
      </c>
      <c r="N263">
        <v>0</v>
      </c>
    </row>
    <row r="264" spans="1:14" x14ac:dyDescent="0.2">
      <c r="A264">
        <v>1581</v>
      </c>
      <c r="B264">
        <v>18</v>
      </c>
      <c r="C264" t="s">
        <v>6582</v>
      </c>
      <c r="D264" t="s">
        <v>1</v>
      </c>
      <c r="E264">
        <v>10</v>
      </c>
      <c r="F264" t="s">
        <v>124</v>
      </c>
      <c r="G264" t="s">
        <v>3</v>
      </c>
      <c r="H264" t="s">
        <v>21</v>
      </c>
      <c r="I264" s="4" t="s">
        <v>1692</v>
      </c>
      <c r="J264" s="5" t="s">
        <v>1693</v>
      </c>
      <c r="K264" t="s">
        <v>124</v>
      </c>
      <c r="L264">
        <v>753</v>
      </c>
      <c r="M264">
        <v>753</v>
      </c>
      <c r="N264">
        <v>0</v>
      </c>
    </row>
    <row r="265" spans="1:14" x14ac:dyDescent="0.2">
      <c r="A265">
        <v>1305</v>
      </c>
      <c r="B265">
        <v>17</v>
      </c>
      <c r="C265" t="s">
        <v>6581</v>
      </c>
      <c r="D265" t="s">
        <v>1</v>
      </c>
      <c r="E265">
        <v>11</v>
      </c>
      <c r="F265" t="s">
        <v>45</v>
      </c>
      <c r="G265" t="s">
        <v>3</v>
      </c>
      <c r="H265" t="s">
        <v>21</v>
      </c>
      <c r="I265" s="4" t="s">
        <v>1343</v>
      </c>
      <c r="J265" s="5" t="s">
        <v>1344</v>
      </c>
      <c r="K265" t="s">
        <v>330</v>
      </c>
      <c r="L265">
        <v>753</v>
      </c>
      <c r="M265">
        <v>753</v>
      </c>
      <c r="N265">
        <v>0</v>
      </c>
    </row>
    <row r="266" spans="1:14" x14ac:dyDescent="0.2">
      <c r="A266">
        <v>1530</v>
      </c>
      <c r="B266">
        <v>18</v>
      </c>
      <c r="C266" t="s">
        <v>6582</v>
      </c>
      <c r="D266" t="s">
        <v>1</v>
      </c>
      <c r="E266">
        <v>12</v>
      </c>
      <c r="F266" t="s">
        <v>45</v>
      </c>
      <c r="G266" t="s">
        <v>3</v>
      </c>
      <c r="H266" t="s">
        <v>21</v>
      </c>
      <c r="I266" s="4" t="s">
        <v>1628</v>
      </c>
      <c r="J266" s="5" t="s">
        <v>6598</v>
      </c>
      <c r="K266" t="s">
        <v>767</v>
      </c>
      <c r="L266">
        <v>753</v>
      </c>
      <c r="M266">
        <v>753</v>
      </c>
      <c r="N266">
        <v>0</v>
      </c>
    </row>
    <row r="267" spans="1:14" x14ac:dyDescent="0.2">
      <c r="A267">
        <v>1312</v>
      </c>
      <c r="B267">
        <v>17</v>
      </c>
      <c r="C267" t="s">
        <v>6581</v>
      </c>
      <c r="D267" t="s">
        <v>1</v>
      </c>
      <c r="E267">
        <v>13</v>
      </c>
      <c r="F267" t="s">
        <v>124</v>
      </c>
      <c r="G267" t="s">
        <v>3</v>
      </c>
      <c r="H267" t="s">
        <v>21</v>
      </c>
      <c r="I267" s="4" t="s">
        <v>1356</v>
      </c>
      <c r="J267" s="5" t="s">
        <v>1357</v>
      </c>
      <c r="K267" t="s">
        <v>124</v>
      </c>
      <c r="L267">
        <v>753</v>
      </c>
      <c r="M267">
        <v>753</v>
      </c>
      <c r="N267">
        <v>0</v>
      </c>
    </row>
    <row r="268" spans="1:14" x14ac:dyDescent="0.2">
      <c r="A268">
        <v>1313</v>
      </c>
      <c r="B268">
        <v>17</v>
      </c>
      <c r="C268" t="s">
        <v>6581</v>
      </c>
      <c r="D268" t="s">
        <v>1</v>
      </c>
      <c r="E268">
        <v>14</v>
      </c>
      <c r="F268" t="s">
        <v>124</v>
      </c>
      <c r="G268" t="s">
        <v>3</v>
      </c>
      <c r="H268" t="s">
        <v>21</v>
      </c>
      <c r="I268" s="4" t="s">
        <v>1358</v>
      </c>
      <c r="J268" s="5" t="s">
        <v>1357</v>
      </c>
      <c r="K268" t="s">
        <v>124</v>
      </c>
      <c r="L268">
        <v>753</v>
      </c>
      <c r="M268">
        <v>753</v>
      </c>
      <c r="N268">
        <v>0</v>
      </c>
    </row>
    <row r="269" spans="1:14" x14ac:dyDescent="0.2">
      <c r="A269">
        <v>1652</v>
      </c>
      <c r="B269">
        <v>19</v>
      </c>
      <c r="C269" t="s">
        <v>6583</v>
      </c>
      <c r="D269" t="s">
        <v>1</v>
      </c>
      <c r="E269">
        <v>15</v>
      </c>
      <c r="F269" t="s">
        <v>767</v>
      </c>
      <c r="G269" t="s">
        <v>3</v>
      </c>
      <c r="H269" t="s">
        <v>21</v>
      </c>
      <c r="I269" s="4" t="s">
        <v>1784</v>
      </c>
      <c r="J269" s="5" t="s">
        <v>1785</v>
      </c>
      <c r="K269" t="s">
        <v>767</v>
      </c>
      <c r="L269">
        <v>753</v>
      </c>
      <c r="M269">
        <v>753</v>
      </c>
      <c r="N269">
        <v>0</v>
      </c>
    </row>
    <row r="270" spans="1:14" x14ac:dyDescent="0.2">
      <c r="A270">
        <v>1653</v>
      </c>
      <c r="B270">
        <v>19</v>
      </c>
      <c r="C270" t="s">
        <v>6583</v>
      </c>
      <c r="D270" t="s">
        <v>1</v>
      </c>
      <c r="E270">
        <v>16</v>
      </c>
      <c r="F270" t="s">
        <v>767</v>
      </c>
      <c r="G270" t="s">
        <v>3</v>
      </c>
      <c r="H270" t="s">
        <v>21</v>
      </c>
      <c r="I270" s="4" t="s">
        <v>1786</v>
      </c>
      <c r="J270" s="5" t="s">
        <v>1785</v>
      </c>
      <c r="K270" t="s">
        <v>767</v>
      </c>
      <c r="L270">
        <v>753</v>
      </c>
      <c r="M270">
        <v>753</v>
      </c>
      <c r="N270">
        <v>0</v>
      </c>
    </row>
    <row r="271" spans="1:14" x14ac:dyDescent="0.2">
      <c r="A271">
        <v>1647</v>
      </c>
      <c r="B271">
        <v>19</v>
      </c>
      <c r="C271" t="s">
        <v>6583</v>
      </c>
      <c r="D271" t="s">
        <v>1</v>
      </c>
      <c r="E271">
        <v>17</v>
      </c>
      <c r="F271" t="s">
        <v>124</v>
      </c>
      <c r="G271" t="s">
        <v>3</v>
      </c>
      <c r="H271" t="s">
        <v>21</v>
      </c>
      <c r="I271" s="4" t="s">
        <v>1777</v>
      </c>
      <c r="J271" s="5" t="s">
        <v>1778</v>
      </c>
      <c r="K271" t="s">
        <v>124</v>
      </c>
      <c r="L271">
        <v>753</v>
      </c>
      <c r="M271">
        <v>753</v>
      </c>
      <c r="N271">
        <v>0</v>
      </c>
    </row>
    <row r="272" spans="1:14" x14ac:dyDescent="0.2">
      <c r="A272">
        <v>1306</v>
      </c>
      <c r="B272">
        <v>17</v>
      </c>
      <c r="C272" t="s">
        <v>6581</v>
      </c>
      <c r="D272" t="s">
        <v>1</v>
      </c>
      <c r="E272">
        <v>18</v>
      </c>
      <c r="F272" t="s">
        <v>124</v>
      </c>
      <c r="G272" t="s">
        <v>3</v>
      </c>
      <c r="H272" t="s">
        <v>21</v>
      </c>
      <c r="I272" s="4" t="s">
        <v>1345</v>
      </c>
      <c r="J272" s="5" t="s">
        <v>1346</v>
      </c>
      <c r="K272" t="s">
        <v>124</v>
      </c>
      <c r="L272">
        <v>753</v>
      </c>
      <c r="M272">
        <v>753</v>
      </c>
      <c r="N272">
        <v>0</v>
      </c>
    </row>
    <row r="273" spans="1:14" x14ac:dyDescent="0.2">
      <c r="A273">
        <v>1646</v>
      </c>
      <c r="B273">
        <v>19</v>
      </c>
      <c r="C273" t="s">
        <v>6583</v>
      </c>
      <c r="D273" t="s">
        <v>1</v>
      </c>
      <c r="E273">
        <v>19</v>
      </c>
      <c r="F273" t="s">
        <v>124</v>
      </c>
      <c r="G273" t="s">
        <v>3</v>
      </c>
      <c r="H273" t="s">
        <v>21</v>
      </c>
      <c r="I273" s="4" t="s">
        <v>1775</v>
      </c>
      <c r="J273" s="5" t="s">
        <v>1776</v>
      </c>
      <c r="K273" t="s">
        <v>124</v>
      </c>
      <c r="L273">
        <v>753</v>
      </c>
      <c r="M273">
        <v>753</v>
      </c>
      <c r="N273">
        <v>0</v>
      </c>
    </row>
    <row r="274" spans="1:14" x14ac:dyDescent="0.2">
      <c r="A274">
        <v>1641</v>
      </c>
      <c r="B274">
        <v>19</v>
      </c>
      <c r="C274" t="s">
        <v>6583</v>
      </c>
      <c r="D274" t="s">
        <v>1</v>
      </c>
      <c r="E274">
        <v>20</v>
      </c>
      <c r="F274" t="s">
        <v>124</v>
      </c>
      <c r="G274" t="s">
        <v>3</v>
      </c>
      <c r="H274" t="s">
        <v>21</v>
      </c>
      <c r="I274" s="4" t="s">
        <v>1767</v>
      </c>
      <c r="J274" s="5" t="s">
        <v>1768</v>
      </c>
      <c r="K274" t="s">
        <v>124</v>
      </c>
      <c r="L274">
        <v>753</v>
      </c>
      <c r="M274">
        <v>753</v>
      </c>
      <c r="N274">
        <v>0</v>
      </c>
    </row>
    <row r="275" spans="1:14" x14ac:dyDescent="0.2">
      <c r="A275">
        <v>1642</v>
      </c>
      <c r="B275">
        <v>19</v>
      </c>
      <c r="C275" t="s">
        <v>6583</v>
      </c>
      <c r="D275" t="s">
        <v>1</v>
      </c>
      <c r="E275">
        <v>21</v>
      </c>
      <c r="F275" t="s">
        <v>124</v>
      </c>
      <c r="G275" t="s">
        <v>3</v>
      </c>
      <c r="H275" t="s">
        <v>21</v>
      </c>
      <c r="I275" s="4" t="s">
        <v>1769</v>
      </c>
      <c r="J275" s="5" t="s">
        <v>1768</v>
      </c>
      <c r="K275" t="s">
        <v>124</v>
      </c>
      <c r="L275">
        <v>753</v>
      </c>
      <c r="M275">
        <v>753</v>
      </c>
      <c r="N275">
        <v>0</v>
      </c>
    </row>
    <row r="276" spans="1:14" x14ac:dyDescent="0.2">
      <c r="A276">
        <v>1649</v>
      </c>
      <c r="B276">
        <v>19</v>
      </c>
      <c r="C276" t="s">
        <v>6583</v>
      </c>
      <c r="D276" t="s">
        <v>1</v>
      </c>
      <c r="E276">
        <v>22</v>
      </c>
      <c r="F276" t="s">
        <v>124</v>
      </c>
      <c r="G276" t="s">
        <v>3</v>
      </c>
      <c r="H276" t="s">
        <v>21</v>
      </c>
      <c r="I276" s="4" t="s">
        <v>1780</v>
      </c>
      <c r="J276" s="5" t="s">
        <v>1781</v>
      </c>
      <c r="K276" t="s">
        <v>124</v>
      </c>
      <c r="L276">
        <v>753</v>
      </c>
      <c r="M276">
        <v>753</v>
      </c>
      <c r="N276">
        <v>0</v>
      </c>
    </row>
    <row r="277" spans="1:14" x14ac:dyDescent="0.2">
      <c r="A277">
        <v>1548</v>
      </c>
      <c r="B277">
        <v>18</v>
      </c>
      <c r="C277" t="s">
        <v>6582</v>
      </c>
      <c r="D277" t="s">
        <v>1</v>
      </c>
      <c r="E277">
        <v>23</v>
      </c>
      <c r="F277" t="s">
        <v>124</v>
      </c>
      <c r="G277" t="s">
        <v>3</v>
      </c>
      <c r="H277" t="s">
        <v>21</v>
      </c>
      <c r="I277" s="4" t="s">
        <v>1646</v>
      </c>
      <c r="J277" s="5" t="s">
        <v>1647</v>
      </c>
      <c r="K277" t="s">
        <v>124</v>
      </c>
      <c r="L277">
        <v>753</v>
      </c>
      <c r="M277">
        <v>753</v>
      </c>
      <c r="N277">
        <v>0</v>
      </c>
    </row>
    <row r="278" spans="1:14" x14ac:dyDescent="0.2">
      <c r="A278">
        <v>1587</v>
      </c>
      <c r="B278">
        <v>18</v>
      </c>
      <c r="C278" t="s">
        <v>6582</v>
      </c>
      <c r="D278" t="s">
        <v>1</v>
      </c>
      <c r="E278">
        <v>24</v>
      </c>
      <c r="F278" t="s">
        <v>124</v>
      </c>
      <c r="G278" t="s">
        <v>3</v>
      </c>
      <c r="H278" t="s">
        <v>21</v>
      </c>
      <c r="I278" s="4" t="s">
        <v>1696</v>
      </c>
      <c r="J278" s="5" t="s">
        <v>1697</v>
      </c>
      <c r="K278" t="s">
        <v>124</v>
      </c>
      <c r="L278">
        <v>753</v>
      </c>
      <c r="M278">
        <v>753</v>
      </c>
      <c r="N278">
        <v>0</v>
      </c>
    </row>
    <row r="279" spans="1:14" x14ac:dyDescent="0.2">
      <c r="A279">
        <v>1558</v>
      </c>
      <c r="B279">
        <v>18</v>
      </c>
      <c r="C279" t="s">
        <v>6582</v>
      </c>
      <c r="D279" t="s">
        <v>1</v>
      </c>
      <c r="E279">
        <v>25</v>
      </c>
      <c r="F279" t="s">
        <v>45</v>
      </c>
      <c r="G279" t="s">
        <v>3</v>
      </c>
      <c r="H279" t="s">
        <v>21</v>
      </c>
      <c r="I279" s="4" t="s">
        <v>1663</v>
      </c>
      <c r="J279" s="5" t="s">
        <v>1664</v>
      </c>
      <c r="K279" t="s">
        <v>767</v>
      </c>
      <c r="L279">
        <v>753</v>
      </c>
      <c r="M279">
        <v>753</v>
      </c>
      <c r="N279">
        <v>0</v>
      </c>
    </row>
    <row r="280" spans="1:14" x14ac:dyDescent="0.2">
      <c r="A280">
        <v>1550</v>
      </c>
      <c r="B280">
        <v>18</v>
      </c>
      <c r="C280" t="s">
        <v>6582</v>
      </c>
      <c r="D280" t="s">
        <v>1</v>
      </c>
      <c r="E280">
        <v>26</v>
      </c>
      <c r="F280" t="s">
        <v>45</v>
      </c>
      <c r="G280" t="s">
        <v>3</v>
      </c>
      <c r="H280" t="s">
        <v>21</v>
      </c>
      <c r="I280" s="4" t="s">
        <v>1650</v>
      </c>
      <c r="J280" s="5" t="s">
        <v>869</v>
      </c>
      <c r="K280" t="s">
        <v>767</v>
      </c>
      <c r="L280">
        <v>753</v>
      </c>
      <c r="M280">
        <v>753</v>
      </c>
      <c r="N280">
        <v>0</v>
      </c>
    </row>
    <row r="281" spans="1:14" x14ac:dyDescent="0.2">
      <c r="A281">
        <v>1563</v>
      </c>
      <c r="B281">
        <v>18</v>
      </c>
      <c r="C281" t="s">
        <v>6582</v>
      </c>
      <c r="D281" t="s">
        <v>1</v>
      </c>
      <c r="E281">
        <v>27</v>
      </c>
      <c r="F281" t="s">
        <v>45</v>
      </c>
      <c r="G281" t="s">
        <v>3</v>
      </c>
      <c r="H281" t="s">
        <v>21</v>
      </c>
      <c r="I281" s="4" t="s">
        <v>1673</v>
      </c>
      <c r="J281" s="5" t="s">
        <v>869</v>
      </c>
      <c r="K281" t="s">
        <v>767</v>
      </c>
      <c r="L281">
        <v>753</v>
      </c>
      <c r="M281">
        <v>753</v>
      </c>
      <c r="N281">
        <v>0</v>
      </c>
    </row>
    <row r="282" spans="1:14" x14ac:dyDescent="0.2">
      <c r="A282">
        <v>1564</v>
      </c>
      <c r="B282">
        <v>18</v>
      </c>
      <c r="C282" t="s">
        <v>6582</v>
      </c>
      <c r="D282" t="s">
        <v>1</v>
      </c>
      <c r="E282">
        <v>28</v>
      </c>
      <c r="F282" t="s">
        <v>45</v>
      </c>
      <c r="G282" t="s">
        <v>3</v>
      </c>
      <c r="H282" t="s">
        <v>21</v>
      </c>
      <c r="I282" s="4" t="s">
        <v>1674</v>
      </c>
      <c r="J282" s="5" t="s">
        <v>869</v>
      </c>
      <c r="K282" t="s">
        <v>767</v>
      </c>
      <c r="L282">
        <v>753</v>
      </c>
      <c r="M282">
        <v>753</v>
      </c>
      <c r="N282">
        <v>0</v>
      </c>
    </row>
    <row r="283" spans="1:14" x14ac:dyDescent="0.2">
      <c r="A283">
        <v>1569</v>
      </c>
      <c r="B283">
        <v>18</v>
      </c>
      <c r="C283" t="s">
        <v>6582</v>
      </c>
      <c r="D283" t="s">
        <v>1</v>
      </c>
      <c r="E283">
        <v>29</v>
      </c>
      <c r="F283" t="s">
        <v>45</v>
      </c>
      <c r="G283" t="s">
        <v>3</v>
      </c>
      <c r="H283" t="s">
        <v>21</v>
      </c>
      <c r="I283" s="4" t="s">
        <v>1682</v>
      </c>
      <c r="J283" s="5" t="s">
        <v>869</v>
      </c>
      <c r="K283" t="s">
        <v>767</v>
      </c>
      <c r="L283">
        <v>753</v>
      </c>
      <c r="M283">
        <v>753</v>
      </c>
      <c r="N283">
        <v>0</v>
      </c>
    </row>
    <row r="284" spans="1:14" x14ac:dyDescent="0.2">
      <c r="A284">
        <v>1570</v>
      </c>
      <c r="B284">
        <v>18</v>
      </c>
      <c r="C284" t="s">
        <v>6582</v>
      </c>
      <c r="D284" t="s">
        <v>1</v>
      </c>
      <c r="E284">
        <v>30</v>
      </c>
      <c r="F284" t="s">
        <v>58</v>
      </c>
      <c r="G284" t="s">
        <v>3</v>
      </c>
      <c r="H284" t="s">
        <v>21</v>
      </c>
      <c r="I284" s="4" t="s">
        <v>1683</v>
      </c>
      <c r="J284" s="5" t="s">
        <v>869</v>
      </c>
      <c r="K284" t="s">
        <v>58</v>
      </c>
      <c r="L284">
        <v>753</v>
      </c>
      <c r="M284">
        <v>753</v>
      </c>
      <c r="N284">
        <v>0</v>
      </c>
    </row>
    <row r="285" spans="1:14" x14ac:dyDescent="0.2">
      <c r="A285">
        <v>1577</v>
      </c>
      <c r="B285">
        <v>18</v>
      </c>
      <c r="C285" t="s">
        <v>6582</v>
      </c>
      <c r="D285" t="s">
        <v>1</v>
      </c>
      <c r="E285">
        <v>31</v>
      </c>
      <c r="F285" t="s">
        <v>45</v>
      </c>
      <c r="G285" t="s">
        <v>3</v>
      </c>
      <c r="H285" t="s">
        <v>21</v>
      </c>
      <c r="I285" s="4" t="s">
        <v>1687</v>
      </c>
      <c r="J285" s="5" t="s">
        <v>869</v>
      </c>
      <c r="K285" t="s">
        <v>767</v>
      </c>
      <c r="L285">
        <v>753</v>
      </c>
      <c r="M285">
        <v>753</v>
      </c>
      <c r="N285">
        <v>0</v>
      </c>
    </row>
    <row r="286" spans="1:14" x14ac:dyDescent="0.2">
      <c r="A286">
        <v>1584</v>
      </c>
      <c r="B286">
        <v>18</v>
      </c>
      <c r="C286" t="s">
        <v>6582</v>
      </c>
      <c r="D286" t="s">
        <v>1</v>
      </c>
      <c r="E286">
        <v>32</v>
      </c>
      <c r="F286" t="s">
        <v>63</v>
      </c>
      <c r="G286" t="s">
        <v>3</v>
      </c>
      <c r="H286" t="s">
        <v>21</v>
      </c>
      <c r="I286" s="4" t="s">
        <v>1694</v>
      </c>
      <c r="J286" s="5" t="s">
        <v>869</v>
      </c>
      <c r="K286" t="s">
        <v>63</v>
      </c>
      <c r="L286">
        <v>753</v>
      </c>
      <c r="M286">
        <v>753</v>
      </c>
      <c r="N286">
        <v>0</v>
      </c>
    </row>
    <row r="287" spans="1:14" x14ac:dyDescent="0.2">
      <c r="A287">
        <v>1567</v>
      </c>
      <c r="B287">
        <v>18</v>
      </c>
      <c r="C287" t="s">
        <v>6582</v>
      </c>
      <c r="D287" t="s">
        <v>1</v>
      </c>
      <c r="E287">
        <v>33</v>
      </c>
      <c r="F287" t="s">
        <v>45</v>
      </c>
      <c r="G287" t="s">
        <v>3</v>
      </c>
      <c r="H287" t="s">
        <v>21</v>
      </c>
      <c r="I287" s="4" t="s">
        <v>1679</v>
      </c>
      <c r="J287" s="5" t="s">
        <v>1680</v>
      </c>
      <c r="K287" t="s">
        <v>767</v>
      </c>
      <c r="L287">
        <v>753</v>
      </c>
      <c r="M287">
        <v>753</v>
      </c>
      <c r="N287">
        <v>0</v>
      </c>
    </row>
    <row r="288" spans="1:14" x14ac:dyDescent="0.2">
      <c r="A288">
        <v>1579</v>
      </c>
      <c r="B288">
        <v>18</v>
      </c>
      <c r="C288" t="s">
        <v>6582</v>
      </c>
      <c r="D288" t="s">
        <v>1</v>
      </c>
      <c r="E288">
        <v>34</v>
      </c>
      <c r="F288" t="s">
        <v>45</v>
      </c>
      <c r="G288" t="s">
        <v>3</v>
      </c>
      <c r="H288" t="s">
        <v>21</v>
      </c>
      <c r="I288" s="4" t="s">
        <v>1688</v>
      </c>
      <c r="J288" s="5" t="s">
        <v>1689</v>
      </c>
      <c r="K288" t="s">
        <v>767</v>
      </c>
      <c r="L288">
        <v>753</v>
      </c>
      <c r="M288">
        <v>753</v>
      </c>
      <c r="N288">
        <v>0</v>
      </c>
    </row>
    <row r="289" spans="1:14" x14ac:dyDescent="0.2">
      <c r="A289">
        <v>1580</v>
      </c>
      <c r="B289">
        <v>18</v>
      </c>
      <c r="C289" t="s">
        <v>6582</v>
      </c>
      <c r="D289" t="s">
        <v>1</v>
      </c>
      <c r="E289">
        <v>35</v>
      </c>
      <c r="F289" t="s">
        <v>124</v>
      </c>
      <c r="G289" t="s">
        <v>3</v>
      </c>
      <c r="H289" t="s">
        <v>21</v>
      </c>
      <c r="I289" s="4" t="s">
        <v>1690</v>
      </c>
      <c r="J289" s="5" t="s">
        <v>1691</v>
      </c>
      <c r="K289" t="s">
        <v>124</v>
      </c>
      <c r="L289">
        <v>753</v>
      </c>
      <c r="M289">
        <v>753</v>
      </c>
      <c r="N289">
        <v>0</v>
      </c>
    </row>
    <row r="290" spans="1:14" x14ac:dyDescent="0.2">
      <c r="A290">
        <v>1528</v>
      </c>
      <c r="B290">
        <v>18</v>
      </c>
      <c r="C290" t="s">
        <v>6582</v>
      </c>
      <c r="D290" t="s">
        <v>1</v>
      </c>
      <c r="E290">
        <v>36</v>
      </c>
      <c r="F290" t="s">
        <v>124</v>
      </c>
      <c r="G290" t="s">
        <v>3</v>
      </c>
      <c r="H290" t="s">
        <v>21</v>
      </c>
      <c r="I290" s="4" t="s">
        <v>1624</v>
      </c>
      <c r="J290" s="5" t="s">
        <v>1625</v>
      </c>
      <c r="K290" t="s">
        <v>124</v>
      </c>
      <c r="L290">
        <v>753</v>
      </c>
      <c r="M290">
        <v>753</v>
      </c>
      <c r="N290">
        <v>0</v>
      </c>
    </row>
    <row r="291" spans="1:14" x14ac:dyDescent="0.2">
      <c r="A291">
        <v>1541</v>
      </c>
      <c r="B291">
        <v>18</v>
      </c>
      <c r="C291" t="s">
        <v>6582</v>
      </c>
      <c r="D291" t="s">
        <v>1</v>
      </c>
      <c r="E291">
        <v>37</v>
      </c>
      <c r="F291" t="s">
        <v>45</v>
      </c>
      <c r="G291" t="s">
        <v>3</v>
      </c>
      <c r="H291" t="s">
        <v>21</v>
      </c>
      <c r="I291" s="4" t="s">
        <v>1640</v>
      </c>
      <c r="J291" s="5" t="s">
        <v>116</v>
      </c>
      <c r="K291" t="s">
        <v>767</v>
      </c>
      <c r="L291">
        <v>753</v>
      </c>
      <c r="M291">
        <v>753</v>
      </c>
      <c r="N291">
        <v>0</v>
      </c>
    </row>
    <row r="292" spans="1:14" x14ac:dyDescent="0.2">
      <c r="A292">
        <v>1644</v>
      </c>
      <c r="B292">
        <v>19</v>
      </c>
      <c r="C292" t="s">
        <v>6583</v>
      </c>
      <c r="D292" t="s">
        <v>1</v>
      </c>
      <c r="E292">
        <v>38</v>
      </c>
      <c r="F292" t="s">
        <v>767</v>
      </c>
      <c r="G292" t="s">
        <v>3</v>
      </c>
      <c r="H292" t="s">
        <v>21</v>
      </c>
      <c r="I292" s="4" t="s">
        <v>1772</v>
      </c>
      <c r="J292" s="5" t="s">
        <v>1773</v>
      </c>
      <c r="K292" t="s">
        <v>767</v>
      </c>
      <c r="L292">
        <v>753</v>
      </c>
      <c r="M292">
        <v>753</v>
      </c>
      <c r="N292">
        <v>0</v>
      </c>
    </row>
    <row r="293" spans="1:14" x14ac:dyDescent="0.2">
      <c r="A293">
        <v>1639</v>
      </c>
      <c r="B293">
        <v>19</v>
      </c>
      <c r="C293" t="s">
        <v>6583</v>
      </c>
      <c r="D293" t="s">
        <v>1</v>
      </c>
      <c r="E293">
        <v>39</v>
      </c>
      <c r="F293" t="s">
        <v>767</v>
      </c>
      <c r="G293" t="s">
        <v>3</v>
      </c>
      <c r="H293" t="s">
        <v>21</v>
      </c>
      <c r="I293" s="4" t="s">
        <v>1764</v>
      </c>
      <c r="J293" s="5" t="s">
        <v>1765</v>
      </c>
      <c r="K293" t="s">
        <v>767</v>
      </c>
      <c r="L293">
        <v>753</v>
      </c>
      <c r="M293">
        <v>753</v>
      </c>
      <c r="N293">
        <v>0</v>
      </c>
    </row>
    <row r="294" spans="1:14" x14ac:dyDescent="0.2">
      <c r="A294">
        <v>1307</v>
      </c>
      <c r="B294">
        <v>17</v>
      </c>
      <c r="C294" t="s">
        <v>6581</v>
      </c>
      <c r="D294" t="s">
        <v>44</v>
      </c>
      <c r="E294">
        <v>40</v>
      </c>
      <c r="F294" t="s">
        <v>45</v>
      </c>
      <c r="G294" t="s">
        <v>3</v>
      </c>
      <c r="H294" t="s">
        <v>21</v>
      </c>
      <c r="I294" s="4" t="s">
        <v>1347</v>
      </c>
      <c r="J294" t="s">
        <v>1348</v>
      </c>
      <c r="K294" t="s">
        <v>330</v>
      </c>
      <c r="L294">
        <v>753</v>
      </c>
      <c r="M294">
        <v>753</v>
      </c>
      <c r="N294">
        <v>0</v>
      </c>
    </row>
    <row r="295" spans="1:14" x14ac:dyDescent="0.2">
      <c r="A295">
        <v>1308</v>
      </c>
      <c r="B295">
        <v>17</v>
      </c>
      <c r="C295" t="s">
        <v>6581</v>
      </c>
      <c r="D295" t="s">
        <v>44</v>
      </c>
      <c r="E295">
        <v>41</v>
      </c>
      <c r="F295" t="s">
        <v>45</v>
      </c>
      <c r="G295" t="s">
        <v>3</v>
      </c>
      <c r="H295" t="s">
        <v>21</v>
      </c>
      <c r="I295" s="4" t="s">
        <v>1349</v>
      </c>
      <c r="J295" t="s">
        <v>1350</v>
      </c>
      <c r="K295" t="s">
        <v>330</v>
      </c>
      <c r="L295">
        <v>753</v>
      </c>
      <c r="M295">
        <v>753</v>
      </c>
      <c r="N295">
        <v>0</v>
      </c>
    </row>
    <row r="296" spans="1:14" x14ac:dyDescent="0.2">
      <c r="A296">
        <v>1309</v>
      </c>
      <c r="B296">
        <v>17</v>
      </c>
      <c r="C296" t="s">
        <v>6581</v>
      </c>
      <c r="D296" t="s">
        <v>44</v>
      </c>
      <c r="E296">
        <v>42</v>
      </c>
      <c r="F296" t="s">
        <v>45</v>
      </c>
      <c r="G296" t="s">
        <v>3</v>
      </c>
      <c r="H296" t="s">
        <v>21</v>
      </c>
      <c r="I296" s="4" t="s">
        <v>1351</v>
      </c>
      <c r="J296" t="s">
        <v>1352</v>
      </c>
      <c r="K296" t="s">
        <v>330</v>
      </c>
      <c r="L296">
        <v>753</v>
      </c>
      <c r="M296">
        <v>753</v>
      </c>
      <c r="N296">
        <v>0</v>
      </c>
    </row>
    <row r="297" spans="1:14" x14ac:dyDescent="0.2">
      <c r="A297">
        <v>1310</v>
      </c>
      <c r="B297">
        <v>17</v>
      </c>
      <c r="C297" t="s">
        <v>6581</v>
      </c>
      <c r="D297" t="s">
        <v>44</v>
      </c>
      <c r="E297">
        <v>43</v>
      </c>
      <c r="F297" t="s">
        <v>45</v>
      </c>
      <c r="G297" t="s">
        <v>3</v>
      </c>
      <c r="H297" t="s">
        <v>21</v>
      </c>
      <c r="I297" s="4" t="s">
        <v>1353</v>
      </c>
      <c r="J297" t="s">
        <v>1352</v>
      </c>
      <c r="K297" t="s">
        <v>330</v>
      </c>
      <c r="L297">
        <v>753</v>
      </c>
      <c r="M297">
        <v>753</v>
      </c>
      <c r="N297">
        <v>0</v>
      </c>
    </row>
    <row r="298" spans="1:14" x14ac:dyDescent="0.2">
      <c r="A298">
        <v>1311</v>
      </c>
      <c r="B298">
        <v>17</v>
      </c>
      <c r="C298" t="s">
        <v>6581</v>
      </c>
      <c r="D298" t="s">
        <v>44</v>
      </c>
      <c r="E298">
        <v>44</v>
      </c>
      <c r="F298" t="s">
        <v>45</v>
      </c>
      <c r="G298" t="s">
        <v>3</v>
      </c>
      <c r="H298" t="s">
        <v>21</v>
      </c>
      <c r="I298" s="4" t="s">
        <v>1354</v>
      </c>
      <c r="J298" t="s">
        <v>1355</v>
      </c>
      <c r="K298" t="s">
        <v>330</v>
      </c>
      <c r="L298">
        <v>753</v>
      </c>
      <c r="M298">
        <v>753</v>
      </c>
      <c r="N298">
        <v>0</v>
      </c>
    </row>
    <row r="299" spans="1:14" x14ac:dyDescent="0.2">
      <c r="A299">
        <v>1529</v>
      </c>
      <c r="B299">
        <v>18</v>
      </c>
      <c r="C299" t="s">
        <v>6582</v>
      </c>
      <c r="D299" t="s">
        <v>44</v>
      </c>
      <c r="E299">
        <v>45</v>
      </c>
      <c r="F299" t="s">
        <v>45</v>
      </c>
      <c r="G299" t="s">
        <v>3</v>
      </c>
      <c r="H299" t="s">
        <v>21</v>
      </c>
      <c r="I299" s="4" t="s">
        <v>1626</v>
      </c>
      <c r="J299" t="s">
        <v>1627</v>
      </c>
      <c r="K299" t="s">
        <v>767</v>
      </c>
      <c r="L299">
        <v>753</v>
      </c>
      <c r="M299">
        <v>753</v>
      </c>
      <c r="N299">
        <v>0</v>
      </c>
    </row>
    <row r="300" spans="1:14" x14ac:dyDescent="0.2">
      <c r="A300">
        <v>1532</v>
      </c>
      <c r="B300">
        <v>18</v>
      </c>
      <c r="C300" t="s">
        <v>6582</v>
      </c>
      <c r="D300" t="s">
        <v>44</v>
      </c>
      <c r="E300">
        <v>46</v>
      </c>
      <c r="F300" t="s">
        <v>45</v>
      </c>
      <c r="G300" t="s">
        <v>3</v>
      </c>
      <c r="H300" t="s">
        <v>21</v>
      </c>
      <c r="I300" s="4" t="s">
        <v>1631</v>
      </c>
      <c r="J300" t="s">
        <v>1632</v>
      </c>
      <c r="K300" t="s">
        <v>767</v>
      </c>
      <c r="L300">
        <v>753</v>
      </c>
      <c r="M300">
        <v>753</v>
      </c>
      <c r="N300">
        <v>0</v>
      </c>
    </row>
    <row r="301" spans="1:14" x14ac:dyDescent="0.2">
      <c r="A301">
        <v>1536</v>
      </c>
      <c r="B301">
        <v>18</v>
      </c>
      <c r="C301" t="s">
        <v>6582</v>
      </c>
      <c r="D301" t="s">
        <v>44</v>
      </c>
      <c r="E301">
        <v>47</v>
      </c>
      <c r="F301" t="s">
        <v>45</v>
      </c>
      <c r="G301" t="s">
        <v>3</v>
      </c>
      <c r="H301" t="s">
        <v>21</v>
      </c>
      <c r="I301" s="4" t="s">
        <v>1634</v>
      </c>
      <c r="J301" t="s">
        <v>1635</v>
      </c>
      <c r="K301" t="s">
        <v>767</v>
      </c>
      <c r="L301">
        <v>753</v>
      </c>
      <c r="M301">
        <v>753</v>
      </c>
      <c r="N301">
        <v>0</v>
      </c>
    </row>
    <row r="302" spans="1:14" x14ac:dyDescent="0.2">
      <c r="A302">
        <v>1542</v>
      </c>
      <c r="B302">
        <v>18</v>
      </c>
      <c r="C302" t="s">
        <v>6582</v>
      </c>
      <c r="D302" t="s">
        <v>44</v>
      </c>
      <c r="E302">
        <v>48</v>
      </c>
      <c r="F302" t="s">
        <v>45</v>
      </c>
      <c r="G302" t="s">
        <v>3</v>
      </c>
      <c r="H302" t="s">
        <v>21</v>
      </c>
      <c r="I302" s="4" t="s">
        <v>1641</v>
      </c>
      <c r="J302" t="s">
        <v>1642</v>
      </c>
      <c r="K302" t="s">
        <v>767</v>
      </c>
      <c r="L302">
        <v>753</v>
      </c>
      <c r="M302">
        <v>753</v>
      </c>
      <c r="N302">
        <v>0</v>
      </c>
    </row>
    <row r="303" spans="1:14" x14ac:dyDescent="0.2">
      <c r="A303">
        <v>1544</v>
      </c>
      <c r="B303">
        <v>18</v>
      </c>
      <c r="C303" t="s">
        <v>6582</v>
      </c>
      <c r="D303" t="s">
        <v>44</v>
      </c>
      <c r="E303">
        <v>49</v>
      </c>
      <c r="F303" t="s">
        <v>58</v>
      </c>
      <c r="G303" t="s">
        <v>3</v>
      </c>
      <c r="H303" t="s">
        <v>21</v>
      </c>
      <c r="I303" s="4" t="s">
        <v>1644</v>
      </c>
      <c r="J303" t="s">
        <v>1645</v>
      </c>
      <c r="K303" t="s">
        <v>58</v>
      </c>
      <c r="L303">
        <v>753</v>
      </c>
      <c r="M303">
        <v>753</v>
      </c>
      <c r="N303">
        <v>0</v>
      </c>
    </row>
    <row r="304" spans="1:14" x14ac:dyDescent="0.2">
      <c r="A304">
        <v>1549</v>
      </c>
      <c r="B304">
        <v>18</v>
      </c>
      <c r="C304" t="s">
        <v>6582</v>
      </c>
      <c r="D304" t="s">
        <v>44</v>
      </c>
      <c r="E304">
        <v>50</v>
      </c>
      <c r="F304" t="s">
        <v>45</v>
      </c>
      <c r="G304" t="s">
        <v>3</v>
      </c>
      <c r="H304" t="s">
        <v>21</v>
      </c>
      <c r="I304" s="4" t="s">
        <v>1648</v>
      </c>
      <c r="J304" t="s">
        <v>1649</v>
      </c>
      <c r="K304" t="s">
        <v>767</v>
      </c>
      <c r="L304">
        <v>753</v>
      </c>
      <c r="M304">
        <v>753</v>
      </c>
      <c r="N304">
        <v>0</v>
      </c>
    </row>
    <row r="305" spans="1:14" x14ac:dyDescent="0.2">
      <c r="A305">
        <v>1551</v>
      </c>
      <c r="B305">
        <v>18</v>
      </c>
      <c r="C305" t="s">
        <v>6582</v>
      </c>
      <c r="D305" t="s">
        <v>44</v>
      </c>
      <c r="E305">
        <v>51</v>
      </c>
      <c r="F305" t="s">
        <v>45</v>
      </c>
      <c r="G305" t="s">
        <v>3</v>
      </c>
      <c r="H305" t="s">
        <v>21</v>
      </c>
      <c r="I305" s="4" t="s">
        <v>1651</v>
      </c>
      <c r="J305" t="s">
        <v>1652</v>
      </c>
      <c r="K305" t="s">
        <v>767</v>
      </c>
      <c r="L305">
        <v>753</v>
      </c>
      <c r="M305">
        <v>753</v>
      </c>
      <c r="N305">
        <v>0</v>
      </c>
    </row>
    <row r="306" spans="1:14" x14ac:dyDescent="0.2">
      <c r="A306">
        <v>1552</v>
      </c>
      <c r="B306">
        <v>18</v>
      </c>
      <c r="C306" t="s">
        <v>6582</v>
      </c>
      <c r="D306" t="s">
        <v>44</v>
      </c>
      <c r="E306">
        <v>52</v>
      </c>
      <c r="F306" t="s">
        <v>45</v>
      </c>
      <c r="G306" t="s">
        <v>3</v>
      </c>
      <c r="H306" t="s">
        <v>21</v>
      </c>
      <c r="I306" s="4" t="s">
        <v>1653</v>
      </c>
      <c r="J306" t="s">
        <v>1654</v>
      </c>
      <c r="K306" t="s">
        <v>767</v>
      </c>
      <c r="L306">
        <v>753</v>
      </c>
      <c r="M306">
        <v>753</v>
      </c>
      <c r="N306">
        <v>0</v>
      </c>
    </row>
    <row r="307" spans="1:14" x14ac:dyDescent="0.2">
      <c r="A307">
        <v>1553</v>
      </c>
      <c r="B307">
        <v>18</v>
      </c>
      <c r="C307" t="s">
        <v>6582</v>
      </c>
      <c r="D307" t="s">
        <v>44</v>
      </c>
      <c r="E307">
        <v>53</v>
      </c>
      <c r="F307" t="s">
        <v>45</v>
      </c>
      <c r="G307" t="s">
        <v>3</v>
      </c>
      <c r="H307" t="s">
        <v>21</v>
      </c>
      <c r="I307" s="4" t="s">
        <v>1655</v>
      </c>
      <c r="J307" t="s">
        <v>1656</v>
      </c>
      <c r="K307" t="s">
        <v>767</v>
      </c>
      <c r="L307">
        <v>753</v>
      </c>
      <c r="M307">
        <v>753</v>
      </c>
      <c r="N307">
        <v>0</v>
      </c>
    </row>
    <row r="308" spans="1:14" x14ac:dyDescent="0.2">
      <c r="A308">
        <v>1556</v>
      </c>
      <c r="B308">
        <v>18</v>
      </c>
      <c r="C308" t="s">
        <v>6582</v>
      </c>
      <c r="D308" t="s">
        <v>44</v>
      </c>
      <c r="E308">
        <v>54</v>
      </c>
      <c r="F308" t="s">
        <v>45</v>
      </c>
      <c r="G308" t="s">
        <v>3</v>
      </c>
      <c r="H308" t="s">
        <v>21</v>
      </c>
      <c r="I308" s="4" t="s">
        <v>1660</v>
      </c>
      <c r="J308" t="s">
        <v>75</v>
      </c>
      <c r="K308" t="s">
        <v>767</v>
      </c>
      <c r="L308">
        <v>753</v>
      </c>
      <c r="M308">
        <v>753</v>
      </c>
      <c r="N308">
        <v>0</v>
      </c>
    </row>
    <row r="309" spans="1:14" x14ac:dyDescent="0.2">
      <c r="A309">
        <v>1557</v>
      </c>
      <c r="B309">
        <v>18</v>
      </c>
      <c r="C309" t="s">
        <v>6582</v>
      </c>
      <c r="D309" t="s">
        <v>44</v>
      </c>
      <c r="E309">
        <v>55</v>
      </c>
      <c r="F309" t="s">
        <v>45</v>
      </c>
      <c r="G309" t="s">
        <v>3</v>
      </c>
      <c r="H309" t="s">
        <v>21</v>
      </c>
      <c r="I309" s="4" t="s">
        <v>1661</v>
      </c>
      <c r="J309" t="s">
        <v>1662</v>
      </c>
      <c r="K309" t="s">
        <v>767</v>
      </c>
      <c r="L309">
        <v>753</v>
      </c>
      <c r="M309">
        <v>753</v>
      </c>
      <c r="N309">
        <v>0</v>
      </c>
    </row>
    <row r="310" spans="1:14" x14ac:dyDescent="0.2">
      <c r="A310">
        <v>1559</v>
      </c>
      <c r="B310">
        <v>18</v>
      </c>
      <c r="C310" t="s">
        <v>6582</v>
      </c>
      <c r="D310" t="s">
        <v>44</v>
      </c>
      <c r="E310">
        <v>56</v>
      </c>
      <c r="F310" t="s">
        <v>45</v>
      </c>
      <c r="G310" t="s">
        <v>3</v>
      </c>
      <c r="H310" t="s">
        <v>21</v>
      </c>
      <c r="I310" s="4" t="s">
        <v>1665</v>
      </c>
      <c r="J310" t="s">
        <v>1666</v>
      </c>
      <c r="K310" t="s">
        <v>767</v>
      </c>
      <c r="L310">
        <v>753</v>
      </c>
      <c r="M310">
        <v>753</v>
      </c>
      <c r="N310">
        <v>0</v>
      </c>
    </row>
    <row r="311" spans="1:14" x14ac:dyDescent="0.2">
      <c r="A311">
        <v>1560</v>
      </c>
      <c r="B311">
        <v>18</v>
      </c>
      <c r="C311" t="s">
        <v>6582</v>
      </c>
      <c r="D311" t="s">
        <v>44</v>
      </c>
      <c r="E311">
        <v>57</v>
      </c>
      <c r="F311" t="s">
        <v>45</v>
      </c>
      <c r="G311" t="s">
        <v>3</v>
      </c>
      <c r="H311" t="s">
        <v>21</v>
      </c>
      <c r="I311" s="4" t="s">
        <v>1667</v>
      </c>
      <c r="J311" t="s">
        <v>1668</v>
      </c>
      <c r="K311" t="s">
        <v>767</v>
      </c>
      <c r="L311">
        <v>753</v>
      </c>
      <c r="M311">
        <v>753</v>
      </c>
      <c r="N311">
        <v>0</v>
      </c>
    </row>
    <row r="312" spans="1:14" x14ac:dyDescent="0.2">
      <c r="A312">
        <v>1568</v>
      </c>
      <c r="B312">
        <v>18</v>
      </c>
      <c r="C312" t="s">
        <v>6582</v>
      </c>
      <c r="D312" t="s">
        <v>44</v>
      </c>
      <c r="E312">
        <v>58</v>
      </c>
      <c r="F312" t="s">
        <v>45</v>
      </c>
      <c r="G312" t="s">
        <v>3</v>
      </c>
      <c r="H312" t="s">
        <v>21</v>
      </c>
      <c r="I312" s="4" t="s">
        <v>1681</v>
      </c>
      <c r="J312" t="s">
        <v>75</v>
      </c>
      <c r="K312" t="s">
        <v>767</v>
      </c>
      <c r="L312">
        <v>753</v>
      </c>
      <c r="M312">
        <v>753</v>
      </c>
      <c r="N312">
        <v>0</v>
      </c>
    </row>
    <row r="313" spans="1:14" x14ac:dyDescent="0.2">
      <c r="A313">
        <v>1575</v>
      </c>
      <c r="B313">
        <v>18</v>
      </c>
      <c r="C313" t="s">
        <v>6582</v>
      </c>
      <c r="D313" t="s">
        <v>44</v>
      </c>
      <c r="E313">
        <v>59</v>
      </c>
      <c r="F313" t="s">
        <v>45</v>
      </c>
      <c r="G313" t="s">
        <v>3</v>
      </c>
      <c r="H313" t="s">
        <v>21</v>
      </c>
      <c r="I313" s="4" t="s">
        <v>1684</v>
      </c>
      <c r="J313" t="s">
        <v>1685</v>
      </c>
      <c r="K313" t="s">
        <v>767</v>
      </c>
      <c r="L313">
        <v>753</v>
      </c>
      <c r="M313">
        <v>753</v>
      </c>
      <c r="N313">
        <v>0</v>
      </c>
    </row>
    <row r="314" spans="1:14" x14ac:dyDescent="0.2">
      <c r="A314">
        <v>1585</v>
      </c>
      <c r="B314">
        <v>18</v>
      </c>
      <c r="C314" t="s">
        <v>6582</v>
      </c>
      <c r="D314" t="s">
        <v>44</v>
      </c>
      <c r="E314">
        <v>60</v>
      </c>
      <c r="F314" t="s">
        <v>2</v>
      </c>
      <c r="G314" t="s">
        <v>3</v>
      </c>
      <c r="H314" t="s">
        <v>21</v>
      </c>
      <c r="I314" s="4" t="s">
        <v>1695</v>
      </c>
      <c r="J314" t="s">
        <v>1645</v>
      </c>
      <c r="K314" t="s">
        <v>2</v>
      </c>
      <c r="L314">
        <v>680</v>
      </c>
      <c r="M314">
        <v>753</v>
      </c>
      <c r="N314">
        <v>73</v>
      </c>
    </row>
    <row r="315" spans="1:14" x14ac:dyDescent="0.2">
      <c r="A315">
        <v>1643</v>
      </c>
      <c r="B315">
        <v>19</v>
      </c>
      <c r="C315" t="s">
        <v>6583</v>
      </c>
      <c r="D315" t="s">
        <v>44</v>
      </c>
      <c r="E315">
        <v>61</v>
      </c>
      <c r="F315" t="s">
        <v>767</v>
      </c>
      <c r="G315" t="s">
        <v>3</v>
      </c>
      <c r="H315" t="s">
        <v>21</v>
      </c>
      <c r="I315" s="4" t="s">
        <v>1770</v>
      </c>
      <c r="J315" t="s">
        <v>1771</v>
      </c>
      <c r="K315" t="s">
        <v>767</v>
      </c>
      <c r="L315">
        <v>753</v>
      </c>
      <c r="M315">
        <v>753</v>
      </c>
      <c r="N315">
        <v>0</v>
      </c>
    </row>
    <row r="316" spans="1:14" x14ac:dyDescent="0.2">
      <c r="A316">
        <v>1645</v>
      </c>
      <c r="B316">
        <v>19</v>
      </c>
      <c r="C316" t="s">
        <v>6583</v>
      </c>
      <c r="D316" t="s">
        <v>44</v>
      </c>
      <c r="E316">
        <v>62</v>
      </c>
      <c r="F316" t="s">
        <v>767</v>
      </c>
      <c r="G316" t="s">
        <v>3</v>
      </c>
      <c r="H316" t="s">
        <v>21</v>
      </c>
      <c r="I316" s="4" t="s">
        <v>1774</v>
      </c>
      <c r="J316" t="s">
        <v>75</v>
      </c>
      <c r="K316" t="s">
        <v>767</v>
      </c>
      <c r="L316">
        <v>753</v>
      </c>
      <c r="M316">
        <v>753</v>
      </c>
      <c r="N316">
        <v>0</v>
      </c>
    </row>
    <row r="317" spans="1:14" x14ac:dyDescent="0.2">
      <c r="A317">
        <v>1239</v>
      </c>
      <c r="B317">
        <v>17</v>
      </c>
      <c r="C317" t="s">
        <v>6581</v>
      </c>
      <c r="D317" t="s">
        <v>62</v>
      </c>
      <c r="E317">
        <v>63</v>
      </c>
      <c r="F317" t="s">
        <v>45</v>
      </c>
      <c r="G317" t="s">
        <v>3</v>
      </c>
      <c r="H317" t="s">
        <v>21</v>
      </c>
      <c r="I317" s="4" t="s">
        <v>1251</v>
      </c>
      <c r="J317" t="s">
        <v>1252</v>
      </c>
      <c r="K317" t="s">
        <v>330</v>
      </c>
      <c r="L317">
        <v>753</v>
      </c>
      <c r="M317">
        <v>753</v>
      </c>
      <c r="N317">
        <v>0</v>
      </c>
    </row>
    <row r="318" spans="1:14" x14ac:dyDescent="0.2">
      <c r="A318">
        <v>1240</v>
      </c>
      <c r="B318">
        <v>17</v>
      </c>
      <c r="C318" t="s">
        <v>6581</v>
      </c>
      <c r="D318" t="s">
        <v>62</v>
      </c>
      <c r="E318">
        <v>64</v>
      </c>
      <c r="F318" t="s">
        <v>45</v>
      </c>
      <c r="G318" t="s">
        <v>3</v>
      </c>
      <c r="H318" t="s">
        <v>21</v>
      </c>
      <c r="I318" s="4" t="s">
        <v>1253</v>
      </c>
      <c r="J318" t="s">
        <v>1254</v>
      </c>
      <c r="K318" t="s">
        <v>330</v>
      </c>
      <c r="L318">
        <v>753</v>
      </c>
      <c r="M318">
        <v>753</v>
      </c>
      <c r="N318">
        <v>0</v>
      </c>
    </row>
    <row r="319" spans="1:14" x14ac:dyDescent="0.2">
      <c r="A319">
        <v>1241</v>
      </c>
      <c r="B319">
        <v>17</v>
      </c>
      <c r="C319" t="s">
        <v>6581</v>
      </c>
      <c r="D319" t="s">
        <v>62</v>
      </c>
      <c r="E319">
        <v>65</v>
      </c>
      <c r="F319" t="s">
        <v>45</v>
      </c>
      <c r="G319" t="s">
        <v>3</v>
      </c>
      <c r="H319" t="s">
        <v>21</v>
      </c>
      <c r="I319" s="4" t="s">
        <v>1255</v>
      </c>
      <c r="J319" t="s">
        <v>1254</v>
      </c>
      <c r="K319" t="s">
        <v>330</v>
      </c>
      <c r="L319">
        <v>753</v>
      </c>
      <c r="M319">
        <v>753</v>
      </c>
      <c r="N319">
        <v>0</v>
      </c>
    </row>
    <row r="320" spans="1:14" x14ac:dyDescent="0.2">
      <c r="A320">
        <v>1242</v>
      </c>
      <c r="B320">
        <v>17</v>
      </c>
      <c r="C320" t="s">
        <v>6581</v>
      </c>
      <c r="D320" t="s">
        <v>62</v>
      </c>
      <c r="E320">
        <v>66</v>
      </c>
      <c r="F320" t="s">
        <v>45</v>
      </c>
      <c r="G320" t="s">
        <v>3</v>
      </c>
      <c r="H320" t="s">
        <v>21</v>
      </c>
      <c r="I320" s="4" t="s">
        <v>1256</v>
      </c>
      <c r="J320" t="s">
        <v>1257</v>
      </c>
      <c r="K320" t="s">
        <v>330</v>
      </c>
      <c r="L320">
        <v>753</v>
      </c>
      <c r="M320">
        <v>753</v>
      </c>
      <c r="N320">
        <v>0</v>
      </c>
    </row>
    <row r="321" spans="1:14" x14ac:dyDescent="0.2">
      <c r="A321">
        <v>1243</v>
      </c>
      <c r="B321">
        <v>17</v>
      </c>
      <c r="C321" t="s">
        <v>6581</v>
      </c>
      <c r="D321" t="s">
        <v>62</v>
      </c>
      <c r="E321">
        <v>67</v>
      </c>
      <c r="F321" t="s">
        <v>45</v>
      </c>
      <c r="G321" t="s">
        <v>3</v>
      </c>
      <c r="H321" t="s">
        <v>21</v>
      </c>
      <c r="I321" s="4" t="s">
        <v>1258</v>
      </c>
      <c r="J321" t="s">
        <v>1252</v>
      </c>
      <c r="K321" t="s">
        <v>330</v>
      </c>
      <c r="L321">
        <v>753</v>
      </c>
      <c r="M321">
        <v>753</v>
      </c>
      <c r="N321">
        <v>0</v>
      </c>
    </row>
    <row r="322" spans="1:14" x14ac:dyDescent="0.2">
      <c r="A322">
        <v>1244</v>
      </c>
      <c r="B322">
        <v>17</v>
      </c>
      <c r="C322" t="s">
        <v>6581</v>
      </c>
      <c r="D322" t="s">
        <v>62</v>
      </c>
      <c r="E322">
        <v>68</v>
      </c>
      <c r="F322" t="s">
        <v>45</v>
      </c>
      <c r="G322" t="s">
        <v>3</v>
      </c>
      <c r="H322" t="s">
        <v>21</v>
      </c>
      <c r="I322" s="4" t="s">
        <v>1259</v>
      </c>
      <c r="J322" t="s">
        <v>1254</v>
      </c>
      <c r="K322" t="s">
        <v>330</v>
      </c>
      <c r="L322">
        <v>753</v>
      </c>
      <c r="M322">
        <v>753</v>
      </c>
      <c r="N322">
        <v>0</v>
      </c>
    </row>
    <row r="323" spans="1:14" x14ac:dyDescent="0.2">
      <c r="A323">
        <v>1245</v>
      </c>
      <c r="B323">
        <v>17</v>
      </c>
      <c r="C323" t="s">
        <v>6581</v>
      </c>
      <c r="D323" t="s">
        <v>62</v>
      </c>
      <c r="E323">
        <v>69</v>
      </c>
      <c r="F323" t="s">
        <v>45</v>
      </c>
      <c r="G323" t="s">
        <v>3</v>
      </c>
      <c r="H323" t="s">
        <v>21</v>
      </c>
      <c r="I323" s="4" t="s">
        <v>1260</v>
      </c>
      <c r="J323" t="s">
        <v>1261</v>
      </c>
      <c r="K323" t="s">
        <v>330</v>
      </c>
      <c r="L323">
        <v>753</v>
      </c>
      <c r="M323">
        <v>753</v>
      </c>
      <c r="N323">
        <v>0</v>
      </c>
    </row>
    <row r="324" spans="1:14" x14ac:dyDescent="0.2">
      <c r="A324">
        <v>1246</v>
      </c>
      <c r="B324">
        <v>17</v>
      </c>
      <c r="C324" t="s">
        <v>6581</v>
      </c>
      <c r="D324" t="s">
        <v>62</v>
      </c>
      <c r="E324">
        <v>70</v>
      </c>
      <c r="F324" t="s">
        <v>45</v>
      </c>
      <c r="G324" t="s">
        <v>3</v>
      </c>
      <c r="H324" t="s">
        <v>21</v>
      </c>
      <c r="I324" s="4" t="s">
        <v>1262</v>
      </c>
      <c r="J324" t="s">
        <v>1254</v>
      </c>
      <c r="K324" t="s">
        <v>330</v>
      </c>
      <c r="L324">
        <v>753</v>
      </c>
      <c r="M324">
        <v>753</v>
      </c>
      <c r="N324">
        <v>0</v>
      </c>
    </row>
    <row r="325" spans="1:14" x14ac:dyDescent="0.2">
      <c r="A325">
        <v>1247</v>
      </c>
      <c r="B325">
        <v>17</v>
      </c>
      <c r="C325" t="s">
        <v>6581</v>
      </c>
      <c r="D325" t="s">
        <v>62</v>
      </c>
      <c r="E325">
        <v>71</v>
      </c>
      <c r="F325" t="s">
        <v>45</v>
      </c>
      <c r="G325" t="s">
        <v>3</v>
      </c>
      <c r="H325" t="s">
        <v>21</v>
      </c>
      <c r="I325" s="4" t="s">
        <v>1263</v>
      </c>
      <c r="J325" t="s">
        <v>1254</v>
      </c>
      <c r="K325" t="s">
        <v>330</v>
      </c>
      <c r="L325">
        <v>753</v>
      </c>
      <c r="M325">
        <v>753</v>
      </c>
      <c r="N325">
        <v>0</v>
      </c>
    </row>
    <row r="326" spans="1:14" x14ac:dyDescent="0.2">
      <c r="A326">
        <v>1248</v>
      </c>
      <c r="B326">
        <v>17</v>
      </c>
      <c r="C326" t="s">
        <v>6581</v>
      </c>
      <c r="D326" t="s">
        <v>62</v>
      </c>
      <c r="E326">
        <v>72</v>
      </c>
      <c r="F326" t="s">
        <v>45</v>
      </c>
      <c r="G326" t="s">
        <v>3</v>
      </c>
      <c r="H326" t="s">
        <v>21</v>
      </c>
      <c r="I326" s="4" t="s">
        <v>1264</v>
      </c>
      <c r="J326" t="s">
        <v>1257</v>
      </c>
      <c r="K326" t="s">
        <v>330</v>
      </c>
      <c r="L326">
        <v>753</v>
      </c>
      <c r="M326">
        <v>753</v>
      </c>
      <c r="N326">
        <v>0</v>
      </c>
    </row>
    <row r="327" spans="1:14" x14ac:dyDescent="0.2">
      <c r="A327">
        <v>1249</v>
      </c>
      <c r="B327">
        <v>17</v>
      </c>
      <c r="C327" t="s">
        <v>6581</v>
      </c>
      <c r="D327" t="s">
        <v>62</v>
      </c>
      <c r="E327">
        <v>73</v>
      </c>
      <c r="F327" t="s">
        <v>45</v>
      </c>
      <c r="G327" t="s">
        <v>3</v>
      </c>
      <c r="H327" t="s">
        <v>21</v>
      </c>
      <c r="I327" s="4" t="s">
        <v>1265</v>
      </c>
      <c r="J327" t="s">
        <v>1257</v>
      </c>
      <c r="K327" t="s">
        <v>330</v>
      </c>
      <c r="L327">
        <v>753</v>
      </c>
      <c r="M327">
        <v>753</v>
      </c>
      <c r="N327">
        <v>0</v>
      </c>
    </row>
    <row r="328" spans="1:14" x14ac:dyDescent="0.2">
      <c r="A328">
        <v>1250</v>
      </c>
      <c r="B328">
        <v>17</v>
      </c>
      <c r="C328" t="s">
        <v>6581</v>
      </c>
      <c r="D328" t="s">
        <v>62</v>
      </c>
      <c r="E328">
        <v>74</v>
      </c>
      <c r="F328" t="s">
        <v>45</v>
      </c>
      <c r="G328" t="s">
        <v>3</v>
      </c>
      <c r="H328" t="s">
        <v>21</v>
      </c>
      <c r="I328" s="4" t="s">
        <v>1266</v>
      </c>
      <c r="J328" t="s">
        <v>1267</v>
      </c>
      <c r="K328" t="s">
        <v>330</v>
      </c>
      <c r="L328">
        <v>753</v>
      </c>
      <c r="M328">
        <v>753</v>
      </c>
      <c r="N328">
        <v>0</v>
      </c>
    </row>
    <row r="329" spans="1:14" x14ac:dyDescent="0.2">
      <c r="A329">
        <v>1251</v>
      </c>
      <c r="B329">
        <v>17</v>
      </c>
      <c r="C329" t="s">
        <v>6581</v>
      </c>
      <c r="D329" t="s">
        <v>62</v>
      </c>
      <c r="E329">
        <v>75</v>
      </c>
      <c r="F329" t="s">
        <v>45</v>
      </c>
      <c r="G329" t="s">
        <v>3</v>
      </c>
      <c r="H329" t="s">
        <v>21</v>
      </c>
      <c r="I329" s="4" t="s">
        <v>1268</v>
      </c>
      <c r="J329" t="s">
        <v>62</v>
      </c>
      <c r="K329" t="s">
        <v>330</v>
      </c>
      <c r="L329">
        <v>753</v>
      </c>
      <c r="M329">
        <v>753</v>
      </c>
      <c r="N329">
        <v>0</v>
      </c>
    </row>
    <row r="330" spans="1:14" x14ac:dyDescent="0.2">
      <c r="A330">
        <v>1252</v>
      </c>
      <c r="B330">
        <v>17</v>
      </c>
      <c r="C330" t="s">
        <v>6581</v>
      </c>
      <c r="D330" t="s">
        <v>62</v>
      </c>
      <c r="E330">
        <v>76</v>
      </c>
      <c r="F330" t="s">
        <v>63</v>
      </c>
      <c r="G330" t="s">
        <v>3</v>
      </c>
      <c r="H330" t="s">
        <v>21</v>
      </c>
      <c r="I330" s="4" t="s">
        <v>1269</v>
      </c>
      <c r="J330" t="s">
        <v>1270</v>
      </c>
      <c r="K330" t="s">
        <v>667</v>
      </c>
      <c r="L330">
        <v>753</v>
      </c>
      <c r="M330">
        <v>753</v>
      </c>
      <c r="N330">
        <v>0</v>
      </c>
    </row>
    <row r="331" spans="1:14" x14ac:dyDescent="0.2">
      <c r="A331">
        <v>1253</v>
      </c>
      <c r="B331">
        <v>17</v>
      </c>
      <c r="C331" t="s">
        <v>6581</v>
      </c>
      <c r="D331" t="s">
        <v>62</v>
      </c>
      <c r="E331">
        <v>77</v>
      </c>
      <c r="F331" t="s">
        <v>45</v>
      </c>
      <c r="G331" t="s">
        <v>3</v>
      </c>
      <c r="H331" t="s">
        <v>21</v>
      </c>
      <c r="I331" s="4" t="s">
        <v>1271</v>
      </c>
      <c r="J331" t="s">
        <v>1254</v>
      </c>
      <c r="K331" t="s">
        <v>330</v>
      </c>
      <c r="L331">
        <v>753</v>
      </c>
      <c r="M331">
        <v>753</v>
      </c>
      <c r="N331">
        <v>0</v>
      </c>
    </row>
    <row r="332" spans="1:14" x14ac:dyDescent="0.2">
      <c r="A332">
        <v>1254</v>
      </c>
      <c r="B332">
        <v>17</v>
      </c>
      <c r="C332" t="s">
        <v>6581</v>
      </c>
      <c r="D332" t="s">
        <v>62</v>
      </c>
      <c r="E332">
        <v>78</v>
      </c>
      <c r="F332" t="s">
        <v>45</v>
      </c>
      <c r="G332" t="s">
        <v>3</v>
      </c>
      <c r="H332" t="s">
        <v>21</v>
      </c>
      <c r="I332" s="4" t="s">
        <v>1272</v>
      </c>
      <c r="J332" t="s">
        <v>1254</v>
      </c>
      <c r="K332" t="s">
        <v>330</v>
      </c>
      <c r="L332">
        <v>753</v>
      </c>
      <c r="M332">
        <v>753</v>
      </c>
      <c r="N332">
        <v>0</v>
      </c>
    </row>
    <row r="333" spans="1:14" x14ac:dyDescent="0.2">
      <c r="A333">
        <v>1255</v>
      </c>
      <c r="B333">
        <v>17</v>
      </c>
      <c r="C333" t="s">
        <v>6581</v>
      </c>
      <c r="D333" t="s">
        <v>62</v>
      </c>
      <c r="E333">
        <v>79</v>
      </c>
      <c r="F333" t="s">
        <v>45</v>
      </c>
      <c r="G333" t="s">
        <v>3</v>
      </c>
      <c r="H333" t="s">
        <v>21</v>
      </c>
      <c r="I333" s="4" t="s">
        <v>1273</v>
      </c>
      <c r="J333" t="s">
        <v>1274</v>
      </c>
      <c r="K333" t="s">
        <v>330</v>
      </c>
      <c r="L333">
        <v>753</v>
      </c>
      <c r="M333">
        <v>753</v>
      </c>
      <c r="N333">
        <v>0</v>
      </c>
    </row>
    <row r="334" spans="1:14" x14ac:dyDescent="0.2">
      <c r="A334">
        <v>1256</v>
      </c>
      <c r="B334">
        <v>17</v>
      </c>
      <c r="C334" t="s">
        <v>6581</v>
      </c>
      <c r="D334" t="s">
        <v>62</v>
      </c>
      <c r="E334">
        <v>80</v>
      </c>
      <c r="F334" t="s">
        <v>45</v>
      </c>
      <c r="G334" t="s">
        <v>3</v>
      </c>
      <c r="H334" t="s">
        <v>21</v>
      </c>
      <c r="I334" s="4" t="s">
        <v>1275</v>
      </c>
      <c r="J334" t="s">
        <v>1270</v>
      </c>
      <c r="K334" t="s">
        <v>330</v>
      </c>
      <c r="L334">
        <v>753</v>
      </c>
      <c r="M334">
        <v>753</v>
      </c>
      <c r="N334">
        <v>0</v>
      </c>
    </row>
    <row r="335" spans="1:14" x14ac:dyDescent="0.2">
      <c r="A335">
        <v>1257</v>
      </c>
      <c r="B335">
        <v>17</v>
      </c>
      <c r="C335" t="s">
        <v>6581</v>
      </c>
      <c r="D335" t="s">
        <v>62</v>
      </c>
      <c r="E335">
        <v>81</v>
      </c>
      <c r="F335" t="s">
        <v>45</v>
      </c>
      <c r="G335" t="s">
        <v>3</v>
      </c>
      <c r="H335" t="s">
        <v>21</v>
      </c>
      <c r="I335" s="4" t="s">
        <v>1276</v>
      </c>
      <c r="J335" t="s">
        <v>1254</v>
      </c>
      <c r="K335" t="s">
        <v>330</v>
      </c>
      <c r="L335">
        <v>753</v>
      </c>
      <c r="M335">
        <v>753</v>
      </c>
      <c r="N335">
        <v>0</v>
      </c>
    </row>
    <row r="336" spans="1:14" x14ac:dyDescent="0.2">
      <c r="A336">
        <v>1258</v>
      </c>
      <c r="B336">
        <v>17</v>
      </c>
      <c r="C336" t="s">
        <v>6581</v>
      </c>
      <c r="D336" t="s">
        <v>62</v>
      </c>
      <c r="E336">
        <v>82</v>
      </c>
      <c r="F336" t="s">
        <v>45</v>
      </c>
      <c r="G336" t="s">
        <v>3</v>
      </c>
      <c r="H336" t="s">
        <v>21</v>
      </c>
      <c r="I336" s="4" t="s">
        <v>1277</v>
      </c>
      <c r="J336" t="s">
        <v>1252</v>
      </c>
      <c r="K336" t="s">
        <v>330</v>
      </c>
      <c r="L336">
        <v>753</v>
      </c>
      <c r="M336">
        <v>753</v>
      </c>
      <c r="N336">
        <v>0</v>
      </c>
    </row>
    <row r="337" spans="1:14" x14ac:dyDescent="0.2">
      <c r="A337">
        <v>1259</v>
      </c>
      <c r="B337">
        <v>17</v>
      </c>
      <c r="C337" t="s">
        <v>6581</v>
      </c>
      <c r="D337" t="s">
        <v>62</v>
      </c>
      <c r="E337">
        <v>83</v>
      </c>
      <c r="F337" t="s">
        <v>45</v>
      </c>
      <c r="G337" t="s">
        <v>3</v>
      </c>
      <c r="H337" t="s">
        <v>21</v>
      </c>
      <c r="I337" s="4" t="s">
        <v>1278</v>
      </c>
      <c r="J337" t="s">
        <v>1254</v>
      </c>
      <c r="K337" t="s">
        <v>330</v>
      </c>
      <c r="L337">
        <v>753</v>
      </c>
      <c r="M337">
        <v>753</v>
      </c>
      <c r="N337">
        <v>0</v>
      </c>
    </row>
    <row r="338" spans="1:14" x14ac:dyDescent="0.2">
      <c r="A338">
        <v>1260</v>
      </c>
      <c r="B338">
        <v>17</v>
      </c>
      <c r="C338" t="s">
        <v>6581</v>
      </c>
      <c r="D338" t="s">
        <v>62</v>
      </c>
      <c r="E338">
        <v>84</v>
      </c>
      <c r="F338" t="s">
        <v>45</v>
      </c>
      <c r="G338" t="s">
        <v>3</v>
      </c>
      <c r="H338" t="s">
        <v>21</v>
      </c>
      <c r="I338" s="4" t="s">
        <v>1279</v>
      </c>
      <c r="J338" t="s">
        <v>1254</v>
      </c>
      <c r="K338" t="s">
        <v>330</v>
      </c>
      <c r="L338">
        <v>753</v>
      </c>
      <c r="M338">
        <v>753</v>
      </c>
      <c r="N338">
        <v>0</v>
      </c>
    </row>
    <row r="339" spans="1:14" x14ac:dyDescent="0.2">
      <c r="A339">
        <v>1261</v>
      </c>
      <c r="B339">
        <v>17</v>
      </c>
      <c r="C339" t="s">
        <v>6581</v>
      </c>
      <c r="D339" t="s">
        <v>62</v>
      </c>
      <c r="E339">
        <v>85</v>
      </c>
      <c r="F339" t="s">
        <v>45</v>
      </c>
      <c r="G339" t="s">
        <v>3</v>
      </c>
      <c r="H339" t="s">
        <v>21</v>
      </c>
      <c r="I339" s="4" t="s">
        <v>1280</v>
      </c>
      <c r="J339" t="s">
        <v>1281</v>
      </c>
      <c r="K339" t="s">
        <v>330</v>
      </c>
      <c r="L339">
        <v>753</v>
      </c>
      <c r="M339">
        <v>753</v>
      </c>
      <c r="N339">
        <v>0</v>
      </c>
    </row>
    <row r="340" spans="1:14" x14ac:dyDescent="0.2">
      <c r="A340">
        <v>1262</v>
      </c>
      <c r="B340">
        <v>17</v>
      </c>
      <c r="C340" t="s">
        <v>6581</v>
      </c>
      <c r="D340" t="s">
        <v>62</v>
      </c>
      <c r="E340">
        <v>86</v>
      </c>
      <c r="F340" t="s">
        <v>45</v>
      </c>
      <c r="G340" t="s">
        <v>3</v>
      </c>
      <c r="H340" t="s">
        <v>21</v>
      </c>
      <c r="I340" s="4" t="s">
        <v>1282</v>
      </c>
      <c r="J340" t="s">
        <v>1254</v>
      </c>
      <c r="K340" t="s">
        <v>330</v>
      </c>
      <c r="L340">
        <v>753</v>
      </c>
      <c r="M340">
        <v>753</v>
      </c>
      <c r="N340">
        <v>0</v>
      </c>
    </row>
    <row r="341" spans="1:14" x14ac:dyDescent="0.2">
      <c r="A341">
        <v>1263</v>
      </c>
      <c r="B341">
        <v>17</v>
      </c>
      <c r="C341" t="s">
        <v>6581</v>
      </c>
      <c r="D341" t="s">
        <v>62</v>
      </c>
      <c r="E341">
        <v>87</v>
      </c>
      <c r="F341" t="s">
        <v>45</v>
      </c>
      <c r="G341" t="s">
        <v>3</v>
      </c>
      <c r="H341" t="s">
        <v>21</v>
      </c>
      <c r="I341" s="4" t="s">
        <v>1283</v>
      </c>
      <c r="J341" t="s">
        <v>1254</v>
      </c>
      <c r="K341" t="s">
        <v>330</v>
      </c>
      <c r="L341">
        <v>753</v>
      </c>
      <c r="M341">
        <v>753</v>
      </c>
      <c r="N341">
        <v>0</v>
      </c>
    </row>
    <row r="342" spans="1:14" x14ac:dyDescent="0.2">
      <c r="A342">
        <v>1264</v>
      </c>
      <c r="B342">
        <v>17</v>
      </c>
      <c r="C342" t="s">
        <v>6581</v>
      </c>
      <c r="D342" t="s">
        <v>62</v>
      </c>
      <c r="E342">
        <v>88</v>
      </c>
      <c r="F342" t="s">
        <v>124</v>
      </c>
      <c r="G342" t="s">
        <v>3</v>
      </c>
      <c r="H342" t="s">
        <v>21</v>
      </c>
      <c r="I342" s="4" t="s">
        <v>1284</v>
      </c>
      <c r="J342" t="s">
        <v>1257</v>
      </c>
      <c r="K342" t="s">
        <v>124</v>
      </c>
      <c r="L342">
        <v>753</v>
      </c>
      <c r="M342">
        <v>753</v>
      </c>
      <c r="N342">
        <v>0</v>
      </c>
    </row>
    <row r="343" spans="1:14" x14ac:dyDescent="0.2">
      <c r="A343">
        <v>1265</v>
      </c>
      <c r="B343">
        <v>17</v>
      </c>
      <c r="C343" t="s">
        <v>6581</v>
      </c>
      <c r="D343" t="s">
        <v>62</v>
      </c>
      <c r="E343">
        <v>89</v>
      </c>
      <c r="F343" t="s">
        <v>45</v>
      </c>
      <c r="G343" t="s">
        <v>3</v>
      </c>
      <c r="H343" t="s">
        <v>21</v>
      </c>
      <c r="I343" s="4" t="s">
        <v>1285</v>
      </c>
      <c r="J343" t="s">
        <v>1254</v>
      </c>
      <c r="K343" t="s">
        <v>330</v>
      </c>
      <c r="L343">
        <v>753</v>
      </c>
      <c r="M343">
        <v>753</v>
      </c>
      <c r="N343">
        <v>0</v>
      </c>
    </row>
    <row r="344" spans="1:14" x14ac:dyDescent="0.2">
      <c r="A344">
        <v>1266</v>
      </c>
      <c r="B344">
        <v>17</v>
      </c>
      <c r="C344" t="s">
        <v>6581</v>
      </c>
      <c r="D344" t="s">
        <v>62</v>
      </c>
      <c r="E344">
        <v>90</v>
      </c>
      <c r="F344" t="s">
        <v>45</v>
      </c>
      <c r="G344" t="s">
        <v>3</v>
      </c>
      <c r="H344" t="s">
        <v>21</v>
      </c>
      <c r="I344" s="4" t="s">
        <v>1286</v>
      </c>
      <c r="J344" t="s">
        <v>62</v>
      </c>
      <c r="K344" t="s">
        <v>330</v>
      </c>
      <c r="L344">
        <v>753</v>
      </c>
      <c r="M344">
        <v>753</v>
      </c>
      <c r="N344">
        <v>0</v>
      </c>
    </row>
    <row r="345" spans="1:14" x14ac:dyDescent="0.2">
      <c r="A345">
        <v>1314</v>
      </c>
      <c r="B345">
        <v>18</v>
      </c>
      <c r="C345" t="s">
        <v>6582</v>
      </c>
      <c r="D345" t="s">
        <v>62</v>
      </c>
      <c r="E345">
        <v>91</v>
      </c>
      <c r="F345" t="s">
        <v>45</v>
      </c>
      <c r="G345" t="s">
        <v>3</v>
      </c>
      <c r="H345" t="s">
        <v>21</v>
      </c>
      <c r="I345" s="4" t="s">
        <v>1359</v>
      </c>
      <c r="J345" t="s">
        <v>1360</v>
      </c>
      <c r="K345" t="s">
        <v>767</v>
      </c>
      <c r="L345">
        <v>753</v>
      </c>
      <c r="M345">
        <v>753</v>
      </c>
      <c r="N345">
        <v>0</v>
      </c>
    </row>
    <row r="346" spans="1:14" x14ac:dyDescent="0.2">
      <c r="A346">
        <v>1315</v>
      </c>
      <c r="B346">
        <v>18</v>
      </c>
      <c r="C346" t="s">
        <v>6582</v>
      </c>
      <c r="D346" t="s">
        <v>62</v>
      </c>
      <c r="E346">
        <v>92</v>
      </c>
      <c r="F346" t="s">
        <v>45</v>
      </c>
      <c r="G346" t="s">
        <v>3</v>
      </c>
      <c r="H346" t="s">
        <v>21</v>
      </c>
      <c r="I346" s="4" t="s">
        <v>1361</v>
      </c>
      <c r="J346" t="s">
        <v>1362</v>
      </c>
      <c r="K346" t="s">
        <v>767</v>
      </c>
      <c r="L346">
        <v>753</v>
      </c>
      <c r="M346">
        <v>753</v>
      </c>
      <c r="N346">
        <v>0</v>
      </c>
    </row>
    <row r="347" spans="1:14" x14ac:dyDescent="0.2">
      <c r="A347">
        <v>1316</v>
      </c>
      <c r="B347">
        <v>18</v>
      </c>
      <c r="C347" t="s">
        <v>6582</v>
      </c>
      <c r="D347" t="s">
        <v>62</v>
      </c>
      <c r="E347">
        <v>93</v>
      </c>
      <c r="F347" t="s">
        <v>45</v>
      </c>
      <c r="G347" t="s">
        <v>3</v>
      </c>
      <c r="H347" t="s">
        <v>21</v>
      </c>
      <c r="I347" s="4" t="s">
        <v>1363</v>
      </c>
      <c r="J347" t="s">
        <v>1364</v>
      </c>
      <c r="K347" t="s">
        <v>767</v>
      </c>
      <c r="L347">
        <v>753</v>
      </c>
      <c r="M347">
        <v>753</v>
      </c>
      <c r="N347">
        <v>0</v>
      </c>
    </row>
    <row r="348" spans="1:14" x14ac:dyDescent="0.2">
      <c r="A348">
        <v>1317</v>
      </c>
      <c r="B348">
        <v>18</v>
      </c>
      <c r="C348" t="s">
        <v>6582</v>
      </c>
      <c r="D348" t="s">
        <v>62</v>
      </c>
      <c r="E348">
        <v>94</v>
      </c>
      <c r="F348" t="s">
        <v>45</v>
      </c>
      <c r="G348" t="s">
        <v>3</v>
      </c>
      <c r="H348" t="s">
        <v>21</v>
      </c>
      <c r="I348" s="4" t="s">
        <v>1365</v>
      </c>
      <c r="J348" t="s">
        <v>1366</v>
      </c>
      <c r="K348" t="s">
        <v>767</v>
      </c>
      <c r="L348">
        <v>753</v>
      </c>
      <c r="M348">
        <v>753</v>
      </c>
      <c r="N348">
        <v>0</v>
      </c>
    </row>
    <row r="349" spans="1:14" x14ac:dyDescent="0.2">
      <c r="A349">
        <v>1318</v>
      </c>
      <c r="B349">
        <v>18</v>
      </c>
      <c r="C349" t="s">
        <v>6582</v>
      </c>
      <c r="D349" t="s">
        <v>62</v>
      </c>
      <c r="E349">
        <v>95</v>
      </c>
      <c r="F349" t="s">
        <v>45</v>
      </c>
      <c r="G349" t="s">
        <v>3</v>
      </c>
      <c r="H349" t="s">
        <v>21</v>
      </c>
      <c r="I349" s="4" t="s">
        <v>1367</v>
      </c>
      <c r="J349" t="s">
        <v>1366</v>
      </c>
      <c r="K349" t="s">
        <v>767</v>
      </c>
      <c r="L349">
        <v>753</v>
      </c>
      <c r="M349">
        <v>753</v>
      </c>
      <c r="N349">
        <v>0</v>
      </c>
    </row>
    <row r="350" spans="1:14" x14ac:dyDescent="0.2">
      <c r="A350">
        <v>1319</v>
      </c>
      <c r="B350">
        <v>18</v>
      </c>
      <c r="C350" t="s">
        <v>6582</v>
      </c>
      <c r="D350" t="s">
        <v>62</v>
      </c>
      <c r="E350">
        <v>96</v>
      </c>
      <c r="F350" t="s">
        <v>45</v>
      </c>
      <c r="G350" t="s">
        <v>3</v>
      </c>
      <c r="H350" t="s">
        <v>21</v>
      </c>
      <c r="I350" s="4" t="s">
        <v>1368</v>
      </c>
      <c r="J350" t="s">
        <v>1362</v>
      </c>
      <c r="K350" t="s">
        <v>767</v>
      </c>
      <c r="L350">
        <v>753</v>
      </c>
      <c r="M350">
        <v>753</v>
      </c>
      <c r="N350">
        <v>0</v>
      </c>
    </row>
    <row r="351" spans="1:14" x14ac:dyDescent="0.2">
      <c r="A351">
        <v>1320</v>
      </c>
      <c r="B351">
        <v>18</v>
      </c>
      <c r="C351" t="s">
        <v>6582</v>
      </c>
      <c r="D351" t="s">
        <v>62</v>
      </c>
      <c r="E351">
        <v>97</v>
      </c>
      <c r="F351" t="s">
        <v>45</v>
      </c>
      <c r="G351" t="s">
        <v>3</v>
      </c>
      <c r="H351" t="s">
        <v>21</v>
      </c>
      <c r="I351" s="4" t="s">
        <v>1369</v>
      </c>
      <c r="J351" t="s">
        <v>1366</v>
      </c>
      <c r="K351" t="s">
        <v>767</v>
      </c>
      <c r="L351">
        <v>753</v>
      </c>
      <c r="M351">
        <v>753</v>
      </c>
      <c r="N351">
        <v>0</v>
      </c>
    </row>
    <row r="352" spans="1:14" x14ac:dyDescent="0.2">
      <c r="A352">
        <v>1321</v>
      </c>
      <c r="B352">
        <v>18</v>
      </c>
      <c r="C352" t="s">
        <v>6582</v>
      </c>
      <c r="D352" t="s">
        <v>62</v>
      </c>
      <c r="E352">
        <v>98</v>
      </c>
      <c r="F352" t="s">
        <v>45</v>
      </c>
      <c r="G352" t="s">
        <v>3</v>
      </c>
      <c r="H352" t="s">
        <v>21</v>
      </c>
      <c r="I352" s="4" t="s">
        <v>1370</v>
      </c>
      <c r="J352" t="s">
        <v>1360</v>
      </c>
      <c r="K352" t="s">
        <v>767</v>
      </c>
      <c r="L352">
        <v>753</v>
      </c>
      <c r="M352">
        <v>753</v>
      </c>
      <c r="N352">
        <v>0</v>
      </c>
    </row>
    <row r="353" spans="1:14" x14ac:dyDescent="0.2">
      <c r="A353">
        <v>1322</v>
      </c>
      <c r="B353">
        <v>18</v>
      </c>
      <c r="C353" t="s">
        <v>6582</v>
      </c>
      <c r="D353" t="s">
        <v>62</v>
      </c>
      <c r="E353">
        <v>99</v>
      </c>
      <c r="F353" t="s">
        <v>45</v>
      </c>
      <c r="G353" t="s">
        <v>3</v>
      </c>
      <c r="H353" t="s">
        <v>21</v>
      </c>
      <c r="I353" s="4" t="s">
        <v>1371</v>
      </c>
      <c r="J353" t="s">
        <v>1372</v>
      </c>
      <c r="K353" t="s">
        <v>767</v>
      </c>
      <c r="L353">
        <v>753</v>
      </c>
      <c r="M353">
        <v>753</v>
      </c>
      <c r="N353">
        <v>0</v>
      </c>
    </row>
    <row r="354" spans="1:14" x14ac:dyDescent="0.2">
      <c r="A354">
        <v>1323</v>
      </c>
      <c r="B354">
        <v>18</v>
      </c>
      <c r="C354" t="s">
        <v>6582</v>
      </c>
      <c r="D354" t="s">
        <v>62</v>
      </c>
      <c r="E354">
        <v>100</v>
      </c>
      <c r="F354" t="s">
        <v>45</v>
      </c>
      <c r="G354" t="s">
        <v>3</v>
      </c>
      <c r="H354" t="s">
        <v>21</v>
      </c>
      <c r="I354" s="4" t="s">
        <v>1373</v>
      </c>
      <c r="J354" t="s">
        <v>1374</v>
      </c>
      <c r="K354" t="s">
        <v>767</v>
      </c>
      <c r="L354">
        <v>753</v>
      </c>
      <c r="M354">
        <v>753</v>
      </c>
      <c r="N354">
        <v>0</v>
      </c>
    </row>
    <row r="355" spans="1:14" x14ac:dyDescent="0.2">
      <c r="A355">
        <v>1324</v>
      </c>
      <c r="B355">
        <v>18</v>
      </c>
      <c r="C355" t="s">
        <v>6582</v>
      </c>
      <c r="D355" t="s">
        <v>62</v>
      </c>
      <c r="E355">
        <v>101</v>
      </c>
      <c r="F355" t="s">
        <v>45</v>
      </c>
      <c r="G355" t="s">
        <v>3</v>
      </c>
      <c r="H355" t="s">
        <v>21</v>
      </c>
      <c r="I355" s="4" t="s">
        <v>1375</v>
      </c>
      <c r="J355" t="s">
        <v>1376</v>
      </c>
      <c r="K355" t="s">
        <v>767</v>
      </c>
      <c r="L355">
        <v>753</v>
      </c>
      <c r="M355">
        <v>753</v>
      </c>
      <c r="N355">
        <v>0</v>
      </c>
    </row>
    <row r="356" spans="1:14" x14ac:dyDescent="0.2">
      <c r="A356">
        <v>1325</v>
      </c>
      <c r="B356">
        <v>18</v>
      </c>
      <c r="C356" t="s">
        <v>6582</v>
      </c>
      <c r="D356" t="s">
        <v>62</v>
      </c>
      <c r="E356">
        <v>102</v>
      </c>
      <c r="F356" t="s">
        <v>45</v>
      </c>
      <c r="G356" t="s">
        <v>3</v>
      </c>
      <c r="H356" t="s">
        <v>21</v>
      </c>
      <c r="I356" s="4" t="s">
        <v>1377</v>
      </c>
      <c r="J356" t="s">
        <v>1362</v>
      </c>
      <c r="K356" t="s">
        <v>767</v>
      </c>
      <c r="L356">
        <v>753</v>
      </c>
      <c r="M356">
        <v>753</v>
      </c>
      <c r="N356">
        <v>0</v>
      </c>
    </row>
    <row r="357" spans="1:14" x14ac:dyDescent="0.2">
      <c r="A357">
        <v>1326</v>
      </c>
      <c r="B357">
        <v>18</v>
      </c>
      <c r="C357" t="s">
        <v>6582</v>
      </c>
      <c r="D357" t="s">
        <v>62</v>
      </c>
      <c r="E357">
        <v>103</v>
      </c>
      <c r="F357" t="s">
        <v>45</v>
      </c>
      <c r="G357" t="s">
        <v>3</v>
      </c>
      <c r="H357" t="s">
        <v>21</v>
      </c>
      <c r="I357" s="4" t="s">
        <v>1378</v>
      </c>
      <c r="J357" t="s">
        <v>1360</v>
      </c>
      <c r="K357" t="s">
        <v>767</v>
      </c>
      <c r="L357">
        <v>753</v>
      </c>
      <c r="M357">
        <v>753</v>
      </c>
      <c r="N357">
        <v>0</v>
      </c>
    </row>
    <row r="358" spans="1:14" x14ac:dyDescent="0.2">
      <c r="A358">
        <v>1327</v>
      </c>
      <c r="B358">
        <v>18</v>
      </c>
      <c r="C358" t="s">
        <v>6582</v>
      </c>
      <c r="D358" t="s">
        <v>62</v>
      </c>
      <c r="E358">
        <v>104</v>
      </c>
      <c r="F358" t="s">
        <v>45</v>
      </c>
      <c r="G358" t="s">
        <v>3</v>
      </c>
      <c r="H358" t="s">
        <v>21</v>
      </c>
      <c r="I358" s="4" t="s">
        <v>1379</v>
      </c>
      <c r="J358" t="s">
        <v>1360</v>
      </c>
      <c r="K358" t="s">
        <v>767</v>
      </c>
      <c r="L358">
        <v>753</v>
      </c>
      <c r="M358">
        <v>753</v>
      </c>
      <c r="N358">
        <v>0</v>
      </c>
    </row>
    <row r="359" spans="1:14" x14ac:dyDescent="0.2">
      <c r="A359">
        <v>1328</v>
      </c>
      <c r="B359">
        <v>18</v>
      </c>
      <c r="C359" t="s">
        <v>6582</v>
      </c>
      <c r="D359" t="s">
        <v>62</v>
      </c>
      <c r="E359">
        <v>105</v>
      </c>
      <c r="F359" t="s">
        <v>45</v>
      </c>
      <c r="G359" t="s">
        <v>3</v>
      </c>
      <c r="H359" t="s">
        <v>21</v>
      </c>
      <c r="I359" s="4" t="s">
        <v>1380</v>
      </c>
      <c r="J359" t="s">
        <v>1366</v>
      </c>
      <c r="K359" t="s">
        <v>767</v>
      </c>
      <c r="L359">
        <v>753</v>
      </c>
      <c r="M359">
        <v>753</v>
      </c>
      <c r="N359">
        <v>0</v>
      </c>
    </row>
    <row r="360" spans="1:14" x14ac:dyDescent="0.2">
      <c r="A360">
        <v>1329</v>
      </c>
      <c r="B360">
        <v>18</v>
      </c>
      <c r="C360" t="s">
        <v>6582</v>
      </c>
      <c r="D360" t="s">
        <v>62</v>
      </c>
      <c r="E360">
        <v>106</v>
      </c>
      <c r="F360" t="s">
        <v>45</v>
      </c>
      <c r="G360" t="s">
        <v>3</v>
      </c>
      <c r="H360" t="s">
        <v>21</v>
      </c>
      <c r="I360" s="4" t="s">
        <v>1381</v>
      </c>
      <c r="J360" t="s">
        <v>1366</v>
      </c>
      <c r="K360" t="s">
        <v>767</v>
      </c>
      <c r="L360">
        <v>753</v>
      </c>
      <c r="M360">
        <v>753</v>
      </c>
      <c r="N360">
        <v>0</v>
      </c>
    </row>
    <row r="361" spans="1:14" x14ac:dyDescent="0.2">
      <c r="A361">
        <v>1330</v>
      </c>
      <c r="B361">
        <v>18</v>
      </c>
      <c r="C361" t="s">
        <v>6582</v>
      </c>
      <c r="D361" t="s">
        <v>62</v>
      </c>
      <c r="E361">
        <v>107</v>
      </c>
      <c r="F361" t="s">
        <v>45</v>
      </c>
      <c r="G361" t="s">
        <v>3</v>
      </c>
      <c r="H361" t="s">
        <v>21</v>
      </c>
      <c r="I361" s="4" t="s">
        <v>1382</v>
      </c>
      <c r="J361" t="s">
        <v>1366</v>
      </c>
      <c r="K361" t="s">
        <v>767</v>
      </c>
      <c r="L361">
        <v>753</v>
      </c>
      <c r="M361">
        <v>753</v>
      </c>
      <c r="N361">
        <v>0</v>
      </c>
    </row>
    <row r="362" spans="1:14" x14ac:dyDescent="0.2">
      <c r="A362">
        <v>1331</v>
      </c>
      <c r="B362">
        <v>18</v>
      </c>
      <c r="C362" t="s">
        <v>6582</v>
      </c>
      <c r="D362" t="s">
        <v>62</v>
      </c>
      <c r="E362">
        <v>108</v>
      </c>
      <c r="F362" t="s">
        <v>45</v>
      </c>
      <c r="G362" t="s">
        <v>3</v>
      </c>
      <c r="H362" t="s">
        <v>21</v>
      </c>
      <c r="I362" s="4" t="s">
        <v>1383</v>
      </c>
      <c r="J362" t="s">
        <v>1362</v>
      </c>
      <c r="K362" t="s">
        <v>767</v>
      </c>
      <c r="L362">
        <v>753</v>
      </c>
      <c r="M362">
        <v>753</v>
      </c>
      <c r="N362">
        <v>0</v>
      </c>
    </row>
    <row r="363" spans="1:14" x14ac:dyDescent="0.2">
      <c r="A363">
        <v>1332</v>
      </c>
      <c r="B363">
        <v>18</v>
      </c>
      <c r="C363" t="s">
        <v>6582</v>
      </c>
      <c r="D363" t="s">
        <v>62</v>
      </c>
      <c r="E363">
        <v>109</v>
      </c>
      <c r="F363" t="s">
        <v>45</v>
      </c>
      <c r="G363" t="s">
        <v>3</v>
      </c>
      <c r="H363" t="s">
        <v>21</v>
      </c>
      <c r="I363" s="4" t="s">
        <v>1384</v>
      </c>
      <c r="J363" t="s">
        <v>1360</v>
      </c>
      <c r="K363" t="s">
        <v>767</v>
      </c>
      <c r="L363">
        <v>753</v>
      </c>
      <c r="M363">
        <v>753</v>
      </c>
      <c r="N363">
        <v>0</v>
      </c>
    </row>
    <row r="364" spans="1:14" x14ac:dyDescent="0.2">
      <c r="A364">
        <v>1333</v>
      </c>
      <c r="B364">
        <v>18</v>
      </c>
      <c r="C364" t="s">
        <v>6582</v>
      </c>
      <c r="D364" t="s">
        <v>62</v>
      </c>
      <c r="E364">
        <v>110</v>
      </c>
      <c r="F364" t="s">
        <v>45</v>
      </c>
      <c r="G364" t="s">
        <v>3</v>
      </c>
      <c r="H364" t="s">
        <v>21</v>
      </c>
      <c r="I364" s="4" t="s">
        <v>1385</v>
      </c>
      <c r="J364" t="s">
        <v>1362</v>
      </c>
      <c r="K364" t="s">
        <v>767</v>
      </c>
      <c r="L364">
        <v>753</v>
      </c>
      <c r="M364">
        <v>753</v>
      </c>
      <c r="N364">
        <v>0</v>
      </c>
    </row>
    <row r="365" spans="1:14" x14ac:dyDescent="0.2">
      <c r="A365">
        <v>1334</v>
      </c>
      <c r="B365">
        <v>18</v>
      </c>
      <c r="C365" t="s">
        <v>6582</v>
      </c>
      <c r="D365" t="s">
        <v>62</v>
      </c>
      <c r="E365">
        <v>111</v>
      </c>
      <c r="F365" t="s">
        <v>45</v>
      </c>
      <c r="G365" t="s">
        <v>3</v>
      </c>
      <c r="H365" t="s">
        <v>21</v>
      </c>
      <c r="I365" s="4" t="s">
        <v>1386</v>
      </c>
      <c r="J365" t="s">
        <v>1360</v>
      </c>
      <c r="K365" t="s">
        <v>767</v>
      </c>
      <c r="L365">
        <v>753</v>
      </c>
      <c r="M365">
        <v>753</v>
      </c>
      <c r="N365">
        <v>0</v>
      </c>
    </row>
    <row r="366" spans="1:14" x14ac:dyDescent="0.2">
      <c r="A366">
        <v>1335</v>
      </c>
      <c r="B366">
        <v>18</v>
      </c>
      <c r="C366" t="s">
        <v>6582</v>
      </c>
      <c r="D366" t="s">
        <v>62</v>
      </c>
      <c r="E366">
        <v>112</v>
      </c>
      <c r="F366" t="s">
        <v>45</v>
      </c>
      <c r="G366" t="s">
        <v>3</v>
      </c>
      <c r="H366" t="s">
        <v>21</v>
      </c>
      <c r="I366" s="4" t="s">
        <v>1387</v>
      </c>
      <c r="J366" t="s">
        <v>1362</v>
      </c>
      <c r="K366" t="s">
        <v>767</v>
      </c>
      <c r="L366">
        <v>753</v>
      </c>
      <c r="M366">
        <v>753</v>
      </c>
      <c r="N366">
        <v>0</v>
      </c>
    </row>
    <row r="367" spans="1:14" x14ac:dyDescent="0.2">
      <c r="A367">
        <v>1336</v>
      </c>
      <c r="B367">
        <v>18</v>
      </c>
      <c r="C367" t="s">
        <v>6582</v>
      </c>
      <c r="D367" t="s">
        <v>62</v>
      </c>
      <c r="E367">
        <v>113</v>
      </c>
      <c r="F367" t="s">
        <v>45</v>
      </c>
      <c r="G367" t="s">
        <v>3</v>
      </c>
      <c r="H367" t="s">
        <v>21</v>
      </c>
      <c r="I367" s="4" t="s">
        <v>1388</v>
      </c>
      <c r="J367" t="s">
        <v>1389</v>
      </c>
      <c r="K367" t="s">
        <v>767</v>
      </c>
      <c r="L367">
        <v>753</v>
      </c>
      <c r="M367">
        <v>753</v>
      </c>
      <c r="N367">
        <v>0</v>
      </c>
    </row>
    <row r="368" spans="1:14" x14ac:dyDescent="0.2">
      <c r="A368">
        <v>1337</v>
      </c>
      <c r="B368">
        <v>18</v>
      </c>
      <c r="C368" t="s">
        <v>6582</v>
      </c>
      <c r="D368" t="s">
        <v>62</v>
      </c>
      <c r="E368">
        <v>114</v>
      </c>
      <c r="F368" t="s">
        <v>45</v>
      </c>
      <c r="G368" t="s">
        <v>3</v>
      </c>
      <c r="H368" t="s">
        <v>21</v>
      </c>
      <c r="I368" s="4" t="s">
        <v>1390</v>
      </c>
      <c r="J368" t="s">
        <v>1360</v>
      </c>
      <c r="K368" t="s">
        <v>767</v>
      </c>
      <c r="L368">
        <v>753</v>
      </c>
      <c r="M368">
        <v>753</v>
      </c>
      <c r="N368">
        <v>0</v>
      </c>
    </row>
    <row r="369" spans="1:14" x14ac:dyDescent="0.2">
      <c r="A369">
        <v>1338</v>
      </c>
      <c r="B369">
        <v>18</v>
      </c>
      <c r="C369" t="s">
        <v>6582</v>
      </c>
      <c r="D369" t="s">
        <v>62</v>
      </c>
      <c r="E369">
        <v>115</v>
      </c>
      <c r="F369" t="s">
        <v>45</v>
      </c>
      <c r="G369" t="s">
        <v>3</v>
      </c>
      <c r="H369" t="s">
        <v>21</v>
      </c>
      <c r="I369" s="4" t="s">
        <v>1391</v>
      </c>
      <c r="J369" t="s">
        <v>1374</v>
      </c>
      <c r="K369" t="s">
        <v>767</v>
      </c>
      <c r="L369">
        <v>753</v>
      </c>
      <c r="M369">
        <v>753</v>
      </c>
      <c r="N369">
        <v>0</v>
      </c>
    </row>
    <row r="370" spans="1:14" x14ac:dyDescent="0.2">
      <c r="A370">
        <v>1339</v>
      </c>
      <c r="B370">
        <v>18</v>
      </c>
      <c r="C370" t="s">
        <v>6582</v>
      </c>
      <c r="D370" t="s">
        <v>62</v>
      </c>
      <c r="E370">
        <v>116</v>
      </c>
      <c r="F370" t="s">
        <v>45</v>
      </c>
      <c r="G370" t="s">
        <v>3</v>
      </c>
      <c r="H370" t="s">
        <v>21</v>
      </c>
      <c r="I370" s="4" t="s">
        <v>1392</v>
      </c>
      <c r="J370" t="s">
        <v>1360</v>
      </c>
      <c r="K370" t="s">
        <v>767</v>
      </c>
      <c r="L370">
        <v>753</v>
      </c>
      <c r="M370">
        <v>753</v>
      </c>
      <c r="N370">
        <v>0</v>
      </c>
    </row>
    <row r="371" spans="1:14" x14ac:dyDescent="0.2">
      <c r="A371">
        <v>1340</v>
      </c>
      <c r="B371">
        <v>18</v>
      </c>
      <c r="C371" t="s">
        <v>6582</v>
      </c>
      <c r="D371" t="s">
        <v>62</v>
      </c>
      <c r="E371">
        <v>117</v>
      </c>
      <c r="F371" t="s">
        <v>45</v>
      </c>
      <c r="G371" t="s">
        <v>3</v>
      </c>
      <c r="H371" t="s">
        <v>21</v>
      </c>
      <c r="I371" s="4" t="s">
        <v>1393</v>
      </c>
      <c r="J371" t="s">
        <v>1360</v>
      </c>
      <c r="K371" t="s">
        <v>767</v>
      </c>
      <c r="L371">
        <v>753</v>
      </c>
      <c r="M371">
        <v>753</v>
      </c>
      <c r="N371">
        <v>0</v>
      </c>
    </row>
    <row r="372" spans="1:14" x14ac:dyDescent="0.2">
      <c r="A372">
        <v>1341</v>
      </c>
      <c r="B372">
        <v>18</v>
      </c>
      <c r="C372" t="s">
        <v>6582</v>
      </c>
      <c r="D372" t="s">
        <v>62</v>
      </c>
      <c r="E372">
        <v>118</v>
      </c>
      <c r="F372" t="s">
        <v>45</v>
      </c>
      <c r="G372" t="s">
        <v>3</v>
      </c>
      <c r="H372" t="s">
        <v>21</v>
      </c>
      <c r="I372" s="4" t="s">
        <v>1394</v>
      </c>
      <c r="J372" t="s">
        <v>1360</v>
      </c>
      <c r="K372" t="s">
        <v>767</v>
      </c>
      <c r="L372">
        <v>753</v>
      </c>
      <c r="M372">
        <v>753</v>
      </c>
      <c r="N372">
        <v>0</v>
      </c>
    </row>
    <row r="373" spans="1:14" x14ac:dyDescent="0.2">
      <c r="A373">
        <v>1342</v>
      </c>
      <c r="B373">
        <v>18</v>
      </c>
      <c r="C373" t="s">
        <v>6582</v>
      </c>
      <c r="D373" t="s">
        <v>62</v>
      </c>
      <c r="E373">
        <v>119</v>
      </c>
      <c r="F373" t="s">
        <v>45</v>
      </c>
      <c r="G373" t="s">
        <v>3</v>
      </c>
      <c r="H373" t="s">
        <v>21</v>
      </c>
      <c r="I373" s="4" t="s">
        <v>1395</v>
      </c>
      <c r="J373" t="s">
        <v>1372</v>
      </c>
      <c r="K373" t="s">
        <v>767</v>
      </c>
      <c r="L373">
        <v>753</v>
      </c>
      <c r="M373">
        <v>753</v>
      </c>
      <c r="N373">
        <v>0</v>
      </c>
    </row>
    <row r="374" spans="1:14" x14ac:dyDescent="0.2">
      <c r="A374">
        <v>1343</v>
      </c>
      <c r="B374">
        <v>18</v>
      </c>
      <c r="C374" t="s">
        <v>6582</v>
      </c>
      <c r="D374" t="s">
        <v>62</v>
      </c>
      <c r="E374">
        <v>120</v>
      </c>
      <c r="F374" t="s">
        <v>45</v>
      </c>
      <c r="G374" t="s">
        <v>3</v>
      </c>
      <c r="H374" t="s">
        <v>21</v>
      </c>
      <c r="I374" s="4" t="s">
        <v>1396</v>
      </c>
      <c r="J374" t="s">
        <v>1366</v>
      </c>
      <c r="K374" t="s">
        <v>767</v>
      </c>
      <c r="L374">
        <v>753</v>
      </c>
      <c r="M374">
        <v>753</v>
      </c>
      <c r="N374">
        <v>0</v>
      </c>
    </row>
    <row r="375" spans="1:14" x14ac:dyDescent="0.2">
      <c r="A375">
        <v>1344</v>
      </c>
      <c r="B375">
        <v>18</v>
      </c>
      <c r="C375" t="s">
        <v>6582</v>
      </c>
      <c r="D375" t="s">
        <v>62</v>
      </c>
      <c r="E375">
        <v>121</v>
      </c>
      <c r="F375" t="s">
        <v>45</v>
      </c>
      <c r="G375" t="s">
        <v>3</v>
      </c>
      <c r="H375" t="s">
        <v>21</v>
      </c>
      <c r="I375" s="4" t="s">
        <v>1397</v>
      </c>
      <c r="J375" t="s">
        <v>1362</v>
      </c>
      <c r="K375" t="s">
        <v>767</v>
      </c>
      <c r="L375">
        <v>753</v>
      </c>
      <c r="M375">
        <v>753</v>
      </c>
      <c r="N375">
        <v>0</v>
      </c>
    </row>
    <row r="376" spans="1:14" x14ac:dyDescent="0.2">
      <c r="A376">
        <v>1345</v>
      </c>
      <c r="B376">
        <v>18</v>
      </c>
      <c r="C376" t="s">
        <v>6582</v>
      </c>
      <c r="D376" t="s">
        <v>62</v>
      </c>
      <c r="E376">
        <v>122</v>
      </c>
      <c r="F376" t="s">
        <v>45</v>
      </c>
      <c r="G376" t="s">
        <v>3</v>
      </c>
      <c r="H376" t="s">
        <v>21</v>
      </c>
      <c r="I376" s="4" t="s">
        <v>1398</v>
      </c>
      <c r="J376" t="s">
        <v>1372</v>
      </c>
      <c r="K376" t="s">
        <v>767</v>
      </c>
      <c r="L376">
        <v>753</v>
      </c>
      <c r="M376">
        <v>753</v>
      </c>
      <c r="N376">
        <v>0</v>
      </c>
    </row>
    <row r="377" spans="1:14" x14ac:dyDescent="0.2">
      <c r="A377">
        <v>1346</v>
      </c>
      <c r="B377">
        <v>18</v>
      </c>
      <c r="C377" t="s">
        <v>6582</v>
      </c>
      <c r="D377" t="s">
        <v>62</v>
      </c>
      <c r="E377">
        <v>123</v>
      </c>
      <c r="F377" t="s">
        <v>124</v>
      </c>
      <c r="G377" t="s">
        <v>3</v>
      </c>
      <c r="H377" t="s">
        <v>21</v>
      </c>
      <c r="I377" s="4" t="s">
        <v>1399</v>
      </c>
      <c r="J377" t="s">
        <v>1366</v>
      </c>
      <c r="K377" t="s">
        <v>124</v>
      </c>
      <c r="L377">
        <v>753</v>
      </c>
      <c r="M377">
        <v>753</v>
      </c>
      <c r="N377">
        <v>0</v>
      </c>
    </row>
    <row r="378" spans="1:14" x14ac:dyDescent="0.2">
      <c r="A378">
        <v>1347</v>
      </c>
      <c r="B378">
        <v>18</v>
      </c>
      <c r="C378" t="s">
        <v>6582</v>
      </c>
      <c r="D378" t="s">
        <v>62</v>
      </c>
      <c r="E378">
        <v>124</v>
      </c>
      <c r="F378" t="s">
        <v>45</v>
      </c>
      <c r="G378" t="s">
        <v>3</v>
      </c>
      <c r="H378" t="s">
        <v>21</v>
      </c>
      <c r="I378" s="4" t="s">
        <v>1400</v>
      </c>
      <c r="J378" t="s">
        <v>1366</v>
      </c>
      <c r="K378" t="s">
        <v>767</v>
      </c>
      <c r="L378">
        <v>753</v>
      </c>
      <c r="M378">
        <v>753</v>
      </c>
      <c r="N378">
        <v>0</v>
      </c>
    </row>
    <row r="379" spans="1:14" x14ac:dyDescent="0.2">
      <c r="A379">
        <v>1348</v>
      </c>
      <c r="B379">
        <v>18</v>
      </c>
      <c r="C379" t="s">
        <v>6582</v>
      </c>
      <c r="D379" t="s">
        <v>62</v>
      </c>
      <c r="E379">
        <v>125</v>
      </c>
      <c r="F379" t="s">
        <v>45</v>
      </c>
      <c r="G379" t="s">
        <v>3</v>
      </c>
      <c r="H379" t="s">
        <v>21</v>
      </c>
      <c r="I379" s="4" t="s">
        <v>1401</v>
      </c>
      <c r="J379" t="s">
        <v>1366</v>
      </c>
      <c r="K379" t="s">
        <v>767</v>
      </c>
      <c r="L379">
        <v>753</v>
      </c>
      <c r="M379">
        <v>753</v>
      </c>
      <c r="N379">
        <v>0</v>
      </c>
    </row>
    <row r="380" spans="1:14" x14ac:dyDescent="0.2">
      <c r="A380">
        <v>1349</v>
      </c>
      <c r="B380">
        <v>18</v>
      </c>
      <c r="C380" t="s">
        <v>6582</v>
      </c>
      <c r="D380" t="s">
        <v>62</v>
      </c>
      <c r="E380">
        <v>126</v>
      </c>
      <c r="F380" t="s">
        <v>124</v>
      </c>
      <c r="G380" t="s">
        <v>3</v>
      </c>
      <c r="H380" t="s">
        <v>21</v>
      </c>
      <c r="I380" s="4" t="s">
        <v>1402</v>
      </c>
      <c r="J380" t="s">
        <v>1362</v>
      </c>
      <c r="K380" t="s">
        <v>124</v>
      </c>
      <c r="L380">
        <v>753</v>
      </c>
      <c r="M380">
        <v>753</v>
      </c>
      <c r="N380">
        <v>0</v>
      </c>
    </row>
    <row r="381" spans="1:14" x14ac:dyDescent="0.2">
      <c r="A381">
        <v>1350</v>
      </c>
      <c r="B381">
        <v>18</v>
      </c>
      <c r="C381" t="s">
        <v>6582</v>
      </c>
      <c r="D381" t="s">
        <v>62</v>
      </c>
      <c r="E381">
        <v>127</v>
      </c>
      <c r="F381" t="s">
        <v>124</v>
      </c>
      <c r="G381" t="s">
        <v>3</v>
      </c>
      <c r="H381" t="s">
        <v>21</v>
      </c>
      <c r="I381" s="4" t="s">
        <v>1403</v>
      </c>
      <c r="J381" t="s">
        <v>1362</v>
      </c>
      <c r="K381" t="s">
        <v>124</v>
      </c>
      <c r="L381">
        <v>753</v>
      </c>
      <c r="M381">
        <v>753</v>
      </c>
      <c r="N381">
        <v>0</v>
      </c>
    </row>
    <row r="382" spans="1:14" x14ac:dyDescent="0.2">
      <c r="A382">
        <v>1351</v>
      </c>
      <c r="B382">
        <v>18</v>
      </c>
      <c r="C382" t="s">
        <v>6582</v>
      </c>
      <c r="D382" t="s">
        <v>62</v>
      </c>
      <c r="E382">
        <v>128</v>
      </c>
      <c r="F382" t="s">
        <v>45</v>
      </c>
      <c r="G382" t="s">
        <v>3</v>
      </c>
      <c r="H382" t="s">
        <v>21</v>
      </c>
      <c r="I382" s="4" t="s">
        <v>1404</v>
      </c>
      <c r="J382" t="s">
        <v>1366</v>
      </c>
      <c r="K382" t="s">
        <v>767</v>
      </c>
      <c r="L382">
        <v>753</v>
      </c>
      <c r="M382">
        <v>753</v>
      </c>
      <c r="N382">
        <v>0</v>
      </c>
    </row>
    <row r="383" spans="1:14" x14ac:dyDescent="0.2">
      <c r="A383">
        <v>1352</v>
      </c>
      <c r="B383">
        <v>18</v>
      </c>
      <c r="C383" t="s">
        <v>6582</v>
      </c>
      <c r="D383" t="s">
        <v>62</v>
      </c>
      <c r="E383">
        <v>129</v>
      </c>
      <c r="F383" t="s">
        <v>45</v>
      </c>
      <c r="G383" t="s">
        <v>3</v>
      </c>
      <c r="H383" t="s">
        <v>21</v>
      </c>
      <c r="I383" s="4" t="s">
        <v>1405</v>
      </c>
      <c r="J383" t="s">
        <v>1261</v>
      </c>
      <c r="K383" t="s">
        <v>767</v>
      </c>
      <c r="L383">
        <v>753</v>
      </c>
      <c r="M383">
        <v>753</v>
      </c>
      <c r="N383">
        <v>0</v>
      </c>
    </row>
    <row r="384" spans="1:14" x14ac:dyDescent="0.2">
      <c r="A384">
        <v>1353</v>
      </c>
      <c r="B384">
        <v>18</v>
      </c>
      <c r="C384" t="s">
        <v>6582</v>
      </c>
      <c r="D384" t="s">
        <v>62</v>
      </c>
      <c r="E384">
        <v>130</v>
      </c>
      <c r="F384" t="s">
        <v>45</v>
      </c>
      <c r="G384" t="s">
        <v>3</v>
      </c>
      <c r="H384" t="s">
        <v>21</v>
      </c>
      <c r="I384" s="4" t="s">
        <v>1406</v>
      </c>
      <c r="J384" t="s">
        <v>1362</v>
      </c>
      <c r="K384" t="s">
        <v>767</v>
      </c>
      <c r="L384">
        <v>753</v>
      </c>
      <c r="M384">
        <v>753</v>
      </c>
      <c r="N384">
        <v>0</v>
      </c>
    </row>
    <row r="385" spans="1:14" x14ac:dyDescent="0.2">
      <c r="A385">
        <v>1354</v>
      </c>
      <c r="B385">
        <v>18</v>
      </c>
      <c r="C385" t="s">
        <v>6582</v>
      </c>
      <c r="D385" t="s">
        <v>62</v>
      </c>
      <c r="E385">
        <v>131</v>
      </c>
      <c r="F385" t="s">
        <v>45</v>
      </c>
      <c r="G385" t="s">
        <v>3</v>
      </c>
      <c r="H385" t="s">
        <v>21</v>
      </c>
      <c r="I385" s="4" t="s">
        <v>1407</v>
      </c>
      <c r="J385" t="s">
        <v>1360</v>
      </c>
      <c r="K385" t="s">
        <v>767</v>
      </c>
      <c r="L385">
        <v>753</v>
      </c>
      <c r="M385">
        <v>753</v>
      </c>
      <c r="N385">
        <v>0</v>
      </c>
    </row>
    <row r="386" spans="1:14" x14ac:dyDescent="0.2">
      <c r="A386">
        <v>1355</v>
      </c>
      <c r="B386">
        <v>18</v>
      </c>
      <c r="C386" t="s">
        <v>6582</v>
      </c>
      <c r="D386" t="s">
        <v>62</v>
      </c>
      <c r="E386">
        <v>132</v>
      </c>
      <c r="F386" t="s">
        <v>45</v>
      </c>
      <c r="G386" t="s">
        <v>3</v>
      </c>
      <c r="H386" t="s">
        <v>21</v>
      </c>
      <c r="I386" s="4" t="s">
        <v>1408</v>
      </c>
      <c r="J386" t="s">
        <v>1360</v>
      </c>
      <c r="K386" t="s">
        <v>767</v>
      </c>
      <c r="L386">
        <v>753</v>
      </c>
      <c r="M386">
        <v>753</v>
      </c>
      <c r="N386">
        <v>0</v>
      </c>
    </row>
    <row r="387" spans="1:14" x14ac:dyDescent="0.2">
      <c r="A387">
        <v>1356</v>
      </c>
      <c r="B387">
        <v>18</v>
      </c>
      <c r="C387" t="s">
        <v>6582</v>
      </c>
      <c r="D387" t="s">
        <v>62</v>
      </c>
      <c r="E387">
        <v>133</v>
      </c>
      <c r="F387" t="s">
        <v>124</v>
      </c>
      <c r="G387" t="s">
        <v>3</v>
      </c>
      <c r="H387" t="s">
        <v>21</v>
      </c>
      <c r="I387" s="4" t="s">
        <v>1409</v>
      </c>
      <c r="J387" t="s">
        <v>1360</v>
      </c>
      <c r="K387" t="s">
        <v>124</v>
      </c>
      <c r="L387">
        <v>753</v>
      </c>
      <c r="M387">
        <v>753</v>
      </c>
      <c r="N387">
        <v>0</v>
      </c>
    </row>
    <row r="388" spans="1:14" x14ac:dyDescent="0.2">
      <c r="A388">
        <v>1357</v>
      </c>
      <c r="B388">
        <v>18</v>
      </c>
      <c r="C388" t="s">
        <v>6582</v>
      </c>
      <c r="D388" t="s">
        <v>62</v>
      </c>
      <c r="E388">
        <v>134</v>
      </c>
      <c r="F388" t="s">
        <v>45</v>
      </c>
      <c r="G388" t="s">
        <v>3</v>
      </c>
      <c r="H388" t="s">
        <v>21</v>
      </c>
      <c r="I388" s="4" t="s">
        <v>1410</v>
      </c>
      <c r="J388" t="s">
        <v>1360</v>
      </c>
      <c r="K388" t="s">
        <v>767</v>
      </c>
      <c r="L388">
        <v>753</v>
      </c>
      <c r="M388">
        <v>753</v>
      </c>
      <c r="N388">
        <v>0</v>
      </c>
    </row>
    <row r="389" spans="1:14" x14ac:dyDescent="0.2">
      <c r="A389">
        <v>1358</v>
      </c>
      <c r="B389">
        <v>18</v>
      </c>
      <c r="C389" t="s">
        <v>6582</v>
      </c>
      <c r="D389" t="s">
        <v>62</v>
      </c>
      <c r="E389">
        <v>135</v>
      </c>
      <c r="F389" t="s">
        <v>45</v>
      </c>
      <c r="G389" t="s">
        <v>3</v>
      </c>
      <c r="H389" t="s">
        <v>21</v>
      </c>
      <c r="I389" s="4" t="s">
        <v>1411</v>
      </c>
      <c r="J389" t="s">
        <v>1360</v>
      </c>
      <c r="K389" t="s">
        <v>767</v>
      </c>
      <c r="L389">
        <v>753</v>
      </c>
      <c r="M389">
        <v>753</v>
      </c>
      <c r="N389">
        <v>0</v>
      </c>
    </row>
    <row r="390" spans="1:14" x14ac:dyDescent="0.2">
      <c r="A390">
        <v>1359</v>
      </c>
      <c r="B390">
        <v>18</v>
      </c>
      <c r="C390" t="s">
        <v>6582</v>
      </c>
      <c r="D390" t="s">
        <v>62</v>
      </c>
      <c r="E390">
        <v>136</v>
      </c>
      <c r="F390" t="s">
        <v>45</v>
      </c>
      <c r="G390" t="s">
        <v>3</v>
      </c>
      <c r="H390" t="s">
        <v>21</v>
      </c>
      <c r="I390" s="4" t="s">
        <v>1412</v>
      </c>
      <c r="J390" t="s">
        <v>1372</v>
      </c>
      <c r="K390" t="s">
        <v>767</v>
      </c>
      <c r="L390">
        <v>753</v>
      </c>
      <c r="M390">
        <v>753</v>
      </c>
      <c r="N390">
        <v>0</v>
      </c>
    </row>
    <row r="391" spans="1:14" x14ac:dyDescent="0.2">
      <c r="A391">
        <v>1360</v>
      </c>
      <c r="B391">
        <v>18</v>
      </c>
      <c r="C391" t="s">
        <v>6582</v>
      </c>
      <c r="D391" t="s">
        <v>62</v>
      </c>
      <c r="E391">
        <v>137</v>
      </c>
      <c r="F391" t="s">
        <v>45</v>
      </c>
      <c r="G391" t="s">
        <v>3</v>
      </c>
      <c r="H391" t="s">
        <v>21</v>
      </c>
      <c r="I391" s="4" t="s">
        <v>1413</v>
      </c>
      <c r="J391" t="s">
        <v>1360</v>
      </c>
      <c r="K391" t="s">
        <v>767</v>
      </c>
      <c r="L391">
        <v>753</v>
      </c>
      <c r="M391">
        <v>753</v>
      </c>
      <c r="N391">
        <v>0</v>
      </c>
    </row>
    <row r="392" spans="1:14" x14ac:dyDescent="0.2">
      <c r="A392">
        <v>1361</v>
      </c>
      <c r="B392">
        <v>18</v>
      </c>
      <c r="C392" t="s">
        <v>6582</v>
      </c>
      <c r="D392" t="s">
        <v>62</v>
      </c>
      <c r="E392">
        <v>138</v>
      </c>
      <c r="F392" t="s">
        <v>45</v>
      </c>
      <c r="G392" t="s">
        <v>3</v>
      </c>
      <c r="H392" t="s">
        <v>21</v>
      </c>
      <c r="I392" s="4" t="s">
        <v>1414</v>
      </c>
      <c r="J392" t="s">
        <v>1362</v>
      </c>
      <c r="K392" t="s">
        <v>767</v>
      </c>
      <c r="L392">
        <v>753</v>
      </c>
      <c r="M392">
        <v>753</v>
      </c>
      <c r="N392">
        <v>0</v>
      </c>
    </row>
    <row r="393" spans="1:14" x14ac:dyDescent="0.2">
      <c r="A393">
        <v>1362</v>
      </c>
      <c r="B393">
        <v>18</v>
      </c>
      <c r="C393" t="s">
        <v>6582</v>
      </c>
      <c r="D393" t="s">
        <v>62</v>
      </c>
      <c r="E393">
        <v>139</v>
      </c>
      <c r="F393" t="s">
        <v>45</v>
      </c>
      <c r="G393" t="s">
        <v>3</v>
      </c>
      <c r="H393" t="s">
        <v>21</v>
      </c>
      <c r="I393" s="4" t="s">
        <v>1415</v>
      </c>
      <c r="J393" t="s">
        <v>1360</v>
      </c>
      <c r="K393" t="s">
        <v>767</v>
      </c>
      <c r="L393">
        <v>753</v>
      </c>
      <c r="M393">
        <v>753</v>
      </c>
      <c r="N393">
        <v>0</v>
      </c>
    </row>
    <row r="394" spans="1:14" x14ac:dyDescent="0.2">
      <c r="A394">
        <v>1363</v>
      </c>
      <c r="B394">
        <v>18</v>
      </c>
      <c r="C394" t="s">
        <v>6582</v>
      </c>
      <c r="D394" t="s">
        <v>62</v>
      </c>
      <c r="E394">
        <v>140</v>
      </c>
      <c r="F394" t="s">
        <v>45</v>
      </c>
      <c r="G394" t="s">
        <v>3</v>
      </c>
      <c r="H394" t="s">
        <v>21</v>
      </c>
      <c r="I394" s="4" t="s">
        <v>1416</v>
      </c>
      <c r="J394" t="s">
        <v>1360</v>
      </c>
      <c r="K394" t="s">
        <v>767</v>
      </c>
      <c r="L394">
        <v>753</v>
      </c>
      <c r="M394">
        <v>753</v>
      </c>
      <c r="N394">
        <v>0</v>
      </c>
    </row>
    <row r="395" spans="1:14" x14ac:dyDescent="0.2">
      <c r="A395">
        <v>1364</v>
      </c>
      <c r="B395">
        <v>18</v>
      </c>
      <c r="C395" t="s">
        <v>6582</v>
      </c>
      <c r="D395" t="s">
        <v>62</v>
      </c>
      <c r="E395">
        <v>141</v>
      </c>
      <c r="F395" t="s">
        <v>45</v>
      </c>
      <c r="G395" t="s">
        <v>3</v>
      </c>
      <c r="H395" t="s">
        <v>21</v>
      </c>
      <c r="I395" s="4" t="s">
        <v>1417</v>
      </c>
      <c r="J395" t="s">
        <v>1374</v>
      </c>
      <c r="K395" t="s">
        <v>767</v>
      </c>
      <c r="L395">
        <v>753</v>
      </c>
      <c r="M395">
        <v>753</v>
      </c>
      <c r="N395">
        <v>0</v>
      </c>
    </row>
    <row r="396" spans="1:14" x14ac:dyDescent="0.2">
      <c r="A396">
        <v>1365</v>
      </c>
      <c r="B396">
        <v>18</v>
      </c>
      <c r="C396" t="s">
        <v>6582</v>
      </c>
      <c r="D396" t="s">
        <v>62</v>
      </c>
      <c r="E396">
        <v>142</v>
      </c>
      <c r="F396" t="s">
        <v>45</v>
      </c>
      <c r="G396" t="s">
        <v>3</v>
      </c>
      <c r="H396" t="s">
        <v>21</v>
      </c>
      <c r="I396" s="4" t="s">
        <v>1418</v>
      </c>
      <c r="J396" t="s">
        <v>1374</v>
      </c>
      <c r="K396" t="s">
        <v>767</v>
      </c>
      <c r="L396">
        <v>753</v>
      </c>
      <c r="M396">
        <v>753</v>
      </c>
      <c r="N396">
        <v>0</v>
      </c>
    </row>
    <row r="397" spans="1:14" x14ac:dyDescent="0.2">
      <c r="A397">
        <v>1366</v>
      </c>
      <c r="B397">
        <v>18</v>
      </c>
      <c r="C397" t="s">
        <v>6582</v>
      </c>
      <c r="D397" t="s">
        <v>62</v>
      </c>
      <c r="E397">
        <v>143</v>
      </c>
      <c r="F397" t="s">
        <v>45</v>
      </c>
      <c r="G397" t="s">
        <v>3</v>
      </c>
      <c r="H397" t="s">
        <v>21</v>
      </c>
      <c r="I397" s="4" t="s">
        <v>1419</v>
      </c>
      <c r="J397" t="s">
        <v>1374</v>
      </c>
      <c r="K397" t="s">
        <v>767</v>
      </c>
      <c r="L397">
        <v>753</v>
      </c>
      <c r="M397">
        <v>753</v>
      </c>
      <c r="N397">
        <v>0</v>
      </c>
    </row>
    <row r="398" spans="1:14" x14ac:dyDescent="0.2">
      <c r="A398">
        <v>1367</v>
      </c>
      <c r="B398">
        <v>18</v>
      </c>
      <c r="C398" t="s">
        <v>6582</v>
      </c>
      <c r="D398" t="s">
        <v>62</v>
      </c>
      <c r="E398">
        <v>144</v>
      </c>
      <c r="F398" t="s">
        <v>45</v>
      </c>
      <c r="G398" t="s">
        <v>3</v>
      </c>
      <c r="H398" t="s">
        <v>21</v>
      </c>
      <c r="I398" s="4" t="s">
        <v>1420</v>
      </c>
      <c r="J398" t="s">
        <v>1374</v>
      </c>
      <c r="K398" t="s">
        <v>767</v>
      </c>
      <c r="L398">
        <v>753</v>
      </c>
      <c r="M398">
        <v>753</v>
      </c>
      <c r="N398">
        <v>0</v>
      </c>
    </row>
    <row r="399" spans="1:14" x14ac:dyDescent="0.2">
      <c r="A399">
        <v>1368</v>
      </c>
      <c r="B399">
        <v>18</v>
      </c>
      <c r="C399" t="s">
        <v>6582</v>
      </c>
      <c r="D399" t="s">
        <v>62</v>
      </c>
      <c r="E399">
        <v>145</v>
      </c>
      <c r="F399" t="s">
        <v>45</v>
      </c>
      <c r="G399" t="s">
        <v>3</v>
      </c>
      <c r="H399" t="s">
        <v>21</v>
      </c>
      <c r="I399" s="4" t="s">
        <v>1421</v>
      </c>
      <c r="J399" t="s">
        <v>1422</v>
      </c>
      <c r="K399" t="s">
        <v>767</v>
      </c>
      <c r="L399">
        <v>753</v>
      </c>
      <c r="M399">
        <v>753</v>
      </c>
      <c r="N399">
        <v>0</v>
      </c>
    </row>
    <row r="400" spans="1:14" x14ac:dyDescent="0.2">
      <c r="A400">
        <v>1369</v>
      </c>
      <c r="B400">
        <v>18</v>
      </c>
      <c r="C400" t="s">
        <v>6582</v>
      </c>
      <c r="D400" t="s">
        <v>62</v>
      </c>
      <c r="E400">
        <v>146</v>
      </c>
      <c r="F400" t="s">
        <v>45</v>
      </c>
      <c r="G400" t="s">
        <v>3</v>
      </c>
      <c r="H400" t="s">
        <v>21</v>
      </c>
      <c r="I400" s="4" t="s">
        <v>1423</v>
      </c>
      <c r="J400" t="s">
        <v>1374</v>
      </c>
      <c r="K400" t="s">
        <v>767</v>
      </c>
      <c r="L400">
        <v>753</v>
      </c>
      <c r="M400">
        <v>753</v>
      </c>
      <c r="N400">
        <v>0</v>
      </c>
    </row>
    <row r="401" spans="1:14" x14ac:dyDescent="0.2">
      <c r="A401">
        <v>1370</v>
      </c>
      <c r="B401">
        <v>18</v>
      </c>
      <c r="C401" t="s">
        <v>6582</v>
      </c>
      <c r="D401" t="s">
        <v>62</v>
      </c>
      <c r="E401">
        <v>147</v>
      </c>
      <c r="F401" t="s">
        <v>45</v>
      </c>
      <c r="G401" t="s">
        <v>3</v>
      </c>
      <c r="H401" t="s">
        <v>21</v>
      </c>
      <c r="I401" s="4" t="s">
        <v>1424</v>
      </c>
      <c r="J401" t="s">
        <v>1425</v>
      </c>
      <c r="K401" t="s">
        <v>767</v>
      </c>
      <c r="L401">
        <v>700</v>
      </c>
      <c r="M401">
        <v>800</v>
      </c>
      <c r="N401">
        <v>100</v>
      </c>
    </row>
    <row r="402" spans="1:14" x14ac:dyDescent="0.2">
      <c r="A402">
        <v>1371</v>
      </c>
      <c r="B402">
        <v>18</v>
      </c>
      <c r="C402" t="s">
        <v>6582</v>
      </c>
      <c r="D402" t="s">
        <v>62</v>
      </c>
      <c r="E402">
        <v>148</v>
      </c>
      <c r="F402" t="s">
        <v>45</v>
      </c>
      <c r="G402" t="s">
        <v>3</v>
      </c>
      <c r="H402" t="s">
        <v>21</v>
      </c>
      <c r="I402" s="4" t="s">
        <v>1426</v>
      </c>
      <c r="J402" t="s">
        <v>1427</v>
      </c>
      <c r="K402" t="s">
        <v>767</v>
      </c>
      <c r="L402">
        <v>700</v>
      </c>
      <c r="M402">
        <v>800</v>
      </c>
      <c r="N402">
        <v>100</v>
      </c>
    </row>
    <row r="403" spans="1:14" x14ac:dyDescent="0.2">
      <c r="A403">
        <v>1372</v>
      </c>
      <c r="B403">
        <v>18</v>
      </c>
      <c r="C403" t="s">
        <v>6582</v>
      </c>
      <c r="D403" t="s">
        <v>62</v>
      </c>
      <c r="E403">
        <v>149</v>
      </c>
      <c r="F403" t="s">
        <v>45</v>
      </c>
      <c r="G403" t="s">
        <v>3</v>
      </c>
      <c r="H403" t="s">
        <v>21</v>
      </c>
      <c r="I403" s="4" t="s">
        <v>1428</v>
      </c>
      <c r="J403" t="s">
        <v>1429</v>
      </c>
      <c r="K403" t="s">
        <v>767</v>
      </c>
      <c r="L403">
        <v>700</v>
      </c>
      <c r="M403">
        <v>800</v>
      </c>
      <c r="N403">
        <v>100</v>
      </c>
    </row>
    <row r="404" spans="1:14" x14ac:dyDescent="0.2">
      <c r="A404">
        <v>1373</v>
      </c>
      <c r="B404">
        <v>18</v>
      </c>
      <c r="C404" t="s">
        <v>6582</v>
      </c>
      <c r="D404" t="s">
        <v>62</v>
      </c>
      <c r="E404">
        <v>150</v>
      </c>
      <c r="F404" t="s">
        <v>45</v>
      </c>
      <c r="G404" t="s">
        <v>3</v>
      </c>
      <c r="H404" t="s">
        <v>21</v>
      </c>
      <c r="I404" s="4" t="s">
        <v>1430</v>
      </c>
      <c r="J404" t="s">
        <v>1431</v>
      </c>
      <c r="K404" t="s">
        <v>767</v>
      </c>
      <c r="L404">
        <v>700</v>
      </c>
      <c r="M404">
        <v>800</v>
      </c>
      <c r="N404">
        <v>100</v>
      </c>
    </row>
    <row r="405" spans="1:14" x14ac:dyDescent="0.2">
      <c r="A405">
        <v>1374</v>
      </c>
      <c r="B405">
        <v>18</v>
      </c>
      <c r="C405" t="s">
        <v>6582</v>
      </c>
      <c r="D405" t="s">
        <v>62</v>
      </c>
      <c r="E405">
        <v>151</v>
      </c>
      <c r="F405" t="s">
        <v>45</v>
      </c>
      <c r="G405" t="s">
        <v>3</v>
      </c>
      <c r="H405" t="s">
        <v>21</v>
      </c>
      <c r="I405" s="4" t="s">
        <v>1432</v>
      </c>
      <c r="J405" t="s">
        <v>1366</v>
      </c>
      <c r="K405" t="s">
        <v>767</v>
      </c>
      <c r="L405">
        <v>753</v>
      </c>
      <c r="M405">
        <v>753</v>
      </c>
      <c r="N405">
        <v>0</v>
      </c>
    </row>
    <row r="406" spans="1:14" x14ac:dyDescent="0.2">
      <c r="A406">
        <v>1375</v>
      </c>
      <c r="B406">
        <v>18</v>
      </c>
      <c r="C406" t="s">
        <v>6582</v>
      </c>
      <c r="D406" t="s">
        <v>62</v>
      </c>
      <c r="E406">
        <v>152</v>
      </c>
      <c r="F406" t="s">
        <v>45</v>
      </c>
      <c r="G406" t="s">
        <v>3</v>
      </c>
      <c r="H406" t="s">
        <v>21</v>
      </c>
      <c r="I406" s="4" t="s">
        <v>1433</v>
      </c>
      <c r="J406" t="s">
        <v>1360</v>
      </c>
      <c r="K406" t="s">
        <v>767</v>
      </c>
      <c r="L406">
        <v>753</v>
      </c>
      <c r="M406">
        <v>753</v>
      </c>
      <c r="N406">
        <v>0</v>
      </c>
    </row>
    <row r="407" spans="1:14" x14ac:dyDescent="0.2">
      <c r="A407">
        <v>1376</v>
      </c>
      <c r="B407">
        <v>18</v>
      </c>
      <c r="C407" t="s">
        <v>6582</v>
      </c>
      <c r="D407" t="s">
        <v>62</v>
      </c>
      <c r="E407">
        <v>153</v>
      </c>
      <c r="F407" t="s">
        <v>45</v>
      </c>
      <c r="G407" t="s">
        <v>3</v>
      </c>
      <c r="H407" t="s">
        <v>21</v>
      </c>
      <c r="I407" s="4" t="s">
        <v>1434</v>
      </c>
      <c r="J407" t="s">
        <v>1360</v>
      </c>
      <c r="K407" t="s">
        <v>767</v>
      </c>
      <c r="L407">
        <v>753</v>
      </c>
      <c r="M407">
        <v>753</v>
      </c>
      <c r="N407">
        <v>0</v>
      </c>
    </row>
    <row r="408" spans="1:14" x14ac:dyDescent="0.2">
      <c r="A408">
        <v>1377</v>
      </c>
      <c r="B408">
        <v>18</v>
      </c>
      <c r="C408" t="s">
        <v>6582</v>
      </c>
      <c r="D408" t="s">
        <v>62</v>
      </c>
      <c r="E408">
        <v>154</v>
      </c>
      <c r="F408" t="s">
        <v>45</v>
      </c>
      <c r="G408" t="s">
        <v>3</v>
      </c>
      <c r="H408" t="s">
        <v>21</v>
      </c>
      <c r="I408" s="4" t="s">
        <v>1435</v>
      </c>
      <c r="J408" t="s">
        <v>1366</v>
      </c>
      <c r="K408" t="s">
        <v>767</v>
      </c>
      <c r="L408">
        <v>753</v>
      </c>
      <c r="M408">
        <v>753</v>
      </c>
      <c r="N408">
        <v>0</v>
      </c>
    </row>
    <row r="409" spans="1:14" x14ac:dyDescent="0.2">
      <c r="A409">
        <v>1378</v>
      </c>
      <c r="B409">
        <v>18</v>
      </c>
      <c r="C409" t="s">
        <v>6582</v>
      </c>
      <c r="D409" t="s">
        <v>62</v>
      </c>
      <c r="E409">
        <v>155</v>
      </c>
      <c r="F409" t="s">
        <v>45</v>
      </c>
      <c r="G409" t="s">
        <v>3</v>
      </c>
      <c r="H409" t="s">
        <v>21</v>
      </c>
      <c r="I409" s="4" t="s">
        <v>1436</v>
      </c>
      <c r="J409" t="s">
        <v>1261</v>
      </c>
      <c r="K409" t="s">
        <v>767</v>
      </c>
      <c r="L409">
        <v>753</v>
      </c>
      <c r="M409">
        <v>753</v>
      </c>
      <c r="N409">
        <v>0</v>
      </c>
    </row>
    <row r="410" spans="1:14" x14ac:dyDescent="0.2">
      <c r="A410">
        <v>1379</v>
      </c>
      <c r="B410">
        <v>18</v>
      </c>
      <c r="C410" t="s">
        <v>6582</v>
      </c>
      <c r="D410" t="s">
        <v>62</v>
      </c>
      <c r="E410">
        <v>156</v>
      </c>
      <c r="F410" t="s">
        <v>45</v>
      </c>
      <c r="G410" t="s">
        <v>3</v>
      </c>
      <c r="H410" t="s">
        <v>21</v>
      </c>
      <c r="I410" s="4" t="s">
        <v>1437</v>
      </c>
      <c r="J410" t="s">
        <v>1360</v>
      </c>
      <c r="K410" t="s">
        <v>767</v>
      </c>
      <c r="L410">
        <v>753</v>
      </c>
      <c r="M410">
        <v>753</v>
      </c>
      <c r="N410">
        <v>0</v>
      </c>
    </row>
    <row r="411" spans="1:14" x14ac:dyDescent="0.2">
      <c r="A411">
        <v>1380</v>
      </c>
      <c r="B411">
        <v>18</v>
      </c>
      <c r="C411" t="s">
        <v>6582</v>
      </c>
      <c r="D411" t="s">
        <v>62</v>
      </c>
      <c r="E411">
        <v>157</v>
      </c>
      <c r="F411" t="s">
        <v>45</v>
      </c>
      <c r="G411" t="s">
        <v>3</v>
      </c>
      <c r="H411" t="s">
        <v>21</v>
      </c>
      <c r="I411" s="4" t="s">
        <v>1438</v>
      </c>
      <c r="J411" t="s">
        <v>1372</v>
      </c>
      <c r="K411" t="s">
        <v>767</v>
      </c>
      <c r="L411">
        <v>753</v>
      </c>
      <c r="M411">
        <v>753</v>
      </c>
      <c r="N411">
        <v>0</v>
      </c>
    </row>
    <row r="412" spans="1:14" x14ac:dyDescent="0.2">
      <c r="A412">
        <v>1381</v>
      </c>
      <c r="B412">
        <v>18</v>
      </c>
      <c r="C412" t="s">
        <v>6582</v>
      </c>
      <c r="D412" t="s">
        <v>62</v>
      </c>
      <c r="E412">
        <v>158</v>
      </c>
      <c r="F412" t="s">
        <v>45</v>
      </c>
      <c r="G412" t="s">
        <v>3</v>
      </c>
      <c r="H412" t="s">
        <v>21</v>
      </c>
      <c r="I412" s="4" t="s">
        <v>1439</v>
      </c>
      <c r="J412" t="s">
        <v>1374</v>
      </c>
      <c r="K412" t="s">
        <v>767</v>
      </c>
      <c r="L412">
        <v>753</v>
      </c>
      <c r="M412">
        <v>753</v>
      </c>
      <c r="N412">
        <v>0</v>
      </c>
    </row>
    <row r="413" spans="1:14" x14ac:dyDescent="0.2">
      <c r="A413">
        <v>1382</v>
      </c>
      <c r="B413">
        <v>18</v>
      </c>
      <c r="C413" t="s">
        <v>6582</v>
      </c>
      <c r="D413" t="s">
        <v>62</v>
      </c>
      <c r="E413">
        <v>159</v>
      </c>
      <c r="F413" t="s">
        <v>45</v>
      </c>
      <c r="G413" t="s">
        <v>3</v>
      </c>
      <c r="H413" t="s">
        <v>21</v>
      </c>
      <c r="I413" s="4" t="s">
        <v>1440</v>
      </c>
      <c r="J413" t="s">
        <v>1261</v>
      </c>
      <c r="K413" t="s">
        <v>767</v>
      </c>
      <c r="L413">
        <v>753</v>
      </c>
      <c r="M413">
        <v>753</v>
      </c>
      <c r="N413">
        <v>0</v>
      </c>
    </row>
    <row r="414" spans="1:14" x14ac:dyDescent="0.2">
      <c r="A414">
        <v>1383</v>
      </c>
      <c r="B414">
        <v>18</v>
      </c>
      <c r="C414" t="s">
        <v>6582</v>
      </c>
      <c r="D414" t="s">
        <v>62</v>
      </c>
      <c r="E414">
        <v>160</v>
      </c>
      <c r="F414" t="s">
        <v>45</v>
      </c>
      <c r="G414" t="s">
        <v>3</v>
      </c>
      <c r="H414" t="s">
        <v>21</v>
      </c>
      <c r="I414" s="4" t="s">
        <v>1441</v>
      </c>
      <c r="J414" t="s">
        <v>1360</v>
      </c>
      <c r="K414" t="s">
        <v>767</v>
      </c>
      <c r="L414">
        <v>753</v>
      </c>
      <c r="M414">
        <v>753</v>
      </c>
      <c r="N414">
        <v>0</v>
      </c>
    </row>
    <row r="415" spans="1:14" x14ac:dyDescent="0.2">
      <c r="A415">
        <v>1384</v>
      </c>
      <c r="B415">
        <v>18</v>
      </c>
      <c r="C415" t="s">
        <v>6582</v>
      </c>
      <c r="D415" t="s">
        <v>62</v>
      </c>
      <c r="E415">
        <v>161</v>
      </c>
      <c r="F415" t="s">
        <v>45</v>
      </c>
      <c r="G415" t="s">
        <v>3</v>
      </c>
      <c r="H415" t="s">
        <v>21</v>
      </c>
      <c r="I415" s="4" t="s">
        <v>1442</v>
      </c>
      <c r="J415" t="s">
        <v>1360</v>
      </c>
      <c r="K415" t="s">
        <v>767</v>
      </c>
      <c r="L415">
        <v>753</v>
      </c>
      <c r="M415">
        <v>753</v>
      </c>
      <c r="N415">
        <v>0</v>
      </c>
    </row>
    <row r="416" spans="1:14" x14ac:dyDescent="0.2">
      <c r="A416">
        <v>1385</v>
      </c>
      <c r="B416">
        <v>18</v>
      </c>
      <c r="C416" t="s">
        <v>6582</v>
      </c>
      <c r="D416" t="s">
        <v>62</v>
      </c>
      <c r="E416">
        <v>162</v>
      </c>
      <c r="F416" t="s">
        <v>45</v>
      </c>
      <c r="G416" t="s">
        <v>3</v>
      </c>
      <c r="H416" t="s">
        <v>21</v>
      </c>
      <c r="I416" s="4" t="s">
        <v>1443</v>
      </c>
      <c r="J416" t="s">
        <v>1362</v>
      </c>
      <c r="K416" t="s">
        <v>767</v>
      </c>
      <c r="L416">
        <v>753</v>
      </c>
      <c r="M416">
        <v>753</v>
      </c>
      <c r="N416">
        <v>0</v>
      </c>
    </row>
    <row r="417" spans="1:14" x14ac:dyDescent="0.2">
      <c r="A417">
        <v>1386</v>
      </c>
      <c r="B417">
        <v>18</v>
      </c>
      <c r="C417" t="s">
        <v>6582</v>
      </c>
      <c r="D417" t="s">
        <v>62</v>
      </c>
      <c r="E417">
        <v>163</v>
      </c>
      <c r="F417" t="s">
        <v>45</v>
      </c>
      <c r="G417" t="s">
        <v>3</v>
      </c>
      <c r="H417" t="s">
        <v>21</v>
      </c>
      <c r="I417" s="4" t="s">
        <v>1444</v>
      </c>
      <c r="J417" t="s">
        <v>1362</v>
      </c>
      <c r="K417" t="s">
        <v>767</v>
      </c>
      <c r="L417">
        <v>753</v>
      </c>
      <c r="M417">
        <v>753</v>
      </c>
      <c r="N417">
        <v>0</v>
      </c>
    </row>
    <row r="418" spans="1:14" x14ac:dyDescent="0.2">
      <c r="A418">
        <v>1387</v>
      </c>
      <c r="B418">
        <v>18</v>
      </c>
      <c r="C418" t="s">
        <v>6582</v>
      </c>
      <c r="D418" t="s">
        <v>62</v>
      </c>
      <c r="E418">
        <v>164</v>
      </c>
      <c r="F418" t="s">
        <v>45</v>
      </c>
      <c r="G418" t="s">
        <v>3</v>
      </c>
      <c r="H418" t="s">
        <v>21</v>
      </c>
      <c r="I418" s="4" t="s">
        <v>1445</v>
      </c>
      <c r="J418" t="s">
        <v>1366</v>
      </c>
      <c r="K418" t="s">
        <v>767</v>
      </c>
      <c r="L418">
        <v>753</v>
      </c>
      <c r="M418">
        <v>753</v>
      </c>
      <c r="N418">
        <v>0</v>
      </c>
    </row>
    <row r="419" spans="1:14" x14ac:dyDescent="0.2">
      <c r="A419">
        <v>1388</v>
      </c>
      <c r="B419">
        <v>18</v>
      </c>
      <c r="C419" t="s">
        <v>6582</v>
      </c>
      <c r="D419" t="s">
        <v>62</v>
      </c>
      <c r="E419">
        <v>165</v>
      </c>
      <c r="F419" t="s">
        <v>45</v>
      </c>
      <c r="G419" t="s">
        <v>3</v>
      </c>
      <c r="H419" t="s">
        <v>21</v>
      </c>
      <c r="I419" s="4" t="s">
        <v>1446</v>
      </c>
      <c r="J419" t="s">
        <v>1362</v>
      </c>
      <c r="K419" t="s">
        <v>767</v>
      </c>
      <c r="L419">
        <v>753</v>
      </c>
      <c r="M419">
        <v>753</v>
      </c>
      <c r="N419">
        <v>0</v>
      </c>
    </row>
    <row r="420" spans="1:14" x14ac:dyDescent="0.2">
      <c r="A420">
        <v>1389</v>
      </c>
      <c r="B420">
        <v>18</v>
      </c>
      <c r="C420" t="s">
        <v>6582</v>
      </c>
      <c r="D420" t="s">
        <v>62</v>
      </c>
      <c r="E420">
        <v>166</v>
      </c>
      <c r="F420" t="s">
        <v>45</v>
      </c>
      <c r="G420" t="s">
        <v>3</v>
      </c>
      <c r="H420" t="s">
        <v>21</v>
      </c>
      <c r="I420" s="4" t="s">
        <v>1447</v>
      </c>
      <c r="J420" t="s">
        <v>1366</v>
      </c>
      <c r="K420" t="s">
        <v>767</v>
      </c>
      <c r="L420">
        <v>753</v>
      </c>
      <c r="M420">
        <v>753</v>
      </c>
      <c r="N420">
        <v>0</v>
      </c>
    </row>
    <row r="421" spans="1:14" x14ac:dyDescent="0.2">
      <c r="A421">
        <v>1390</v>
      </c>
      <c r="B421">
        <v>18</v>
      </c>
      <c r="C421" t="s">
        <v>6582</v>
      </c>
      <c r="D421" t="s">
        <v>62</v>
      </c>
      <c r="E421">
        <v>167</v>
      </c>
      <c r="F421" t="s">
        <v>45</v>
      </c>
      <c r="G421" t="s">
        <v>3</v>
      </c>
      <c r="H421" t="s">
        <v>21</v>
      </c>
      <c r="I421" s="4" t="s">
        <v>1448</v>
      </c>
      <c r="J421" t="s">
        <v>1362</v>
      </c>
      <c r="K421" t="s">
        <v>767</v>
      </c>
      <c r="L421">
        <v>753</v>
      </c>
      <c r="M421">
        <v>753</v>
      </c>
      <c r="N421">
        <v>0</v>
      </c>
    </row>
    <row r="422" spans="1:14" x14ac:dyDescent="0.2">
      <c r="A422">
        <v>1391</v>
      </c>
      <c r="B422">
        <v>18</v>
      </c>
      <c r="C422" t="s">
        <v>6582</v>
      </c>
      <c r="D422" t="s">
        <v>62</v>
      </c>
      <c r="E422">
        <v>168</v>
      </c>
      <c r="F422" t="s">
        <v>45</v>
      </c>
      <c r="G422" t="s">
        <v>3</v>
      </c>
      <c r="H422" t="s">
        <v>21</v>
      </c>
      <c r="I422" s="4" t="s">
        <v>1449</v>
      </c>
      <c r="J422" t="s">
        <v>1450</v>
      </c>
      <c r="K422" t="s">
        <v>767</v>
      </c>
      <c r="L422">
        <v>753</v>
      </c>
      <c r="M422">
        <v>753</v>
      </c>
      <c r="N422">
        <v>0</v>
      </c>
    </row>
    <row r="423" spans="1:14" x14ac:dyDescent="0.2">
      <c r="A423">
        <v>1392</v>
      </c>
      <c r="B423">
        <v>18</v>
      </c>
      <c r="C423" t="s">
        <v>6582</v>
      </c>
      <c r="D423" t="s">
        <v>62</v>
      </c>
      <c r="E423">
        <v>169</v>
      </c>
      <c r="F423" t="s">
        <v>45</v>
      </c>
      <c r="G423" t="s">
        <v>3</v>
      </c>
      <c r="H423" t="s">
        <v>21</v>
      </c>
      <c r="I423" s="4" t="s">
        <v>1451</v>
      </c>
      <c r="J423" t="s">
        <v>1360</v>
      </c>
      <c r="K423" t="s">
        <v>767</v>
      </c>
      <c r="L423">
        <v>753</v>
      </c>
      <c r="M423">
        <v>753</v>
      </c>
      <c r="N423">
        <v>0</v>
      </c>
    </row>
    <row r="424" spans="1:14" x14ac:dyDescent="0.2">
      <c r="A424">
        <v>1393</v>
      </c>
      <c r="B424">
        <v>18</v>
      </c>
      <c r="C424" t="s">
        <v>6582</v>
      </c>
      <c r="D424" t="s">
        <v>62</v>
      </c>
      <c r="E424">
        <v>170</v>
      </c>
      <c r="F424" t="s">
        <v>45</v>
      </c>
      <c r="G424" t="s">
        <v>3</v>
      </c>
      <c r="H424" t="s">
        <v>21</v>
      </c>
      <c r="I424" s="4" t="s">
        <v>1452</v>
      </c>
      <c r="J424" t="s">
        <v>1362</v>
      </c>
      <c r="K424" t="s">
        <v>767</v>
      </c>
      <c r="L424">
        <v>753</v>
      </c>
      <c r="M424">
        <v>753</v>
      </c>
      <c r="N424">
        <v>0</v>
      </c>
    </row>
    <row r="425" spans="1:14" x14ac:dyDescent="0.2">
      <c r="A425">
        <v>1394</v>
      </c>
      <c r="B425">
        <v>18</v>
      </c>
      <c r="C425" t="s">
        <v>6582</v>
      </c>
      <c r="D425" t="s">
        <v>62</v>
      </c>
      <c r="E425">
        <v>171</v>
      </c>
      <c r="F425" t="s">
        <v>45</v>
      </c>
      <c r="G425" t="s">
        <v>3</v>
      </c>
      <c r="H425" t="s">
        <v>21</v>
      </c>
      <c r="I425" s="4" t="s">
        <v>1453</v>
      </c>
      <c r="J425" t="s">
        <v>1454</v>
      </c>
      <c r="K425" t="s">
        <v>767</v>
      </c>
      <c r="L425">
        <v>753</v>
      </c>
      <c r="M425">
        <v>753</v>
      </c>
      <c r="N425">
        <v>0</v>
      </c>
    </row>
    <row r="426" spans="1:14" x14ac:dyDescent="0.2">
      <c r="A426">
        <v>1395</v>
      </c>
      <c r="B426">
        <v>18</v>
      </c>
      <c r="C426" t="s">
        <v>6582</v>
      </c>
      <c r="D426" t="s">
        <v>62</v>
      </c>
      <c r="E426">
        <v>172</v>
      </c>
      <c r="F426" t="s">
        <v>45</v>
      </c>
      <c r="G426" t="s">
        <v>3</v>
      </c>
      <c r="H426" t="s">
        <v>21</v>
      </c>
      <c r="I426" s="4" t="s">
        <v>1455</v>
      </c>
      <c r="J426" t="s">
        <v>1362</v>
      </c>
      <c r="K426" t="s">
        <v>767</v>
      </c>
      <c r="L426">
        <v>753</v>
      </c>
      <c r="M426">
        <v>753</v>
      </c>
      <c r="N426">
        <v>0</v>
      </c>
    </row>
    <row r="427" spans="1:14" x14ac:dyDescent="0.2">
      <c r="A427">
        <v>1396</v>
      </c>
      <c r="B427">
        <v>18</v>
      </c>
      <c r="C427" t="s">
        <v>6582</v>
      </c>
      <c r="D427" t="s">
        <v>62</v>
      </c>
      <c r="E427">
        <v>173</v>
      </c>
      <c r="F427" t="s">
        <v>45</v>
      </c>
      <c r="G427" t="s">
        <v>3</v>
      </c>
      <c r="H427" t="s">
        <v>21</v>
      </c>
      <c r="I427" s="4" t="s">
        <v>1456</v>
      </c>
      <c r="J427" t="s">
        <v>1366</v>
      </c>
      <c r="K427" t="s">
        <v>767</v>
      </c>
      <c r="L427">
        <v>753</v>
      </c>
      <c r="M427">
        <v>753</v>
      </c>
      <c r="N427">
        <v>0</v>
      </c>
    </row>
    <row r="428" spans="1:14" x14ac:dyDescent="0.2">
      <c r="A428">
        <v>1397</v>
      </c>
      <c r="B428">
        <v>18</v>
      </c>
      <c r="C428" t="s">
        <v>6582</v>
      </c>
      <c r="D428" t="s">
        <v>62</v>
      </c>
      <c r="E428">
        <v>174</v>
      </c>
      <c r="F428" t="s">
        <v>45</v>
      </c>
      <c r="G428" t="s">
        <v>3</v>
      </c>
      <c r="H428" t="s">
        <v>21</v>
      </c>
      <c r="I428" s="4" t="s">
        <v>1457</v>
      </c>
      <c r="J428" t="s">
        <v>1362</v>
      </c>
      <c r="K428" t="s">
        <v>767</v>
      </c>
      <c r="L428">
        <v>753</v>
      </c>
      <c r="M428">
        <v>753</v>
      </c>
      <c r="N428">
        <v>0</v>
      </c>
    </row>
    <row r="429" spans="1:14" x14ac:dyDescent="0.2">
      <c r="A429">
        <v>1398</v>
      </c>
      <c r="B429">
        <v>18</v>
      </c>
      <c r="C429" t="s">
        <v>6582</v>
      </c>
      <c r="D429" t="s">
        <v>62</v>
      </c>
      <c r="E429">
        <v>175</v>
      </c>
      <c r="F429" t="s">
        <v>45</v>
      </c>
      <c r="G429" t="s">
        <v>3</v>
      </c>
      <c r="H429" t="s">
        <v>21</v>
      </c>
      <c r="I429" s="4" t="s">
        <v>1458</v>
      </c>
      <c r="J429" t="s">
        <v>1362</v>
      </c>
      <c r="K429" t="s">
        <v>767</v>
      </c>
      <c r="L429">
        <v>753</v>
      </c>
      <c r="M429">
        <v>753</v>
      </c>
      <c r="N429">
        <v>0</v>
      </c>
    </row>
    <row r="430" spans="1:14" x14ac:dyDescent="0.2">
      <c r="A430">
        <v>1399</v>
      </c>
      <c r="B430">
        <v>18</v>
      </c>
      <c r="C430" t="s">
        <v>6582</v>
      </c>
      <c r="D430" t="s">
        <v>62</v>
      </c>
      <c r="E430">
        <v>176</v>
      </c>
      <c r="F430" t="s">
        <v>45</v>
      </c>
      <c r="G430" t="s">
        <v>3</v>
      </c>
      <c r="H430" t="s">
        <v>21</v>
      </c>
      <c r="I430" s="4" t="s">
        <v>1459</v>
      </c>
      <c r="J430" t="s">
        <v>1454</v>
      </c>
      <c r="K430" t="s">
        <v>767</v>
      </c>
      <c r="L430">
        <v>753</v>
      </c>
      <c r="M430">
        <v>753</v>
      </c>
      <c r="N430">
        <v>0</v>
      </c>
    </row>
    <row r="431" spans="1:14" x14ac:dyDescent="0.2">
      <c r="A431">
        <v>1400</v>
      </c>
      <c r="B431">
        <v>18</v>
      </c>
      <c r="C431" t="s">
        <v>6582</v>
      </c>
      <c r="D431" t="s">
        <v>62</v>
      </c>
      <c r="E431">
        <v>177</v>
      </c>
      <c r="F431" t="s">
        <v>45</v>
      </c>
      <c r="G431" t="s">
        <v>3</v>
      </c>
      <c r="H431" t="s">
        <v>21</v>
      </c>
      <c r="I431" s="4" t="s">
        <v>1460</v>
      </c>
      <c r="J431" t="s">
        <v>1360</v>
      </c>
      <c r="K431" t="s">
        <v>767</v>
      </c>
      <c r="L431">
        <v>753</v>
      </c>
      <c r="M431">
        <v>753</v>
      </c>
      <c r="N431">
        <v>0</v>
      </c>
    </row>
    <row r="432" spans="1:14" x14ac:dyDescent="0.2">
      <c r="A432">
        <v>1401</v>
      </c>
      <c r="B432">
        <v>18</v>
      </c>
      <c r="C432" t="s">
        <v>6582</v>
      </c>
      <c r="D432" t="s">
        <v>62</v>
      </c>
      <c r="E432">
        <v>178</v>
      </c>
      <c r="F432" t="s">
        <v>45</v>
      </c>
      <c r="G432" t="s">
        <v>3</v>
      </c>
      <c r="H432" t="s">
        <v>21</v>
      </c>
      <c r="I432" s="4" t="s">
        <v>1461</v>
      </c>
      <c r="J432" t="s">
        <v>1366</v>
      </c>
      <c r="K432" t="s">
        <v>767</v>
      </c>
      <c r="L432">
        <v>753</v>
      </c>
      <c r="M432">
        <v>753</v>
      </c>
      <c r="N432">
        <v>0</v>
      </c>
    </row>
    <row r="433" spans="1:14" x14ac:dyDescent="0.2">
      <c r="A433">
        <v>1402</v>
      </c>
      <c r="B433">
        <v>18</v>
      </c>
      <c r="C433" t="s">
        <v>6582</v>
      </c>
      <c r="D433" t="s">
        <v>62</v>
      </c>
      <c r="E433">
        <v>179</v>
      </c>
      <c r="F433" t="s">
        <v>45</v>
      </c>
      <c r="G433" t="s">
        <v>3</v>
      </c>
      <c r="H433" t="s">
        <v>21</v>
      </c>
      <c r="I433" s="4" t="s">
        <v>1462</v>
      </c>
      <c r="J433" t="s">
        <v>1360</v>
      </c>
      <c r="K433" t="s">
        <v>767</v>
      </c>
      <c r="L433">
        <v>753</v>
      </c>
      <c r="M433">
        <v>753</v>
      </c>
      <c r="N433">
        <v>0</v>
      </c>
    </row>
    <row r="434" spans="1:14" x14ac:dyDescent="0.2">
      <c r="A434">
        <v>1403</v>
      </c>
      <c r="B434">
        <v>18</v>
      </c>
      <c r="C434" t="s">
        <v>6582</v>
      </c>
      <c r="D434" t="s">
        <v>62</v>
      </c>
      <c r="E434">
        <v>180</v>
      </c>
      <c r="F434" t="s">
        <v>45</v>
      </c>
      <c r="G434" t="s">
        <v>3</v>
      </c>
      <c r="H434" t="s">
        <v>21</v>
      </c>
      <c r="I434" s="4" t="s">
        <v>1463</v>
      </c>
      <c r="J434" t="s">
        <v>1362</v>
      </c>
      <c r="K434" t="s">
        <v>767</v>
      </c>
      <c r="L434">
        <v>753</v>
      </c>
      <c r="M434">
        <v>753</v>
      </c>
      <c r="N434">
        <v>0</v>
      </c>
    </row>
    <row r="435" spans="1:14" x14ac:dyDescent="0.2">
      <c r="A435">
        <v>1404</v>
      </c>
      <c r="B435">
        <v>18</v>
      </c>
      <c r="C435" t="s">
        <v>6582</v>
      </c>
      <c r="D435" t="s">
        <v>62</v>
      </c>
      <c r="E435">
        <v>181</v>
      </c>
      <c r="F435" t="s">
        <v>45</v>
      </c>
      <c r="G435" t="s">
        <v>3</v>
      </c>
      <c r="H435" t="s">
        <v>21</v>
      </c>
      <c r="I435" s="4" t="s">
        <v>1464</v>
      </c>
      <c r="J435" t="s">
        <v>1465</v>
      </c>
      <c r="K435" t="s">
        <v>767</v>
      </c>
      <c r="L435">
        <v>700</v>
      </c>
      <c r="M435">
        <v>800</v>
      </c>
      <c r="N435">
        <v>100</v>
      </c>
    </row>
    <row r="436" spans="1:14" x14ac:dyDescent="0.2">
      <c r="A436">
        <v>1405</v>
      </c>
      <c r="B436">
        <v>18</v>
      </c>
      <c r="C436" t="s">
        <v>6582</v>
      </c>
      <c r="D436" t="s">
        <v>62</v>
      </c>
      <c r="E436">
        <v>182</v>
      </c>
      <c r="F436" t="s">
        <v>45</v>
      </c>
      <c r="G436" t="s">
        <v>3</v>
      </c>
      <c r="H436" t="s">
        <v>21</v>
      </c>
      <c r="I436" s="4" t="s">
        <v>1466</v>
      </c>
      <c r="J436" t="s">
        <v>1374</v>
      </c>
      <c r="K436" t="s">
        <v>767</v>
      </c>
      <c r="L436">
        <v>753</v>
      </c>
      <c r="M436">
        <v>753</v>
      </c>
      <c r="N436">
        <v>0</v>
      </c>
    </row>
    <row r="437" spans="1:14" x14ac:dyDescent="0.2">
      <c r="A437">
        <v>1406</v>
      </c>
      <c r="B437">
        <v>18</v>
      </c>
      <c r="C437" t="s">
        <v>6582</v>
      </c>
      <c r="D437" t="s">
        <v>62</v>
      </c>
      <c r="E437">
        <v>183</v>
      </c>
      <c r="F437" t="s">
        <v>45</v>
      </c>
      <c r="G437" t="s">
        <v>3</v>
      </c>
      <c r="H437" t="s">
        <v>21</v>
      </c>
      <c r="I437" s="4" t="s">
        <v>1467</v>
      </c>
      <c r="J437" t="s">
        <v>1362</v>
      </c>
      <c r="K437" t="s">
        <v>767</v>
      </c>
      <c r="L437">
        <v>753</v>
      </c>
      <c r="M437">
        <v>753</v>
      </c>
      <c r="N437">
        <v>0</v>
      </c>
    </row>
    <row r="438" spans="1:14" x14ac:dyDescent="0.2">
      <c r="A438">
        <v>1407</v>
      </c>
      <c r="B438">
        <v>18</v>
      </c>
      <c r="C438" t="s">
        <v>6582</v>
      </c>
      <c r="D438" t="s">
        <v>62</v>
      </c>
      <c r="E438">
        <v>184</v>
      </c>
      <c r="F438" t="s">
        <v>45</v>
      </c>
      <c r="G438" t="s">
        <v>3</v>
      </c>
      <c r="H438" t="s">
        <v>21</v>
      </c>
      <c r="I438" s="4" t="s">
        <v>1468</v>
      </c>
      <c r="J438" t="s">
        <v>1366</v>
      </c>
      <c r="K438" t="s">
        <v>767</v>
      </c>
      <c r="L438">
        <v>753</v>
      </c>
      <c r="M438">
        <v>753</v>
      </c>
      <c r="N438">
        <v>0</v>
      </c>
    </row>
    <row r="439" spans="1:14" x14ac:dyDescent="0.2">
      <c r="A439">
        <v>1408</v>
      </c>
      <c r="B439">
        <v>18</v>
      </c>
      <c r="C439" t="s">
        <v>6582</v>
      </c>
      <c r="D439" t="s">
        <v>62</v>
      </c>
      <c r="E439">
        <v>185</v>
      </c>
      <c r="F439" t="s">
        <v>45</v>
      </c>
      <c r="G439" t="s">
        <v>3</v>
      </c>
      <c r="H439" t="s">
        <v>21</v>
      </c>
      <c r="I439" s="4" t="s">
        <v>1469</v>
      </c>
      <c r="J439" t="s">
        <v>1366</v>
      </c>
      <c r="K439" t="s">
        <v>767</v>
      </c>
      <c r="L439">
        <v>753</v>
      </c>
      <c r="M439">
        <v>753</v>
      </c>
      <c r="N439">
        <v>0</v>
      </c>
    </row>
    <row r="440" spans="1:14" x14ac:dyDescent="0.2">
      <c r="A440">
        <v>1409</v>
      </c>
      <c r="B440">
        <v>18</v>
      </c>
      <c r="C440" t="s">
        <v>6582</v>
      </c>
      <c r="D440" t="s">
        <v>62</v>
      </c>
      <c r="E440">
        <v>186</v>
      </c>
      <c r="F440" t="s">
        <v>45</v>
      </c>
      <c r="G440" t="s">
        <v>3</v>
      </c>
      <c r="H440" t="s">
        <v>21</v>
      </c>
      <c r="I440" s="4" t="s">
        <v>1470</v>
      </c>
      <c r="J440" t="s">
        <v>1362</v>
      </c>
      <c r="K440" t="s">
        <v>767</v>
      </c>
      <c r="L440">
        <v>753</v>
      </c>
      <c r="M440">
        <v>753</v>
      </c>
      <c r="N440">
        <v>0</v>
      </c>
    </row>
    <row r="441" spans="1:14" x14ac:dyDescent="0.2">
      <c r="A441">
        <v>1410</v>
      </c>
      <c r="B441">
        <v>18</v>
      </c>
      <c r="C441" t="s">
        <v>6582</v>
      </c>
      <c r="D441" t="s">
        <v>62</v>
      </c>
      <c r="E441">
        <v>187</v>
      </c>
      <c r="F441" t="s">
        <v>45</v>
      </c>
      <c r="G441" t="s">
        <v>3</v>
      </c>
      <c r="H441" t="s">
        <v>21</v>
      </c>
      <c r="I441" s="4" t="s">
        <v>1471</v>
      </c>
      <c r="J441" t="s">
        <v>1366</v>
      </c>
      <c r="K441" t="s">
        <v>767</v>
      </c>
      <c r="L441">
        <v>753</v>
      </c>
      <c r="M441">
        <v>753</v>
      </c>
      <c r="N441">
        <v>0</v>
      </c>
    </row>
    <row r="442" spans="1:14" x14ac:dyDescent="0.2">
      <c r="A442">
        <v>1411</v>
      </c>
      <c r="B442">
        <v>18</v>
      </c>
      <c r="C442" t="s">
        <v>6582</v>
      </c>
      <c r="D442" t="s">
        <v>62</v>
      </c>
      <c r="E442">
        <v>188</v>
      </c>
      <c r="F442" t="s">
        <v>45</v>
      </c>
      <c r="G442" t="s">
        <v>3</v>
      </c>
      <c r="H442" t="s">
        <v>21</v>
      </c>
      <c r="I442" s="4" t="s">
        <v>1472</v>
      </c>
      <c r="J442" t="s">
        <v>1362</v>
      </c>
      <c r="K442" t="s">
        <v>767</v>
      </c>
      <c r="L442">
        <v>753</v>
      </c>
      <c r="M442">
        <v>753</v>
      </c>
      <c r="N442">
        <v>0</v>
      </c>
    </row>
    <row r="443" spans="1:14" x14ac:dyDescent="0.2">
      <c r="A443">
        <v>1412</v>
      </c>
      <c r="B443">
        <v>18</v>
      </c>
      <c r="C443" t="s">
        <v>6582</v>
      </c>
      <c r="D443" t="s">
        <v>62</v>
      </c>
      <c r="E443">
        <v>189</v>
      </c>
      <c r="F443" t="s">
        <v>45</v>
      </c>
      <c r="G443" t="s">
        <v>3</v>
      </c>
      <c r="H443" t="s">
        <v>21</v>
      </c>
      <c r="I443" s="4" t="s">
        <v>1473</v>
      </c>
      <c r="J443" t="s">
        <v>1274</v>
      </c>
      <c r="K443" t="s">
        <v>767</v>
      </c>
      <c r="L443">
        <v>753</v>
      </c>
      <c r="M443">
        <v>753</v>
      </c>
      <c r="N443">
        <v>0</v>
      </c>
    </row>
    <row r="444" spans="1:14" x14ac:dyDescent="0.2">
      <c r="A444">
        <v>1413</v>
      </c>
      <c r="B444">
        <v>18</v>
      </c>
      <c r="C444" t="s">
        <v>6582</v>
      </c>
      <c r="D444" t="s">
        <v>62</v>
      </c>
      <c r="E444">
        <v>190</v>
      </c>
      <c r="F444" t="s">
        <v>45</v>
      </c>
      <c r="G444" t="s">
        <v>3</v>
      </c>
      <c r="H444" t="s">
        <v>21</v>
      </c>
      <c r="I444" s="4" t="s">
        <v>1474</v>
      </c>
      <c r="J444" t="s">
        <v>1274</v>
      </c>
      <c r="K444" t="s">
        <v>767</v>
      </c>
      <c r="L444">
        <v>753</v>
      </c>
      <c r="M444">
        <v>753</v>
      </c>
      <c r="N444">
        <v>0</v>
      </c>
    </row>
    <row r="445" spans="1:14" x14ac:dyDescent="0.2">
      <c r="A445">
        <v>1414</v>
      </c>
      <c r="B445">
        <v>18</v>
      </c>
      <c r="C445" t="s">
        <v>6582</v>
      </c>
      <c r="D445" t="s">
        <v>62</v>
      </c>
      <c r="E445">
        <v>191</v>
      </c>
      <c r="F445" t="s">
        <v>45</v>
      </c>
      <c r="G445" t="s">
        <v>3</v>
      </c>
      <c r="H445" t="s">
        <v>21</v>
      </c>
      <c r="I445" s="4" t="s">
        <v>1475</v>
      </c>
      <c r="J445" t="s">
        <v>1274</v>
      </c>
      <c r="K445" t="s">
        <v>767</v>
      </c>
      <c r="L445">
        <v>753</v>
      </c>
      <c r="M445">
        <v>753</v>
      </c>
      <c r="N445">
        <v>0</v>
      </c>
    </row>
    <row r="446" spans="1:14" x14ac:dyDescent="0.2">
      <c r="A446">
        <v>1415</v>
      </c>
      <c r="B446">
        <v>18</v>
      </c>
      <c r="C446" t="s">
        <v>6582</v>
      </c>
      <c r="D446" t="s">
        <v>62</v>
      </c>
      <c r="E446">
        <v>192</v>
      </c>
      <c r="F446" t="s">
        <v>45</v>
      </c>
      <c r="G446" t="s">
        <v>3</v>
      </c>
      <c r="H446" t="s">
        <v>21</v>
      </c>
      <c r="I446" s="4" t="s">
        <v>1476</v>
      </c>
      <c r="J446" t="s">
        <v>1274</v>
      </c>
      <c r="K446" t="s">
        <v>767</v>
      </c>
      <c r="L446">
        <v>753</v>
      </c>
      <c r="M446">
        <v>753</v>
      </c>
      <c r="N446">
        <v>0</v>
      </c>
    </row>
    <row r="447" spans="1:14" x14ac:dyDescent="0.2">
      <c r="A447">
        <v>1416</v>
      </c>
      <c r="B447">
        <v>18</v>
      </c>
      <c r="C447" t="s">
        <v>6582</v>
      </c>
      <c r="D447" t="s">
        <v>62</v>
      </c>
      <c r="E447">
        <v>193</v>
      </c>
      <c r="F447" t="s">
        <v>45</v>
      </c>
      <c r="G447" t="s">
        <v>3</v>
      </c>
      <c r="H447" t="s">
        <v>21</v>
      </c>
      <c r="I447" s="4" t="s">
        <v>1477</v>
      </c>
      <c r="J447" t="s">
        <v>1478</v>
      </c>
      <c r="K447" t="s">
        <v>767</v>
      </c>
      <c r="L447">
        <v>753</v>
      </c>
      <c r="M447">
        <v>753</v>
      </c>
      <c r="N447">
        <v>0</v>
      </c>
    </row>
    <row r="448" spans="1:14" x14ac:dyDescent="0.2">
      <c r="A448">
        <v>1417</v>
      </c>
      <c r="B448">
        <v>18</v>
      </c>
      <c r="C448" t="s">
        <v>6582</v>
      </c>
      <c r="D448" t="s">
        <v>62</v>
      </c>
      <c r="E448">
        <v>194</v>
      </c>
      <c r="F448" t="s">
        <v>45</v>
      </c>
      <c r="G448" t="s">
        <v>3</v>
      </c>
      <c r="H448" t="s">
        <v>21</v>
      </c>
      <c r="I448" s="4" t="s">
        <v>1479</v>
      </c>
      <c r="J448" t="s">
        <v>1480</v>
      </c>
      <c r="K448" t="s">
        <v>767</v>
      </c>
      <c r="L448">
        <v>700</v>
      </c>
      <c r="M448">
        <v>800</v>
      </c>
      <c r="N448">
        <v>100</v>
      </c>
    </row>
    <row r="449" spans="1:14" x14ac:dyDescent="0.2">
      <c r="A449">
        <v>1418</v>
      </c>
      <c r="B449">
        <v>18</v>
      </c>
      <c r="C449" t="s">
        <v>6582</v>
      </c>
      <c r="D449" t="s">
        <v>62</v>
      </c>
      <c r="E449">
        <v>195</v>
      </c>
      <c r="F449" t="s">
        <v>45</v>
      </c>
      <c r="G449" t="s">
        <v>3</v>
      </c>
      <c r="H449" t="s">
        <v>21</v>
      </c>
      <c r="I449" s="4" t="s">
        <v>1481</v>
      </c>
      <c r="J449" t="s">
        <v>1360</v>
      </c>
      <c r="K449" t="s">
        <v>767</v>
      </c>
      <c r="L449">
        <v>753</v>
      </c>
      <c r="M449">
        <v>753</v>
      </c>
      <c r="N449">
        <v>0</v>
      </c>
    </row>
    <row r="450" spans="1:14" x14ac:dyDescent="0.2">
      <c r="A450">
        <v>1419</v>
      </c>
      <c r="B450">
        <v>18</v>
      </c>
      <c r="C450" t="s">
        <v>6582</v>
      </c>
      <c r="D450" t="s">
        <v>62</v>
      </c>
      <c r="E450">
        <v>196</v>
      </c>
      <c r="F450" t="s">
        <v>124</v>
      </c>
      <c r="G450" t="s">
        <v>3</v>
      </c>
      <c r="H450" t="s">
        <v>21</v>
      </c>
      <c r="I450" s="4" t="s">
        <v>1482</v>
      </c>
      <c r="J450" t="s">
        <v>1362</v>
      </c>
      <c r="K450" t="s">
        <v>124</v>
      </c>
      <c r="L450">
        <v>753</v>
      </c>
      <c r="M450">
        <v>753</v>
      </c>
      <c r="N450">
        <v>0</v>
      </c>
    </row>
    <row r="451" spans="1:14" x14ac:dyDescent="0.2">
      <c r="A451">
        <v>1420</v>
      </c>
      <c r="B451">
        <v>18</v>
      </c>
      <c r="C451" t="s">
        <v>6582</v>
      </c>
      <c r="D451" t="s">
        <v>62</v>
      </c>
      <c r="E451">
        <v>197</v>
      </c>
      <c r="F451" t="s">
        <v>124</v>
      </c>
      <c r="G451" t="s">
        <v>3</v>
      </c>
      <c r="H451" t="s">
        <v>21</v>
      </c>
      <c r="I451" s="4" t="s">
        <v>1483</v>
      </c>
      <c r="J451" t="s">
        <v>1362</v>
      </c>
      <c r="K451" t="s">
        <v>124</v>
      </c>
      <c r="L451">
        <v>753</v>
      </c>
      <c r="M451">
        <v>753</v>
      </c>
      <c r="N451">
        <v>0</v>
      </c>
    </row>
    <row r="452" spans="1:14" x14ac:dyDescent="0.2">
      <c r="A452">
        <v>1421</v>
      </c>
      <c r="B452">
        <v>18</v>
      </c>
      <c r="C452" t="s">
        <v>6582</v>
      </c>
      <c r="D452" t="s">
        <v>62</v>
      </c>
      <c r="E452">
        <v>198</v>
      </c>
      <c r="F452" t="s">
        <v>124</v>
      </c>
      <c r="G452" t="s">
        <v>3</v>
      </c>
      <c r="H452" t="s">
        <v>21</v>
      </c>
      <c r="I452" s="4" t="s">
        <v>1484</v>
      </c>
      <c r="J452" t="s">
        <v>1362</v>
      </c>
      <c r="K452" t="s">
        <v>124</v>
      </c>
      <c r="L452">
        <v>753</v>
      </c>
      <c r="M452">
        <v>753</v>
      </c>
      <c r="N452">
        <v>0</v>
      </c>
    </row>
    <row r="453" spans="1:14" x14ac:dyDescent="0.2">
      <c r="A453">
        <v>1422</v>
      </c>
      <c r="B453">
        <v>18</v>
      </c>
      <c r="C453" t="s">
        <v>6582</v>
      </c>
      <c r="D453" t="s">
        <v>62</v>
      </c>
      <c r="E453">
        <v>199</v>
      </c>
      <c r="F453" t="s">
        <v>124</v>
      </c>
      <c r="G453" t="s">
        <v>3</v>
      </c>
      <c r="H453" t="s">
        <v>21</v>
      </c>
      <c r="I453" s="4" t="s">
        <v>1485</v>
      </c>
      <c r="J453" t="s">
        <v>1486</v>
      </c>
      <c r="K453" t="s">
        <v>124</v>
      </c>
      <c r="L453">
        <v>753</v>
      </c>
      <c r="M453">
        <v>753</v>
      </c>
      <c r="N453">
        <v>0</v>
      </c>
    </row>
    <row r="454" spans="1:14" x14ac:dyDescent="0.2">
      <c r="A454">
        <v>1423</v>
      </c>
      <c r="B454">
        <v>18</v>
      </c>
      <c r="C454" t="s">
        <v>6582</v>
      </c>
      <c r="D454" t="s">
        <v>62</v>
      </c>
      <c r="E454">
        <v>200</v>
      </c>
      <c r="F454" t="s">
        <v>124</v>
      </c>
      <c r="G454" t="s">
        <v>3</v>
      </c>
      <c r="H454" t="s">
        <v>21</v>
      </c>
      <c r="I454" s="4" t="s">
        <v>1487</v>
      </c>
      <c r="J454" t="s">
        <v>1362</v>
      </c>
      <c r="K454" t="s">
        <v>124</v>
      </c>
      <c r="L454">
        <v>753</v>
      </c>
      <c r="M454">
        <v>753</v>
      </c>
      <c r="N454">
        <v>0</v>
      </c>
    </row>
    <row r="455" spans="1:14" x14ac:dyDescent="0.2">
      <c r="A455">
        <v>1424</v>
      </c>
      <c r="B455">
        <v>18</v>
      </c>
      <c r="C455" t="s">
        <v>6582</v>
      </c>
      <c r="D455" t="s">
        <v>62</v>
      </c>
      <c r="E455">
        <v>201</v>
      </c>
      <c r="F455" t="s">
        <v>124</v>
      </c>
      <c r="G455" t="s">
        <v>3</v>
      </c>
      <c r="H455" t="s">
        <v>21</v>
      </c>
      <c r="I455" s="4" t="s">
        <v>1488</v>
      </c>
      <c r="J455" t="s">
        <v>1362</v>
      </c>
      <c r="K455" t="s">
        <v>124</v>
      </c>
      <c r="L455">
        <v>753</v>
      </c>
      <c r="M455">
        <v>753</v>
      </c>
      <c r="N455">
        <v>0</v>
      </c>
    </row>
    <row r="456" spans="1:14" x14ac:dyDescent="0.2">
      <c r="A456">
        <v>1425</v>
      </c>
      <c r="B456">
        <v>18</v>
      </c>
      <c r="C456" t="s">
        <v>6582</v>
      </c>
      <c r="D456" t="s">
        <v>62</v>
      </c>
      <c r="E456">
        <v>202</v>
      </c>
      <c r="F456" t="s">
        <v>124</v>
      </c>
      <c r="G456" t="s">
        <v>3</v>
      </c>
      <c r="H456" t="s">
        <v>21</v>
      </c>
      <c r="I456" s="4" t="s">
        <v>1489</v>
      </c>
      <c r="J456" t="s">
        <v>1362</v>
      </c>
      <c r="K456" t="s">
        <v>124</v>
      </c>
      <c r="L456">
        <v>753</v>
      </c>
      <c r="M456">
        <v>753</v>
      </c>
      <c r="N456">
        <v>0</v>
      </c>
    </row>
    <row r="457" spans="1:14" x14ac:dyDescent="0.2">
      <c r="A457">
        <v>1426</v>
      </c>
      <c r="B457">
        <v>18</v>
      </c>
      <c r="C457" t="s">
        <v>6582</v>
      </c>
      <c r="D457" t="s">
        <v>62</v>
      </c>
      <c r="E457">
        <v>203</v>
      </c>
      <c r="F457" t="s">
        <v>124</v>
      </c>
      <c r="G457" t="s">
        <v>3</v>
      </c>
      <c r="H457" t="s">
        <v>21</v>
      </c>
      <c r="I457" s="4" t="s">
        <v>1490</v>
      </c>
      <c r="J457" t="s">
        <v>1362</v>
      </c>
      <c r="K457" t="s">
        <v>124</v>
      </c>
      <c r="L457">
        <v>753</v>
      </c>
      <c r="M457">
        <v>753</v>
      </c>
      <c r="N457">
        <v>0</v>
      </c>
    </row>
    <row r="458" spans="1:14" x14ac:dyDescent="0.2">
      <c r="A458">
        <v>1427</v>
      </c>
      <c r="B458">
        <v>18</v>
      </c>
      <c r="C458" t="s">
        <v>6582</v>
      </c>
      <c r="D458" t="s">
        <v>62</v>
      </c>
      <c r="E458">
        <v>204</v>
      </c>
      <c r="F458" t="s">
        <v>45</v>
      </c>
      <c r="G458" t="s">
        <v>3</v>
      </c>
      <c r="H458" t="s">
        <v>21</v>
      </c>
      <c r="I458" s="4" t="s">
        <v>1491</v>
      </c>
      <c r="J458" t="s">
        <v>1362</v>
      </c>
      <c r="K458" t="s">
        <v>767</v>
      </c>
      <c r="L458">
        <v>753</v>
      </c>
      <c r="M458">
        <v>753</v>
      </c>
      <c r="N458">
        <v>0</v>
      </c>
    </row>
    <row r="459" spans="1:14" x14ac:dyDescent="0.2">
      <c r="A459">
        <v>1428</v>
      </c>
      <c r="B459">
        <v>18</v>
      </c>
      <c r="C459" t="s">
        <v>6582</v>
      </c>
      <c r="D459" t="s">
        <v>62</v>
      </c>
      <c r="E459">
        <v>205</v>
      </c>
      <c r="F459" t="s">
        <v>45</v>
      </c>
      <c r="G459" t="s">
        <v>3</v>
      </c>
      <c r="H459" t="s">
        <v>21</v>
      </c>
      <c r="I459" s="4" t="s">
        <v>1492</v>
      </c>
      <c r="J459" t="s">
        <v>1374</v>
      </c>
      <c r="K459" t="s">
        <v>767</v>
      </c>
      <c r="L459">
        <v>753</v>
      </c>
      <c r="M459">
        <v>753</v>
      </c>
      <c r="N459">
        <v>0</v>
      </c>
    </row>
    <row r="460" spans="1:14" x14ac:dyDescent="0.2">
      <c r="A460">
        <v>1429</v>
      </c>
      <c r="B460">
        <v>18</v>
      </c>
      <c r="C460" t="s">
        <v>6582</v>
      </c>
      <c r="D460" t="s">
        <v>62</v>
      </c>
      <c r="E460">
        <v>206</v>
      </c>
      <c r="F460" t="s">
        <v>45</v>
      </c>
      <c r="G460" t="s">
        <v>3</v>
      </c>
      <c r="H460" t="s">
        <v>21</v>
      </c>
      <c r="I460" s="4" t="s">
        <v>1493</v>
      </c>
      <c r="J460" t="s">
        <v>1360</v>
      </c>
      <c r="K460" t="s">
        <v>767</v>
      </c>
      <c r="L460">
        <v>753</v>
      </c>
      <c r="M460">
        <v>753</v>
      </c>
      <c r="N460">
        <v>0</v>
      </c>
    </row>
    <row r="461" spans="1:14" x14ac:dyDescent="0.2">
      <c r="A461">
        <v>1430</v>
      </c>
      <c r="B461">
        <v>18</v>
      </c>
      <c r="C461" t="s">
        <v>6582</v>
      </c>
      <c r="D461" t="s">
        <v>62</v>
      </c>
      <c r="E461">
        <v>207</v>
      </c>
      <c r="F461" t="s">
        <v>45</v>
      </c>
      <c r="G461" t="s">
        <v>3</v>
      </c>
      <c r="H461" t="s">
        <v>21</v>
      </c>
      <c r="I461" s="4" t="s">
        <v>1494</v>
      </c>
      <c r="J461" t="s">
        <v>1366</v>
      </c>
      <c r="K461" t="s">
        <v>767</v>
      </c>
      <c r="L461">
        <v>753</v>
      </c>
      <c r="M461">
        <v>753</v>
      </c>
      <c r="N461">
        <v>0</v>
      </c>
    </row>
    <row r="462" spans="1:14" x14ac:dyDescent="0.2">
      <c r="A462">
        <v>1431</v>
      </c>
      <c r="B462">
        <v>18</v>
      </c>
      <c r="C462" t="s">
        <v>6582</v>
      </c>
      <c r="D462" t="s">
        <v>62</v>
      </c>
      <c r="E462">
        <v>208</v>
      </c>
      <c r="F462" t="s">
        <v>45</v>
      </c>
      <c r="G462" t="s">
        <v>3</v>
      </c>
      <c r="H462" t="s">
        <v>21</v>
      </c>
      <c r="I462" s="4" t="s">
        <v>1495</v>
      </c>
      <c r="J462" t="s">
        <v>1366</v>
      </c>
      <c r="K462" t="s">
        <v>767</v>
      </c>
      <c r="L462">
        <v>753</v>
      </c>
      <c r="M462">
        <v>753</v>
      </c>
      <c r="N462">
        <v>0</v>
      </c>
    </row>
    <row r="463" spans="1:14" x14ac:dyDescent="0.2">
      <c r="A463">
        <v>1589</v>
      </c>
      <c r="B463">
        <v>19</v>
      </c>
      <c r="C463" t="s">
        <v>6583</v>
      </c>
      <c r="D463" t="s">
        <v>62</v>
      </c>
      <c r="E463">
        <v>209</v>
      </c>
      <c r="F463" t="s">
        <v>767</v>
      </c>
      <c r="G463" t="s">
        <v>3</v>
      </c>
      <c r="H463" t="s">
        <v>21</v>
      </c>
      <c r="I463" s="4" t="s">
        <v>1698</v>
      </c>
      <c r="J463" t="s">
        <v>1252</v>
      </c>
      <c r="K463" t="s">
        <v>767</v>
      </c>
      <c r="L463">
        <v>753</v>
      </c>
      <c r="M463">
        <v>753</v>
      </c>
      <c r="N463">
        <v>0</v>
      </c>
    </row>
    <row r="464" spans="1:14" x14ac:dyDescent="0.2">
      <c r="A464">
        <v>1590</v>
      </c>
      <c r="B464">
        <v>19</v>
      </c>
      <c r="C464" t="s">
        <v>6583</v>
      </c>
      <c r="D464" t="s">
        <v>62</v>
      </c>
      <c r="E464">
        <v>210</v>
      </c>
      <c r="F464" t="s">
        <v>767</v>
      </c>
      <c r="G464" t="s">
        <v>3</v>
      </c>
      <c r="H464" t="s">
        <v>21</v>
      </c>
      <c r="I464" s="4" t="s">
        <v>1699</v>
      </c>
      <c r="J464" t="s">
        <v>1254</v>
      </c>
      <c r="K464" t="s">
        <v>767</v>
      </c>
      <c r="L464">
        <v>753</v>
      </c>
      <c r="M464">
        <v>753</v>
      </c>
      <c r="N464">
        <v>0</v>
      </c>
    </row>
    <row r="465" spans="1:14" x14ac:dyDescent="0.2">
      <c r="A465">
        <v>1591</v>
      </c>
      <c r="B465">
        <v>19</v>
      </c>
      <c r="C465" t="s">
        <v>6583</v>
      </c>
      <c r="D465" t="s">
        <v>62</v>
      </c>
      <c r="E465">
        <v>211</v>
      </c>
      <c r="F465" t="s">
        <v>767</v>
      </c>
      <c r="G465" t="s">
        <v>3</v>
      </c>
      <c r="H465" t="s">
        <v>21</v>
      </c>
      <c r="I465" s="4" t="s">
        <v>1700</v>
      </c>
      <c r="J465" t="s">
        <v>1261</v>
      </c>
      <c r="K465" t="s">
        <v>767</v>
      </c>
      <c r="L465">
        <v>753</v>
      </c>
      <c r="M465">
        <v>753</v>
      </c>
      <c r="N465">
        <v>0</v>
      </c>
    </row>
    <row r="466" spans="1:14" x14ac:dyDescent="0.2">
      <c r="A466">
        <v>1592</v>
      </c>
      <c r="B466">
        <v>19</v>
      </c>
      <c r="C466" t="s">
        <v>6583</v>
      </c>
      <c r="D466" t="s">
        <v>62</v>
      </c>
      <c r="E466">
        <v>212</v>
      </c>
      <c r="F466" t="s">
        <v>767</v>
      </c>
      <c r="G466" t="s">
        <v>3</v>
      </c>
      <c r="H466" t="s">
        <v>21</v>
      </c>
      <c r="I466" s="4" t="s">
        <v>1701</v>
      </c>
      <c r="J466" t="s">
        <v>1702</v>
      </c>
      <c r="K466" t="s">
        <v>767</v>
      </c>
      <c r="L466">
        <v>753</v>
      </c>
      <c r="M466">
        <v>753</v>
      </c>
      <c r="N466">
        <v>0</v>
      </c>
    </row>
    <row r="467" spans="1:14" x14ac:dyDescent="0.2">
      <c r="A467">
        <v>1593</v>
      </c>
      <c r="B467">
        <v>19</v>
      </c>
      <c r="C467" t="s">
        <v>6583</v>
      </c>
      <c r="D467" t="s">
        <v>62</v>
      </c>
      <c r="E467">
        <v>213</v>
      </c>
      <c r="F467" t="s">
        <v>767</v>
      </c>
      <c r="G467" t="s">
        <v>3</v>
      </c>
      <c r="H467" t="s">
        <v>21</v>
      </c>
      <c r="I467" s="4" t="s">
        <v>1703</v>
      </c>
      <c r="J467" t="s">
        <v>1257</v>
      </c>
      <c r="K467" t="s">
        <v>767</v>
      </c>
      <c r="L467">
        <v>753</v>
      </c>
      <c r="M467">
        <v>753</v>
      </c>
      <c r="N467">
        <v>0</v>
      </c>
    </row>
    <row r="468" spans="1:14" x14ac:dyDescent="0.2">
      <c r="A468">
        <v>1594</v>
      </c>
      <c r="B468">
        <v>19</v>
      </c>
      <c r="C468" t="s">
        <v>6583</v>
      </c>
      <c r="D468" t="s">
        <v>62</v>
      </c>
      <c r="E468">
        <v>214</v>
      </c>
      <c r="F468" t="s">
        <v>767</v>
      </c>
      <c r="G468" t="s">
        <v>3</v>
      </c>
      <c r="H468" t="s">
        <v>21</v>
      </c>
      <c r="I468" s="4" t="s">
        <v>1704</v>
      </c>
      <c r="J468" t="s">
        <v>1254</v>
      </c>
      <c r="K468" t="s">
        <v>767</v>
      </c>
      <c r="L468">
        <v>753</v>
      </c>
      <c r="M468">
        <v>753</v>
      </c>
      <c r="N468">
        <v>0</v>
      </c>
    </row>
    <row r="469" spans="1:14" x14ac:dyDescent="0.2">
      <c r="A469">
        <v>1595</v>
      </c>
      <c r="B469">
        <v>19</v>
      </c>
      <c r="C469" t="s">
        <v>6583</v>
      </c>
      <c r="D469" t="s">
        <v>62</v>
      </c>
      <c r="E469">
        <v>215</v>
      </c>
      <c r="F469" t="s">
        <v>767</v>
      </c>
      <c r="G469" t="s">
        <v>3</v>
      </c>
      <c r="H469" t="s">
        <v>21</v>
      </c>
      <c r="I469" s="4" t="s">
        <v>1705</v>
      </c>
      <c r="J469" t="s">
        <v>1254</v>
      </c>
      <c r="K469" t="s">
        <v>767</v>
      </c>
      <c r="L469">
        <v>753</v>
      </c>
      <c r="M469">
        <v>753</v>
      </c>
      <c r="N469">
        <v>0</v>
      </c>
    </row>
    <row r="470" spans="1:14" x14ac:dyDescent="0.2">
      <c r="A470">
        <v>1596</v>
      </c>
      <c r="B470">
        <v>19</v>
      </c>
      <c r="C470" t="s">
        <v>6583</v>
      </c>
      <c r="D470" t="s">
        <v>62</v>
      </c>
      <c r="E470">
        <v>216</v>
      </c>
      <c r="F470" t="s">
        <v>767</v>
      </c>
      <c r="G470" t="s">
        <v>3</v>
      </c>
      <c r="H470" t="s">
        <v>21</v>
      </c>
      <c r="I470" s="4" t="s">
        <v>1706</v>
      </c>
      <c r="J470" t="s">
        <v>1707</v>
      </c>
      <c r="K470" t="s">
        <v>767</v>
      </c>
      <c r="L470">
        <v>753</v>
      </c>
      <c r="M470">
        <v>753</v>
      </c>
      <c r="N470">
        <v>0</v>
      </c>
    </row>
    <row r="471" spans="1:14" x14ac:dyDescent="0.2">
      <c r="A471">
        <v>1597</v>
      </c>
      <c r="B471">
        <v>19</v>
      </c>
      <c r="C471" t="s">
        <v>6583</v>
      </c>
      <c r="D471" t="s">
        <v>62</v>
      </c>
      <c r="E471">
        <v>217</v>
      </c>
      <c r="F471" t="s">
        <v>767</v>
      </c>
      <c r="G471" t="s">
        <v>3</v>
      </c>
      <c r="H471" t="s">
        <v>21</v>
      </c>
      <c r="I471" s="4" t="s">
        <v>1708</v>
      </c>
      <c r="J471" t="s">
        <v>1252</v>
      </c>
      <c r="K471" t="s">
        <v>767</v>
      </c>
      <c r="L471">
        <v>753</v>
      </c>
      <c r="M471">
        <v>753</v>
      </c>
      <c r="N471">
        <v>0</v>
      </c>
    </row>
    <row r="472" spans="1:14" x14ac:dyDescent="0.2">
      <c r="A472">
        <v>1598</v>
      </c>
      <c r="B472">
        <v>19</v>
      </c>
      <c r="C472" t="s">
        <v>6583</v>
      </c>
      <c r="D472" t="s">
        <v>62</v>
      </c>
      <c r="E472">
        <v>218</v>
      </c>
      <c r="F472" t="s">
        <v>767</v>
      </c>
      <c r="G472" t="s">
        <v>3</v>
      </c>
      <c r="H472" t="s">
        <v>21</v>
      </c>
      <c r="I472" s="4" t="s">
        <v>1709</v>
      </c>
      <c r="J472" t="s">
        <v>1254</v>
      </c>
      <c r="K472" t="s">
        <v>767</v>
      </c>
      <c r="L472">
        <v>753</v>
      </c>
      <c r="M472">
        <v>753</v>
      </c>
      <c r="N472">
        <v>0</v>
      </c>
    </row>
    <row r="473" spans="1:14" x14ac:dyDescent="0.2">
      <c r="A473">
        <v>1599</v>
      </c>
      <c r="B473">
        <v>19</v>
      </c>
      <c r="C473" t="s">
        <v>6583</v>
      </c>
      <c r="D473" t="s">
        <v>62</v>
      </c>
      <c r="E473">
        <v>219</v>
      </c>
      <c r="F473" t="s">
        <v>767</v>
      </c>
      <c r="G473" t="s">
        <v>3</v>
      </c>
      <c r="H473" t="s">
        <v>21</v>
      </c>
      <c r="I473" s="4" t="s">
        <v>1710</v>
      </c>
      <c r="J473" t="s">
        <v>1254</v>
      </c>
      <c r="K473" t="s">
        <v>767</v>
      </c>
      <c r="L473">
        <v>753</v>
      </c>
      <c r="M473">
        <v>753</v>
      </c>
      <c r="N473">
        <v>0</v>
      </c>
    </row>
    <row r="474" spans="1:14" x14ac:dyDescent="0.2">
      <c r="A474">
        <v>1600</v>
      </c>
      <c r="B474">
        <v>19</v>
      </c>
      <c r="C474" t="s">
        <v>6583</v>
      </c>
      <c r="D474" t="s">
        <v>62</v>
      </c>
      <c r="E474">
        <v>220</v>
      </c>
      <c r="F474" t="s">
        <v>767</v>
      </c>
      <c r="G474" t="s">
        <v>3</v>
      </c>
      <c r="H474" t="s">
        <v>21</v>
      </c>
      <c r="I474" s="4" t="s">
        <v>1711</v>
      </c>
      <c r="J474" t="s">
        <v>1281</v>
      </c>
      <c r="K474" t="s">
        <v>767</v>
      </c>
      <c r="L474">
        <v>753</v>
      </c>
      <c r="M474">
        <v>753</v>
      </c>
      <c r="N474">
        <v>0</v>
      </c>
    </row>
    <row r="475" spans="1:14" x14ac:dyDescent="0.2">
      <c r="A475">
        <v>1601</v>
      </c>
      <c r="B475">
        <v>19</v>
      </c>
      <c r="C475" t="s">
        <v>6583</v>
      </c>
      <c r="D475" t="s">
        <v>62</v>
      </c>
      <c r="E475">
        <v>221</v>
      </c>
      <c r="F475" t="s">
        <v>124</v>
      </c>
      <c r="G475" t="s">
        <v>3</v>
      </c>
      <c r="H475" t="s">
        <v>21</v>
      </c>
      <c r="I475" s="4" t="s">
        <v>1712</v>
      </c>
      <c r="J475" t="s">
        <v>1257</v>
      </c>
      <c r="K475" t="s">
        <v>1713</v>
      </c>
      <c r="L475">
        <v>753</v>
      </c>
      <c r="M475">
        <v>753</v>
      </c>
      <c r="N475">
        <v>0</v>
      </c>
    </row>
    <row r="476" spans="1:14" x14ac:dyDescent="0.2">
      <c r="A476">
        <v>1602</v>
      </c>
      <c r="B476">
        <v>19</v>
      </c>
      <c r="C476" t="s">
        <v>6583</v>
      </c>
      <c r="D476" t="s">
        <v>62</v>
      </c>
      <c r="E476">
        <v>222</v>
      </c>
      <c r="F476" t="s">
        <v>767</v>
      </c>
      <c r="G476" t="s">
        <v>3</v>
      </c>
      <c r="H476" t="s">
        <v>21</v>
      </c>
      <c r="I476" s="4" t="s">
        <v>1714</v>
      </c>
      <c r="J476" t="s">
        <v>1252</v>
      </c>
      <c r="K476" t="s">
        <v>767</v>
      </c>
      <c r="L476">
        <v>753</v>
      </c>
      <c r="M476">
        <v>753</v>
      </c>
      <c r="N476">
        <v>0</v>
      </c>
    </row>
    <row r="477" spans="1:14" x14ac:dyDescent="0.2">
      <c r="A477">
        <v>1603</v>
      </c>
      <c r="B477">
        <v>19</v>
      </c>
      <c r="C477" t="s">
        <v>6583</v>
      </c>
      <c r="D477" t="s">
        <v>62</v>
      </c>
      <c r="E477">
        <v>223</v>
      </c>
      <c r="F477" t="s">
        <v>767</v>
      </c>
      <c r="G477" t="s">
        <v>3</v>
      </c>
      <c r="H477" t="s">
        <v>21</v>
      </c>
      <c r="I477" s="4" t="s">
        <v>1715</v>
      </c>
      <c r="J477" t="s">
        <v>1254</v>
      </c>
      <c r="K477" t="s">
        <v>767</v>
      </c>
      <c r="L477">
        <v>753</v>
      </c>
      <c r="M477">
        <v>753</v>
      </c>
      <c r="N477">
        <v>0</v>
      </c>
    </row>
    <row r="478" spans="1:14" x14ac:dyDescent="0.2">
      <c r="A478">
        <v>1604</v>
      </c>
      <c r="B478">
        <v>19</v>
      </c>
      <c r="C478" t="s">
        <v>6583</v>
      </c>
      <c r="D478" t="s">
        <v>62</v>
      </c>
      <c r="E478">
        <v>224</v>
      </c>
      <c r="F478" t="s">
        <v>767</v>
      </c>
      <c r="G478" t="s">
        <v>3</v>
      </c>
      <c r="H478" t="s">
        <v>21</v>
      </c>
      <c r="I478" s="4" t="s">
        <v>1716</v>
      </c>
      <c r="J478" t="s">
        <v>1707</v>
      </c>
      <c r="K478" t="s">
        <v>767</v>
      </c>
      <c r="L478">
        <v>753</v>
      </c>
      <c r="M478">
        <v>753</v>
      </c>
      <c r="N478">
        <v>0</v>
      </c>
    </row>
    <row r="479" spans="1:14" x14ac:dyDescent="0.2">
      <c r="A479">
        <v>1605</v>
      </c>
      <c r="B479">
        <v>19</v>
      </c>
      <c r="C479" t="s">
        <v>6583</v>
      </c>
      <c r="D479" t="s">
        <v>62</v>
      </c>
      <c r="E479">
        <v>225</v>
      </c>
      <c r="F479" t="s">
        <v>767</v>
      </c>
      <c r="G479" t="s">
        <v>3</v>
      </c>
      <c r="H479" t="s">
        <v>21</v>
      </c>
      <c r="I479" s="4" t="s">
        <v>1717</v>
      </c>
      <c r="J479" t="s">
        <v>1252</v>
      </c>
      <c r="K479" t="s">
        <v>767</v>
      </c>
      <c r="L479">
        <v>753</v>
      </c>
      <c r="M479">
        <v>753</v>
      </c>
      <c r="N479">
        <v>0</v>
      </c>
    </row>
    <row r="480" spans="1:14" x14ac:dyDescent="0.2">
      <c r="A480">
        <v>1606</v>
      </c>
      <c r="B480">
        <v>19</v>
      </c>
      <c r="C480" t="s">
        <v>6583</v>
      </c>
      <c r="D480" t="s">
        <v>62</v>
      </c>
      <c r="E480">
        <v>226</v>
      </c>
      <c r="F480" t="s">
        <v>124</v>
      </c>
      <c r="G480" t="s">
        <v>3</v>
      </c>
      <c r="H480" t="s">
        <v>21</v>
      </c>
      <c r="I480" s="4" t="s">
        <v>1718</v>
      </c>
      <c r="J480" t="s">
        <v>1257</v>
      </c>
      <c r="K480" t="s">
        <v>124</v>
      </c>
      <c r="L480">
        <v>753</v>
      </c>
      <c r="M480">
        <v>753</v>
      </c>
      <c r="N480">
        <v>0</v>
      </c>
    </row>
    <row r="481" spans="1:14" x14ac:dyDescent="0.2">
      <c r="A481">
        <v>1607</v>
      </c>
      <c r="B481">
        <v>19</v>
      </c>
      <c r="C481" t="s">
        <v>6583</v>
      </c>
      <c r="D481" t="s">
        <v>62</v>
      </c>
      <c r="E481">
        <v>227</v>
      </c>
      <c r="F481" t="s">
        <v>767</v>
      </c>
      <c r="G481" t="s">
        <v>3</v>
      </c>
      <c r="H481" t="s">
        <v>21</v>
      </c>
      <c r="I481" s="4" t="s">
        <v>1719</v>
      </c>
      <c r="J481" t="s">
        <v>1257</v>
      </c>
      <c r="K481" t="s">
        <v>767</v>
      </c>
      <c r="L481">
        <v>753</v>
      </c>
      <c r="M481">
        <v>753</v>
      </c>
      <c r="N481">
        <v>0</v>
      </c>
    </row>
    <row r="482" spans="1:14" x14ac:dyDescent="0.2">
      <c r="A482">
        <v>1608</v>
      </c>
      <c r="B482">
        <v>19</v>
      </c>
      <c r="C482" t="s">
        <v>6583</v>
      </c>
      <c r="D482" t="s">
        <v>62</v>
      </c>
      <c r="E482">
        <v>228</v>
      </c>
      <c r="F482" t="s">
        <v>767</v>
      </c>
      <c r="G482" t="s">
        <v>3</v>
      </c>
      <c r="H482" t="s">
        <v>21</v>
      </c>
      <c r="I482" s="4" t="s">
        <v>1720</v>
      </c>
      <c r="J482" t="s">
        <v>1252</v>
      </c>
      <c r="K482" t="s">
        <v>767</v>
      </c>
      <c r="L482">
        <v>753</v>
      </c>
      <c r="M482">
        <v>753</v>
      </c>
      <c r="N482">
        <v>0</v>
      </c>
    </row>
    <row r="483" spans="1:14" x14ac:dyDescent="0.2">
      <c r="A483">
        <v>1609</v>
      </c>
      <c r="B483">
        <v>19</v>
      </c>
      <c r="C483" t="s">
        <v>6583</v>
      </c>
      <c r="D483" t="s">
        <v>62</v>
      </c>
      <c r="E483">
        <v>229</v>
      </c>
      <c r="F483" t="s">
        <v>767</v>
      </c>
      <c r="G483" t="s">
        <v>3</v>
      </c>
      <c r="H483" t="s">
        <v>21</v>
      </c>
      <c r="I483" s="4" t="s">
        <v>1721</v>
      </c>
      <c r="J483" t="s">
        <v>1252</v>
      </c>
      <c r="K483" t="s">
        <v>767</v>
      </c>
      <c r="L483">
        <v>753</v>
      </c>
      <c r="M483">
        <v>753</v>
      </c>
      <c r="N483">
        <v>0</v>
      </c>
    </row>
    <row r="484" spans="1:14" x14ac:dyDescent="0.2">
      <c r="A484">
        <v>1610</v>
      </c>
      <c r="B484">
        <v>19</v>
      </c>
      <c r="C484" t="s">
        <v>6583</v>
      </c>
      <c r="D484" t="s">
        <v>62</v>
      </c>
      <c r="E484">
        <v>230</v>
      </c>
      <c r="F484" t="s">
        <v>767</v>
      </c>
      <c r="G484" t="s">
        <v>3</v>
      </c>
      <c r="H484" t="s">
        <v>21</v>
      </c>
      <c r="I484" s="4" t="s">
        <v>1722</v>
      </c>
      <c r="J484" t="s">
        <v>1252</v>
      </c>
      <c r="K484" t="s">
        <v>767</v>
      </c>
      <c r="L484">
        <v>753</v>
      </c>
      <c r="M484">
        <v>753</v>
      </c>
      <c r="N484">
        <v>0</v>
      </c>
    </row>
    <row r="485" spans="1:14" x14ac:dyDescent="0.2">
      <c r="A485">
        <v>1267</v>
      </c>
      <c r="B485">
        <v>17</v>
      </c>
      <c r="C485" t="s">
        <v>6581</v>
      </c>
      <c r="D485" t="s">
        <v>89</v>
      </c>
      <c r="E485">
        <v>231</v>
      </c>
      <c r="F485" t="s">
        <v>45</v>
      </c>
      <c r="G485" t="s">
        <v>3</v>
      </c>
      <c r="H485" t="s">
        <v>21</v>
      </c>
      <c r="I485" s="4" t="s">
        <v>1287</v>
      </c>
      <c r="J485" t="s">
        <v>1288</v>
      </c>
      <c r="K485" t="s">
        <v>330</v>
      </c>
      <c r="L485">
        <v>753</v>
      </c>
      <c r="M485">
        <v>753</v>
      </c>
      <c r="N485">
        <v>0</v>
      </c>
    </row>
    <row r="486" spans="1:14" x14ac:dyDescent="0.2">
      <c r="A486">
        <v>1268</v>
      </c>
      <c r="B486">
        <v>17</v>
      </c>
      <c r="C486" t="s">
        <v>6581</v>
      </c>
      <c r="D486" t="s">
        <v>89</v>
      </c>
      <c r="E486">
        <v>232</v>
      </c>
      <c r="F486" t="s">
        <v>45</v>
      </c>
      <c r="G486" t="s">
        <v>3</v>
      </c>
      <c r="H486" t="s">
        <v>21</v>
      </c>
      <c r="I486" s="4" t="s">
        <v>1289</v>
      </c>
      <c r="J486" t="s">
        <v>1290</v>
      </c>
      <c r="K486" t="s">
        <v>330</v>
      </c>
      <c r="L486">
        <v>753</v>
      </c>
      <c r="M486">
        <v>753</v>
      </c>
      <c r="N486">
        <v>0</v>
      </c>
    </row>
    <row r="487" spans="1:14" x14ac:dyDescent="0.2">
      <c r="A487">
        <v>1269</v>
      </c>
      <c r="B487">
        <v>17</v>
      </c>
      <c r="C487" t="s">
        <v>6581</v>
      </c>
      <c r="D487" t="s">
        <v>89</v>
      </c>
      <c r="E487">
        <v>233</v>
      </c>
      <c r="F487" t="s">
        <v>45</v>
      </c>
      <c r="G487" t="s">
        <v>3</v>
      </c>
      <c r="H487" t="s">
        <v>21</v>
      </c>
      <c r="I487" s="4" t="s">
        <v>1291</v>
      </c>
      <c r="J487" t="s">
        <v>1292</v>
      </c>
      <c r="K487" t="s">
        <v>330</v>
      </c>
      <c r="L487">
        <v>753</v>
      </c>
      <c r="M487">
        <v>753</v>
      </c>
      <c r="N487">
        <v>0</v>
      </c>
    </row>
    <row r="488" spans="1:14" x14ac:dyDescent="0.2">
      <c r="A488">
        <v>1270</v>
      </c>
      <c r="B488">
        <v>17</v>
      </c>
      <c r="C488" t="s">
        <v>6581</v>
      </c>
      <c r="D488" t="s">
        <v>89</v>
      </c>
      <c r="E488">
        <v>234</v>
      </c>
      <c r="F488" t="s">
        <v>45</v>
      </c>
      <c r="G488" t="s">
        <v>3</v>
      </c>
      <c r="H488" t="s">
        <v>21</v>
      </c>
      <c r="I488" s="4" t="s">
        <v>1293</v>
      </c>
      <c r="J488" t="s">
        <v>1294</v>
      </c>
      <c r="K488" t="s">
        <v>330</v>
      </c>
      <c r="L488">
        <v>753</v>
      </c>
      <c r="M488">
        <v>753</v>
      </c>
      <c r="N488">
        <v>0</v>
      </c>
    </row>
    <row r="489" spans="1:14" x14ac:dyDescent="0.2">
      <c r="A489">
        <v>1271</v>
      </c>
      <c r="B489">
        <v>17</v>
      </c>
      <c r="C489" t="s">
        <v>6581</v>
      </c>
      <c r="D489" t="s">
        <v>89</v>
      </c>
      <c r="E489">
        <v>235</v>
      </c>
      <c r="F489" t="s">
        <v>45</v>
      </c>
      <c r="G489" t="s">
        <v>3</v>
      </c>
      <c r="H489" t="s">
        <v>21</v>
      </c>
      <c r="I489" s="4" t="s">
        <v>1295</v>
      </c>
      <c r="J489" t="s">
        <v>1296</v>
      </c>
      <c r="K489" t="s">
        <v>330</v>
      </c>
      <c r="L489">
        <v>753</v>
      </c>
      <c r="M489">
        <v>753</v>
      </c>
      <c r="N489">
        <v>0</v>
      </c>
    </row>
    <row r="490" spans="1:14" x14ac:dyDescent="0.2">
      <c r="A490">
        <v>1272</v>
      </c>
      <c r="B490">
        <v>17</v>
      </c>
      <c r="C490" t="s">
        <v>6581</v>
      </c>
      <c r="D490" t="s">
        <v>89</v>
      </c>
      <c r="E490">
        <v>236</v>
      </c>
      <c r="F490" t="s">
        <v>45</v>
      </c>
      <c r="G490" t="s">
        <v>3</v>
      </c>
      <c r="H490" t="s">
        <v>21</v>
      </c>
      <c r="I490" s="4" t="s">
        <v>1297</v>
      </c>
      <c r="J490" t="s">
        <v>1296</v>
      </c>
      <c r="K490" t="s">
        <v>330</v>
      </c>
      <c r="L490">
        <v>753</v>
      </c>
      <c r="M490">
        <v>753</v>
      </c>
      <c r="N490">
        <v>0</v>
      </c>
    </row>
    <row r="491" spans="1:14" x14ac:dyDescent="0.2">
      <c r="A491">
        <v>1273</v>
      </c>
      <c r="B491">
        <v>17</v>
      </c>
      <c r="C491" t="s">
        <v>6581</v>
      </c>
      <c r="D491" t="s">
        <v>89</v>
      </c>
      <c r="E491">
        <v>237</v>
      </c>
      <c r="F491" t="s">
        <v>45</v>
      </c>
      <c r="G491" t="s">
        <v>3</v>
      </c>
      <c r="H491" t="s">
        <v>21</v>
      </c>
      <c r="I491" s="4" t="s">
        <v>1298</v>
      </c>
      <c r="J491" t="s">
        <v>1299</v>
      </c>
      <c r="K491" t="s">
        <v>330</v>
      </c>
      <c r="L491">
        <v>753</v>
      </c>
      <c r="M491">
        <v>753</v>
      </c>
      <c r="N491">
        <v>0</v>
      </c>
    </row>
    <row r="492" spans="1:14" x14ac:dyDescent="0.2">
      <c r="A492">
        <v>1274</v>
      </c>
      <c r="B492">
        <v>17</v>
      </c>
      <c r="C492" t="s">
        <v>6581</v>
      </c>
      <c r="D492" t="s">
        <v>89</v>
      </c>
      <c r="E492">
        <v>238</v>
      </c>
      <c r="F492" t="s">
        <v>45</v>
      </c>
      <c r="G492" t="s">
        <v>3</v>
      </c>
      <c r="H492" t="s">
        <v>21</v>
      </c>
      <c r="I492" s="4" t="s">
        <v>1300</v>
      </c>
      <c r="J492" t="s">
        <v>1301</v>
      </c>
      <c r="K492" t="s">
        <v>330</v>
      </c>
      <c r="L492">
        <v>753</v>
      </c>
      <c r="M492">
        <v>753</v>
      </c>
      <c r="N492">
        <v>0</v>
      </c>
    </row>
    <row r="493" spans="1:14" x14ac:dyDescent="0.2">
      <c r="A493">
        <v>1275</v>
      </c>
      <c r="B493">
        <v>17</v>
      </c>
      <c r="C493" t="s">
        <v>6581</v>
      </c>
      <c r="D493" t="s">
        <v>89</v>
      </c>
      <c r="E493">
        <v>239</v>
      </c>
      <c r="F493" t="s">
        <v>45</v>
      </c>
      <c r="G493" t="s">
        <v>3</v>
      </c>
      <c r="H493" t="s">
        <v>21</v>
      </c>
      <c r="I493" s="4" t="s">
        <v>1302</v>
      </c>
      <c r="J493" t="s">
        <v>1303</v>
      </c>
      <c r="K493" t="s">
        <v>330</v>
      </c>
      <c r="L493">
        <v>753</v>
      </c>
      <c r="M493">
        <v>753</v>
      </c>
      <c r="N493">
        <v>0</v>
      </c>
    </row>
    <row r="494" spans="1:14" x14ac:dyDescent="0.2">
      <c r="A494">
        <v>1276</v>
      </c>
      <c r="B494">
        <v>17</v>
      </c>
      <c r="C494" t="s">
        <v>6581</v>
      </c>
      <c r="D494" t="s">
        <v>89</v>
      </c>
      <c r="E494">
        <v>240</v>
      </c>
      <c r="F494" t="s">
        <v>45</v>
      </c>
      <c r="G494" t="s">
        <v>3</v>
      </c>
      <c r="H494" t="s">
        <v>21</v>
      </c>
      <c r="I494" s="4" t="s">
        <v>1304</v>
      </c>
      <c r="J494" t="s">
        <v>1305</v>
      </c>
      <c r="K494" t="s">
        <v>330</v>
      </c>
      <c r="L494">
        <v>753</v>
      </c>
      <c r="M494">
        <v>753</v>
      </c>
      <c r="N494">
        <v>0</v>
      </c>
    </row>
    <row r="495" spans="1:14" x14ac:dyDescent="0.2">
      <c r="A495">
        <v>1277</v>
      </c>
      <c r="B495">
        <v>17</v>
      </c>
      <c r="C495" t="s">
        <v>6581</v>
      </c>
      <c r="D495" t="s">
        <v>89</v>
      </c>
      <c r="E495">
        <v>241</v>
      </c>
      <c r="F495" t="s">
        <v>45</v>
      </c>
      <c r="G495" t="s">
        <v>3</v>
      </c>
      <c r="H495" t="s">
        <v>21</v>
      </c>
      <c r="I495" s="4" t="s">
        <v>1306</v>
      </c>
      <c r="J495" t="s">
        <v>1307</v>
      </c>
      <c r="K495" t="s">
        <v>330</v>
      </c>
      <c r="L495">
        <v>753</v>
      </c>
      <c r="M495">
        <v>753</v>
      </c>
      <c r="N495">
        <v>0</v>
      </c>
    </row>
    <row r="496" spans="1:14" x14ac:dyDescent="0.2">
      <c r="A496">
        <v>1432</v>
      </c>
      <c r="B496">
        <v>18</v>
      </c>
      <c r="C496" t="s">
        <v>6582</v>
      </c>
      <c r="D496" t="s">
        <v>89</v>
      </c>
      <c r="E496">
        <v>242</v>
      </c>
      <c r="F496" t="s">
        <v>45</v>
      </c>
      <c r="G496" t="s">
        <v>3</v>
      </c>
      <c r="H496" t="s">
        <v>21</v>
      </c>
      <c r="I496" s="4" t="s">
        <v>1496</v>
      </c>
      <c r="J496" t="s">
        <v>1497</v>
      </c>
      <c r="K496" t="s">
        <v>767</v>
      </c>
      <c r="L496">
        <v>753</v>
      </c>
      <c r="M496">
        <v>753</v>
      </c>
      <c r="N496">
        <v>0</v>
      </c>
    </row>
    <row r="497" spans="1:14" x14ac:dyDescent="0.2">
      <c r="A497">
        <v>1433</v>
      </c>
      <c r="B497">
        <v>18</v>
      </c>
      <c r="C497" t="s">
        <v>6582</v>
      </c>
      <c r="D497" t="s">
        <v>89</v>
      </c>
      <c r="E497">
        <v>243</v>
      </c>
      <c r="F497" t="s">
        <v>45</v>
      </c>
      <c r="G497" t="s">
        <v>3</v>
      </c>
      <c r="H497" t="s">
        <v>21</v>
      </c>
      <c r="I497" s="4" t="s">
        <v>1498</v>
      </c>
      <c r="J497" t="s">
        <v>1497</v>
      </c>
      <c r="K497" t="s">
        <v>767</v>
      </c>
      <c r="L497">
        <v>753</v>
      </c>
      <c r="M497">
        <v>753</v>
      </c>
      <c r="N497">
        <v>0</v>
      </c>
    </row>
    <row r="498" spans="1:14" x14ac:dyDescent="0.2">
      <c r="A498">
        <v>1434</v>
      </c>
      <c r="B498">
        <v>18</v>
      </c>
      <c r="C498" t="s">
        <v>6582</v>
      </c>
      <c r="D498" t="s">
        <v>89</v>
      </c>
      <c r="E498">
        <v>244</v>
      </c>
      <c r="F498" t="s">
        <v>45</v>
      </c>
      <c r="G498" t="s">
        <v>3</v>
      </c>
      <c r="H498" t="s">
        <v>21</v>
      </c>
      <c r="I498" s="4" t="s">
        <v>1499</v>
      </c>
      <c r="J498" t="s">
        <v>1500</v>
      </c>
      <c r="K498" t="s">
        <v>767</v>
      </c>
      <c r="L498">
        <v>753</v>
      </c>
      <c r="M498">
        <v>753</v>
      </c>
      <c r="N498">
        <v>0</v>
      </c>
    </row>
    <row r="499" spans="1:14" x14ac:dyDescent="0.2">
      <c r="A499">
        <v>1435</v>
      </c>
      <c r="B499">
        <v>18</v>
      </c>
      <c r="C499" t="s">
        <v>6582</v>
      </c>
      <c r="D499" t="s">
        <v>89</v>
      </c>
      <c r="E499">
        <v>245</v>
      </c>
      <c r="F499" t="s">
        <v>45</v>
      </c>
      <c r="G499" t="s">
        <v>3</v>
      </c>
      <c r="H499" t="s">
        <v>21</v>
      </c>
      <c r="I499" s="4" t="s">
        <v>1501</v>
      </c>
      <c r="J499" t="s">
        <v>1502</v>
      </c>
      <c r="K499" t="s">
        <v>767</v>
      </c>
      <c r="L499">
        <v>753</v>
      </c>
      <c r="M499">
        <v>753</v>
      </c>
      <c r="N499">
        <v>0</v>
      </c>
    </row>
    <row r="500" spans="1:14" x14ac:dyDescent="0.2">
      <c r="A500">
        <v>1436</v>
      </c>
      <c r="B500">
        <v>18</v>
      </c>
      <c r="C500" t="s">
        <v>6582</v>
      </c>
      <c r="D500" t="s">
        <v>89</v>
      </c>
      <c r="E500">
        <v>246</v>
      </c>
      <c r="F500" t="s">
        <v>45</v>
      </c>
      <c r="G500" t="s">
        <v>3</v>
      </c>
      <c r="H500" t="s">
        <v>21</v>
      </c>
      <c r="I500" s="4" t="s">
        <v>1503</v>
      </c>
      <c r="J500" t="s">
        <v>1497</v>
      </c>
      <c r="K500" t="s">
        <v>767</v>
      </c>
      <c r="L500">
        <v>753</v>
      </c>
      <c r="M500">
        <v>753</v>
      </c>
      <c r="N500">
        <v>0</v>
      </c>
    </row>
    <row r="501" spans="1:14" x14ac:dyDescent="0.2">
      <c r="A501">
        <v>1437</v>
      </c>
      <c r="B501">
        <v>18</v>
      </c>
      <c r="C501" t="s">
        <v>6582</v>
      </c>
      <c r="D501" t="s">
        <v>89</v>
      </c>
      <c r="E501">
        <v>247</v>
      </c>
      <c r="F501" t="s">
        <v>45</v>
      </c>
      <c r="G501" t="s">
        <v>3</v>
      </c>
      <c r="H501" t="s">
        <v>21</v>
      </c>
      <c r="I501" s="4" t="s">
        <v>1504</v>
      </c>
      <c r="J501" t="s">
        <v>1505</v>
      </c>
      <c r="K501" t="s">
        <v>767</v>
      </c>
      <c r="L501">
        <v>753</v>
      </c>
      <c r="M501">
        <v>753</v>
      </c>
      <c r="N501">
        <v>0</v>
      </c>
    </row>
    <row r="502" spans="1:14" x14ac:dyDescent="0.2">
      <c r="A502">
        <v>1438</v>
      </c>
      <c r="B502">
        <v>18</v>
      </c>
      <c r="C502" t="s">
        <v>6582</v>
      </c>
      <c r="D502" t="s">
        <v>89</v>
      </c>
      <c r="E502">
        <v>248</v>
      </c>
      <c r="F502" t="s">
        <v>45</v>
      </c>
      <c r="G502" t="s">
        <v>3</v>
      </c>
      <c r="H502" t="s">
        <v>21</v>
      </c>
      <c r="I502" s="4" t="s">
        <v>1506</v>
      </c>
      <c r="J502" t="s">
        <v>1505</v>
      </c>
      <c r="K502" t="s">
        <v>767</v>
      </c>
      <c r="L502">
        <v>753</v>
      </c>
      <c r="M502">
        <v>753</v>
      </c>
      <c r="N502">
        <v>0</v>
      </c>
    </row>
    <row r="503" spans="1:14" x14ac:dyDescent="0.2">
      <c r="A503">
        <v>1439</v>
      </c>
      <c r="B503">
        <v>18</v>
      </c>
      <c r="C503" t="s">
        <v>6582</v>
      </c>
      <c r="D503" t="s">
        <v>89</v>
      </c>
      <c r="E503">
        <v>249</v>
      </c>
      <c r="F503" t="s">
        <v>45</v>
      </c>
      <c r="G503" t="s">
        <v>3</v>
      </c>
      <c r="H503" t="s">
        <v>21</v>
      </c>
      <c r="I503" s="4" t="s">
        <v>1507</v>
      </c>
      <c r="J503" t="s">
        <v>1508</v>
      </c>
      <c r="K503" t="s">
        <v>767</v>
      </c>
      <c r="L503">
        <v>753</v>
      </c>
      <c r="M503">
        <v>753</v>
      </c>
      <c r="N503">
        <v>0</v>
      </c>
    </row>
    <row r="504" spans="1:14" x14ac:dyDescent="0.2">
      <c r="A504">
        <v>1440</v>
      </c>
      <c r="B504">
        <v>18</v>
      </c>
      <c r="C504" t="s">
        <v>6582</v>
      </c>
      <c r="D504" t="s">
        <v>89</v>
      </c>
      <c r="E504">
        <v>250</v>
      </c>
      <c r="F504" t="s">
        <v>45</v>
      </c>
      <c r="G504" t="s">
        <v>3</v>
      </c>
      <c r="H504" t="s">
        <v>21</v>
      </c>
      <c r="I504" s="4" t="s">
        <v>1509</v>
      </c>
      <c r="J504" t="s">
        <v>1510</v>
      </c>
      <c r="K504" t="s">
        <v>767</v>
      </c>
      <c r="L504">
        <v>753</v>
      </c>
      <c r="M504">
        <v>753</v>
      </c>
      <c r="N504">
        <v>0</v>
      </c>
    </row>
    <row r="505" spans="1:14" x14ac:dyDescent="0.2">
      <c r="A505">
        <v>1441</v>
      </c>
      <c r="B505">
        <v>18</v>
      </c>
      <c r="C505" t="s">
        <v>6582</v>
      </c>
      <c r="D505" t="s">
        <v>89</v>
      </c>
      <c r="E505">
        <v>251</v>
      </c>
      <c r="F505" t="s">
        <v>45</v>
      </c>
      <c r="G505" t="s">
        <v>3</v>
      </c>
      <c r="H505" t="s">
        <v>21</v>
      </c>
      <c r="I505" s="4" t="s">
        <v>1511</v>
      </c>
      <c r="J505" t="s">
        <v>1510</v>
      </c>
      <c r="K505" t="s">
        <v>767</v>
      </c>
      <c r="L505">
        <v>753</v>
      </c>
      <c r="M505">
        <v>753</v>
      </c>
      <c r="N505">
        <v>0</v>
      </c>
    </row>
    <row r="506" spans="1:14" x14ac:dyDescent="0.2">
      <c r="A506">
        <v>1442</v>
      </c>
      <c r="B506">
        <v>18</v>
      </c>
      <c r="C506" t="s">
        <v>6582</v>
      </c>
      <c r="D506" t="s">
        <v>89</v>
      </c>
      <c r="E506">
        <v>252</v>
      </c>
      <c r="F506" t="s">
        <v>45</v>
      </c>
      <c r="G506" t="s">
        <v>3</v>
      </c>
      <c r="H506" t="s">
        <v>21</v>
      </c>
      <c r="I506" s="4" t="s">
        <v>1512</v>
      </c>
      <c r="J506" t="s">
        <v>1510</v>
      </c>
      <c r="K506" t="s">
        <v>767</v>
      </c>
      <c r="L506">
        <v>753</v>
      </c>
      <c r="M506">
        <v>753</v>
      </c>
      <c r="N506">
        <v>0</v>
      </c>
    </row>
    <row r="507" spans="1:14" x14ac:dyDescent="0.2">
      <c r="A507">
        <v>1443</v>
      </c>
      <c r="B507">
        <v>18</v>
      </c>
      <c r="C507" t="s">
        <v>6582</v>
      </c>
      <c r="D507" t="s">
        <v>89</v>
      </c>
      <c r="E507">
        <v>253</v>
      </c>
      <c r="F507" t="s">
        <v>45</v>
      </c>
      <c r="G507" t="s">
        <v>3</v>
      </c>
      <c r="H507" t="s">
        <v>21</v>
      </c>
      <c r="I507" s="4" t="s">
        <v>1513</v>
      </c>
      <c r="J507" t="s">
        <v>1510</v>
      </c>
      <c r="K507" t="s">
        <v>767</v>
      </c>
      <c r="L507">
        <v>753</v>
      </c>
      <c r="M507">
        <v>753</v>
      </c>
      <c r="N507">
        <v>0</v>
      </c>
    </row>
    <row r="508" spans="1:14" x14ac:dyDescent="0.2">
      <c r="A508">
        <v>1444</v>
      </c>
      <c r="B508">
        <v>18</v>
      </c>
      <c r="C508" t="s">
        <v>6582</v>
      </c>
      <c r="D508" t="s">
        <v>89</v>
      </c>
      <c r="E508">
        <v>254</v>
      </c>
      <c r="F508" t="s">
        <v>45</v>
      </c>
      <c r="G508" t="s">
        <v>3</v>
      </c>
      <c r="H508" t="s">
        <v>21</v>
      </c>
      <c r="I508" s="4" t="s">
        <v>1514</v>
      </c>
      <c r="J508" t="s">
        <v>1510</v>
      </c>
      <c r="K508" t="s">
        <v>767</v>
      </c>
      <c r="L508">
        <v>753</v>
      </c>
      <c r="M508">
        <v>753</v>
      </c>
      <c r="N508">
        <v>0</v>
      </c>
    </row>
    <row r="509" spans="1:14" x14ac:dyDescent="0.2">
      <c r="A509">
        <v>1445</v>
      </c>
      <c r="B509">
        <v>18</v>
      </c>
      <c r="C509" t="s">
        <v>6582</v>
      </c>
      <c r="D509" t="s">
        <v>89</v>
      </c>
      <c r="E509">
        <v>255</v>
      </c>
      <c r="F509" t="s">
        <v>45</v>
      </c>
      <c r="G509" t="s">
        <v>3</v>
      </c>
      <c r="H509" t="s">
        <v>21</v>
      </c>
      <c r="I509" s="4" t="s">
        <v>1515</v>
      </c>
      <c r="J509" t="s">
        <v>1510</v>
      </c>
      <c r="K509" t="s">
        <v>767</v>
      </c>
      <c r="L509">
        <v>753</v>
      </c>
      <c r="M509">
        <v>753</v>
      </c>
      <c r="N509">
        <v>0</v>
      </c>
    </row>
    <row r="510" spans="1:14" x14ac:dyDescent="0.2">
      <c r="A510">
        <v>1446</v>
      </c>
      <c r="B510">
        <v>18</v>
      </c>
      <c r="C510" t="s">
        <v>6582</v>
      </c>
      <c r="D510" t="s">
        <v>89</v>
      </c>
      <c r="E510">
        <v>256</v>
      </c>
      <c r="F510" t="s">
        <v>45</v>
      </c>
      <c r="G510" t="s">
        <v>3</v>
      </c>
      <c r="H510" t="s">
        <v>21</v>
      </c>
      <c r="I510" s="4" t="s">
        <v>1516</v>
      </c>
      <c r="J510" t="s">
        <v>1510</v>
      </c>
      <c r="K510" t="s">
        <v>767</v>
      </c>
      <c r="L510">
        <v>753</v>
      </c>
      <c r="M510">
        <v>753</v>
      </c>
      <c r="N510">
        <v>0</v>
      </c>
    </row>
    <row r="511" spans="1:14" x14ac:dyDescent="0.2">
      <c r="A511">
        <v>1447</v>
      </c>
      <c r="B511">
        <v>18</v>
      </c>
      <c r="C511" t="s">
        <v>6582</v>
      </c>
      <c r="D511" t="s">
        <v>89</v>
      </c>
      <c r="E511">
        <v>257</v>
      </c>
      <c r="F511" t="s">
        <v>45</v>
      </c>
      <c r="G511" t="s">
        <v>3</v>
      </c>
      <c r="H511" t="s">
        <v>21</v>
      </c>
      <c r="I511" s="4" t="s">
        <v>1517</v>
      </c>
      <c r="J511" t="s">
        <v>1510</v>
      </c>
      <c r="K511" t="s">
        <v>767</v>
      </c>
      <c r="L511">
        <v>753</v>
      </c>
      <c r="M511">
        <v>753</v>
      </c>
      <c r="N511">
        <v>0</v>
      </c>
    </row>
    <row r="512" spans="1:14" x14ac:dyDescent="0.2">
      <c r="A512">
        <v>1448</v>
      </c>
      <c r="B512">
        <v>18</v>
      </c>
      <c r="C512" t="s">
        <v>6582</v>
      </c>
      <c r="D512" t="s">
        <v>89</v>
      </c>
      <c r="E512">
        <v>258</v>
      </c>
      <c r="F512" t="s">
        <v>45</v>
      </c>
      <c r="G512" t="s">
        <v>3</v>
      </c>
      <c r="H512" t="s">
        <v>21</v>
      </c>
      <c r="I512" s="4" t="s">
        <v>1518</v>
      </c>
      <c r="J512" t="s">
        <v>1519</v>
      </c>
      <c r="K512" t="s">
        <v>767</v>
      </c>
      <c r="L512">
        <v>753</v>
      </c>
      <c r="M512">
        <v>753</v>
      </c>
      <c r="N512">
        <v>0</v>
      </c>
    </row>
    <row r="513" spans="1:14" x14ac:dyDescent="0.2">
      <c r="A513">
        <v>1449</v>
      </c>
      <c r="B513">
        <v>18</v>
      </c>
      <c r="C513" t="s">
        <v>6582</v>
      </c>
      <c r="D513" t="s">
        <v>89</v>
      </c>
      <c r="E513">
        <v>259</v>
      </c>
      <c r="F513" t="s">
        <v>45</v>
      </c>
      <c r="G513" t="s">
        <v>3</v>
      </c>
      <c r="H513" t="s">
        <v>21</v>
      </c>
      <c r="I513" s="4" t="s">
        <v>1520</v>
      </c>
      <c r="J513" t="s">
        <v>1519</v>
      </c>
      <c r="K513" t="s">
        <v>767</v>
      </c>
      <c r="L513">
        <v>753</v>
      </c>
      <c r="M513">
        <v>753</v>
      </c>
      <c r="N513">
        <v>0</v>
      </c>
    </row>
    <row r="514" spans="1:14" x14ac:dyDescent="0.2">
      <c r="A514">
        <v>1450</v>
      </c>
      <c r="B514">
        <v>18</v>
      </c>
      <c r="C514" t="s">
        <v>6582</v>
      </c>
      <c r="D514" t="s">
        <v>89</v>
      </c>
      <c r="E514">
        <v>260</v>
      </c>
      <c r="F514" t="s">
        <v>45</v>
      </c>
      <c r="G514" t="s">
        <v>3</v>
      </c>
      <c r="H514" t="s">
        <v>21</v>
      </c>
      <c r="I514" s="4" t="s">
        <v>1521</v>
      </c>
      <c r="J514" t="s">
        <v>1522</v>
      </c>
      <c r="K514" t="s">
        <v>767</v>
      </c>
      <c r="L514">
        <v>753</v>
      </c>
      <c r="M514">
        <v>753</v>
      </c>
      <c r="N514">
        <v>0</v>
      </c>
    </row>
    <row r="515" spans="1:14" x14ac:dyDescent="0.2">
      <c r="A515">
        <v>1451</v>
      </c>
      <c r="B515">
        <v>18</v>
      </c>
      <c r="C515" t="s">
        <v>6582</v>
      </c>
      <c r="D515" t="s">
        <v>89</v>
      </c>
      <c r="E515">
        <v>261</v>
      </c>
      <c r="F515" t="s">
        <v>45</v>
      </c>
      <c r="G515" t="s">
        <v>3</v>
      </c>
      <c r="H515" t="s">
        <v>21</v>
      </c>
      <c r="I515" s="4" t="s">
        <v>1523</v>
      </c>
      <c r="J515" t="s">
        <v>1522</v>
      </c>
      <c r="K515" t="s">
        <v>767</v>
      </c>
      <c r="L515">
        <v>753</v>
      </c>
      <c r="M515">
        <v>753</v>
      </c>
      <c r="N515">
        <v>0</v>
      </c>
    </row>
    <row r="516" spans="1:14" x14ac:dyDescent="0.2">
      <c r="A516">
        <v>1452</v>
      </c>
      <c r="B516">
        <v>18</v>
      </c>
      <c r="C516" t="s">
        <v>6582</v>
      </c>
      <c r="D516" t="s">
        <v>89</v>
      </c>
      <c r="E516">
        <v>262</v>
      </c>
      <c r="F516" t="s">
        <v>45</v>
      </c>
      <c r="G516" t="s">
        <v>3</v>
      </c>
      <c r="H516" t="s">
        <v>21</v>
      </c>
      <c r="I516" s="4" t="s">
        <v>1524</v>
      </c>
      <c r="J516" t="s">
        <v>1525</v>
      </c>
      <c r="K516" t="s">
        <v>767</v>
      </c>
      <c r="L516">
        <v>753</v>
      </c>
      <c r="M516">
        <v>753</v>
      </c>
      <c r="N516">
        <v>0</v>
      </c>
    </row>
    <row r="517" spans="1:14" x14ac:dyDescent="0.2">
      <c r="A517">
        <v>1453</v>
      </c>
      <c r="B517">
        <v>18</v>
      </c>
      <c r="C517" t="s">
        <v>6582</v>
      </c>
      <c r="D517" t="s">
        <v>89</v>
      </c>
      <c r="E517">
        <v>263</v>
      </c>
      <c r="F517" t="s">
        <v>45</v>
      </c>
      <c r="G517" t="s">
        <v>3</v>
      </c>
      <c r="H517" t="s">
        <v>21</v>
      </c>
      <c r="I517" s="4" t="s">
        <v>1526</v>
      </c>
      <c r="J517" t="s">
        <v>1527</v>
      </c>
      <c r="K517" t="s">
        <v>767</v>
      </c>
      <c r="L517">
        <v>753</v>
      </c>
      <c r="M517">
        <v>753</v>
      </c>
      <c r="N517">
        <v>0</v>
      </c>
    </row>
    <row r="518" spans="1:14" x14ac:dyDescent="0.2">
      <c r="A518">
        <v>1454</v>
      </c>
      <c r="B518">
        <v>18</v>
      </c>
      <c r="C518" t="s">
        <v>6582</v>
      </c>
      <c r="D518" t="s">
        <v>89</v>
      </c>
      <c r="E518">
        <v>264</v>
      </c>
      <c r="F518" t="s">
        <v>45</v>
      </c>
      <c r="G518" t="s">
        <v>3</v>
      </c>
      <c r="H518" t="s">
        <v>21</v>
      </c>
      <c r="I518" s="4" t="s">
        <v>1528</v>
      </c>
      <c r="J518" t="s">
        <v>1508</v>
      </c>
      <c r="K518" t="s">
        <v>767</v>
      </c>
      <c r="L518">
        <v>753</v>
      </c>
      <c r="M518">
        <v>753</v>
      </c>
      <c r="N518">
        <v>0</v>
      </c>
    </row>
    <row r="519" spans="1:14" x14ac:dyDescent="0.2">
      <c r="A519">
        <v>1455</v>
      </c>
      <c r="B519">
        <v>18</v>
      </c>
      <c r="C519" t="s">
        <v>6582</v>
      </c>
      <c r="D519" t="s">
        <v>89</v>
      </c>
      <c r="E519">
        <v>265</v>
      </c>
      <c r="F519" t="s">
        <v>45</v>
      </c>
      <c r="G519" t="s">
        <v>3</v>
      </c>
      <c r="H519" t="s">
        <v>21</v>
      </c>
      <c r="I519" s="4" t="s">
        <v>1529</v>
      </c>
      <c r="J519" t="s">
        <v>1497</v>
      </c>
      <c r="K519" t="s">
        <v>767</v>
      </c>
      <c r="L519">
        <v>753</v>
      </c>
      <c r="M519">
        <v>753</v>
      </c>
      <c r="N519">
        <v>0</v>
      </c>
    </row>
    <row r="520" spans="1:14" x14ac:dyDescent="0.2">
      <c r="A520">
        <v>1456</v>
      </c>
      <c r="B520">
        <v>18</v>
      </c>
      <c r="C520" t="s">
        <v>6582</v>
      </c>
      <c r="D520" t="s">
        <v>89</v>
      </c>
      <c r="E520">
        <v>266</v>
      </c>
      <c r="F520" t="s">
        <v>45</v>
      </c>
      <c r="G520" t="s">
        <v>3</v>
      </c>
      <c r="H520" t="s">
        <v>21</v>
      </c>
      <c r="I520" s="4" t="s">
        <v>1530</v>
      </c>
      <c r="J520" t="s">
        <v>1531</v>
      </c>
      <c r="K520" t="s">
        <v>767</v>
      </c>
      <c r="L520">
        <v>753</v>
      </c>
      <c r="M520">
        <v>753</v>
      </c>
      <c r="N520">
        <v>0</v>
      </c>
    </row>
    <row r="521" spans="1:14" x14ac:dyDescent="0.2">
      <c r="A521">
        <v>1457</v>
      </c>
      <c r="B521">
        <v>18</v>
      </c>
      <c r="C521" t="s">
        <v>6582</v>
      </c>
      <c r="D521" t="s">
        <v>89</v>
      </c>
      <c r="E521">
        <v>267</v>
      </c>
      <c r="F521" t="s">
        <v>45</v>
      </c>
      <c r="G521" t="s">
        <v>3</v>
      </c>
      <c r="H521" t="s">
        <v>21</v>
      </c>
      <c r="I521" s="4" t="s">
        <v>1532</v>
      </c>
      <c r="J521" t="s">
        <v>1533</v>
      </c>
      <c r="K521" t="s">
        <v>767</v>
      </c>
      <c r="L521">
        <v>753</v>
      </c>
      <c r="M521">
        <v>753</v>
      </c>
      <c r="N521">
        <v>0</v>
      </c>
    </row>
    <row r="522" spans="1:14" x14ac:dyDescent="0.2">
      <c r="A522">
        <v>1458</v>
      </c>
      <c r="B522">
        <v>18</v>
      </c>
      <c r="C522" t="s">
        <v>6582</v>
      </c>
      <c r="D522" t="s">
        <v>89</v>
      </c>
      <c r="E522">
        <v>268</v>
      </c>
      <c r="F522" t="s">
        <v>45</v>
      </c>
      <c r="G522" t="s">
        <v>3</v>
      </c>
      <c r="H522" t="s">
        <v>21</v>
      </c>
      <c r="I522" s="4" t="s">
        <v>1534</v>
      </c>
      <c r="J522" t="s">
        <v>1535</v>
      </c>
      <c r="K522" t="s">
        <v>767</v>
      </c>
      <c r="L522">
        <v>753</v>
      </c>
      <c r="M522">
        <v>753</v>
      </c>
      <c r="N522">
        <v>0</v>
      </c>
    </row>
    <row r="523" spans="1:14" x14ac:dyDescent="0.2">
      <c r="A523">
        <v>1459</v>
      </c>
      <c r="B523">
        <v>18</v>
      </c>
      <c r="C523" t="s">
        <v>6582</v>
      </c>
      <c r="D523" t="s">
        <v>89</v>
      </c>
      <c r="E523">
        <v>269</v>
      </c>
      <c r="F523" t="s">
        <v>45</v>
      </c>
      <c r="G523" t="s">
        <v>3</v>
      </c>
      <c r="H523" t="s">
        <v>21</v>
      </c>
      <c r="I523" s="4" t="s">
        <v>1536</v>
      </c>
      <c r="J523" t="s">
        <v>1508</v>
      </c>
      <c r="K523" t="s">
        <v>767</v>
      </c>
      <c r="L523">
        <v>753</v>
      </c>
      <c r="M523">
        <v>753</v>
      </c>
      <c r="N523">
        <v>0</v>
      </c>
    </row>
    <row r="524" spans="1:14" x14ac:dyDescent="0.2">
      <c r="A524">
        <v>1460</v>
      </c>
      <c r="B524">
        <v>18</v>
      </c>
      <c r="C524" t="s">
        <v>6582</v>
      </c>
      <c r="D524" t="s">
        <v>89</v>
      </c>
      <c r="E524">
        <v>270</v>
      </c>
      <c r="F524" t="s">
        <v>45</v>
      </c>
      <c r="G524" t="s">
        <v>3</v>
      </c>
      <c r="H524" t="s">
        <v>21</v>
      </c>
      <c r="I524" s="4" t="s">
        <v>1537</v>
      </c>
      <c r="J524" t="s">
        <v>1538</v>
      </c>
      <c r="K524" t="s">
        <v>767</v>
      </c>
      <c r="L524">
        <v>753</v>
      </c>
      <c r="M524">
        <v>753</v>
      </c>
      <c r="N524">
        <v>0</v>
      </c>
    </row>
    <row r="525" spans="1:14" x14ac:dyDescent="0.2">
      <c r="A525">
        <v>1461</v>
      </c>
      <c r="B525">
        <v>18</v>
      </c>
      <c r="C525" t="s">
        <v>6582</v>
      </c>
      <c r="D525" t="s">
        <v>89</v>
      </c>
      <c r="E525">
        <v>271</v>
      </c>
      <c r="F525" t="s">
        <v>45</v>
      </c>
      <c r="G525" t="s">
        <v>3</v>
      </c>
      <c r="H525" t="s">
        <v>21</v>
      </c>
      <c r="I525" s="4" t="s">
        <v>1539</v>
      </c>
      <c r="J525" t="s">
        <v>1540</v>
      </c>
      <c r="K525" t="s">
        <v>767</v>
      </c>
      <c r="L525">
        <v>753</v>
      </c>
      <c r="M525">
        <v>753</v>
      </c>
      <c r="N525">
        <v>0</v>
      </c>
    </row>
    <row r="526" spans="1:14" x14ac:dyDescent="0.2">
      <c r="A526">
        <v>1462</v>
      </c>
      <c r="B526">
        <v>18</v>
      </c>
      <c r="C526" t="s">
        <v>6582</v>
      </c>
      <c r="D526" t="s">
        <v>89</v>
      </c>
      <c r="E526">
        <v>272</v>
      </c>
      <c r="F526" t="s">
        <v>45</v>
      </c>
      <c r="G526" t="s">
        <v>3</v>
      </c>
      <c r="H526" t="s">
        <v>21</v>
      </c>
      <c r="I526" s="4" t="s">
        <v>1541</v>
      </c>
      <c r="J526" t="s">
        <v>1542</v>
      </c>
      <c r="K526" t="s">
        <v>767</v>
      </c>
      <c r="L526">
        <v>753</v>
      </c>
      <c r="M526">
        <v>753</v>
      </c>
      <c r="N526">
        <v>0</v>
      </c>
    </row>
    <row r="527" spans="1:14" x14ac:dyDescent="0.2">
      <c r="A527">
        <v>1463</v>
      </c>
      <c r="B527">
        <v>18</v>
      </c>
      <c r="C527" t="s">
        <v>6582</v>
      </c>
      <c r="D527" t="s">
        <v>89</v>
      </c>
      <c r="E527">
        <v>273</v>
      </c>
      <c r="F527" t="s">
        <v>45</v>
      </c>
      <c r="G527" t="s">
        <v>3</v>
      </c>
      <c r="H527" t="s">
        <v>21</v>
      </c>
      <c r="I527" s="4" t="s">
        <v>1543</v>
      </c>
      <c r="J527" t="s">
        <v>1542</v>
      </c>
      <c r="K527" t="s">
        <v>767</v>
      </c>
      <c r="L527">
        <v>753</v>
      </c>
      <c r="M527">
        <v>753</v>
      </c>
      <c r="N527">
        <v>0</v>
      </c>
    </row>
    <row r="528" spans="1:14" x14ac:dyDescent="0.2">
      <c r="A528">
        <v>1464</v>
      </c>
      <c r="B528">
        <v>18</v>
      </c>
      <c r="C528" t="s">
        <v>6582</v>
      </c>
      <c r="D528" t="s">
        <v>89</v>
      </c>
      <c r="E528">
        <v>274</v>
      </c>
      <c r="F528" t="s">
        <v>45</v>
      </c>
      <c r="G528" t="s">
        <v>3</v>
      </c>
      <c r="H528" t="s">
        <v>21</v>
      </c>
      <c r="I528" s="4" t="s">
        <v>1544</v>
      </c>
      <c r="J528" t="s">
        <v>1508</v>
      </c>
      <c r="K528" t="s">
        <v>767</v>
      </c>
      <c r="L528">
        <v>753</v>
      </c>
      <c r="M528">
        <v>753</v>
      </c>
      <c r="N528">
        <v>0</v>
      </c>
    </row>
    <row r="529" spans="1:14" x14ac:dyDescent="0.2">
      <c r="A529">
        <v>1465</v>
      </c>
      <c r="B529">
        <v>18</v>
      </c>
      <c r="C529" t="s">
        <v>6582</v>
      </c>
      <c r="D529" t="s">
        <v>89</v>
      </c>
      <c r="E529">
        <v>275</v>
      </c>
      <c r="F529" t="s">
        <v>45</v>
      </c>
      <c r="G529" t="s">
        <v>3</v>
      </c>
      <c r="H529" t="s">
        <v>21</v>
      </c>
      <c r="I529" s="4" t="s">
        <v>1545</v>
      </c>
      <c r="J529" t="s">
        <v>1546</v>
      </c>
      <c r="K529" t="s">
        <v>767</v>
      </c>
      <c r="L529">
        <v>753</v>
      </c>
      <c r="M529">
        <v>753</v>
      </c>
      <c r="N529">
        <v>0</v>
      </c>
    </row>
    <row r="530" spans="1:14" x14ac:dyDescent="0.2">
      <c r="A530">
        <v>1466</v>
      </c>
      <c r="B530">
        <v>18</v>
      </c>
      <c r="C530" t="s">
        <v>6582</v>
      </c>
      <c r="D530" t="s">
        <v>89</v>
      </c>
      <c r="E530">
        <v>276</v>
      </c>
      <c r="F530" t="s">
        <v>45</v>
      </c>
      <c r="G530" t="s">
        <v>3</v>
      </c>
      <c r="H530" t="s">
        <v>21</v>
      </c>
      <c r="I530" s="4" t="s">
        <v>1547</v>
      </c>
      <c r="J530" t="s">
        <v>1540</v>
      </c>
      <c r="K530" t="s">
        <v>767</v>
      </c>
      <c r="L530">
        <v>753</v>
      </c>
      <c r="M530">
        <v>753</v>
      </c>
      <c r="N530">
        <v>0</v>
      </c>
    </row>
    <row r="531" spans="1:14" x14ac:dyDescent="0.2">
      <c r="A531">
        <v>1467</v>
      </c>
      <c r="B531">
        <v>18</v>
      </c>
      <c r="C531" t="s">
        <v>6582</v>
      </c>
      <c r="D531" t="s">
        <v>89</v>
      </c>
      <c r="E531">
        <v>277</v>
      </c>
      <c r="F531" t="s">
        <v>45</v>
      </c>
      <c r="G531" t="s">
        <v>3</v>
      </c>
      <c r="H531" t="s">
        <v>21</v>
      </c>
      <c r="I531" s="4" t="s">
        <v>1548</v>
      </c>
      <c r="J531" t="s">
        <v>1549</v>
      </c>
      <c r="K531" t="s">
        <v>767</v>
      </c>
      <c r="L531">
        <v>753</v>
      </c>
      <c r="M531">
        <v>753</v>
      </c>
      <c r="N531">
        <v>0</v>
      </c>
    </row>
    <row r="532" spans="1:14" x14ac:dyDescent="0.2">
      <c r="A532">
        <v>1468</v>
      </c>
      <c r="B532">
        <v>18</v>
      </c>
      <c r="C532" t="s">
        <v>6582</v>
      </c>
      <c r="D532" t="s">
        <v>89</v>
      </c>
      <c r="E532">
        <v>278</v>
      </c>
      <c r="F532" t="s">
        <v>45</v>
      </c>
      <c r="G532" t="s">
        <v>3</v>
      </c>
      <c r="H532" t="s">
        <v>21</v>
      </c>
      <c r="I532" s="4" t="s">
        <v>1550</v>
      </c>
      <c r="J532" t="s">
        <v>1542</v>
      </c>
      <c r="K532" t="s">
        <v>767</v>
      </c>
      <c r="L532">
        <v>753</v>
      </c>
      <c r="M532">
        <v>753</v>
      </c>
      <c r="N532">
        <v>0</v>
      </c>
    </row>
    <row r="533" spans="1:14" x14ac:dyDescent="0.2">
      <c r="A533">
        <v>1469</v>
      </c>
      <c r="B533">
        <v>18</v>
      </c>
      <c r="C533" t="s">
        <v>6582</v>
      </c>
      <c r="D533" t="s">
        <v>89</v>
      </c>
      <c r="E533">
        <v>279</v>
      </c>
      <c r="F533" t="s">
        <v>45</v>
      </c>
      <c r="G533" t="s">
        <v>3</v>
      </c>
      <c r="H533" t="s">
        <v>21</v>
      </c>
      <c r="I533" s="4" t="s">
        <v>1551</v>
      </c>
      <c r="J533" t="s">
        <v>1540</v>
      </c>
      <c r="K533" t="s">
        <v>767</v>
      </c>
      <c r="L533">
        <v>753</v>
      </c>
      <c r="M533">
        <v>753</v>
      </c>
      <c r="N533">
        <v>0</v>
      </c>
    </row>
    <row r="534" spans="1:14" x14ac:dyDescent="0.2">
      <c r="A534">
        <v>1470</v>
      </c>
      <c r="B534">
        <v>18</v>
      </c>
      <c r="C534" t="s">
        <v>6582</v>
      </c>
      <c r="D534" t="s">
        <v>89</v>
      </c>
      <c r="E534">
        <v>280</v>
      </c>
      <c r="F534" t="s">
        <v>45</v>
      </c>
      <c r="G534" t="s">
        <v>3</v>
      </c>
      <c r="H534" t="s">
        <v>21</v>
      </c>
      <c r="I534" s="4" t="s">
        <v>1552</v>
      </c>
      <c r="J534" t="s">
        <v>1553</v>
      </c>
      <c r="K534" t="s">
        <v>767</v>
      </c>
      <c r="L534">
        <v>753</v>
      </c>
      <c r="M534">
        <v>753</v>
      </c>
      <c r="N534">
        <v>0</v>
      </c>
    </row>
    <row r="535" spans="1:14" x14ac:dyDescent="0.2">
      <c r="A535">
        <v>1471</v>
      </c>
      <c r="B535">
        <v>18</v>
      </c>
      <c r="C535" t="s">
        <v>6582</v>
      </c>
      <c r="D535" t="s">
        <v>89</v>
      </c>
      <c r="E535">
        <v>281</v>
      </c>
      <c r="F535" t="s">
        <v>45</v>
      </c>
      <c r="G535" t="s">
        <v>3</v>
      </c>
      <c r="H535" t="s">
        <v>21</v>
      </c>
      <c r="I535" s="4" t="s">
        <v>1554</v>
      </c>
      <c r="J535" t="s">
        <v>1555</v>
      </c>
      <c r="K535" t="s">
        <v>767</v>
      </c>
      <c r="L535">
        <v>753</v>
      </c>
      <c r="M535">
        <v>753</v>
      </c>
      <c r="N535">
        <v>0</v>
      </c>
    </row>
    <row r="536" spans="1:14" x14ac:dyDescent="0.2">
      <c r="A536">
        <v>1472</v>
      </c>
      <c r="B536">
        <v>18</v>
      </c>
      <c r="C536" t="s">
        <v>6582</v>
      </c>
      <c r="D536" t="s">
        <v>89</v>
      </c>
      <c r="E536">
        <v>282</v>
      </c>
      <c r="F536" t="s">
        <v>45</v>
      </c>
      <c r="G536" t="s">
        <v>3</v>
      </c>
      <c r="H536" t="s">
        <v>21</v>
      </c>
      <c r="I536" s="4" t="s">
        <v>1556</v>
      </c>
      <c r="J536" t="s">
        <v>1557</v>
      </c>
      <c r="K536" t="s">
        <v>767</v>
      </c>
      <c r="L536">
        <v>753</v>
      </c>
      <c r="M536">
        <v>753</v>
      </c>
      <c r="N536">
        <v>0</v>
      </c>
    </row>
    <row r="537" spans="1:14" x14ac:dyDescent="0.2">
      <c r="A537">
        <v>1474</v>
      </c>
      <c r="B537">
        <v>18</v>
      </c>
      <c r="C537" t="s">
        <v>6582</v>
      </c>
      <c r="D537" t="s">
        <v>89</v>
      </c>
      <c r="E537">
        <v>283</v>
      </c>
      <c r="F537" t="s">
        <v>45</v>
      </c>
      <c r="G537" t="s">
        <v>3</v>
      </c>
      <c r="H537" t="s">
        <v>21</v>
      </c>
      <c r="I537" s="4" t="s">
        <v>1558</v>
      </c>
      <c r="J537" t="s">
        <v>1559</v>
      </c>
      <c r="K537" t="s">
        <v>767</v>
      </c>
      <c r="L537">
        <v>753</v>
      </c>
      <c r="M537">
        <v>753</v>
      </c>
      <c r="N537">
        <v>0</v>
      </c>
    </row>
    <row r="538" spans="1:14" x14ac:dyDescent="0.2">
      <c r="A538">
        <v>1475</v>
      </c>
      <c r="B538">
        <v>18</v>
      </c>
      <c r="C538" t="s">
        <v>6582</v>
      </c>
      <c r="D538" t="s">
        <v>89</v>
      </c>
      <c r="E538">
        <v>284</v>
      </c>
      <c r="F538" t="s">
        <v>124</v>
      </c>
      <c r="G538" t="s">
        <v>3</v>
      </c>
      <c r="H538" t="s">
        <v>21</v>
      </c>
      <c r="I538" s="4" t="s">
        <v>1560</v>
      </c>
      <c r="J538" t="s">
        <v>1561</v>
      </c>
      <c r="K538" t="s">
        <v>124</v>
      </c>
      <c r="L538">
        <v>753</v>
      </c>
      <c r="M538">
        <v>753</v>
      </c>
      <c r="N538">
        <v>0</v>
      </c>
    </row>
    <row r="539" spans="1:14" x14ac:dyDescent="0.2">
      <c r="A539">
        <v>1476</v>
      </c>
      <c r="B539">
        <v>18</v>
      </c>
      <c r="C539" t="s">
        <v>6582</v>
      </c>
      <c r="D539" t="s">
        <v>89</v>
      </c>
      <c r="E539">
        <v>285</v>
      </c>
      <c r="F539" t="s">
        <v>45</v>
      </c>
      <c r="G539" t="s">
        <v>3</v>
      </c>
      <c r="H539" t="s">
        <v>21</v>
      </c>
      <c r="I539" s="4" t="s">
        <v>1562</v>
      </c>
      <c r="J539" t="s">
        <v>1563</v>
      </c>
      <c r="K539" t="s">
        <v>767</v>
      </c>
      <c r="L539">
        <v>753</v>
      </c>
      <c r="M539">
        <v>753</v>
      </c>
      <c r="N539">
        <v>0</v>
      </c>
    </row>
    <row r="540" spans="1:14" x14ac:dyDescent="0.2">
      <c r="A540">
        <v>1477</v>
      </c>
      <c r="B540">
        <v>18</v>
      </c>
      <c r="C540" t="s">
        <v>6582</v>
      </c>
      <c r="D540" t="s">
        <v>89</v>
      </c>
      <c r="E540">
        <v>286</v>
      </c>
      <c r="F540" t="s">
        <v>45</v>
      </c>
      <c r="G540" t="s">
        <v>3</v>
      </c>
      <c r="H540" t="s">
        <v>21</v>
      </c>
      <c r="I540" s="4" t="s">
        <v>1564</v>
      </c>
      <c r="J540" t="s">
        <v>1565</v>
      </c>
      <c r="K540" t="s">
        <v>767</v>
      </c>
      <c r="L540">
        <v>753</v>
      </c>
      <c r="M540">
        <v>753</v>
      </c>
      <c r="N540">
        <v>0</v>
      </c>
    </row>
    <row r="541" spans="1:14" x14ac:dyDescent="0.2">
      <c r="A541">
        <v>1478</v>
      </c>
      <c r="B541">
        <v>18</v>
      </c>
      <c r="C541" t="s">
        <v>6582</v>
      </c>
      <c r="D541" t="s">
        <v>89</v>
      </c>
      <c r="E541">
        <v>287</v>
      </c>
      <c r="F541" t="s">
        <v>58</v>
      </c>
      <c r="G541" t="s">
        <v>3</v>
      </c>
      <c r="H541" t="s">
        <v>21</v>
      </c>
      <c r="I541" s="4" t="s">
        <v>1566</v>
      </c>
      <c r="J541" t="s">
        <v>1567</v>
      </c>
      <c r="K541" t="s">
        <v>58</v>
      </c>
      <c r="L541">
        <v>753</v>
      </c>
      <c r="M541">
        <v>753</v>
      </c>
      <c r="N541">
        <v>0</v>
      </c>
    </row>
    <row r="542" spans="1:14" x14ac:dyDescent="0.2">
      <c r="A542">
        <v>1611</v>
      </c>
      <c r="B542">
        <v>19</v>
      </c>
      <c r="C542" t="s">
        <v>6583</v>
      </c>
      <c r="D542" t="s">
        <v>89</v>
      </c>
      <c r="E542">
        <v>288</v>
      </c>
      <c r="F542" t="s">
        <v>767</v>
      </c>
      <c r="G542" t="s">
        <v>3</v>
      </c>
      <c r="H542" t="s">
        <v>21</v>
      </c>
      <c r="I542" s="4" t="s">
        <v>1723</v>
      </c>
      <c r="J542" t="s">
        <v>1724</v>
      </c>
      <c r="K542" t="s">
        <v>767</v>
      </c>
      <c r="L542">
        <v>753</v>
      </c>
      <c r="M542">
        <v>753</v>
      </c>
      <c r="N542">
        <v>0</v>
      </c>
    </row>
    <row r="543" spans="1:14" x14ac:dyDescent="0.2">
      <c r="A543">
        <v>1612</v>
      </c>
      <c r="B543">
        <v>19</v>
      </c>
      <c r="C543" t="s">
        <v>6583</v>
      </c>
      <c r="D543" t="s">
        <v>89</v>
      </c>
      <c r="E543">
        <v>289</v>
      </c>
      <c r="F543" t="s">
        <v>767</v>
      </c>
      <c r="G543" t="s">
        <v>3</v>
      </c>
      <c r="H543" t="s">
        <v>21</v>
      </c>
      <c r="I543" s="4" t="s">
        <v>1725</v>
      </c>
      <c r="J543" t="s">
        <v>1525</v>
      </c>
      <c r="K543" t="s">
        <v>767</v>
      </c>
      <c r="L543">
        <v>753</v>
      </c>
      <c r="M543">
        <v>753</v>
      </c>
      <c r="N543">
        <v>0</v>
      </c>
    </row>
    <row r="544" spans="1:14" x14ac:dyDescent="0.2">
      <c r="A544">
        <v>1613</v>
      </c>
      <c r="B544">
        <v>19</v>
      </c>
      <c r="C544" t="s">
        <v>6583</v>
      </c>
      <c r="D544" t="s">
        <v>89</v>
      </c>
      <c r="E544">
        <v>290</v>
      </c>
      <c r="F544" t="s">
        <v>767</v>
      </c>
      <c r="G544" t="s">
        <v>3</v>
      </c>
      <c r="H544" t="s">
        <v>21</v>
      </c>
      <c r="I544" s="4" t="s">
        <v>1726</v>
      </c>
      <c r="J544" t="s">
        <v>1727</v>
      </c>
      <c r="K544" t="s">
        <v>767</v>
      </c>
      <c r="L544">
        <v>753</v>
      </c>
      <c r="M544">
        <v>753</v>
      </c>
      <c r="N544">
        <v>0</v>
      </c>
    </row>
    <row r="545" spans="1:14" x14ac:dyDescent="0.2">
      <c r="A545">
        <v>1614</v>
      </c>
      <c r="B545">
        <v>19</v>
      </c>
      <c r="C545" t="s">
        <v>6583</v>
      </c>
      <c r="D545" t="s">
        <v>89</v>
      </c>
      <c r="E545">
        <v>291</v>
      </c>
      <c r="F545" t="s">
        <v>767</v>
      </c>
      <c r="G545" t="s">
        <v>3</v>
      </c>
      <c r="H545" t="s">
        <v>21</v>
      </c>
      <c r="I545" s="4" t="s">
        <v>1728</v>
      </c>
      <c r="J545" t="s">
        <v>1724</v>
      </c>
      <c r="K545" t="s">
        <v>767</v>
      </c>
      <c r="L545">
        <v>753</v>
      </c>
      <c r="M545">
        <v>753</v>
      </c>
      <c r="N545">
        <v>0</v>
      </c>
    </row>
    <row r="546" spans="1:14" x14ac:dyDescent="0.2">
      <c r="A546">
        <v>1615</v>
      </c>
      <c r="B546">
        <v>19</v>
      </c>
      <c r="C546" t="s">
        <v>6583</v>
      </c>
      <c r="D546" t="s">
        <v>89</v>
      </c>
      <c r="E546">
        <v>292</v>
      </c>
      <c r="F546" t="s">
        <v>767</v>
      </c>
      <c r="G546" t="s">
        <v>3</v>
      </c>
      <c r="H546" t="s">
        <v>21</v>
      </c>
      <c r="I546" s="4" t="s">
        <v>1729</v>
      </c>
      <c r="J546" t="s">
        <v>1724</v>
      </c>
      <c r="K546" t="s">
        <v>767</v>
      </c>
      <c r="L546">
        <v>753</v>
      </c>
      <c r="M546">
        <v>753</v>
      </c>
      <c r="N546">
        <v>0</v>
      </c>
    </row>
    <row r="547" spans="1:14" x14ac:dyDescent="0.2">
      <c r="A547">
        <v>1616</v>
      </c>
      <c r="B547">
        <v>19</v>
      </c>
      <c r="C547" t="s">
        <v>6583</v>
      </c>
      <c r="D547" t="s">
        <v>89</v>
      </c>
      <c r="E547">
        <v>293</v>
      </c>
      <c r="F547" t="s">
        <v>767</v>
      </c>
      <c r="G547" t="s">
        <v>3</v>
      </c>
      <c r="H547" t="s">
        <v>21</v>
      </c>
      <c r="I547" s="4" t="s">
        <v>1730</v>
      </c>
      <c r="J547" t="s">
        <v>1731</v>
      </c>
      <c r="K547" t="s">
        <v>767</v>
      </c>
      <c r="L547">
        <v>753</v>
      </c>
      <c r="M547">
        <v>753</v>
      </c>
      <c r="N547">
        <v>0</v>
      </c>
    </row>
    <row r="548" spans="1:14" x14ac:dyDescent="0.2">
      <c r="A548">
        <v>1617</v>
      </c>
      <c r="B548">
        <v>19</v>
      </c>
      <c r="C548" t="s">
        <v>6583</v>
      </c>
      <c r="D548" t="s">
        <v>89</v>
      </c>
      <c r="E548">
        <v>294</v>
      </c>
      <c r="F548" t="s">
        <v>767</v>
      </c>
      <c r="G548" t="s">
        <v>3</v>
      </c>
      <c r="H548" t="s">
        <v>21</v>
      </c>
      <c r="I548" s="4" t="s">
        <v>1732</v>
      </c>
      <c r="J548" t="s">
        <v>1733</v>
      </c>
      <c r="K548" t="s">
        <v>767</v>
      </c>
      <c r="L548">
        <v>753</v>
      </c>
      <c r="M548">
        <v>753</v>
      </c>
      <c r="N548">
        <v>0</v>
      </c>
    </row>
    <row r="549" spans="1:14" x14ac:dyDescent="0.2">
      <c r="A549">
        <v>1618</v>
      </c>
      <c r="B549">
        <v>19</v>
      </c>
      <c r="C549" t="s">
        <v>6583</v>
      </c>
      <c r="D549" t="s">
        <v>89</v>
      </c>
      <c r="E549">
        <v>295</v>
      </c>
      <c r="F549" t="s">
        <v>767</v>
      </c>
      <c r="G549" t="s">
        <v>3</v>
      </c>
      <c r="H549" t="s">
        <v>21</v>
      </c>
      <c r="I549" s="4" t="s">
        <v>1734</v>
      </c>
      <c r="J549" t="s">
        <v>1735</v>
      </c>
      <c r="K549" t="s">
        <v>767</v>
      </c>
      <c r="L549">
        <v>753</v>
      </c>
      <c r="M549">
        <v>753</v>
      </c>
      <c r="N549">
        <v>0</v>
      </c>
    </row>
    <row r="550" spans="1:14" x14ac:dyDescent="0.2">
      <c r="A550">
        <v>1619</v>
      </c>
      <c r="B550">
        <v>19</v>
      </c>
      <c r="C550" t="s">
        <v>6583</v>
      </c>
      <c r="D550" t="s">
        <v>89</v>
      </c>
      <c r="E550">
        <v>296</v>
      </c>
      <c r="F550" t="s">
        <v>767</v>
      </c>
      <c r="G550" t="s">
        <v>3</v>
      </c>
      <c r="H550" t="s">
        <v>21</v>
      </c>
      <c r="I550" s="4" t="s">
        <v>1736</v>
      </c>
      <c r="J550" t="s">
        <v>1737</v>
      </c>
      <c r="K550" t="s">
        <v>767</v>
      </c>
      <c r="L550">
        <v>753</v>
      </c>
      <c r="M550">
        <v>753</v>
      </c>
      <c r="N550">
        <v>0</v>
      </c>
    </row>
    <row r="551" spans="1:14" x14ac:dyDescent="0.2">
      <c r="A551">
        <v>1620</v>
      </c>
      <c r="B551">
        <v>19</v>
      </c>
      <c r="C551" t="s">
        <v>6583</v>
      </c>
      <c r="D551" t="s">
        <v>89</v>
      </c>
      <c r="E551">
        <v>297</v>
      </c>
      <c r="F551" t="s">
        <v>767</v>
      </c>
      <c r="G551" t="s">
        <v>3</v>
      </c>
      <c r="H551" t="s">
        <v>21</v>
      </c>
      <c r="I551" s="4" t="s">
        <v>1738</v>
      </c>
      <c r="J551" t="s">
        <v>1727</v>
      </c>
      <c r="K551" t="s">
        <v>767</v>
      </c>
      <c r="L551">
        <v>753</v>
      </c>
      <c r="M551">
        <v>753</v>
      </c>
      <c r="N551">
        <v>0</v>
      </c>
    </row>
    <row r="552" spans="1:14" x14ac:dyDescent="0.2">
      <c r="A552">
        <v>1963</v>
      </c>
      <c r="B552">
        <v>26</v>
      </c>
      <c r="C552" t="s">
        <v>6584</v>
      </c>
      <c r="D552" t="s">
        <v>7</v>
      </c>
      <c r="E552">
        <v>229</v>
      </c>
      <c r="F552" t="s">
        <v>7</v>
      </c>
      <c r="G552" t="s">
        <v>3</v>
      </c>
      <c r="H552" t="s">
        <v>21</v>
      </c>
      <c r="I552" s="4" t="s">
        <v>2120</v>
      </c>
      <c r="J552" t="s">
        <v>2121</v>
      </c>
      <c r="K552" t="s">
        <v>367</v>
      </c>
      <c r="L552">
        <v>735</v>
      </c>
      <c r="M552">
        <v>758</v>
      </c>
      <c r="N552">
        <v>23</v>
      </c>
    </row>
    <row r="553" spans="1:14" x14ac:dyDescent="0.2">
      <c r="A553">
        <v>1964</v>
      </c>
      <c r="B553">
        <v>26</v>
      </c>
      <c r="C553" t="s">
        <v>6584</v>
      </c>
      <c r="D553" t="s">
        <v>7</v>
      </c>
      <c r="E553">
        <v>230</v>
      </c>
      <c r="F553" t="s">
        <v>7</v>
      </c>
      <c r="G553" t="s">
        <v>3</v>
      </c>
      <c r="H553" t="s">
        <v>21</v>
      </c>
      <c r="I553" s="4" t="s">
        <v>2122</v>
      </c>
      <c r="J553" t="s">
        <v>2123</v>
      </c>
      <c r="K553" t="s">
        <v>367</v>
      </c>
      <c r="L553">
        <v>735</v>
      </c>
      <c r="M553">
        <v>758</v>
      </c>
      <c r="N553">
        <v>23</v>
      </c>
    </row>
    <row r="554" spans="1:14" x14ac:dyDescent="0.2">
      <c r="A554">
        <v>1965</v>
      </c>
      <c r="B554">
        <v>26</v>
      </c>
      <c r="C554" t="s">
        <v>6584</v>
      </c>
      <c r="D554" t="s">
        <v>1</v>
      </c>
      <c r="E554">
        <v>97</v>
      </c>
      <c r="F554" t="s">
        <v>45</v>
      </c>
      <c r="G554" t="s">
        <v>3</v>
      </c>
      <c r="H554" t="s">
        <v>21</v>
      </c>
      <c r="I554" s="4" t="s">
        <v>2124</v>
      </c>
      <c r="J554" t="s">
        <v>116</v>
      </c>
      <c r="K554" t="s">
        <v>330</v>
      </c>
      <c r="L554">
        <v>625</v>
      </c>
      <c r="M554">
        <v>675</v>
      </c>
      <c r="N554">
        <v>50</v>
      </c>
    </row>
    <row r="555" spans="1:14" x14ac:dyDescent="0.2">
      <c r="A555">
        <v>1967</v>
      </c>
      <c r="B555">
        <v>26</v>
      </c>
      <c r="C555" t="s">
        <v>6584</v>
      </c>
      <c r="D555" t="s">
        <v>1</v>
      </c>
      <c r="E555">
        <v>98</v>
      </c>
      <c r="F555" t="s">
        <v>45</v>
      </c>
      <c r="G555" t="s">
        <v>3</v>
      </c>
      <c r="H555" t="s">
        <v>21</v>
      </c>
      <c r="I555" s="4" t="s">
        <v>2127</v>
      </c>
      <c r="J555" t="s">
        <v>2128</v>
      </c>
      <c r="K555" t="s">
        <v>330</v>
      </c>
      <c r="L555">
        <v>625</v>
      </c>
      <c r="M555">
        <v>675</v>
      </c>
      <c r="N555">
        <v>50</v>
      </c>
    </row>
    <row r="556" spans="1:14" x14ac:dyDescent="0.2">
      <c r="A556">
        <v>1973</v>
      </c>
      <c r="B556">
        <v>26</v>
      </c>
      <c r="C556" t="s">
        <v>6584</v>
      </c>
      <c r="D556" t="s">
        <v>1</v>
      </c>
      <c r="E556">
        <v>99</v>
      </c>
      <c r="F556" t="s">
        <v>58</v>
      </c>
      <c r="G556" t="s">
        <v>3</v>
      </c>
      <c r="H556" t="s">
        <v>21</v>
      </c>
      <c r="I556" s="4" t="s">
        <v>2134</v>
      </c>
      <c r="J556" t="s">
        <v>2135</v>
      </c>
      <c r="K556" t="s">
        <v>2136</v>
      </c>
      <c r="L556">
        <v>650</v>
      </c>
      <c r="M556">
        <v>800</v>
      </c>
      <c r="N556">
        <v>150</v>
      </c>
    </row>
    <row r="557" spans="1:14" x14ac:dyDescent="0.2">
      <c r="A557">
        <v>1974</v>
      </c>
      <c r="B557">
        <v>26</v>
      </c>
      <c r="C557" t="s">
        <v>6584</v>
      </c>
      <c r="D557" t="s">
        <v>1</v>
      </c>
      <c r="E557">
        <v>100</v>
      </c>
      <c r="F557" t="s">
        <v>58</v>
      </c>
      <c r="G557" t="s">
        <v>3</v>
      </c>
      <c r="H557" t="s">
        <v>21</v>
      </c>
      <c r="I557" s="4" t="s">
        <v>2134</v>
      </c>
      <c r="J557" t="s">
        <v>2135</v>
      </c>
      <c r="K557" t="s">
        <v>2136</v>
      </c>
      <c r="L557">
        <v>650</v>
      </c>
      <c r="M557">
        <v>800</v>
      </c>
      <c r="N557">
        <v>150</v>
      </c>
    </row>
    <row r="558" spans="1:14" x14ac:dyDescent="0.2">
      <c r="A558">
        <v>1975</v>
      </c>
      <c r="B558">
        <v>26</v>
      </c>
      <c r="C558" t="s">
        <v>6584</v>
      </c>
      <c r="D558" t="s">
        <v>1</v>
      </c>
      <c r="E558">
        <v>101</v>
      </c>
      <c r="F558" t="s">
        <v>58</v>
      </c>
      <c r="G558" t="s">
        <v>3</v>
      </c>
      <c r="H558" t="s">
        <v>21</v>
      </c>
      <c r="I558" s="4" t="s">
        <v>2134</v>
      </c>
      <c r="J558" t="s">
        <v>2135</v>
      </c>
      <c r="K558" t="s">
        <v>2136</v>
      </c>
      <c r="L558">
        <v>650</v>
      </c>
      <c r="M558">
        <v>800</v>
      </c>
      <c r="N558">
        <v>150</v>
      </c>
    </row>
    <row r="559" spans="1:14" x14ac:dyDescent="0.2">
      <c r="A559">
        <v>1976</v>
      </c>
      <c r="B559">
        <v>26</v>
      </c>
      <c r="C559" t="s">
        <v>6584</v>
      </c>
      <c r="D559" t="s">
        <v>1</v>
      </c>
      <c r="E559">
        <v>102</v>
      </c>
      <c r="F559" t="s">
        <v>58</v>
      </c>
      <c r="G559" t="s">
        <v>3</v>
      </c>
      <c r="H559" t="s">
        <v>21</v>
      </c>
      <c r="I559" s="4" t="s">
        <v>2134</v>
      </c>
      <c r="J559" t="s">
        <v>2135</v>
      </c>
      <c r="K559" t="s">
        <v>2136</v>
      </c>
      <c r="L559">
        <v>650</v>
      </c>
      <c r="M559">
        <v>800</v>
      </c>
      <c r="N559">
        <v>150</v>
      </c>
    </row>
    <row r="560" spans="1:14" x14ac:dyDescent="0.2">
      <c r="A560">
        <v>1977</v>
      </c>
      <c r="B560">
        <v>26</v>
      </c>
      <c r="C560" t="s">
        <v>6584</v>
      </c>
      <c r="D560" t="s">
        <v>1</v>
      </c>
      <c r="E560">
        <v>103</v>
      </c>
      <c r="F560" t="s">
        <v>58</v>
      </c>
      <c r="G560" t="s">
        <v>3</v>
      </c>
      <c r="H560" t="s">
        <v>21</v>
      </c>
      <c r="I560" s="4" t="s">
        <v>2134</v>
      </c>
      <c r="J560" t="s">
        <v>2135</v>
      </c>
      <c r="K560" t="s">
        <v>2136</v>
      </c>
      <c r="L560">
        <v>650</v>
      </c>
      <c r="M560">
        <v>800</v>
      </c>
      <c r="N560">
        <v>150</v>
      </c>
    </row>
    <row r="561" spans="1:14" x14ac:dyDescent="0.2">
      <c r="A561">
        <v>1978</v>
      </c>
      <c r="B561">
        <v>26</v>
      </c>
      <c r="C561" t="s">
        <v>6584</v>
      </c>
      <c r="D561" t="s">
        <v>1</v>
      </c>
      <c r="E561">
        <v>104</v>
      </c>
      <c r="F561" t="s">
        <v>58</v>
      </c>
      <c r="G561" t="s">
        <v>3</v>
      </c>
      <c r="H561" t="s">
        <v>21</v>
      </c>
      <c r="I561" s="4" t="s">
        <v>2134</v>
      </c>
      <c r="J561" t="s">
        <v>2135</v>
      </c>
      <c r="K561" t="s">
        <v>2136</v>
      </c>
      <c r="L561">
        <v>650</v>
      </c>
      <c r="M561">
        <v>800</v>
      </c>
      <c r="N561">
        <v>150</v>
      </c>
    </row>
    <row r="562" spans="1:14" x14ac:dyDescent="0.2">
      <c r="A562">
        <v>1979</v>
      </c>
      <c r="B562">
        <v>26</v>
      </c>
      <c r="C562" t="s">
        <v>6584</v>
      </c>
      <c r="D562" t="s">
        <v>1</v>
      </c>
      <c r="E562">
        <v>105</v>
      </c>
      <c r="F562" t="s">
        <v>124</v>
      </c>
      <c r="G562" t="s">
        <v>3</v>
      </c>
      <c r="H562" t="s">
        <v>21</v>
      </c>
      <c r="I562" s="4" t="s">
        <v>2137</v>
      </c>
      <c r="J562" t="s">
        <v>2138</v>
      </c>
      <c r="K562" t="s">
        <v>320</v>
      </c>
      <c r="L562">
        <v>650</v>
      </c>
      <c r="M562">
        <v>800</v>
      </c>
      <c r="N562">
        <v>150</v>
      </c>
    </row>
    <row r="563" spans="1:14" x14ac:dyDescent="0.2">
      <c r="A563">
        <v>1980</v>
      </c>
      <c r="B563">
        <v>26</v>
      </c>
      <c r="C563" t="s">
        <v>6584</v>
      </c>
      <c r="D563" t="s">
        <v>1</v>
      </c>
      <c r="E563">
        <v>106</v>
      </c>
      <c r="F563" t="s">
        <v>124</v>
      </c>
      <c r="G563" t="s">
        <v>3</v>
      </c>
      <c r="H563" t="s">
        <v>21</v>
      </c>
      <c r="I563" s="4" t="s">
        <v>2137</v>
      </c>
      <c r="J563" t="s">
        <v>2139</v>
      </c>
      <c r="K563" t="s">
        <v>320</v>
      </c>
      <c r="L563">
        <v>650</v>
      </c>
      <c r="M563">
        <v>800</v>
      </c>
      <c r="N563">
        <v>150</v>
      </c>
    </row>
    <row r="564" spans="1:14" x14ac:dyDescent="0.2">
      <c r="A564">
        <v>1981</v>
      </c>
      <c r="B564">
        <v>26</v>
      </c>
      <c r="C564" t="s">
        <v>6584</v>
      </c>
      <c r="D564" t="s">
        <v>1</v>
      </c>
      <c r="E564">
        <v>107</v>
      </c>
      <c r="F564" t="s">
        <v>124</v>
      </c>
      <c r="G564" t="s">
        <v>3</v>
      </c>
      <c r="H564" t="s">
        <v>21</v>
      </c>
      <c r="I564" s="4" t="s">
        <v>2137</v>
      </c>
      <c r="J564" t="s">
        <v>2139</v>
      </c>
      <c r="K564" t="s">
        <v>320</v>
      </c>
      <c r="L564">
        <v>650</v>
      </c>
      <c r="M564">
        <v>800</v>
      </c>
      <c r="N564">
        <v>150</v>
      </c>
    </row>
    <row r="565" spans="1:14" x14ac:dyDescent="0.2">
      <c r="A565">
        <v>1982</v>
      </c>
      <c r="B565">
        <v>26</v>
      </c>
      <c r="C565" t="s">
        <v>6584</v>
      </c>
      <c r="D565" t="s">
        <v>1</v>
      </c>
      <c r="E565">
        <v>108</v>
      </c>
      <c r="F565" t="s">
        <v>124</v>
      </c>
      <c r="G565" t="s">
        <v>3</v>
      </c>
      <c r="H565" t="s">
        <v>21</v>
      </c>
      <c r="I565" s="4" t="s">
        <v>2137</v>
      </c>
      <c r="J565" t="s">
        <v>2139</v>
      </c>
      <c r="K565" t="s">
        <v>320</v>
      </c>
      <c r="L565">
        <v>650</v>
      </c>
      <c r="M565">
        <v>800</v>
      </c>
      <c r="N565">
        <v>150</v>
      </c>
    </row>
    <row r="566" spans="1:14" x14ac:dyDescent="0.2">
      <c r="A566">
        <v>1983</v>
      </c>
      <c r="B566">
        <v>26</v>
      </c>
      <c r="C566" t="s">
        <v>6584</v>
      </c>
      <c r="D566" t="s">
        <v>1</v>
      </c>
      <c r="E566">
        <v>109</v>
      </c>
      <c r="F566" t="s">
        <v>124</v>
      </c>
      <c r="G566" t="s">
        <v>3</v>
      </c>
      <c r="H566" t="s">
        <v>21</v>
      </c>
      <c r="I566" s="4" t="s">
        <v>2137</v>
      </c>
      <c r="J566" t="s">
        <v>2139</v>
      </c>
      <c r="K566" t="s">
        <v>320</v>
      </c>
      <c r="L566">
        <v>650</v>
      </c>
      <c r="M566">
        <v>800</v>
      </c>
      <c r="N566">
        <v>150</v>
      </c>
    </row>
    <row r="567" spans="1:14" x14ac:dyDescent="0.2">
      <c r="A567">
        <v>1984</v>
      </c>
      <c r="B567">
        <v>26</v>
      </c>
      <c r="C567" t="s">
        <v>6584</v>
      </c>
      <c r="D567" t="s">
        <v>1</v>
      </c>
      <c r="E567">
        <v>110</v>
      </c>
      <c r="F567" t="s">
        <v>124</v>
      </c>
      <c r="G567" t="s">
        <v>3</v>
      </c>
      <c r="H567" t="s">
        <v>21</v>
      </c>
      <c r="I567" s="4" t="s">
        <v>2137</v>
      </c>
      <c r="J567" t="s">
        <v>2139</v>
      </c>
      <c r="K567" t="s">
        <v>320</v>
      </c>
      <c r="L567">
        <v>650</v>
      </c>
      <c r="M567">
        <v>800</v>
      </c>
      <c r="N567">
        <v>150</v>
      </c>
    </row>
    <row r="568" spans="1:14" x14ac:dyDescent="0.2">
      <c r="A568">
        <v>1985</v>
      </c>
      <c r="B568">
        <v>26</v>
      </c>
      <c r="C568" t="s">
        <v>6584</v>
      </c>
      <c r="D568" t="s">
        <v>1</v>
      </c>
      <c r="E568">
        <v>111</v>
      </c>
      <c r="F568" t="s">
        <v>124</v>
      </c>
      <c r="G568" t="s">
        <v>3</v>
      </c>
      <c r="H568" t="s">
        <v>21</v>
      </c>
      <c r="I568" s="4" t="s">
        <v>2137</v>
      </c>
      <c r="J568" t="s">
        <v>2139</v>
      </c>
      <c r="K568" t="s">
        <v>320</v>
      </c>
      <c r="L568">
        <v>650</v>
      </c>
      <c r="M568">
        <v>800</v>
      </c>
      <c r="N568">
        <v>150</v>
      </c>
    </row>
    <row r="569" spans="1:14" x14ac:dyDescent="0.2">
      <c r="A569">
        <v>1986</v>
      </c>
      <c r="B569">
        <v>26</v>
      </c>
      <c r="C569" t="s">
        <v>6584</v>
      </c>
      <c r="D569" t="s">
        <v>1</v>
      </c>
      <c r="E569">
        <v>112</v>
      </c>
      <c r="F569" t="s">
        <v>124</v>
      </c>
      <c r="G569" t="s">
        <v>3</v>
      </c>
      <c r="H569" t="s">
        <v>21</v>
      </c>
      <c r="I569" s="4" t="s">
        <v>2137</v>
      </c>
      <c r="J569" t="s">
        <v>2139</v>
      </c>
      <c r="K569" t="s">
        <v>320</v>
      </c>
      <c r="L569">
        <v>650</v>
      </c>
      <c r="M569">
        <v>800</v>
      </c>
      <c r="N569">
        <v>150</v>
      </c>
    </row>
    <row r="570" spans="1:14" x14ac:dyDescent="0.2">
      <c r="A570">
        <v>1987</v>
      </c>
      <c r="B570">
        <v>26</v>
      </c>
      <c r="C570" t="s">
        <v>6584</v>
      </c>
      <c r="D570" t="s">
        <v>1</v>
      </c>
      <c r="E570">
        <v>113</v>
      </c>
      <c r="F570" t="s">
        <v>124</v>
      </c>
      <c r="G570" t="s">
        <v>3</v>
      </c>
      <c r="H570" t="s">
        <v>21</v>
      </c>
      <c r="I570" s="4" t="s">
        <v>2137</v>
      </c>
      <c r="J570" t="s">
        <v>2139</v>
      </c>
      <c r="K570" t="s">
        <v>320</v>
      </c>
      <c r="L570">
        <v>650</v>
      </c>
      <c r="M570">
        <v>800</v>
      </c>
      <c r="N570">
        <v>150</v>
      </c>
    </row>
    <row r="571" spans="1:14" x14ac:dyDescent="0.2">
      <c r="A571">
        <v>1988</v>
      </c>
      <c r="B571">
        <v>26</v>
      </c>
      <c r="C571" t="s">
        <v>6584</v>
      </c>
      <c r="D571" t="s">
        <v>1</v>
      </c>
      <c r="E571">
        <v>114</v>
      </c>
      <c r="F571" t="s">
        <v>124</v>
      </c>
      <c r="G571" t="s">
        <v>3</v>
      </c>
      <c r="H571" t="s">
        <v>21</v>
      </c>
      <c r="I571" s="4" t="s">
        <v>2137</v>
      </c>
      <c r="J571" t="s">
        <v>2139</v>
      </c>
      <c r="K571" t="s">
        <v>320</v>
      </c>
      <c r="L571">
        <v>650</v>
      </c>
      <c r="M571">
        <v>800</v>
      </c>
      <c r="N571">
        <v>150</v>
      </c>
    </row>
    <row r="572" spans="1:14" x14ac:dyDescent="0.2">
      <c r="A572">
        <v>1989</v>
      </c>
      <c r="B572">
        <v>26</v>
      </c>
      <c r="C572" t="s">
        <v>6584</v>
      </c>
      <c r="D572" t="s">
        <v>1</v>
      </c>
      <c r="E572">
        <v>115</v>
      </c>
      <c r="F572" t="s">
        <v>124</v>
      </c>
      <c r="G572" t="s">
        <v>3</v>
      </c>
      <c r="H572" t="s">
        <v>21</v>
      </c>
      <c r="I572" s="4" t="s">
        <v>2137</v>
      </c>
      <c r="J572" t="s">
        <v>2139</v>
      </c>
      <c r="K572" t="s">
        <v>320</v>
      </c>
      <c r="L572">
        <v>650</v>
      </c>
      <c r="M572">
        <v>800</v>
      </c>
      <c r="N572">
        <v>150</v>
      </c>
    </row>
    <row r="573" spans="1:14" x14ac:dyDescent="0.2">
      <c r="A573">
        <v>1968</v>
      </c>
      <c r="B573">
        <v>26</v>
      </c>
      <c r="C573" t="s">
        <v>6584</v>
      </c>
      <c r="D573" t="s">
        <v>44</v>
      </c>
      <c r="E573">
        <v>33</v>
      </c>
      <c r="F573" t="s">
        <v>45</v>
      </c>
      <c r="G573" t="s">
        <v>3</v>
      </c>
      <c r="H573" t="s">
        <v>21</v>
      </c>
      <c r="I573" s="4" t="s">
        <v>2129</v>
      </c>
      <c r="J573" t="s">
        <v>65</v>
      </c>
      <c r="K573" t="s">
        <v>330</v>
      </c>
      <c r="L573">
        <v>625</v>
      </c>
      <c r="M573">
        <v>675</v>
      </c>
      <c r="N573">
        <v>50</v>
      </c>
    </row>
    <row r="574" spans="1:14" x14ac:dyDescent="0.2">
      <c r="A574">
        <v>1969</v>
      </c>
      <c r="B574">
        <v>26</v>
      </c>
      <c r="C574" t="s">
        <v>6584</v>
      </c>
      <c r="D574" t="s">
        <v>44</v>
      </c>
      <c r="E574">
        <v>34</v>
      </c>
      <c r="F574" t="s">
        <v>45</v>
      </c>
      <c r="G574" t="s">
        <v>3</v>
      </c>
      <c r="H574" t="s">
        <v>21</v>
      </c>
      <c r="I574" s="4" t="s">
        <v>2130</v>
      </c>
      <c r="J574" t="s">
        <v>65</v>
      </c>
      <c r="K574" t="s">
        <v>330</v>
      </c>
      <c r="L574">
        <v>725</v>
      </c>
      <c r="M574">
        <v>800</v>
      </c>
      <c r="N574">
        <v>75</v>
      </c>
    </row>
    <row r="575" spans="1:14" x14ac:dyDescent="0.2">
      <c r="A575">
        <v>1970</v>
      </c>
      <c r="B575">
        <v>26</v>
      </c>
      <c r="C575" t="s">
        <v>6584</v>
      </c>
      <c r="D575" t="s">
        <v>44</v>
      </c>
      <c r="E575">
        <v>35</v>
      </c>
      <c r="F575" t="s">
        <v>45</v>
      </c>
      <c r="G575" t="s">
        <v>3</v>
      </c>
      <c r="H575" t="s">
        <v>21</v>
      </c>
      <c r="I575" s="4" t="s">
        <v>2131</v>
      </c>
      <c r="J575" t="s">
        <v>355</v>
      </c>
      <c r="K575" t="s">
        <v>330</v>
      </c>
      <c r="L575">
        <v>700</v>
      </c>
      <c r="M575">
        <v>725</v>
      </c>
      <c r="N575">
        <v>25</v>
      </c>
    </row>
    <row r="576" spans="1:14" x14ac:dyDescent="0.2">
      <c r="A576">
        <v>1971</v>
      </c>
      <c r="B576">
        <v>26</v>
      </c>
      <c r="C576" t="s">
        <v>6584</v>
      </c>
      <c r="D576" t="s">
        <v>44</v>
      </c>
      <c r="E576">
        <v>36</v>
      </c>
      <c r="F576" t="s">
        <v>45</v>
      </c>
      <c r="G576" t="s">
        <v>3</v>
      </c>
      <c r="H576" t="s">
        <v>21</v>
      </c>
      <c r="I576" s="4" t="s">
        <v>2132</v>
      </c>
      <c r="J576" t="s">
        <v>65</v>
      </c>
      <c r="K576" t="s">
        <v>330</v>
      </c>
      <c r="L576">
        <v>650</v>
      </c>
      <c r="M576">
        <v>800</v>
      </c>
      <c r="N576">
        <v>150</v>
      </c>
    </row>
    <row r="577" spans="1:14" x14ac:dyDescent="0.2">
      <c r="A577">
        <v>1972</v>
      </c>
      <c r="B577">
        <v>26</v>
      </c>
      <c r="C577" t="s">
        <v>6584</v>
      </c>
      <c r="D577" t="s">
        <v>44</v>
      </c>
      <c r="E577">
        <v>37</v>
      </c>
      <c r="F577" t="s">
        <v>45</v>
      </c>
      <c r="G577" t="s">
        <v>3</v>
      </c>
      <c r="H577" t="s">
        <v>21</v>
      </c>
      <c r="I577" s="4" t="s">
        <v>2133</v>
      </c>
      <c r="J577" t="s">
        <v>65</v>
      </c>
      <c r="K577" t="s">
        <v>330</v>
      </c>
      <c r="L577">
        <v>650</v>
      </c>
      <c r="M577">
        <v>800</v>
      </c>
      <c r="N577">
        <v>150</v>
      </c>
    </row>
    <row r="578" spans="1:14" x14ac:dyDescent="0.2">
      <c r="A578">
        <v>1966</v>
      </c>
      <c r="B578">
        <v>26</v>
      </c>
      <c r="C578" t="s">
        <v>6584</v>
      </c>
      <c r="D578" t="s">
        <v>89</v>
      </c>
      <c r="E578">
        <v>71</v>
      </c>
      <c r="F578" t="s">
        <v>45</v>
      </c>
      <c r="G578" t="s">
        <v>3</v>
      </c>
      <c r="H578" t="s">
        <v>21</v>
      </c>
      <c r="I578" s="4" t="s">
        <v>2125</v>
      </c>
      <c r="J578" t="s">
        <v>2126</v>
      </c>
      <c r="K578" t="s">
        <v>330</v>
      </c>
      <c r="L578">
        <v>625</v>
      </c>
      <c r="M578">
        <v>675</v>
      </c>
      <c r="N578">
        <v>50</v>
      </c>
    </row>
    <row r="579" spans="1:14" x14ac:dyDescent="0.2">
      <c r="A579">
        <v>2233</v>
      </c>
      <c r="B579">
        <v>30</v>
      </c>
      <c r="C579" t="s">
        <v>6585</v>
      </c>
      <c r="D579" t="s">
        <v>7</v>
      </c>
      <c r="E579">
        <v>231</v>
      </c>
      <c r="F579" t="s">
        <v>7</v>
      </c>
      <c r="G579" t="s">
        <v>3</v>
      </c>
      <c r="H579" t="s">
        <v>2452</v>
      </c>
      <c r="I579" s="4" t="s">
        <v>2453</v>
      </c>
      <c r="J579" t="s">
        <v>7</v>
      </c>
      <c r="K579" t="s">
        <v>7</v>
      </c>
      <c r="L579">
        <v>715</v>
      </c>
      <c r="M579">
        <v>720</v>
      </c>
      <c r="N579">
        <v>5</v>
      </c>
    </row>
    <row r="580" spans="1:14" x14ac:dyDescent="0.2">
      <c r="A580">
        <v>2234</v>
      </c>
      <c r="B580">
        <v>30</v>
      </c>
      <c r="C580" t="s">
        <v>6585</v>
      </c>
      <c r="D580" t="s">
        <v>7</v>
      </c>
      <c r="E580">
        <v>232</v>
      </c>
      <c r="F580" t="s">
        <v>7</v>
      </c>
      <c r="G580" t="s">
        <v>3</v>
      </c>
      <c r="H580" t="s">
        <v>2452</v>
      </c>
      <c r="I580" s="4" t="s">
        <v>2454</v>
      </c>
      <c r="J580" t="s">
        <v>7</v>
      </c>
      <c r="K580" t="s">
        <v>7</v>
      </c>
      <c r="L580">
        <v>720</v>
      </c>
      <c r="M580">
        <v>740</v>
      </c>
      <c r="N580">
        <v>20</v>
      </c>
    </row>
    <row r="581" spans="1:14" x14ac:dyDescent="0.2">
      <c r="A581">
        <v>2235</v>
      </c>
      <c r="B581">
        <v>30</v>
      </c>
      <c r="C581" t="s">
        <v>6585</v>
      </c>
      <c r="D581" t="s">
        <v>7</v>
      </c>
      <c r="E581">
        <v>233</v>
      </c>
      <c r="F581" t="s">
        <v>7</v>
      </c>
      <c r="G581" t="s">
        <v>3</v>
      </c>
      <c r="H581" t="s">
        <v>2452</v>
      </c>
      <c r="I581" s="4" t="s">
        <v>2455</v>
      </c>
      <c r="J581" t="s">
        <v>7</v>
      </c>
      <c r="K581" t="s">
        <v>7</v>
      </c>
      <c r="L581">
        <v>737</v>
      </c>
      <c r="M581">
        <v>758</v>
      </c>
      <c r="N581">
        <v>21</v>
      </c>
    </row>
    <row r="582" spans="1:14" x14ac:dyDescent="0.2">
      <c r="A582">
        <v>2244</v>
      </c>
      <c r="B582">
        <v>30</v>
      </c>
      <c r="C582" t="s">
        <v>6585</v>
      </c>
      <c r="D582" t="s">
        <v>7</v>
      </c>
      <c r="E582">
        <v>237</v>
      </c>
      <c r="F582" t="s">
        <v>7</v>
      </c>
      <c r="G582" t="s">
        <v>3</v>
      </c>
      <c r="H582" t="s">
        <v>2452</v>
      </c>
      <c r="I582" s="4" t="s">
        <v>2464</v>
      </c>
      <c r="J582" t="s">
        <v>367</v>
      </c>
      <c r="K582" t="s">
        <v>7</v>
      </c>
      <c r="L582">
        <v>810</v>
      </c>
      <c r="M582">
        <v>841</v>
      </c>
      <c r="N582">
        <v>31</v>
      </c>
    </row>
    <row r="583" spans="1:14" x14ac:dyDescent="0.2">
      <c r="A583">
        <v>2245</v>
      </c>
      <c r="B583">
        <v>30</v>
      </c>
      <c r="C583" t="s">
        <v>6585</v>
      </c>
      <c r="D583" t="s">
        <v>7</v>
      </c>
      <c r="E583">
        <v>238</v>
      </c>
      <c r="F583" t="s">
        <v>45</v>
      </c>
      <c r="G583" t="s">
        <v>3</v>
      </c>
      <c r="H583" t="s">
        <v>2452</v>
      </c>
      <c r="I583" s="4" t="s">
        <v>2465</v>
      </c>
      <c r="J583" t="s">
        <v>7</v>
      </c>
      <c r="K583" t="s">
        <v>45</v>
      </c>
      <c r="L583">
        <v>810</v>
      </c>
      <c r="M583">
        <v>840</v>
      </c>
      <c r="N583">
        <v>30</v>
      </c>
    </row>
    <row r="584" spans="1:14" x14ac:dyDescent="0.2">
      <c r="A584">
        <v>2246</v>
      </c>
      <c r="B584">
        <v>30</v>
      </c>
      <c r="C584" t="s">
        <v>6585</v>
      </c>
      <c r="D584" t="s">
        <v>7</v>
      </c>
      <c r="E584">
        <v>239</v>
      </c>
      <c r="F584" t="s">
        <v>63</v>
      </c>
      <c r="G584" t="s">
        <v>3</v>
      </c>
      <c r="H584" t="s">
        <v>2452</v>
      </c>
      <c r="I584" s="4" t="s">
        <v>2466</v>
      </c>
      <c r="J584" t="s">
        <v>7</v>
      </c>
      <c r="K584" t="s">
        <v>2467</v>
      </c>
      <c r="L584">
        <v>810</v>
      </c>
      <c r="M584">
        <v>830</v>
      </c>
      <c r="N584">
        <v>20</v>
      </c>
    </row>
    <row r="585" spans="1:14" x14ac:dyDescent="0.2">
      <c r="A585">
        <v>2247</v>
      </c>
      <c r="B585">
        <v>30</v>
      </c>
      <c r="C585" t="s">
        <v>6585</v>
      </c>
      <c r="D585" t="s">
        <v>7</v>
      </c>
      <c r="E585">
        <v>240</v>
      </c>
      <c r="F585" t="s">
        <v>45</v>
      </c>
      <c r="G585" t="s">
        <v>3</v>
      </c>
      <c r="H585" t="s">
        <v>2452</v>
      </c>
      <c r="I585" s="4" t="s">
        <v>2468</v>
      </c>
      <c r="J585" t="s">
        <v>7</v>
      </c>
      <c r="K585" t="s">
        <v>45</v>
      </c>
      <c r="L585">
        <v>837</v>
      </c>
      <c r="M585">
        <v>841</v>
      </c>
      <c r="N585">
        <v>4</v>
      </c>
    </row>
    <row r="586" spans="1:14" x14ac:dyDescent="0.2">
      <c r="A586">
        <v>2248</v>
      </c>
      <c r="B586">
        <v>30</v>
      </c>
      <c r="C586" t="s">
        <v>6585</v>
      </c>
      <c r="D586" t="s">
        <v>7</v>
      </c>
      <c r="E586">
        <v>241</v>
      </c>
      <c r="F586" t="s">
        <v>45</v>
      </c>
      <c r="G586" t="s">
        <v>3</v>
      </c>
      <c r="H586" t="s">
        <v>2452</v>
      </c>
      <c r="I586" s="4" t="s">
        <v>2469</v>
      </c>
      <c r="J586" t="s">
        <v>7</v>
      </c>
      <c r="K586" t="s">
        <v>45</v>
      </c>
      <c r="L586">
        <v>840</v>
      </c>
      <c r="M586">
        <v>844</v>
      </c>
      <c r="N586">
        <v>4</v>
      </c>
    </row>
    <row r="587" spans="1:14" x14ac:dyDescent="0.2">
      <c r="A587">
        <v>2249</v>
      </c>
      <c r="B587">
        <v>30</v>
      </c>
      <c r="C587" t="s">
        <v>6585</v>
      </c>
      <c r="D587" t="s">
        <v>7</v>
      </c>
      <c r="E587">
        <v>242</v>
      </c>
      <c r="F587" t="s">
        <v>45</v>
      </c>
      <c r="G587" t="s">
        <v>3</v>
      </c>
      <c r="H587" t="s">
        <v>2452</v>
      </c>
      <c r="I587" s="4" t="s">
        <v>2470</v>
      </c>
      <c r="J587" t="s">
        <v>7</v>
      </c>
      <c r="K587" t="s">
        <v>45</v>
      </c>
      <c r="L587">
        <v>840</v>
      </c>
      <c r="M587">
        <v>844</v>
      </c>
      <c r="N587">
        <v>4</v>
      </c>
    </row>
    <row r="588" spans="1:14" x14ac:dyDescent="0.2">
      <c r="A588">
        <v>2251</v>
      </c>
      <c r="B588">
        <v>30</v>
      </c>
      <c r="C588" t="s">
        <v>6585</v>
      </c>
      <c r="D588" t="s">
        <v>7</v>
      </c>
      <c r="E588">
        <v>244</v>
      </c>
      <c r="F588" t="s">
        <v>45</v>
      </c>
      <c r="G588" t="s">
        <v>3</v>
      </c>
      <c r="H588" t="s">
        <v>2452</v>
      </c>
      <c r="I588" s="4" t="s">
        <v>2472</v>
      </c>
      <c r="J588" t="s">
        <v>367</v>
      </c>
      <c r="K588" t="s">
        <v>45</v>
      </c>
      <c r="L588">
        <v>841</v>
      </c>
      <c r="M588">
        <v>849</v>
      </c>
      <c r="N588">
        <v>8</v>
      </c>
    </row>
    <row r="589" spans="1:14" x14ac:dyDescent="0.2">
      <c r="A589">
        <v>2252</v>
      </c>
      <c r="B589">
        <v>30</v>
      </c>
      <c r="C589" t="s">
        <v>6585</v>
      </c>
      <c r="D589" t="s">
        <v>7</v>
      </c>
      <c r="E589">
        <v>245</v>
      </c>
      <c r="F589" t="s">
        <v>45</v>
      </c>
      <c r="G589" t="s">
        <v>3</v>
      </c>
      <c r="H589" t="s">
        <v>2452</v>
      </c>
      <c r="I589" s="4" t="s">
        <v>2473</v>
      </c>
      <c r="J589" t="s">
        <v>7</v>
      </c>
      <c r="K589" t="s">
        <v>45</v>
      </c>
      <c r="L589">
        <v>841</v>
      </c>
      <c r="M589">
        <v>844</v>
      </c>
      <c r="N589">
        <v>3</v>
      </c>
    </row>
    <row r="590" spans="1:14" x14ac:dyDescent="0.2">
      <c r="A590">
        <v>2253</v>
      </c>
      <c r="B590">
        <v>30</v>
      </c>
      <c r="C590" t="s">
        <v>6585</v>
      </c>
      <c r="D590" t="s">
        <v>7</v>
      </c>
      <c r="E590">
        <v>246</v>
      </c>
      <c r="F590" t="s">
        <v>45</v>
      </c>
      <c r="G590" t="s">
        <v>3</v>
      </c>
      <c r="H590" t="s">
        <v>2452</v>
      </c>
      <c r="I590" s="4" t="s">
        <v>2474</v>
      </c>
      <c r="J590" t="s">
        <v>7</v>
      </c>
      <c r="K590" t="s">
        <v>45</v>
      </c>
      <c r="L590">
        <v>844</v>
      </c>
      <c r="M590">
        <v>849</v>
      </c>
      <c r="N590">
        <v>5</v>
      </c>
    </row>
    <row r="591" spans="1:14" x14ac:dyDescent="0.2">
      <c r="A591">
        <v>2254</v>
      </c>
      <c r="B591">
        <v>30</v>
      </c>
      <c r="C591" t="s">
        <v>6585</v>
      </c>
      <c r="D591" t="s">
        <v>7</v>
      </c>
      <c r="E591">
        <v>247</v>
      </c>
      <c r="F591" t="s">
        <v>45</v>
      </c>
      <c r="G591" t="s">
        <v>3</v>
      </c>
      <c r="H591" t="s">
        <v>2452</v>
      </c>
      <c r="I591" s="4" t="s">
        <v>2475</v>
      </c>
      <c r="J591" t="s">
        <v>7</v>
      </c>
      <c r="K591" t="s">
        <v>45</v>
      </c>
      <c r="L591">
        <v>844</v>
      </c>
      <c r="M591">
        <v>849</v>
      </c>
      <c r="N591">
        <v>5</v>
      </c>
    </row>
    <row r="592" spans="1:14" x14ac:dyDescent="0.2">
      <c r="A592">
        <v>2256</v>
      </c>
      <c r="B592">
        <v>30</v>
      </c>
      <c r="C592" t="s">
        <v>6585</v>
      </c>
      <c r="D592" t="s">
        <v>7</v>
      </c>
      <c r="E592">
        <v>248</v>
      </c>
      <c r="F592" t="s">
        <v>7</v>
      </c>
      <c r="G592" t="s">
        <v>3</v>
      </c>
      <c r="H592" t="s">
        <v>301</v>
      </c>
      <c r="I592" s="4">
        <v>1997.0062</v>
      </c>
      <c r="J592" t="s">
        <v>304</v>
      </c>
      <c r="K592" t="s">
        <v>367</v>
      </c>
      <c r="L592">
        <v>705</v>
      </c>
      <c r="M592">
        <v>715</v>
      </c>
      <c r="N592">
        <v>10</v>
      </c>
    </row>
    <row r="593" spans="1:14" x14ac:dyDescent="0.2">
      <c r="A593">
        <v>2257</v>
      </c>
      <c r="B593">
        <v>30</v>
      </c>
      <c r="C593" t="s">
        <v>6585</v>
      </c>
      <c r="D593" t="s">
        <v>7</v>
      </c>
      <c r="E593">
        <v>249</v>
      </c>
      <c r="F593" t="s">
        <v>7</v>
      </c>
      <c r="G593" t="s">
        <v>3</v>
      </c>
      <c r="H593" t="s">
        <v>301</v>
      </c>
      <c r="I593" s="4">
        <v>1996.0107</v>
      </c>
      <c r="J593" t="s">
        <v>302</v>
      </c>
      <c r="K593" t="s">
        <v>367</v>
      </c>
      <c r="L593">
        <v>715</v>
      </c>
      <c r="M593">
        <v>720</v>
      </c>
      <c r="N593">
        <v>5</v>
      </c>
    </row>
    <row r="594" spans="1:14" x14ac:dyDescent="0.2">
      <c r="A594">
        <v>2258</v>
      </c>
      <c r="B594">
        <v>30</v>
      </c>
      <c r="C594" t="s">
        <v>6585</v>
      </c>
      <c r="D594" t="s">
        <v>7</v>
      </c>
      <c r="E594">
        <v>250</v>
      </c>
      <c r="F594" t="s">
        <v>7</v>
      </c>
      <c r="G594" t="s">
        <v>3</v>
      </c>
      <c r="H594" t="s">
        <v>301</v>
      </c>
      <c r="I594" s="4">
        <v>1997.0079000000001</v>
      </c>
      <c r="J594" t="s">
        <v>302</v>
      </c>
      <c r="K594" t="s">
        <v>367</v>
      </c>
      <c r="L594">
        <v>710</v>
      </c>
      <c r="M594">
        <v>735</v>
      </c>
      <c r="N594">
        <v>25</v>
      </c>
    </row>
    <row r="595" spans="1:14" x14ac:dyDescent="0.2">
      <c r="A595">
        <v>2259</v>
      </c>
      <c r="B595">
        <v>30</v>
      </c>
      <c r="C595" t="s">
        <v>6585</v>
      </c>
      <c r="D595" t="s">
        <v>7</v>
      </c>
      <c r="E595">
        <v>251</v>
      </c>
      <c r="F595" t="s">
        <v>7</v>
      </c>
      <c r="G595" t="s">
        <v>3</v>
      </c>
      <c r="H595" t="s">
        <v>301</v>
      </c>
      <c r="I595" s="4">
        <v>1997.0063</v>
      </c>
      <c r="J595" t="s">
        <v>304</v>
      </c>
      <c r="K595" t="s">
        <v>367</v>
      </c>
      <c r="L595">
        <v>715</v>
      </c>
      <c r="M595">
        <v>735</v>
      </c>
      <c r="N595">
        <v>20</v>
      </c>
    </row>
    <row r="596" spans="1:14" x14ac:dyDescent="0.2">
      <c r="A596">
        <v>2260</v>
      </c>
      <c r="B596">
        <v>30</v>
      </c>
      <c r="C596" t="s">
        <v>6585</v>
      </c>
      <c r="D596" t="s">
        <v>7</v>
      </c>
      <c r="E596">
        <v>252</v>
      </c>
      <c r="F596" t="s">
        <v>7</v>
      </c>
      <c r="G596" t="s">
        <v>3</v>
      </c>
      <c r="H596" t="s">
        <v>301</v>
      </c>
      <c r="I596" s="4">
        <v>1997.0064</v>
      </c>
      <c r="J596" t="s">
        <v>304</v>
      </c>
      <c r="K596" t="s">
        <v>367</v>
      </c>
      <c r="L596">
        <v>715</v>
      </c>
      <c r="M596">
        <v>735</v>
      </c>
      <c r="N596">
        <v>20</v>
      </c>
    </row>
    <row r="597" spans="1:14" x14ac:dyDescent="0.2">
      <c r="A597">
        <v>2261</v>
      </c>
      <c r="B597">
        <v>30</v>
      </c>
      <c r="C597" t="s">
        <v>6585</v>
      </c>
      <c r="D597" t="s">
        <v>7</v>
      </c>
      <c r="E597">
        <v>253</v>
      </c>
      <c r="F597" t="s">
        <v>7</v>
      </c>
      <c r="G597" t="s">
        <v>3</v>
      </c>
      <c r="H597" t="s">
        <v>301</v>
      </c>
      <c r="I597" s="4">
        <v>1997.0081</v>
      </c>
      <c r="J597" t="s">
        <v>304</v>
      </c>
      <c r="K597" t="s">
        <v>367</v>
      </c>
      <c r="L597">
        <v>710</v>
      </c>
      <c r="M597">
        <v>750</v>
      </c>
      <c r="N597">
        <v>40</v>
      </c>
    </row>
    <row r="598" spans="1:14" x14ac:dyDescent="0.2">
      <c r="A598">
        <v>2262</v>
      </c>
      <c r="B598">
        <v>30</v>
      </c>
      <c r="C598" t="s">
        <v>6585</v>
      </c>
      <c r="D598" t="s">
        <v>7</v>
      </c>
      <c r="E598">
        <v>254</v>
      </c>
      <c r="F598" t="s">
        <v>7</v>
      </c>
      <c r="G598" t="s">
        <v>3</v>
      </c>
      <c r="H598" t="s">
        <v>301</v>
      </c>
      <c r="I598" s="4">
        <v>1997.0077000000001</v>
      </c>
      <c r="J598" t="s">
        <v>302</v>
      </c>
      <c r="K598" t="s">
        <v>367</v>
      </c>
      <c r="L598">
        <v>725</v>
      </c>
      <c r="M598">
        <v>745</v>
      </c>
      <c r="N598">
        <v>20</v>
      </c>
    </row>
    <row r="599" spans="1:14" x14ac:dyDescent="0.2">
      <c r="A599">
        <v>2263</v>
      </c>
      <c r="B599">
        <v>30</v>
      </c>
      <c r="C599" t="s">
        <v>6585</v>
      </c>
      <c r="D599" t="s">
        <v>7</v>
      </c>
      <c r="E599">
        <v>255</v>
      </c>
      <c r="F599" t="s">
        <v>7</v>
      </c>
      <c r="G599" t="s">
        <v>3</v>
      </c>
      <c r="H599" t="s">
        <v>301</v>
      </c>
      <c r="I599" s="4">
        <v>1996.0127</v>
      </c>
      <c r="J599" t="s">
        <v>547</v>
      </c>
      <c r="K599" t="s">
        <v>367</v>
      </c>
      <c r="L599">
        <v>737</v>
      </c>
      <c r="M599">
        <v>758</v>
      </c>
      <c r="N599">
        <v>21</v>
      </c>
    </row>
    <row r="600" spans="1:14" x14ac:dyDescent="0.2">
      <c r="A600">
        <v>2264</v>
      </c>
      <c r="B600">
        <v>30</v>
      </c>
      <c r="C600" t="s">
        <v>6585</v>
      </c>
      <c r="D600" t="s">
        <v>7</v>
      </c>
      <c r="E600">
        <v>256</v>
      </c>
      <c r="F600" t="s">
        <v>7</v>
      </c>
      <c r="G600" t="s">
        <v>3</v>
      </c>
      <c r="H600" t="s">
        <v>301</v>
      </c>
      <c r="I600" s="4">
        <v>1997.0083999999999</v>
      </c>
      <c r="J600" t="s">
        <v>547</v>
      </c>
      <c r="K600" t="s">
        <v>367</v>
      </c>
      <c r="L600">
        <v>737</v>
      </c>
      <c r="M600">
        <v>758</v>
      </c>
      <c r="N600">
        <v>21</v>
      </c>
    </row>
    <row r="601" spans="1:14" x14ac:dyDescent="0.2">
      <c r="A601">
        <v>2265</v>
      </c>
      <c r="B601">
        <v>30</v>
      </c>
      <c r="C601" t="s">
        <v>6585</v>
      </c>
      <c r="D601" t="s">
        <v>7</v>
      </c>
      <c r="E601">
        <v>257</v>
      </c>
      <c r="F601" t="s">
        <v>7</v>
      </c>
      <c r="G601" t="s">
        <v>3</v>
      </c>
      <c r="H601" t="s">
        <v>301</v>
      </c>
      <c r="I601" s="4">
        <v>1997.0084999999999</v>
      </c>
      <c r="J601" t="s">
        <v>547</v>
      </c>
      <c r="K601" t="s">
        <v>367</v>
      </c>
      <c r="L601">
        <v>737</v>
      </c>
      <c r="M601">
        <v>758</v>
      </c>
      <c r="N601">
        <v>21</v>
      </c>
    </row>
    <row r="602" spans="1:14" x14ac:dyDescent="0.2">
      <c r="A602">
        <v>2266</v>
      </c>
      <c r="B602">
        <v>30</v>
      </c>
      <c r="C602" t="s">
        <v>6585</v>
      </c>
      <c r="D602" t="s">
        <v>7</v>
      </c>
      <c r="E602">
        <v>258</v>
      </c>
      <c r="F602" t="s">
        <v>7</v>
      </c>
      <c r="G602" t="s">
        <v>3</v>
      </c>
      <c r="H602" t="s">
        <v>301</v>
      </c>
      <c r="I602" s="4">
        <v>1996.0133000000001</v>
      </c>
      <c r="J602" t="s">
        <v>551</v>
      </c>
      <c r="K602" t="s">
        <v>367</v>
      </c>
      <c r="L602">
        <v>789</v>
      </c>
      <c r="M602">
        <v>796</v>
      </c>
      <c r="N602">
        <v>7</v>
      </c>
    </row>
    <row r="603" spans="1:14" x14ac:dyDescent="0.2">
      <c r="A603">
        <v>2267</v>
      </c>
      <c r="B603">
        <v>30</v>
      </c>
      <c r="C603" t="s">
        <v>6585</v>
      </c>
      <c r="D603" t="s">
        <v>7</v>
      </c>
      <c r="E603">
        <v>259</v>
      </c>
      <c r="F603" t="s">
        <v>7</v>
      </c>
      <c r="G603" t="s">
        <v>3</v>
      </c>
      <c r="H603" t="s">
        <v>301</v>
      </c>
      <c r="I603" s="4">
        <v>1997.0088000000001</v>
      </c>
      <c r="J603" t="s">
        <v>15</v>
      </c>
      <c r="K603" t="s">
        <v>367</v>
      </c>
      <c r="L603">
        <v>810</v>
      </c>
      <c r="M603">
        <v>840</v>
      </c>
      <c r="N603">
        <v>30</v>
      </c>
    </row>
    <row r="604" spans="1:14" x14ac:dyDescent="0.2">
      <c r="A604">
        <v>2268</v>
      </c>
      <c r="B604">
        <v>30</v>
      </c>
      <c r="C604" t="s">
        <v>6585</v>
      </c>
      <c r="D604" t="s">
        <v>7</v>
      </c>
      <c r="E604">
        <v>260</v>
      </c>
      <c r="F604" t="s">
        <v>7</v>
      </c>
      <c r="G604" t="s">
        <v>3</v>
      </c>
      <c r="H604" t="s">
        <v>301</v>
      </c>
      <c r="I604" s="4">
        <v>1996.0147999999999</v>
      </c>
      <c r="J604" t="s">
        <v>2476</v>
      </c>
      <c r="K604" t="s">
        <v>367</v>
      </c>
      <c r="L604">
        <v>814</v>
      </c>
      <c r="M604">
        <v>840</v>
      </c>
      <c r="N604">
        <v>26</v>
      </c>
    </row>
    <row r="605" spans="1:14" x14ac:dyDescent="0.2">
      <c r="A605">
        <v>2269</v>
      </c>
      <c r="B605">
        <v>30</v>
      </c>
      <c r="C605" t="s">
        <v>6585</v>
      </c>
      <c r="D605" t="s">
        <v>7</v>
      </c>
      <c r="E605">
        <v>261</v>
      </c>
      <c r="F605" t="s">
        <v>7</v>
      </c>
      <c r="G605" t="s">
        <v>3</v>
      </c>
      <c r="H605" t="s">
        <v>301</v>
      </c>
      <c r="I605" s="4">
        <v>1997.009</v>
      </c>
      <c r="J605" t="s">
        <v>554</v>
      </c>
      <c r="K605" t="s">
        <v>367</v>
      </c>
      <c r="L605">
        <v>840</v>
      </c>
      <c r="M605">
        <v>844</v>
      </c>
      <c r="N605">
        <v>4</v>
      </c>
    </row>
    <row r="606" spans="1:14" x14ac:dyDescent="0.2">
      <c r="A606">
        <v>2270</v>
      </c>
      <c r="B606">
        <v>30</v>
      </c>
      <c r="C606" t="s">
        <v>6585</v>
      </c>
      <c r="D606" t="s">
        <v>7</v>
      </c>
      <c r="E606">
        <v>262</v>
      </c>
      <c r="F606" t="s">
        <v>7</v>
      </c>
      <c r="G606" t="s">
        <v>3</v>
      </c>
      <c r="H606" t="s">
        <v>301</v>
      </c>
      <c r="I606" s="4">
        <v>1997.0091</v>
      </c>
      <c r="J606" t="s">
        <v>554</v>
      </c>
      <c r="K606" t="s">
        <v>367</v>
      </c>
      <c r="L606">
        <v>840</v>
      </c>
      <c r="M606">
        <v>844</v>
      </c>
      <c r="N606">
        <v>4</v>
      </c>
    </row>
    <row r="607" spans="1:14" x14ac:dyDescent="0.2">
      <c r="A607">
        <v>2271</v>
      </c>
      <c r="B607">
        <v>30</v>
      </c>
      <c r="C607" t="s">
        <v>6585</v>
      </c>
      <c r="D607" t="s">
        <v>7</v>
      </c>
      <c r="E607">
        <v>263</v>
      </c>
      <c r="F607" t="s">
        <v>7</v>
      </c>
      <c r="G607" t="s">
        <v>3</v>
      </c>
      <c r="H607" t="s">
        <v>301</v>
      </c>
      <c r="I607" s="4">
        <v>1996.0138999999999</v>
      </c>
      <c r="J607" t="s">
        <v>555</v>
      </c>
      <c r="K607" t="s">
        <v>367</v>
      </c>
      <c r="L607">
        <v>844</v>
      </c>
      <c r="M607">
        <v>848</v>
      </c>
      <c r="N607">
        <v>4</v>
      </c>
    </row>
    <row r="608" spans="1:14" x14ac:dyDescent="0.2">
      <c r="A608">
        <v>2237</v>
      </c>
      <c r="B608">
        <v>30</v>
      </c>
      <c r="C608" t="s">
        <v>6585</v>
      </c>
      <c r="D608" t="s">
        <v>7</v>
      </c>
      <c r="E608">
        <v>234</v>
      </c>
      <c r="F608" t="s">
        <v>45</v>
      </c>
      <c r="G608" t="s">
        <v>39</v>
      </c>
      <c r="H608" t="s">
        <v>2452</v>
      </c>
      <c r="I608" s="4" t="s">
        <v>2457</v>
      </c>
      <c r="J608" t="s">
        <v>7</v>
      </c>
      <c r="K608" t="s">
        <v>45</v>
      </c>
      <c r="L608">
        <v>790</v>
      </c>
      <c r="M608">
        <v>890</v>
      </c>
      <c r="N608">
        <v>100</v>
      </c>
    </row>
    <row r="609" spans="1:14" x14ac:dyDescent="0.2">
      <c r="A609">
        <v>2241</v>
      </c>
      <c r="B609">
        <v>30</v>
      </c>
      <c r="C609" t="s">
        <v>6585</v>
      </c>
      <c r="D609" t="s">
        <v>7</v>
      </c>
      <c r="E609">
        <v>235</v>
      </c>
      <c r="F609" t="s">
        <v>45</v>
      </c>
      <c r="G609" t="s">
        <v>39</v>
      </c>
      <c r="H609" t="s">
        <v>2452</v>
      </c>
      <c r="I609" s="4" t="s">
        <v>2461</v>
      </c>
      <c r="J609" t="s">
        <v>7</v>
      </c>
      <c r="K609" t="s">
        <v>45</v>
      </c>
      <c r="L609">
        <v>800</v>
      </c>
      <c r="M609">
        <v>900</v>
      </c>
      <c r="N609">
        <v>100</v>
      </c>
    </row>
    <row r="610" spans="1:14" x14ac:dyDescent="0.2">
      <c r="A610">
        <v>2243</v>
      </c>
      <c r="B610">
        <v>30</v>
      </c>
      <c r="C610" t="s">
        <v>6585</v>
      </c>
      <c r="D610" t="s">
        <v>7</v>
      </c>
      <c r="E610">
        <v>236</v>
      </c>
      <c r="F610" t="s">
        <v>45</v>
      </c>
      <c r="G610" t="s">
        <v>39</v>
      </c>
      <c r="H610" t="s">
        <v>2452</v>
      </c>
      <c r="I610" s="4" t="s">
        <v>2463</v>
      </c>
      <c r="J610" t="s">
        <v>7</v>
      </c>
      <c r="K610" t="s">
        <v>45</v>
      </c>
      <c r="L610">
        <v>800</v>
      </c>
      <c r="M610">
        <v>900</v>
      </c>
      <c r="N610">
        <v>100</v>
      </c>
    </row>
    <row r="611" spans="1:14" x14ac:dyDescent="0.2">
      <c r="A611">
        <v>2250</v>
      </c>
      <c r="B611">
        <v>30</v>
      </c>
      <c r="C611" t="s">
        <v>6585</v>
      </c>
      <c r="D611" t="s">
        <v>7</v>
      </c>
      <c r="E611">
        <v>243</v>
      </c>
      <c r="F611" t="s">
        <v>45</v>
      </c>
      <c r="G611" t="s">
        <v>39</v>
      </c>
      <c r="H611" t="s">
        <v>2452</v>
      </c>
      <c r="I611" s="4" t="s">
        <v>2471</v>
      </c>
      <c r="J611" t="s">
        <v>727</v>
      </c>
      <c r="K611" t="s">
        <v>45</v>
      </c>
      <c r="L611">
        <v>841</v>
      </c>
      <c r="M611">
        <v>867</v>
      </c>
      <c r="N611">
        <v>26</v>
      </c>
    </row>
    <row r="612" spans="1:14" x14ac:dyDescent="0.2">
      <c r="A612">
        <v>2272</v>
      </c>
      <c r="B612">
        <v>30</v>
      </c>
      <c r="C612" t="s">
        <v>6585</v>
      </c>
      <c r="D612" t="s">
        <v>7</v>
      </c>
      <c r="E612">
        <v>264</v>
      </c>
      <c r="F612" t="s">
        <v>7</v>
      </c>
      <c r="G612" t="s">
        <v>39</v>
      </c>
      <c r="H612" t="s">
        <v>301</v>
      </c>
      <c r="I612" s="4">
        <v>1997.0105000000001</v>
      </c>
      <c r="J612" t="s">
        <v>2477</v>
      </c>
      <c r="K612" t="s">
        <v>367</v>
      </c>
      <c r="L612">
        <v>840</v>
      </c>
      <c r="M612">
        <v>877</v>
      </c>
      <c r="N612">
        <v>37</v>
      </c>
    </row>
    <row r="613" spans="1:14" x14ac:dyDescent="0.2">
      <c r="A613">
        <v>2232</v>
      </c>
      <c r="B613">
        <v>30</v>
      </c>
      <c r="C613" t="s">
        <v>6585</v>
      </c>
      <c r="D613" t="s">
        <v>62</v>
      </c>
      <c r="E613">
        <v>171</v>
      </c>
      <c r="F613" t="s">
        <v>45</v>
      </c>
      <c r="G613" t="s">
        <v>3</v>
      </c>
      <c r="H613" t="s">
        <v>4</v>
      </c>
      <c r="I613" s="4" t="s">
        <v>2451</v>
      </c>
      <c r="J613" t="s">
        <v>62</v>
      </c>
      <c r="K613" t="s">
        <v>45</v>
      </c>
      <c r="L613">
        <v>700</v>
      </c>
      <c r="M613">
        <v>900</v>
      </c>
      <c r="N613">
        <v>200</v>
      </c>
    </row>
    <row r="614" spans="1:14" x14ac:dyDescent="0.2">
      <c r="A614">
        <v>2239</v>
      </c>
      <c r="B614">
        <v>30</v>
      </c>
      <c r="C614" t="s">
        <v>6585</v>
      </c>
      <c r="D614" t="s">
        <v>62</v>
      </c>
      <c r="E614">
        <v>172</v>
      </c>
      <c r="F614" t="s">
        <v>45</v>
      </c>
      <c r="G614" t="s">
        <v>39</v>
      </c>
      <c r="H614" t="s">
        <v>4</v>
      </c>
      <c r="I614" s="4" t="s">
        <v>2459</v>
      </c>
      <c r="J614" t="s">
        <v>1919</v>
      </c>
      <c r="K614" t="s">
        <v>45</v>
      </c>
      <c r="L614">
        <v>800</v>
      </c>
      <c r="M614">
        <v>1000</v>
      </c>
      <c r="N614">
        <v>200</v>
      </c>
    </row>
    <row r="615" spans="1:14" x14ac:dyDescent="0.2">
      <c r="A615">
        <v>2236</v>
      </c>
      <c r="B615">
        <v>30</v>
      </c>
      <c r="C615" t="s">
        <v>6585</v>
      </c>
      <c r="D615" t="s">
        <v>89</v>
      </c>
      <c r="E615">
        <v>72</v>
      </c>
      <c r="F615" t="s">
        <v>45</v>
      </c>
      <c r="G615" t="s">
        <v>39</v>
      </c>
      <c r="H615" t="s">
        <v>4</v>
      </c>
      <c r="I615" s="4" t="s">
        <v>2456</v>
      </c>
      <c r="J615" t="s">
        <v>296</v>
      </c>
      <c r="K615" t="s">
        <v>45</v>
      </c>
      <c r="L615">
        <v>770</v>
      </c>
      <c r="M615">
        <v>1100</v>
      </c>
      <c r="N615">
        <v>330</v>
      </c>
    </row>
    <row r="616" spans="1:14" x14ac:dyDescent="0.2">
      <c r="A616">
        <v>2238</v>
      </c>
      <c r="B616">
        <v>30</v>
      </c>
      <c r="C616" t="s">
        <v>6585</v>
      </c>
      <c r="D616" t="s">
        <v>89</v>
      </c>
      <c r="E616">
        <v>73</v>
      </c>
      <c r="F616" t="s">
        <v>45</v>
      </c>
      <c r="G616" t="s">
        <v>39</v>
      </c>
      <c r="H616" t="s">
        <v>4</v>
      </c>
      <c r="I616" s="4" t="s">
        <v>2458</v>
      </c>
      <c r="J616" t="s">
        <v>740</v>
      </c>
      <c r="K616" t="s">
        <v>45</v>
      </c>
      <c r="L616">
        <v>800</v>
      </c>
      <c r="M616">
        <v>1066</v>
      </c>
      <c r="N616">
        <v>266</v>
      </c>
    </row>
    <row r="617" spans="1:14" x14ac:dyDescent="0.2">
      <c r="A617">
        <v>2240</v>
      </c>
      <c r="B617">
        <v>30</v>
      </c>
      <c r="C617" t="s">
        <v>6585</v>
      </c>
      <c r="D617" t="s">
        <v>89</v>
      </c>
      <c r="E617">
        <v>74</v>
      </c>
      <c r="F617" t="s">
        <v>45</v>
      </c>
      <c r="G617" t="s">
        <v>39</v>
      </c>
      <c r="H617" t="s">
        <v>4</v>
      </c>
      <c r="I617" s="4" t="s">
        <v>2460</v>
      </c>
      <c r="J617" t="s">
        <v>296</v>
      </c>
      <c r="K617" t="s">
        <v>45</v>
      </c>
      <c r="L617">
        <v>800</v>
      </c>
      <c r="M617">
        <v>900</v>
      </c>
      <c r="N617">
        <v>100</v>
      </c>
    </row>
    <row r="618" spans="1:14" x14ac:dyDescent="0.2">
      <c r="A618">
        <v>2242</v>
      </c>
      <c r="B618">
        <v>30</v>
      </c>
      <c r="C618" t="s">
        <v>6585</v>
      </c>
      <c r="D618" t="s">
        <v>89</v>
      </c>
      <c r="E618">
        <v>75</v>
      </c>
      <c r="F618" t="s">
        <v>45</v>
      </c>
      <c r="G618" t="s">
        <v>39</v>
      </c>
      <c r="H618" t="s">
        <v>4</v>
      </c>
      <c r="I618" s="4" t="s">
        <v>2462</v>
      </c>
      <c r="J618" t="s">
        <v>293</v>
      </c>
      <c r="K618" t="s">
        <v>45</v>
      </c>
      <c r="L618">
        <v>800</v>
      </c>
      <c r="M618">
        <v>900</v>
      </c>
      <c r="N618">
        <v>100</v>
      </c>
    </row>
    <row r="619" spans="1:14" x14ac:dyDescent="0.2">
      <c r="A619">
        <v>2675</v>
      </c>
      <c r="B619">
        <v>36</v>
      </c>
      <c r="C619" t="s">
        <v>6586</v>
      </c>
      <c r="D619" t="s">
        <v>48</v>
      </c>
      <c r="E619">
        <v>11</v>
      </c>
      <c r="F619" t="s">
        <v>45</v>
      </c>
      <c r="G619" t="s">
        <v>3</v>
      </c>
      <c r="H619" t="s">
        <v>21</v>
      </c>
      <c r="I619" s="4">
        <v>301</v>
      </c>
      <c r="J619" t="s">
        <v>3009</v>
      </c>
      <c r="K619" t="s">
        <v>45</v>
      </c>
      <c r="L619">
        <v>400</v>
      </c>
      <c r="M619">
        <v>600</v>
      </c>
      <c r="N619">
        <v>200</v>
      </c>
    </row>
    <row r="620" spans="1:14" x14ac:dyDescent="0.2">
      <c r="A620">
        <v>2676</v>
      </c>
      <c r="B620">
        <v>36</v>
      </c>
      <c r="C620" t="s">
        <v>6586</v>
      </c>
      <c r="D620" t="s">
        <v>48</v>
      </c>
      <c r="E620">
        <v>12</v>
      </c>
      <c r="F620" t="s">
        <v>45</v>
      </c>
      <c r="G620" t="s">
        <v>3</v>
      </c>
      <c r="H620" t="s">
        <v>21</v>
      </c>
      <c r="I620" s="4">
        <v>302</v>
      </c>
      <c r="J620" t="s">
        <v>3010</v>
      </c>
      <c r="K620" t="s">
        <v>45</v>
      </c>
      <c r="L620">
        <v>400</v>
      </c>
      <c r="M620">
        <v>600</v>
      </c>
      <c r="N620">
        <v>200</v>
      </c>
    </row>
    <row r="621" spans="1:14" x14ac:dyDescent="0.2">
      <c r="A621">
        <v>2677</v>
      </c>
      <c r="B621">
        <v>36</v>
      </c>
      <c r="C621" t="s">
        <v>6586</v>
      </c>
      <c r="D621" t="s">
        <v>48</v>
      </c>
      <c r="E621">
        <v>13</v>
      </c>
      <c r="F621" t="s">
        <v>45</v>
      </c>
      <c r="G621" t="s">
        <v>3</v>
      </c>
      <c r="H621" t="s">
        <v>21</v>
      </c>
      <c r="I621" s="4">
        <v>303</v>
      </c>
      <c r="J621" t="s">
        <v>3011</v>
      </c>
      <c r="K621" t="s">
        <v>45</v>
      </c>
      <c r="L621">
        <v>400</v>
      </c>
      <c r="M621">
        <v>600</v>
      </c>
      <c r="N621">
        <v>200</v>
      </c>
    </row>
    <row r="622" spans="1:14" x14ac:dyDescent="0.2">
      <c r="A622">
        <v>2678</v>
      </c>
      <c r="B622">
        <v>36</v>
      </c>
      <c r="C622" t="s">
        <v>6586</v>
      </c>
      <c r="D622" t="s">
        <v>48</v>
      </c>
      <c r="E622">
        <v>14</v>
      </c>
      <c r="F622" t="s">
        <v>45</v>
      </c>
      <c r="G622" t="s">
        <v>3</v>
      </c>
      <c r="H622" t="s">
        <v>21</v>
      </c>
      <c r="I622" s="4">
        <v>304</v>
      </c>
      <c r="J622" t="s">
        <v>3012</v>
      </c>
      <c r="K622" t="s">
        <v>45</v>
      </c>
      <c r="L622">
        <v>500</v>
      </c>
      <c r="M622">
        <v>700</v>
      </c>
      <c r="N622">
        <v>200</v>
      </c>
    </row>
    <row r="623" spans="1:14" x14ac:dyDescent="0.2">
      <c r="A623">
        <v>2680</v>
      </c>
      <c r="B623">
        <v>36</v>
      </c>
      <c r="C623" t="s">
        <v>6586</v>
      </c>
      <c r="D623" t="s">
        <v>48</v>
      </c>
      <c r="E623">
        <v>16</v>
      </c>
      <c r="F623" t="s">
        <v>58</v>
      </c>
      <c r="G623" t="s">
        <v>39</v>
      </c>
      <c r="H623" t="s">
        <v>21</v>
      </c>
      <c r="I623" s="4">
        <v>306</v>
      </c>
      <c r="J623" t="s">
        <v>3013</v>
      </c>
      <c r="K623" t="s">
        <v>61</v>
      </c>
      <c r="L623">
        <v>700</v>
      </c>
      <c r="M623">
        <v>1100</v>
      </c>
      <c r="N623">
        <v>400</v>
      </c>
    </row>
    <row r="624" spans="1:14" x14ac:dyDescent="0.2">
      <c r="A624">
        <v>2689</v>
      </c>
      <c r="B624">
        <v>36</v>
      </c>
      <c r="C624" t="s">
        <v>6586</v>
      </c>
      <c r="D624" t="s">
        <v>48</v>
      </c>
      <c r="E624">
        <v>17</v>
      </c>
      <c r="F624" t="s">
        <v>45</v>
      </c>
      <c r="G624" t="s">
        <v>39</v>
      </c>
      <c r="H624" t="s">
        <v>21</v>
      </c>
      <c r="I624" s="4">
        <v>315</v>
      </c>
      <c r="J624" t="s">
        <v>3017</v>
      </c>
      <c r="K624" t="s">
        <v>45</v>
      </c>
      <c r="L624">
        <v>700</v>
      </c>
      <c r="M624">
        <v>1100</v>
      </c>
      <c r="N624">
        <v>400</v>
      </c>
    </row>
    <row r="625" spans="1:14" x14ac:dyDescent="0.2">
      <c r="A625">
        <v>2627</v>
      </c>
      <c r="B625">
        <v>36</v>
      </c>
      <c r="C625" t="s">
        <v>6586</v>
      </c>
      <c r="D625" t="s">
        <v>7</v>
      </c>
      <c r="E625">
        <v>266</v>
      </c>
      <c r="F625" t="s">
        <v>7</v>
      </c>
      <c r="G625" t="s">
        <v>3</v>
      </c>
      <c r="H625" t="s">
        <v>21</v>
      </c>
      <c r="I625" s="4">
        <v>5123</v>
      </c>
      <c r="J625" t="s">
        <v>2998</v>
      </c>
      <c r="K625" t="s">
        <v>7</v>
      </c>
      <c r="L625">
        <v>518</v>
      </c>
      <c r="M625">
        <v>527</v>
      </c>
      <c r="N625">
        <v>9</v>
      </c>
    </row>
    <row r="626" spans="1:14" x14ac:dyDescent="0.2">
      <c r="A626">
        <v>2628</v>
      </c>
      <c r="B626">
        <v>36</v>
      </c>
      <c r="C626" t="s">
        <v>6586</v>
      </c>
      <c r="D626" t="s">
        <v>7</v>
      </c>
      <c r="E626">
        <v>267</v>
      </c>
      <c r="F626" t="s">
        <v>7</v>
      </c>
      <c r="G626" t="s">
        <v>3</v>
      </c>
      <c r="H626" t="s">
        <v>21</v>
      </c>
      <c r="I626" s="4">
        <v>5124</v>
      </c>
      <c r="J626" t="s">
        <v>2999</v>
      </c>
      <c r="K626" t="s">
        <v>7</v>
      </c>
      <c r="L626">
        <v>540</v>
      </c>
      <c r="M626">
        <v>541</v>
      </c>
      <c r="N626">
        <v>1</v>
      </c>
    </row>
    <row r="627" spans="1:14" x14ac:dyDescent="0.2">
      <c r="A627">
        <v>2629</v>
      </c>
      <c r="B627">
        <v>36</v>
      </c>
      <c r="C627" t="s">
        <v>6586</v>
      </c>
      <c r="D627" t="s">
        <v>7</v>
      </c>
      <c r="E627">
        <v>268</v>
      </c>
      <c r="F627" t="s">
        <v>7</v>
      </c>
      <c r="G627" t="s">
        <v>3</v>
      </c>
      <c r="H627" t="s">
        <v>21</v>
      </c>
      <c r="I627" s="4">
        <v>5125</v>
      </c>
      <c r="J627" t="s">
        <v>3000</v>
      </c>
      <c r="K627" t="s">
        <v>7</v>
      </c>
      <c r="L627">
        <v>600</v>
      </c>
      <c r="M627">
        <v>601</v>
      </c>
      <c r="N627">
        <v>1</v>
      </c>
    </row>
    <row r="628" spans="1:14" x14ac:dyDescent="0.2">
      <c r="A628">
        <v>2630</v>
      </c>
      <c r="B628">
        <v>36</v>
      </c>
      <c r="C628" t="s">
        <v>6586</v>
      </c>
      <c r="D628" t="s">
        <v>7</v>
      </c>
      <c r="E628">
        <v>269</v>
      </c>
      <c r="F628" t="s">
        <v>7</v>
      </c>
      <c r="G628" t="s">
        <v>3</v>
      </c>
      <c r="H628" t="s">
        <v>21</v>
      </c>
      <c r="I628" s="4">
        <v>5126</v>
      </c>
      <c r="J628" t="s">
        <v>3001</v>
      </c>
      <c r="K628" t="s">
        <v>7</v>
      </c>
      <c r="L628">
        <v>690</v>
      </c>
      <c r="M628">
        <v>710</v>
      </c>
      <c r="N628">
        <v>20</v>
      </c>
    </row>
    <row r="629" spans="1:14" x14ac:dyDescent="0.2">
      <c r="A629">
        <v>2631</v>
      </c>
      <c r="B629">
        <v>36</v>
      </c>
      <c r="C629" t="s">
        <v>6586</v>
      </c>
      <c r="D629" t="s">
        <v>7</v>
      </c>
      <c r="E629">
        <v>270</v>
      </c>
      <c r="F629" t="s">
        <v>7</v>
      </c>
      <c r="G629" t="s">
        <v>3</v>
      </c>
      <c r="H629" t="s">
        <v>21</v>
      </c>
      <c r="I629" s="4">
        <v>5127</v>
      </c>
      <c r="J629" t="s">
        <v>3002</v>
      </c>
      <c r="K629" t="s">
        <v>7</v>
      </c>
      <c r="L629">
        <v>715</v>
      </c>
      <c r="M629">
        <v>750</v>
      </c>
      <c r="N629">
        <v>35</v>
      </c>
    </row>
    <row r="630" spans="1:14" x14ac:dyDescent="0.2">
      <c r="A630">
        <v>2632</v>
      </c>
      <c r="B630">
        <v>36</v>
      </c>
      <c r="C630" t="s">
        <v>6586</v>
      </c>
      <c r="D630" t="s">
        <v>7</v>
      </c>
      <c r="E630">
        <v>271</v>
      </c>
      <c r="F630" t="s">
        <v>7</v>
      </c>
      <c r="G630" t="s">
        <v>3</v>
      </c>
      <c r="H630" t="s">
        <v>21</v>
      </c>
      <c r="I630" s="4">
        <v>5128</v>
      </c>
      <c r="J630" t="s">
        <v>3003</v>
      </c>
      <c r="K630" t="s">
        <v>7</v>
      </c>
      <c r="L630">
        <v>840</v>
      </c>
      <c r="M630">
        <v>844</v>
      </c>
      <c r="N630">
        <v>4</v>
      </c>
    </row>
    <row r="631" spans="1:14" x14ac:dyDescent="0.2">
      <c r="A631">
        <v>2633</v>
      </c>
      <c r="B631">
        <v>36</v>
      </c>
      <c r="C631" t="s">
        <v>6586</v>
      </c>
      <c r="D631" t="s">
        <v>7</v>
      </c>
      <c r="E631">
        <v>272</v>
      </c>
      <c r="F631" t="s">
        <v>7</v>
      </c>
      <c r="G631" t="s">
        <v>3</v>
      </c>
      <c r="H631" t="s">
        <v>21</v>
      </c>
      <c r="I631" s="4">
        <v>5129</v>
      </c>
      <c r="J631" t="s">
        <v>3004</v>
      </c>
      <c r="K631" t="s">
        <v>7</v>
      </c>
      <c r="L631">
        <v>840</v>
      </c>
      <c r="M631">
        <v>848</v>
      </c>
      <c r="N631">
        <v>8</v>
      </c>
    </row>
    <row r="632" spans="1:14" x14ac:dyDescent="0.2">
      <c r="A632">
        <v>2634</v>
      </c>
      <c r="B632">
        <v>36</v>
      </c>
      <c r="C632" t="s">
        <v>6586</v>
      </c>
      <c r="D632" t="s">
        <v>7</v>
      </c>
      <c r="E632">
        <v>273</v>
      </c>
      <c r="F632" t="s">
        <v>7</v>
      </c>
      <c r="G632" t="s">
        <v>3</v>
      </c>
      <c r="H632" t="s">
        <v>21</v>
      </c>
      <c r="I632" s="4">
        <v>5130</v>
      </c>
      <c r="J632" t="s">
        <v>3005</v>
      </c>
      <c r="K632" t="s">
        <v>7</v>
      </c>
      <c r="L632">
        <v>844</v>
      </c>
      <c r="M632">
        <v>844</v>
      </c>
      <c r="N632">
        <v>0</v>
      </c>
    </row>
    <row r="633" spans="1:14" x14ac:dyDescent="0.2">
      <c r="A633">
        <v>2635</v>
      </c>
      <c r="B633">
        <v>36</v>
      </c>
      <c r="C633" t="s">
        <v>6586</v>
      </c>
      <c r="D633" t="s">
        <v>7</v>
      </c>
      <c r="E633">
        <v>274</v>
      </c>
      <c r="F633" t="s">
        <v>7</v>
      </c>
      <c r="G633" t="s">
        <v>3</v>
      </c>
      <c r="H633" t="s">
        <v>21</v>
      </c>
      <c r="I633" s="4">
        <v>5131</v>
      </c>
      <c r="J633" t="s">
        <v>3006</v>
      </c>
      <c r="K633" t="s">
        <v>7</v>
      </c>
      <c r="L633">
        <v>840</v>
      </c>
      <c r="M633">
        <v>867</v>
      </c>
      <c r="N633">
        <v>27</v>
      </c>
    </row>
    <row r="634" spans="1:14" x14ac:dyDescent="0.2">
      <c r="A634">
        <v>2636</v>
      </c>
      <c r="B634">
        <v>36</v>
      </c>
      <c r="C634" t="s">
        <v>6586</v>
      </c>
      <c r="D634" t="s">
        <v>7</v>
      </c>
      <c r="E634">
        <v>275</v>
      </c>
      <c r="F634" t="s">
        <v>7</v>
      </c>
      <c r="G634" t="s">
        <v>3</v>
      </c>
      <c r="H634" t="s">
        <v>21</v>
      </c>
      <c r="I634" s="4">
        <v>5132</v>
      </c>
      <c r="J634" t="s">
        <v>3007</v>
      </c>
      <c r="K634" t="s">
        <v>7</v>
      </c>
      <c r="L634">
        <v>840</v>
      </c>
      <c r="M634">
        <v>867</v>
      </c>
      <c r="N634">
        <v>27</v>
      </c>
    </row>
    <row r="635" spans="1:14" x14ac:dyDescent="0.2">
      <c r="A635">
        <v>2663</v>
      </c>
      <c r="B635">
        <v>36</v>
      </c>
      <c r="C635" t="s">
        <v>6586</v>
      </c>
      <c r="D635" t="s">
        <v>7</v>
      </c>
      <c r="E635">
        <v>302</v>
      </c>
      <c r="F635" t="s">
        <v>7</v>
      </c>
      <c r="G635" t="s">
        <v>39</v>
      </c>
      <c r="H635" t="s">
        <v>21</v>
      </c>
      <c r="I635" s="4">
        <v>5159</v>
      </c>
      <c r="J635" t="s">
        <v>3008</v>
      </c>
      <c r="K635" t="s">
        <v>7</v>
      </c>
      <c r="L635">
        <v>792</v>
      </c>
      <c r="M635">
        <v>1066</v>
      </c>
      <c r="N635">
        <v>274</v>
      </c>
    </row>
    <row r="636" spans="1:14" x14ac:dyDescent="0.2">
      <c r="A636">
        <v>2710</v>
      </c>
      <c r="B636">
        <v>36</v>
      </c>
      <c r="C636" t="s">
        <v>6586</v>
      </c>
      <c r="D636" t="s">
        <v>170</v>
      </c>
      <c r="E636">
        <v>9</v>
      </c>
      <c r="F636" t="s">
        <v>45</v>
      </c>
      <c r="G636" t="s">
        <v>39</v>
      </c>
      <c r="H636" t="s">
        <v>21</v>
      </c>
      <c r="I636" s="4">
        <v>336</v>
      </c>
      <c r="J636" t="s">
        <v>3035</v>
      </c>
      <c r="K636" t="s">
        <v>45</v>
      </c>
      <c r="L636">
        <v>700</v>
      </c>
      <c r="M636">
        <v>1100</v>
      </c>
      <c r="N636">
        <v>400</v>
      </c>
    </row>
    <row r="637" spans="1:14" x14ac:dyDescent="0.2">
      <c r="A637">
        <v>2713</v>
      </c>
      <c r="B637">
        <v>36</v>
      </c>
      <c r="C637" t="s">
        <v>6586</v>
      </c>
      <c r="D637" t="s">
        <v>170</v>
      </c>
      <c r="E637">
        <v>12</v>
      </c>
      <c r="F637" t="s">
        <v>45</v>
      </c>
      <c r="G637" t="s">
        <v>39</v>
      </c>
      <c r="H637" t="s">
        <v>21</v>
      </c>
      <c r="I637" s="4">
        <v>339</v>
      </c>
      <c r="J637" t="s">
        <v>3036</v>
      </c>
      <c r="K637" t="s">
        <v>45</v>
      </c>
      <c r="L637">
        <v>700</v>
      </c>
      <c r="M637">
        <v>1100</v>
      </c>
      <c r="N637">
        <v>400</v>
      </c>
    </row>
    <row r="638" spans="1:14" x14ac:dyDescent="0.2">
      <c r="A638">
        <v>2714</v>
      </c>
      <c r="B638">
        <v>36</v>
      </c>
      <c r="C638" t="s">
        <v>6586</v>
      </c>
      <c r="D638" t="s">
        <v>170</v>
      </c>
      <c r="E638">
        <v>13</v>
      </c>
      <c r="F638" t="s">
        <v>63</v>
      </c>
      <c r="G638" t="s">
        <v>39</v>
      </c>
      <c r="H638" t="s">
        <v>21</v>
      </c>
      <c r="I638" s="4">
        <v>340</v>
      </c>
      <c r="J638" t="s">
        <v>3037</v>
      </c>
      <c r="K638" t="s">
        <v>3038</v>
      </c>
      <c r="L638">
        <v>700</v>
      </c>
      <c r="M638">
        <v>1100</v>
      </c>
      <c r="N638">
        <v>400</v>
      </c>
    </row>
    <row r="639" spans="1:14" x14ac:dyDescent="0.2">
      <c r="A639">
        <v>2715</v>
      </c>
      <c r="B639">
        <v>36</v>
      </c>
      <c r="C639" t="s">
        <v>6586</v>
      </c>
      <c r="D639" t="s">
        <v>170</v>
      </c>
      <c r="E639">
        <v>14</v>
      </c>
      <c r="F639" t="s">
        <v>45</v>
      </c>
      <c r="G639" t="s">
        <v>39</v>
      </c>
      <c r="H639" t="s">
        <v>21</v>
      </c>
      <c r="I639" s="4">
        <v>341</v>
      </c>
      <c r="J639" t="s">
        <v>3039</v>
      </c>
      <c r="K639" t="s">
        <v>45</v>
      </c>
      <c r="L639">
        <v>700</v>
      </c>
      <c r="M639">
        <v>1100</v>
      </c>
      <c r="N639">
        <v>400</v>
      </c>
    </row>
    <row r="640" spans="1:14" x14ac:dyDescent="0.2">
      <c r="A640">
        <v>2716</v>
      </c>
      <c r="B640">
        <v>36</v>
      </c>
      <c r="C640" t="s">
        <v>6586</v>
      </c>
      <c r="D640" t="s">
        <v>170</v>
      </c>
      <c r="E640">
        <v>15</v>
      </c>
      <c r="F640" t="s">
        <v>45</v>
      </c>
      <c r="G640" t="s">
        <v>39</v>
      </c>
      <c r="H640" t="s">
        <v>21</v>
      </c>
      <c r="I640" s="4">
        <v>342</v>
      </c>
      <c r="J640" t="s">
        <v>3040</v>
      </c>
      <c r="K640" t="s">
        <v>45</v>
      </c>
      <c r="L640">
        <v>700</v>
      </c>
      <c r="M640">
        <v>1100</v>
      </c>
      <c r="N640">
        <v>400</v>
      </c>
    </row>
    <row r="641" spans="1:14" x14ac:dyDescent="0.2">
      <c r="A641">
        <v>2773</v>
      </c>
      <c r="B641">
        <v>36</v>
      </c>
      <c r="C641" t="s">
        <v>6586</v>
      </c>
      <c r="D641" t="s">
        <v>187</v>
      </c>
      <c r="E641">
        <v>2</v>
      </c>
      <c r="F641" t="s">
        <v>124</v>
      </c>
      <c r="G641" t="s">
        <v>39</v>
      </c>
      <c r="H641" t="s">
        <v>21</v>
      </c>
      <c r="I641" s="4">
        <v>400</v>
      </c>
      <c r="J641" t="s">
        <v>3079</v>
      </c>
      <c r="K641" t="s">
        <v>124</v>
      </c>
      <c r="L641">
        <v>700</v>
      </c>
      <c r="M641">
        <v>1100</v>
      </c>
      <c r="N641">
        <v>400</v>
      </c>
    </row>
    <row r="642" spans="1:14" x14ac:dyDescent="0.2">
      <c r="A642">
        <v>2774</v>
      </c>
      <c r="B642">
        <v>36</v>
      </c>
      <c r="C642" t="s">
        <v>6586</v>
      </c>
      <c r="D642" t="s">
        <v>187</v>
      </c>
      <c r="E642">
        <v>3</v>
      </c>
      <c r="F642" t="s">
        <v>124</v>
      </c>
      <c r="G642" t="s">
        <v>39</v>
      </c>
      <c r="H642" t="s">
        <v>21</v>
      </c>
      <c r="I642" s="4">
        <v>401</v>
      </c>
      <c r="J642" t="s">
        <v>3079</v>
      </c>
      <c r="K642" t="s">
        <v>124</v>
      </c>
      <c r="L642">
        <v>700</v>
      </c>
      <c r="M642">
        <v>1100</v>
      </c>
      <c r="N642">
        <v>400</v>
      </c>
    </row>
    <row r="643" spans="1:14" x14ac:dyDescent="0.2">
      <c r="A643">
        <v>2690</v>
      </c>
      <c r="B643">
        <v>36</v>
      </c>
      <c r="C643" t="s">
        <v>6586</v>
      </c>
      <c r="D643" t="s">
        <v>1</v>
      </c>
      <c r="E643">
        <v>116</v>
      </c>
      <c r="F643" t="s">
        <v>45</v>
      </c>
      <c r="G643" t="s">
        <v>3</v>
      </c>
      <c r="H643" t="s">
        <v>21</v>
      </c>
      <c r="I643" s="4">
        <v>316</v>
      </c>
      <c r="J643" t="s">
        <v>3018</v>
      </c>
      <c r="K643" t="s">
        <v>45</v>
      </c>
      <c r="L643">
        <v>700</v>
      </c>
      <c r="M643">
        <v>900</v>
      </c>
      <c r="N643">
        <v>200</v>
      </c>
    </row>
    <row r="644" spans="1:14" x14ac:dyDescent="0.2">
      <c r="A644">
        <v>2691</v>
      </c>
      <c r="B644">
        <v>36</v>
      </c>
      <c r="C644" t="s">
        <v>6586</v>
      </c>
      <c r="D644" t="s">
        <v>1</v>
      </c>
      <c r="E644">
        <v>117</v>
      </c>
      <c r="F644" t="s">
        <v>45</v>
      </c>
      <c r="G644" t="s">
        <v>39</v>
      </c>
      <c r="H644" t="s">
        <v>21</v>
      </c>
      <c r="I644" s="4">
        <v>317</v>
      </c>
      <c r="J644" t="s">
        <v>3019</v>
      </c>
      <c r="K644" t="s">
        <v>45</v>
      </c>
      <c r="L644">
        <v>700</v>
      </c>
      <c r="M644">
        <v>1100</v>
      </c>
      <c r="N644">
        <v>400</v>
      </c>
    </row>
    <row r="645" spans="1:14" x14ac:dyDescent="0.2">
      <c r="A645">
        <v>2692</v>
      </c>
      <c r="B645">
        <v>36</v>
      </c>
      <c r="C645" t="s">
        <v>6586</v>
      </c>
      <c r="D645" t="s">
        <v>1</v>
      </c>
      <c r="E645">
        <v>118</v>
      </c>
      <c r="F645" t="s">
        <v>45</v>
      </c>
      <c r="G645" t="s">
        <v>39</v>
      </c>
      <c r="H645" t="s">
        <v>21</v>
      </c>
      <c r="I645" s="4">
        <v>318</v>
      </c>
      <c r="J645" t="s">
        <v>3020</v>
      </c>
      <c r="K645" t="s">
        <v>45</v>
      </c>
      <c r="L645">
        <v>700</v>
      </c>
      <c r="M645">
        <v>1100</v>
      </c>
      <c r="N645">
        <v>400</v>
      </c>
    </row>
    <row r="646" spans="1:14" x14ac:dyDescent="0.2">
      <c r="A646">
        <v>2763</v>
      </c>
      <c r="B646">
        <v>36</v>
      </c>
      <c r="C646" t="s">
        <v>6586</v>
      </c>
      <c r="D646" t="s">
        <v>1</v>
      </c>
      <c r="E646">
        <v>120</v>
      </c>
      <c r="F646" t="s">
        <v>45</v>
      </c>
      <c r="G646" t="s">
        <v>39</v>
      </c>
      <c r="H646" t="s">
        <v>21</v>
      </c>
      <c r="I646" s="4">
        <v>390</v>
      </c>
      <c r="J646" t="s">
        <v>3073</v>
      </c>
      <c r="K646" t="s">
        <v>45</v>
      </c>
      <c r="L646">
        <v>800</v>
      </c>
      <c r="M646">
        <v>1000</v>
      </c>
      <c r="N646">
        <v>200</v>
      </c>
    </row>
    <row r="647" spans="1:14" x14ac:dyDescent="0.2">
      <c r="A647">
        <v>2764</v>
      </c>
      <c r="B647">
        <v>36</v>
      </c>
      <c r="C647" t="s">
        <v>6586</v>
      </c>
      <c r="D647" t="s">
        <v>1</v>
      </c>
      <c r="E647">
        <v>121</v>
      </c>
      <c r="F647" t="s">
        <v>45</v>
      </c>
      <c r="G647" t="s">
        <v>39</v>
      </c>
      <c r="H647" t="s">
        <v>21</v>
      </c>
      <c r="I647" s="4">
        <v>391</v>
      </c>
      <c r="J647" t="s">
        <v>3074</v>
      </c>
      <c r="K647" t="s">
        <v>45</v>
      </c>
      <c r="L647">
        <v>800</v>
      </c>
      <c r="M647">
        <v>1000</v>
      </c>
      <c r="N647">
        <v>200</v>
      </c>
    </row>
    <row r="648" spans="1:14" x14ac:dyDescent="0.2">
      <c r="A648">
        <v>2767</v>
      </c>
      <c r="B648">
        <v>36</v>
      </c>
      <c r="C648" t="s">
        <v>6586</v>
      </c>
      <c r="D648" t="s">
        <v>1</v>
      </c>
      <c r="E648">
        <v>124</v>
      </c>
      <c r="F648" t="s">
        <v>45</v>
      </c>
      <c r="G648" t="s">
        <v>39</v>
      </c>
      <c r="H648" t="s">
        <v>21</v>
      </c>
      <c r="I648" s="4">
        <v>394</v>
      </c>
      <c r="J648" t="s">
        <v>3075</v>
      </c>
      <c r="K648" t="s">
        <v>3076</v>
      </c>
      <c r="L648">
        <v>700</v>
      </c>
      <c r="M648">
        <v>1100</v>
      </c>
      <c r="N648">
        <v>400</v>
      </c>
    </row>
    <row r="649" spans="1:14" x14ac:dyDescent="0.2">
      <c r="A649">
        <v>2768</v>
      </c>
      <c r="B649">
        <v>36</v>
      </c>
      <c r="C649" t="s">
        <v>6586</v>
      </c>
      <c r="D649" t="s">
        <v>1</v>
      </c>
      <c r="E649">
        <v>125</v>
      </c>
      <c r="F649" t="s">
        <v>124</v>
      </c>
      <c r="G649" t="s">
        <v>39</v>
      </c>
      <c r="H649" t="s">
        <v>21</v>
      </c>
      <c r="I649" s="4">
        <v>395</v>
      </c>
      <c r="J649" t="s">
        <v>3077</v>
      </c>
      <c r="K649" t="s">
        <v>124</v>
      </c>
      <c r="L649">
        <v>700</v>
      </c>
      <c r="M649">
        <v>1100</v>
      </c>
      <c r="N649">
        <v>400</v>
      </c>
    </row>
    <row r="650" spans="1:14" x14ac:dyDescent="0.2">
      <c r="A650">
        <v>2769</v>
      </c>
      <c r="B650">
        <v>36</v>
      </c>
      <c r="C650" t="s">
        <v>6586</v>
      </c>
      <c r="D650" t="s">
        <v>1</v>
      </c>
      <c r="E650">
        <v>126</v>
      </c>
      <c r="F650" t="s">
        <v>124</v>
      </c>
      <c r="G650" t="s">
        <v>39</v>
      </c>
      <c r="H650" t="s">
        <v>21</v>
      </c>
      <c r="I650" s="4">
        <v>396</v>
      </c>
      <c r="J650" t="s">
        <v>3078</v>
      </c>
      <c r="K650" t="s">
        <v>124</v>
      </c>
      <c r="L650">
        <v>700</v>
      </c>
      <c r="M650">
        <v>1100</v>
      </c>
      <c r="N650">
        <v>400</v>
      </c>
    </row>
    <row r="651" spans="1:14" x14ac:dyDescent="0.2">
      <c r="A651">
        <v>2777</v>
      </c>
      <c r="B651">
        <v>36</v>
      </c>
      <c r="C651" t="s">
        <v>6586</v>
      </c>
      <c r="D651" t="s">
        <v>1</v>
      </c>
      <c r="E651">
        <v>132</v>
      </c>
      <c r="F651" t="s">
        <v>124</v>
      </c>
      <c r="G651" t="s">
        <v>39</v>
      </c>
      <c r="H651" t="s">
        <v>21</v>
      </c>
      <c r="I651" s="4">
        <v>404</v>
      </c>
      <c r="J651" t="s">
        <v>3080</v>
      </c>
      <c r="K651" t="s">
        <v>124</v>
      </c>
      <c r="L651">
        <v>700</v>
      </c>
      <c r="M651">
        <v>1100</v>
      </c>
      <c r="N651">
        <v>400</v>
      </c>
    </row>
    <row r="652" spans="1:14" x14ac:dyDescent="0.2">
      <c r="A652">
        <v>2778</v>
      </c>
      <c r="B652">
        <v>36</v>
      </c>
      <c r="C652" t="s">
        <v>6586</v>
      </c>
      <c r="D652" t="s">
        <v>1</v>
      </c>
      <c r="E652">
        <v>133</v>
      </c>
      <c r="F652" t="s">
        <v>124</v>
      </c>
      <c r="G652" t="s">
        <v>39</v>
      </c>
      <c r="H652" t="s">
        <v>21</v>
      </c>
      <c r="I652" s="4">
        <v>405</v>
      </c>
      <c r="J652" t="s">
        <v>3081</v>
      </c>
      <c r="K652" t="s">
        <v>124</v>
      </c>
      <c r="L652">
        <v>700</v>
      </c>
      <c r="M652">
        <v>1100</v>
      </c>
      <c r="N652">
        <v>400</v>
      </c>
    </row>
    <row r="653" spans="1:14" x14ac:dyDescent="0.2">
      <c r="A653">
        <v>2780</v>
      </c>
      <c r="B653">
        <v>36</v>
      </c>
      <c r="C653" t="s">
        <v>6586</v>
      </c>
      <c r="D653" t="s">
        <v>1</v>
      </c>
      <c r="E653">
        <v>135</v>
      </c>
      <c r="F653" t="s">
        <v>124</v>
      </c>
      <c r="G653" t="s">
        <v>39</v>
      </c>
      <c r="H653" t="s">
        <v>21</v>
      </c>
      <c r="I653" s="4">
        <v>407</v>
      </c>
      <c r="J653" t="s">
        <v>3082</v>
      </c>
      <c r="K653" t="s">
        <v>124</v>
      </c>
      <c r="L653">
        <v>700</v>
      </c>
      <c r="M653">
        <v>1100</v>
      </c>
      <c r="N653">
        <v>400</v>
      </c>
    </row>
    <row r="654" spans="1:14" x14ac:dyDescent="0.2">
      <c r="A654">
        <v>2781</v>
      </c>
      <c r="B654">
        <v>36</v>
      </c>
      <c r="C654" t="s">
        <v>6586</v>
      </c>
      <c r="D654" t="s">
        <v>1</v>
      </c>
      <c r="E654">
        <v>136</v>
      </c>
      <c r="F654" t="s">
        <v>124</v>
      </c>
      <c r="G654" t="s">
        <v>39</v>
      </c>
      <c r="H654" t="s">
        <v>21</v>
      </c>
      <c r="I654" s="4">
        <v>408</v>
      </c>
      <c r="J654" t="s">
        <v>3083</v>
      </c>
      <c r="K654" t="s">
        <v>124</v>
      </c>
      <c r="L654">
        <v>700</v>
      </c>
      <c r="M654">
        <v>1100</v>
      </c>
      <c r="N654">
        <v>400</v>
      </c>
    </row>
    <row r="655" spans="1:14" x14ac:dyDescent="0.2">
      <c r="A655">
        <v>2784</v>
      </c>
      <c r="B655">
        <v>36</v>
      </c>
      <c r="C655" t="s">
        <v>6586</v>
      </c>
      <c r="D655" t="s">
        <v>1</v>
      </c>
      <c r="E655">
        <v>137</v>
      </c>
      <c r="F655" t="s">
        <v>124</v>
      </c>
      <c r="G655" t="s">
        <v>39</v>
      </c>
      <c r="H655" t="s">
        <v>21</v>
      </c>
      <c r="I655" s="4">
        <v>411</v>
      </c>
      <c r="J655" t="s">
        <v>3085</v>
      </c>
      <c r="K655" t="s">
        <v>124</v>
      </c>
      <c r="L655">
        <v>700</v>
      </c>
      <c r="M655">
        <v>1100</v>
      </c>
      <c r="N655">
        <v>400</v>
      </c>
    </row>
    <row r="656" spans="1:14" x14ac:dyDescent="0.2">
      <c r="A656">
        <v>2685</v>
      </c>
      <c r="B656">
        <v>36</v>
      </c>
      <c r="C656" t="s">
        <v>6586</v>
      </c>
      <c r="D656" t="s">
        <v>44</v>
      </c>
      <c r="E656">
        <v>43</v>
      </c>
      <c r="F656" t="s">
        <v>45</v>
      </c>
      <c r="G656" t="s">
        <v>39</v>
      </c>
      <c r="H656" t="s">
        <v>21</v>
      </c>
      <c r="I656" s="4">
        <v>311</v>
      </c>
      <c r="J656" t="s">
        <v>3014</v>
      </c>
      <c r="K656" t="s">
        <v>45</v>
      </c>
      <c r="L656">
        <v>700</v>
      </c>
      <c r="M656">
        <v>1100</v>
      </c>
      <c r="N656">
        <v>400</v>
      </c>
    </row>
    <row r="657" spans="1:14" x14ac:dyDescent="0.2">
      <c r="A657">
        <v>2686</v>
      </c>
      <c r="B657">
        <v>36</v>
      </c>
      <c r="C657" t="s">
        <v>6586</v>
      </c>
      <c r="D657" t="s">
        <v>44</v>
      </c>
      <c r="E657">
        <v>44</v>
      </c>
      <c r="F657" t="s">
        <v>45</v>
      </c>
      <c r="G657" t="s">
        <v>39</v>
      </c>
      <c r="H657" t="s">
        <v>21</v>
      </c>
      <c r="I657" s="4">
        <v>312</v>
      </c>
      <c r="J657" t="s">
        <v>3015</v>
      </c>
      <c r="K657" t="s">
        <v>45</v>
      </c>
      <c r="L657">
        <v>700</v>
      </c>
      <c r="M657">
        <v>1100</v>
      </c>
      <c r="N657">
        <v>400</v>
      </c>
    </row>
    <row r="658" spans="1:14" x14ac:dyDescent="0.2">
      <c r="A658">
        <v>2687</v>
      </c>
      <c r="B658">
        <v>36</v>
      </c>
      <c r="C658" t="s">
        <v>6586</v>
      </c>
      <c r="D658" t="s">
        <v>44</v>
      </c>
      <c r="E658">
        <v>45</v>
      </c>
      <c r="F658" t="s">
        <v>45</v>
      </c>
      <c r="G658" t="s">
        <v>39</v>
      </c>
      <c r="H658" t="s">
        <v>21</v>
      </c>
      <c r="I658" s="4">
        <v>313</v>
      </c>
      <c r="J658" t="s">
        <v>3016</v>
      </c>
      <c r="K658" t="s">
        <v>45</v>
      </c>
      <c r="L658">
        <v>700</v>
      </c>
      <c r="M658">
        <v>1100</v>
      </c>
      <c r="N658">
        <v>400</v>
      </c>
    </row>
    <row r="659" spans="1:14" x14ac:dyDescent="0.2">
      <c r="A659">
        <v>2718</v>
      </c>
      <c r="B659">
        <v>36</v>
      </c>
      <c r="C659" t="s">
        <v>6586</v>
      </c>
      <c r="D659" t="s">
        <v>62</v>
      </c>
      <c r="E659">
        <v>1</v>
      </c>
      <c r="F659" t="s">
        <v>45</v>
      </c>
      <c r="G659" t="s">
        <v>3</v>
      </c>
      <c r="H659" t="s">
        <v>21</v>
      </c>
      <c r="I659" s="4">
        <v>344</v>
      </c>
      <c r="J659" t="s">
        <v>3041</v>
      </c>
      <c r="K659" t="s">
        <v>63</v>
      </c>
      <c r="L659">
        <v>600</v>
      </c>
      <c r="M659">
        <v>900</v>
      </c>
      <c r="N659">
        <v>300</v>
      </c>
    </row>
    <row r="660" spans="1:14" x14ac:dyDescent="0.2">
      <c r="A660">
        <v>2719</v>
      </c>
      <c r="B660">
        <v>36</v>
      </c>
      <c r="C660" t="s">
        <v>6586</v>
      </c>
      <c r="D660" t="s">
        <v>62</v>
      </c>
      <c r="E660">
        <v>2</v>
      </c>
      <c r="F660" t="s">
        <v>63</v>
      </c>
      <c r="G660" t="s">
        <v>3</v>
      </c>
      <c r="H660" t="s">
        <v>21</v>
      </c>
      <c r="I660" s="4">
        <v>345</v>
      </c>
      <c r="J660" t="s">
        <v>3042</v>
      </c>
      <c r="K660" t="s">
        <v>3043</v>
      </c>
      <c r="L660">
        <v>700</v>
      </c>
      <c r="M660">
        <v>900</v>
      </c>
      <c r="N660">
        <v>200</v>
      </c>
    </row>
    <row r="661" spans="1:14" x14ac:dyDescent="0.2">
      <c r="A661">
        <v>2720</v>
      </c>
      <c r="B661">
        <v>36</v>
      </c>
      <c r="C661" t="s">
        <v>6586</v>
      </c>
      <c r="D661" t="s">
        <v>62</v>
      </c>
      <c r="E661">
        <v>3</v>
      </c>
      <c r="F661" t="s">
        <v>45</v>
      </c>
      <c r="G661" t="s">
        <v>3</v>
      </c>
      <c r="H661" t="s">
        <v>21</v>
      </c>
      <c r="I661" s="4">
        <v>346</v>
      </c>
      <c r="J661" t="s">
        <v>3044</v>
      </c>
      <c r="K661" t="s">
        <v>45</v>
      </c>
      <c r="L661">
        <v>700</v>
      </c>
      <c r="M661">
        <v>900</v>
      </c>
      <c r="N661">
        <v>200</v>
      </c>
    </row>
    <row r="662" spans="1:14" x14ac:dyDescent="0.2">
      <c r="A662">
        <v>2721</v>
      </c>
      <c r="B662">
        <v>36</v>
      </c>
      <c r="C662" t="s">
        <v>6586</v>
      </c>
      <c r="D662" t="s">
        <v>62</v>
      </c>
      <c r="E662">
        <v>4</v>
      </c>
      <c r="F662" t="s">
        <v>45</v>
      </c>
      <c r="G662" t="s">
        <v>39</v>
      </c>
      <c r="H662" t="s">
        <v>21</v>
      </c>
      <c r="I662" s="4">
        <v>347</v>
      </c>
      <c r="J662" t="s">
        <v>3045</v>
      </c>
      <c r="K662" t="s">
        <v>45</v>
      </c>
      <c r="L662">
        <v>700</v>
      </c>
      <c r="M662">
        <v>1100</v>
      </c>
      <c r="N662">
        <v>400</v>
      </c>
    </row>
    <row r="663" spans="1:14" x14ac:dyDescent="0.2">
      <c r="A663">
        <v>2722</v>
      </c>
      <c r="B663">
        <v>36</v>
      </c>
      <c r="C663" t="s">
        <v>6586</v>
      </c>
      <c r="D663" t="s">
        <v>62</v>
      </c>
      <c r="E663">
        <v>5</v>
      </c>
      <c r="F663" t="s">
        <v>45</v>
      </c>
      <c r="G663" t="s">
        <v>39</v>
      </c>
      <c r="H663" t="s">
        <v>21</v>
      </c>
      <c r="I663" s="4">
        <v>348</v>
      </c>
      <c r="J663" t="s">
        <v>3046</v>
      </c>
      <c r="K663" t="s">
        <v>45</v>
      </c>
      <c r="L663">
        <v>700</v>
      </c>
      <c r="M663">
        <v>1100</v>
      </c>
      <c r="N663">
        <v>400</v>
      </c>
    </row>
    <row r="664" spans="1:14" x14ac:dyDescent="0.2">
      <c r="A664">
        <v>2723</v>
      </c>
      <c r="B664">
        <v>36</v>
      </c>
      <c r="C664" t="s">
        <v>6586</v>
      </c>
      <c r="D664" t="s">
        <v>62</v>
      </c>
      <c r="E664">
        <v>6</v>
      </c>
      <c r="F664" t="s">
        <v>45</v>
      </c>
      <c r="G664" t="s">
        <v>39</v>
      </c>
      <c r="H664" t="s">
        <v>21</v>
      </c>
      <c r="I664" s="4">
        <v>350</v>
      </c>
      <c r="J664" t="s">
        <v>3047</v>
      </c>
      <c r="K664" t="s">
        <v>45</v>
      </c>
      <c r="L664">
        <v>700</v>
      </c>
      <c r="M664">
        <v>1100</v>
      </c>
      <c r="N664">
        <v>400</v>
      </c>
    </row>
    <row r="665" spans="1:14" x14ac:dyDescent="0.2">
      <c r="A665">
        <v>2724</v>
      </c>
      <c r="B665">
        <v>36</v>
      </c>
      <c r="C665" t="s">
        <v>6586</v>
      </c>
      <c r="D665" t="s">
        <v>62</v>
      </c>
      <c r="E665">
        <v>7</v>
      </c>
      <c r="F665" t="s">
        <v>45</v>
      </c>
      <c r="G665" t="s">
        <v>39</v>
      </c>
      <c r="H665" t="s">
        <v>21</v>
      </c>
      <c r="I665" s="4">
        <v>351</v>
      </c>
      <c r="J665" t="s">
        <v>3047</v>
      </c>
      <c r="K665" t="s">
        <v>45</v>
      </c>
      <c r="L665">
        <v>700</v>
      </c>
      <c r="M665">
        <v>1100</v>
      </c>
      <c r="N665">
        <v>400</v>
      </c>
    </row>
    <row r="666" spans="1:14" x14ac:dyDescent="0.2">
      <c r="A666">
        <v>2725</v>
      </c>
      <c r="B666">
        <v>36</v>
      </c>
      <c r="C666" t="s">
        <v>6586</v>
      </c>
      <c r="D666" t="s">
        <v>62</v>
      </c>
      <c r="E666">
        <v>8</v>
      </c>
      <c r="F666" t="s">
        <v>45</v>
      </c>
      <c r="G666" t="s">
        <v>39</v>
      </c>
      <c r="H666" t="s">
        <v>21</v>
      </c>
      <c r="I666" s="4">
        <v>352</v>
      </c>
      <c r="J666" t="s">
        <v>3048</v>
      </c>
      <c r="K666" t="s">
        <v>45</v>
      </c>
      <c r="L666">
        <v>700</v>
      </c>
      <c r="M666">
        <v>1100</v>
      </c>
      <c r="N666">
        <v>400</v>
      </c>
    </row>
    <row r="667" spans="1:14" x14ac:dyDescent="0.2">
      <c r="A667">
        <v>2726</v>
      </c>
      <c r="B667">
        <v>36</v>
      </c>
      <c r="C667" t="s">
        <v>6586</v>
      </c>
      <c r="D667" t="s">
        <v>62</v>
      </c>
      <c r="E667">
        <v>9</v>
      </c>
      <c r="F667" t="s">
        <v>45</v>
      </c>
      <c r="G667" t="s">
        <v>39</v>
      </c>
      <c r="H667" t="s">
        <v>21</v>
      </c>
      <c r="I667" s="4">
        <v>353</v>
      </c>
      <c r="J667" t="s">
        <v>3049</v>
      </c>
      <c r="K667" t="s">
        <v>45</v>
      </c>
      <c r="L667">
        <v>700</v>
      </c>
      <c r="M667">
        <v>1100</v>
      </c>
      <c r="N667">
        <v>400</v>
      </c>
    </row>
    <row r="668" spans="1:14" x14ac:dyDescent="0.2">
      <c r="A668">
        <v>2727</v>
      </c>
      <c r="B668">
        <v>36</v>
      </c>
      <c r="C668" t="s">
        <v>6586</v>
      </c>
      <c r="D668" t="s">
        <v>62</v>
      </c>
      <c r="E668">
        <v>10</v>
      </c>
      <c r="F668" t="s">
        <v>45</v>
      </c>
      <c r="G668" t="s">
        <v>39</v>
      </c>
      <c r="H668" t="s">
        <v>21</v>
      </c>
      <c r="I668" s="4">
        <v>354</v>
      </c>
      <c r="J668" t="s">
        <v>3050</v>
      </c>
      <c r="K668" t="s">
        <v>45</v>
      </c>
      <c r="L668">
        <v>700</v>
      </c>
      <c r="M668">
        <v>1100</v>
      </c>
      <c r="N668">
        <v>400</v>
      </c>
    </row>
    <row r="669" spans="1:14" x14ac:dyDescent="0.2">
      <c r="A669">
        <v>2728</v>
      </c>
      <c r="B669">
        <v>36</v>
      </c>
      <c r="C669" t="s">
        <v>6586</v>
      </c>
      <c r="D669" t="s">
        <v>62</v>
      </c>
      <c r="E669">
        <v>11</v>
      </c>
      <c r="F669" t="s">
        <v>45</v>
      </c>
      <c r="G669" t="s">
        <v>39</v>
      </c>
      <c r="H669" t="s">
        <v>21</v>
      </c>
      <c r="I669" s="4">
        <v>355</v>
      </c>
      <c r="J669" t="s">
        <v>3051</v>
      </c>
      <c r="K669" t="s">
        <v>45</v>
      </c>
      <c r="L669">
        <v>700</v>
      </c>
      <c r="M669">
        <v>1100</v>
      </c>
      <c r="N669">
        <v>400</v>
      </c>
    </row>
    <row r="670" spans="1:14" x14ac:dyDescent="0.2">
      <c r="A670">
        <v>2729</v>
      </c>
      <c r="B670">
        <v>36</v>
      </c>
      <c r="C670" t="s">
        <v>6586</v>
      </c>
      <c r="D670" t="s">
        <v>62</v>
      </c>
      <c r="E670">
        <v>12</v>
      </c>
      <c r="F670" t="s">
        <v>45</v>
      </c>
      <c r="G670" t="s">
        <v>39</v>
      </c>
      <c r="H670" t="s">
        <v>21</v>
      </c>
      <c r="I670" s="4">
        <v>356</v>
      </c>
      <c r="J670" t="s">
        <v>3052</v>
      </c>
      <c r="K670" t="s">
        <v>45</v>
      </c>
      <c r="L670">
        <v>700</v>
      </c>
      <c r="M670">
        <v>1100</v>
      </c>
      <c r="N670">
        <v>400</v>
      </c>
    </row>
    <row r="671" spans="1:14" x14ac:dyDescent="0.2">
      <c r="A671">
        <v>2730</v>
      </c>
      <c r="B671">
        <v>36</v>
      </c>
      <c r="C671" t="s">
        <v>6586</v>
      </c>
      <c r="D671" t="s">
        <v>62</v>
      </c>
      <c r="E671">
        <v>13</v>
      </c>
      <c r="F671" t="s">
        <v>45</v>
      </c>
      <c r="G671" t="s">
        <v>39</v>
      </c>
      <c r="H671" t="s">
        <v>21</v>
      </c>
      <c r="I671" s="4">
        <v>357</v>
      </c>
      <c r="J671" t="s">
        <v>3053</v>
      </c>
      <c r="K671" t="s">
        <v>45</v>
      </c>
      <c r="L671">
        <v>700</v>
      </c>
      <c r="M671">
        <v>1100</v>
      </c>
      <c r="N671">
        <v>400</v>
      </c>
    </row>
    <row r="672" spans="1:14" x14ac:dyDescent="0.2">
      <c r="A672">
        <v>2731</v>
      </c>
      <c r="B672">
        <v>36</v>
      </c>
      <c r="C672" t="s">
        <v>6586</v>
      </c>
      <c r="D672" t="s">
        <v>62</v>
      </c>
      <c r="E672">
        <v>14</v>
      </c>
      <c r="F672" t="s">
        <v>45</v>
      </c>
      <c r="G672" t="s">
        <v>39</v>
      </c>
      <c r="H672" t="s">
        <v>21</v>
      </c>
      <c r="I672" s="4">
        <v>358</v>
      </c>
      <c r="J672" t="s">
        <v>3054</v>
      </c>
      <c r="K672" t="s">
        <v>45</v>
      </c>
      <c r="L672">
        <v>700</v>
      </c>
      <c r="M672">
        <v>1100</v>
      </c>
      <c r="N672">
        <v>400</v>
      </c>
    </row>
    <row r="673" spans="1:14" x14ac:dyDescent="0.2">
      <c r="A673">
        <v>2732</v>
      </c>
      <c r="B673">
        <v>36</v>
      </c>
      <c r="C673" t="s">
        <v>6586</v>
      </c>
      <c r="D673" t="s">
        <v>62</v>
      </c>
      <c r="E673">
        <v>15</v>
      </c>
      <c r="F673" t="s">
        <v>45</v>
      </c>
      <c r="G673" t="s">
        <v>39</v>
      </c>
      <c r="H673" t="s">
        <v>21</v>
      </c>
      <c r="I673" s="4">
        <v>359</v>
      </c>
      <c r="J673" t="s">
        <v>3055</v>
      </c>
      <c r="K673" t="s">
        <v>45</v>
      </c>
      <c r="L673">
        <v>700</v>
      </c>
      <c r="M673">
        <v>1100</v>
      </c>
      <c r="N673">
        <v>400</v>
      </c>
    </row>
    <row r="674" spans="1:14" x14ac:dyDescent="0.2">
      <c r="A674">
        <v>2733</v>
      </c>
      <c r="B674">
        <v>36</v>
      </c>
      <c r="C674" t="s">
        <v>6586</v>
      </c>
      <c r="D674" t="s">
        <v>62</v>
      </c>
      <c r="E674">
        <v>16</v>
      </c>
      <c r="F674" t="s">
        <v>45</v>
      </c>
      <c r="G674" t="s">
        <v>39</v>
      </c>
      <c r="H674" t="s">
        <v>21</v>
      </c>
      <c r="I674" s="4">
        <v>360</v>
      </c>
      <c r="J674" t="s">
        <v>3056</v>
      </c>
      <c r="K674" t="s">
        <v>45</v>
      </c>
      <c r="L674">
        <v>700</v>
      </c>
      <c r="M674">
        <v>1100</v>
      </c>
      <c r="N674">
        <v>400</v>
      </c>
    </row>
    <row r="675" spans="1:14" x14ac:dyDescent="0.2">
      <c r="A675">
        <v>2734</v>
      </c>
      <c r="B675">
        <v>36</v>
      </c>
      <c r="C675" t="s">
        <v>6586</v>
      </c>
      <c r="D675" t="s">
        <v>62</v>
      </c>
      <c r="E675">
        <v>17</v>
      </c>
      <c r="F675" t="s">
        <v>45</v>
      </c>
      <c r="G675" t="s">
        <v>39</v>
      </c>
      <c r="H675" t="s">
        <v>21</v>
      </c>
      <c r="I675" s="4">
        <v>361</v>
      </c>
      <c r="J675" t="s">
        <v>3057</v>
      </c>
      <c r="K675" t="s">
        <v>45</v>
      </c>
      <c r="L675">
        <v>700</v>
      </c>
      <c r="M675">
        <v>1100</v>
      </c>
      <c r="N675">
        <v>400</v>
      </c>
    </row>
    <row r="676" spans="1:14" x14ac:dyDescent="0.2">
      <c r="A676">
        <v>2735</v>
      </c>
      <c r="B676">
        <v>36</v>
      </c>
      <c r="C676" t="s">
        <v>6586</v>
      </c>
      <c r="D676" t="s">
        <v>62</v>
      </c>
      <c r="E676">
        <v>18</v>
      </c>
      <c r="F676" t="s">
        <v>45</v>
      </c>
      <c r="G676" t="s">
        <v>39</v>
      </c>
      <c r="H676" t="s">
        <v>21</v>
      </c>
      <c r="I676" s="4">
        <v>362</v>
      </c>
      <c r="J676" t="s">
        <v>3058</v>
      </c>
      <c r="K676" t="s">
        <v>45</v>
      </c>
      <c r="L676">
        <v>700</v>
      </c>
      <c r="M676">
        <v>1100</v>
      </c>
      <c r="N676">
        <v>400</v>
      </c>
    </row>
    <row r="677" spans="1:14" x14ac:dyDescent="0.2">
      <c r="A677">
        <v>2737</v>
      </c>
      <c r="B677">
        <v>36</v>
      </c>
      <c r="C677" t="s">
        <v>6586</v>
      </c>
      <c r="D677" t="s">
        <v>62</v>
      </c>
      <c r="E677">
        <v>19</v>
      </c>
      <c r="F677" t="s">
        <v>45</v>
      </c>
      <c r="G677" t="s">
        <v>39</v>
      </c>
      <c r="H677" t="s">
        <v>21</v>
      </c>
      <c r="I677" s="4">
        <v>364</v>
      </c>
      <c r="J677" t="s">
        <v>3059</v>
      </c>
      <c r="K677" t="s">
        <v>45</v>
      </c>
      <c r="L677">
        <v>700</v>
      </c>
      <c r="M677">
        <v>1100</v>
      </c>
      <c r="N677">
        <v>400</v>
      </c>
    </row>
    <row r="678" spans="1:14" x14ac:dyDescent="0.2">
      <c r="A678">
        <v>2738</v>
      </c>
      <c r="B678">
        <v>36</v>
      </c>
      <c r="C678" t="s">
        <v>6586</v>
      </c>
      <c r="D678" t="s">
        <v>62</v>
      </c>
      <c r="E678">
        <v>20</v>
      </c>
      <c r="F678" t="s">
        <v>45</v>
      </c>
      <c r="G678" t="s">
        <v>39</v>
      </c>
      <c r="H678" t="s">
        <v>21</v>
      </c>
      <c r="I678" s="4">
        <v>365</v>
      </c>
      <c r="J678" t="s">
        <v>3060</v>
      </c>
      <c r="K678" t="s">
        <v>45</v>
      </c>
      <c r="L678">
        <v>700</v>
      </c>
      <c r="M678">
        <v>1100</v>
      </c>
      <c r="N678">
        <v>400</v>
      </c>
    </row>
    <row r="679" spans="1:14" x14ac:dyDescent="0.2">
      <c r="A679">
        <v>2739</v>
      </c>
      <c r="B679">
        <v>36</v>
      </c>
      <c r="C679" t="s">
        <v>6586</v>
      </c>
      <c r="D679" t="s">
        <v>62</v>
      </c>
      <c r="E679">
        <v>21</v>
      </c>
      <c r="F679" t="s">
        <v>45</v>
      </c>
      <c r="G679" t="s">
        <v>39</v>
      </c>
      <c r="H679" t="s">
        <v>21</v>
      </c>
      <c r="I679" s="4">
        <v>366</v>
      </c>
      <c r="J679" t="s">
        <v>3061</v>
      </c>
      <c r="K679" t="s">
        <v>45</v>
      </c>
      <c r="L679">
        <v>700</v>
      </c>
      <c r="M679">
        <v>1100</v>
      </c>
      <c r="N679">
        <v>400</v>
      </c>
    </row>
    <row r="680" spans="1:14" x14ac:dyDescent="0.2">
      <c r="A680">
        <v>2740</v>
      </c>
      <c r="B680">
        <v>36</v>
      </c>
      <c r="C680" t="s">
        <v>6586</v>
      </c>
      <c r="D680" t="s">
        <v>62</v>
      </c>
      <c r="E680">
        <v>22</v>
      </c>
      <c r="F680" t="s">
        <v>45</v>
      </c>
      <c r="G680" t="s">
        <v>39</v>
      </c>
      <c r="H680" t="s">
        <v>21</v>
      </c>
      <c r="I680" s="4">
        <v>367</v>
      </c>
      <c r="J680" t="s">
        <v>3062</v>
      </c>
      <c r="K680" t="s">
        <v>45</v>
      </c>
      <c r="L680">
        <v>700</v>
      </c>
      <c r="M680">
        <v>1100</v>
      </c>
      <c r="N680">
        <v>400</v>
      </c>
    </row>
    <row r="681" spans="1:14" x14ac:dyDescent="0.2">
      <c r="A681">
        <v>2741</v>
      </c>
      <c r="B681">
        <v>36</v>
      </c>
      <c r="C681" t="s">
        <v>6586</v>
      </c>
      <c r="D681" t="s">
        <v>62</v>
      </c>
      <c r="E681">
        <v>23</v>
      </c>
      <c r="F681" t="s">
        <v>45</v>
      </c>
      <c r="G681" t="s">
        <v>39</v>
      </c>
      <c r="H681" t="s">
        <v>21</v>
      </c>
      <c r="I681" s="4">
        <v>368</v>
      </c>
      <c r="J681" t="s">
        <v>3063</v>
      </c>
      <c r="K681" t="s">
        <v>45</v>
      </c>
      <c r="L681">
        <v>700</v>
      </c>
      <c r="M681">
        <v>1100</v>
      </c>
      <c r="N681">
        <v>400</v>
      </c>
    </row>
    <row r="682" spans="1:14" x14ac:dyDescent="0.2">
      <c r="A682">
        <v>2742</v>
      </c>
      <c r="B682">
        <v>36</v>
      </c>
      <c r="C682" t="s">
        <v>6586</v>
      </c>
      <c r="D682" t="s">
        <v>62</v>
      </c>
      <c r="E682">
        <v>24</v>
      </c>
      <c r="F682" t="s">
        <v>45</v>
      </c>
      <c r="G682" t="s">
        <v>39</v>
      </c>
      <c r="H682" t="s">
        <v>21</v>
      </c>
      <c r="I682" s="4">
        <v>369</v>
      </c>
      <c r="J682" t="s">
        <v>3064</v>
      </c>
      <c r="K682" t="s">
        <v>45</v>
      </c>
      <c r="L682">
        <v>700</v>
      </c>
      <c r="M682">
        <v>1100</v>
      </c>
      <c r="N682">
        <v>400</v>
      </c>
    </row>
    <row r="683" spans="1:14" x14ac:dyDescent="0.2">
      <c r="A683">
        <v>2743</v>
      </c>
      <c r="B683">
        <v>36</v>
      </c>
      <c r="C683" t="s">
        <v>6586</v>
      </c>
      <c r="D683" t="s">
        <v>62</v>
      </c>
      <c r="E683">
        <v>25</v>
      </c>
      <c r="F683" t="s">
        <v>45</v>
      </c>
      <c r="G683" t="s">
        <v>39</v>
      </c>
      <c r="H683" t="s">
        <v>21</v>
      </c>
      <c r="I683" s="4">
        <v>370</v>
      </c>
      <c r="J683" t="s">
        <v>3065</v>
      </c>
      <c r="K683" t="s">
        <v>45</v>
      </c>
      <c r="L683">
        <v>800</v>
      </c>
      <c r="M683">
        <v>1000</v>
      </c>
      <c r="N683">
        <v>200</v>
      </c>
    </row>
    <row r="684" spans="1:14" x14ac:dyDescent="0.2">
      <c r="A684">
        <v>2744</v>
      </c>
      <c r="B684">
        <v>36</v>
      </c>
      <c r="C684" t="s">
        <v>6586</v>
      </c>
      <c r="D684" t="s">
        <v>62</v>
      </c>
      <c r="E684">
        <v>26</v>
      </c>
      <c r="F684" t="s">
        <v>45</v>
      </c>
      <c r="G684" t="s">
        <v>39</v>
      </c>
      <c r="H684" t="s">
        <v>21</v>
      </c>
      <c r="I684" s="4">
        <v>371</v>
      </c>
      <c r="J684" t="s">
        <v>3066</v>
      </c>
      <c r="K684" t="s">
        <v>45</v>
      </c>
      <c r="L684">
        <v>800</v>
      </c>
      <c r="M684">
        <v>1000</v>
      </c>
      <c r="N684">
        <v>200</v>
      </c>
    </row>
    <row r="685" spans="1:14" x14ac:dyDescent="0.2">
      <c r="A685">
        <v>2745</v>
      </c>
      <c r="B685">
        <v>36</v>
      </c>
      <c r="C685" t="s">
        <v>6586</v>
      </c>
      <c r="D685" t="s">
        <v>62</v>
      </c>
      <c r="E685">
        <v>27</v>
      </c>
      <c r="F685" t="s">
        <v>45</v>
      </c>
      <c r="G685" t="s">
        <v>39</v>
      </c>
      <c r="H685" t="s">
        <v>21</v>
      </c>
      <c r="I685" s="4">
        <v>372</v>
      </c>
      <c r="J685" t="s">
        <v>3067</v>
      </c>
      <c r="K685" t="s">
        <v>3068</v>
      </c>
      <c r="L685">
        <v>800</v>
      </c>
      <c r="M685">
        <v>1000</v>
      </c>
      <c r="N685">
        <v>200</v>
      </c>
    </row>
    <row r="686" spans="1:14" x14ac:dyDescent="0.2">
      <c r="A686">
        <v>2752</v>
      </c>
      <c r="B686">
        <v>36</v>
      </c>
      <c r="C686" t="s">
        <v>6586</v>
      </c>
      <c r="D686" t="s">
        <v>62</v>
      </c>
      <c r="E686">
        <v>28</v>
      </c>
      <c r="F686" t="s">
        <v>45</v>
      </c>
      <c r="G686" t="s">
        <v>39</v>
      </c>
      <c r="H686" t="s">
        <v>21</v>
      </c>
      <c r="I686" s="4">
        <v>379</v>
      </c>
      <c r="J686" t="s">
        <v>3069</v>
      </c>
      <c r="K686" t="s">
        <v>45</v>
      </c>
      <c r="L686">
        <v>800</v>
      </c>
      <c r="M686">
        <v>1000</v>
      </c>
      <c r="N686">
        <v>200</v>
      </c>
    </row>
    <row r="687" spans="1:14" x14ac:dyDescent="0.2">
      <c r="A687">
        <v>2757</v>
      </c>
      <c r="B687">
        <v>36</v>
      </c>
      <c r="C687" t="s">
        <v>6586</v>
      </c>
      <c r="D687" t="s">
        <v>62</v>
      </c>
      <c r="E687">
        <v>29</v>
      </c>
      <c r="F687" t="s">
        <v>45</v>
      </c>
      <c r="G687" t="s">
        <v>39</v>
      </c>
      <c r="H687" t="s">
        <v>21</v>
      </c>
      <c r="I687" s="4">
        <v>384</v>
      </c>
      <c r="J687" t="s">
        <v>3070</v>
      </c>
      <c r="K687" t="s">
        <v>45</v>
      </c>
      <c r="L687">
        <v>700</v>
      </c>
      <c r="M687">
        <v>1100</v>
      </c>
      <c r="N687">
        <v>400</v>
      </c>
    </row>
    <row r="688" spans="1:14" x14ac:dyDescent="0.2">
      <c r="A688">
        <v>2760</v>
      </c>
      <c r="B688">
        <v>36</v>
      </c>
      <c r="C688" t="s">
        <v>6586</v>
      </c>
      <c r="D688" t="s">
        <v>62</v>
      </c>
      <c r="E688">
        <v>30</v>
      </c>
      <c r="F688" t="s">
        <v>45</v>
      </c>
      <c r="G688" t="s">
        <v>39</v>
      </c>
      <c r="H688" t="s">
        <v>21</v>
      </c>
      <c r="I688" s="4">
        <v>387</v>
      </c>
      <c r="J688" t="s">
        <v>3071</v>
      </c>
      <c r="K688" t="s">
        <v>45</v>
      </c>
      <c r="L688">
        <v>800</v>
      </c>
      <c r="M688">
        <v>900</v>
      </c>
      <c r="N688">
        <v>100</v>
      </c>
    </row>
    <row r="689" spans="1:14" x14ac:dyDescent="0.2">
      <c r="A689">
        <v>2761</v>
      </c>
      <c r="B689">
        <v>36</v>
      </c>
      <c r="C689" t="s">
        <v>6586</v>
      </c>
      <c r="D689" t="s">
        <v>62</v>
      </c>
      <c r="E689">
        <v>31</v>
      </c>
      <c r="F689" t="s">
        <v>45</v>
      </c>
      <c r="G689" t="s">
        <v>39</v>
      </c>
      <c r="H689" t="s">
        <v>21</v>
      </c>
      <c r="I689" s="4">
        <v>388</v>
      </c>
      <c r="J689" t="s">
        <v>3072</v>
      </c>
      <c r="K689" t="s">
        <v>45</v>
      </c>
      <c r="L689">
        <v>800</v>
      </c>
      <c r="M689">
        <v>900</v>
      </c>
      <c r="N689">
        <v>100</v>
      </c>
    </row>
    <row r="690" spans="1:14" x14ac:dyDescent="0.2">
      <c r="A690">
        <v>2783</v>
      </c>
      <c r="B690">
        <v>36</v>
      </c>
      <c r="C690" t="s">
        <v>6586</v>
      </c>
      <c r="D690" t="s">
        <v>62</v>
      </c>
      <c r="E690">
        <v>32</v>
      </c>
      <c r="F690" t="s">
        <v>124</v>
      </c>
      <c r="G690" t="s">
        <v>39</v>
      </c>
      <c r="H690" t="s">
        <v>21</v>
      </c>
      <c r="I690" s="4">
        <v>410</v>
      </c>
      <c r="J690" t="s">
        <v>3084</v>
      </c>
      <c r="K690" t="s">
        <v>124</v>
      </c>
      <c r="L690">
        <v>700</v>
      </c>
      <c r="M690">
        <v>1100</v>
      </c>
      <c r="N690">
        <v>400</v>
      </c>
    </row>
    <row r="691" spans="1:14" x14ac:dyDescent="0.2">
      <c r="A691">
        <v>2694</v>
      </c>
      <c r="B691">
        <v>36</v>
      </c>
      <c r="C691" t="s">
        <v>6586</v>
      </c>
      <c r="D691" t="s">
        <v>89</v>
      </c>
      <c r="E691">
        <v>1</v>
      </c>
      <c r="F691" t="s">
        <v>45</v>
      </c>
      <c r="G691" t="s">
        <v>39</v>
      </c>
      <c r="H691" t="s">
        <v>21</v>
      </c>
      <c r="I691" s="4">
        <v>320</v>
      </c>
      <c r="J691" t="s">
        <v>3021</v>
      </c>
      <c r="K691" t="s">
        <v>45</v>
      </c>
      <c r="L691">
        <v>800</v>
      </c>
      <c r="M691">
        <v>1000</v>
      </c>
      <c r="N691">
        <v>200</v>
      </c>
    </row>
    <row r="692" spans="1:14" x14ac:dyDescent="0.2">
      <c r="A692">
        <v>2695</v>
      </c>
      <c r="B692">
        <v>36</v>
      </c>
      <c r="C692" t="s">
        <v>6586</v>
      </c>
      <c r="D692" t="s">
        <v>89</v>
      </c>
      <c r="E692">
        <v>2</v>
      </c>
      <c r="F692" t="s">
        <v>45</v>
      </c>
      <c r="G692" t="s">
        <v>39</v>
      </c>
      <c r="H692" t="s">
        <v>21</v>
      </c>
      <c r="I692" s="4">
        <v>321</v>
      </c>
      <c r="J692" t="s">
        <v>3022</v>
      </c>
      <c r="K692" t="s">
        <v>45</v>
      </c>
      <c r="L692">
        <v>800</v>
      </c>
      <c r="M692">
        <v>1100</v>
      </c>
      <c r="N692">
        <v>300</v>
      </c>
    </row>
    <row r="693" spans="1:14" x14ac:dyDescent="0.2">
      <c r="A693">
        <v>2696</v>
      </c>
      <c r="B693">
        <v>36</v>
      </c>
      <c r="C693" t="s">
        <v>6586</v>
      </c>
      <c r="D693" t="s">
        <v>89</v>
      </c>
      <c r="E693">
        <v>3</v>
      </c>
      <c r="F693" t="s">
        <v>45</v>
      </c>
      <c r="G693" t="s">
        <v>39</v>
      </c>
      <c r="H693" t="s">
        <v>21</v>
      </c>
      <c r="I693" s="4">
        <v>322</v>
      </c>
      <c r="J693" t="s">
        <v>3023</v>
      </c>
      <c r="K693" t="s">
        <v>45</v>
      </c>
      <c r="L693">
        <v>800</v>
      </c>
      <c r="M693">
        <v>1000</v>
      </c>
      <c r="N693">
        <v>200</v>
      </c>
    </row>
    <row r="694" spans="1:14" x14ac:dyDescent="0.2">
      <c r="A694">
        <v>2697</v>
      </c>
      <c r="B694">
        <v>36</v>
      </c>
      <c r="C694" t="s">
        <v>6586</v>
      </c>
      <c r="D694" t="s">
        <v>89</v>
      </c>
      <c r="E694">
        <v>4</v>
      </c>
      <c r="F694" t="s">
        <v>45</v>
      </c>
      <c r="G694" t="s">
        <v>39</v>
      </c>
      <c r="H694" t="s">
        <v>21</v>
      </c>
      <c r="I694" s="4">
        <v>323</v>
      </c>
      <c r="J694" t="s">
        <v>3024</v>
      </c>
      <c r="K694" t="s">
        <v>45</v>
      </c>
      <c r="L694">
        <v>700</v>
      </c>
      <c r="M694">
        <v>1100</v>
      </c>
      <c r="N694">
        <v>400</v>
      </c>
    </row>
    <row r="695" spans="1:14" x14ac:dyDescent="0.2">
      <c r="A695">
        <v>2698</v>
      </c>
      <c r="B695">
        <v>36</v>
      </c>
      <c r="C695" t="s">
        <v>6586</v>
      </c>
      <c r="D695" t="s">
        <v>89</v>
      </c>
      <c r="E695">
        <v>5</v>
      </c>
      <c r="F695" t="s">
        <v>45</v>
      </c>
      <c r="G695" t="s">
        <v>39</v>
      </c>
      <c r="H695" t="s">
        <v>21</v>
      </c>
      <c r="I695" s="4">
        <v>324</v>
      </c>
      <c r="J695" t="s">
        <v>3025</v>
      </c>
      <c r="K695" t="s">
        <v>45</v>
      </c>
      <c r="L695">
        <v>700</v>
      </c>
      <c r="M695">
        <v>1100</v>
      </c>
      <c r="N695">
        <v>400</v>
      </c>
    </row>
    <row r="696" spans="1:14" x14ac:dyDescent="0.2">
      <c r="A696">
        <v>2699</v>
      </c>
      <c r="B696">
        <v>36</v>
      </c>
      <c r="C696" t="s">
        <v>6586</v>
      </c>
      <c r="D696" t="s">
        <v>89</v>
      </c>
      <c r="E696">
        <v>6</v>
      </c>
      <c r="F696" t="s">
        <v>45</v>
      </c>
      <c r="G696" t="s">
        <v>39</v>
      </c>
      <c r="H696" t="s">
        <v>21</v>
      </c>
      <c r="I696" s="4">
        <v>325</v>
      </c>
      <c r="J696" t="s">
        <v>3026</v>
      </c>
      <c r="K696" t="s">
        <v>45</v>
      </c>
      <c r="L696">
        <v>700</v>
      </c>
      <c r="M696">
        <v>1100</v>
      </c>
      <c r="N696">
        <v>400</v>
      </c>
    </row>
    <row r="697" spans="1:14" x14ac:dyDescent="0.2">
      <c r="A697">
        <v>2700</v>
      </c>
      <c r="B697">
        <v>36</v>
      </c>
      <c r="C697" t="s">
        <v>6586</v>
      </c>
      <c r="D697" t="s">
        <v>89</v>
      </c>
      <c r="E697">
        <v>7</v>
      </c>
      <c r="F697" t="s">
        <v>45</v>
      </c>
      <c r="G697" t="s">
        <v>39</v>
      </c>
      <c r="H697" t="s">
        <v>21</v>
      </c>
      <c r="I697" s="4">
        <v>326</v>
      </c>
      <c r="J697" t="s">
        <v>3027</v>
      </c>
      <c r="K697" t="s">
        <v>45</v>
      </c>
      <c r="L697">
        <v>700</v>
      </c>
      <c r="M697">
        <v>1100</v>
      </c>
      <c r="N697">
        <v>400</v>
      </c>
    </row>
    <row r="698" spans="1:14" x14ac:dyDescent="0.2">
      <c r="A698">
        <v>2701</v>
      </c>
      <c r="B698">
        <v>36</v>
      </c>
      <c r="C698" t="s">
        <v>6586</v>
      </c>
      <c r="D698" t="s">
        <v>89</v>
      </c>
      <c r="E698">
        <v>8</v>
      </c>
      <c r="F698" t="s">
        <v>45</v>
      </c>
      <c r="G698" t="s">
        <v>39</v>
      </c>
      <c r="H698" t="s">
        <v>21</v>
      </c>
      <c r="I698" s="4">
        <v>327</v>
      </c>
      <c r="J698" t="s">
        <v>3028</v>
      </c>
      <c r="K698" t="s">
        <v>45</v>
      </c>
      <c r="L698">
        <v>800</v>
      </c>
      <c r="M698">
        <v>900</v>
      </c>
      <c r="N698">
        <v>100</v>
      </c>
    </row>
    <row r="699" spans="1:14" x14ac:dyDescent="0.2">
      <c r="A699">
        <v>2702</v>
      </c>
      <c r="B699">
        <v>36</v>
      </c>
      <c r="C699" t="s">
        <v>6586</v>
      </c>
      <c r="D699" t="s">
        <v>89</v>
      </c>
      <c r="E699">
        <v>9</v>
      </c>
      <c r="F699" t="s">
        <v>45</v>
      </c>
      <c r="G699" t="s">
        <v>39</v>
      </c>
      <c r="H699" t="s">
        <v>21</v>
      </c>
      <c r="I699" s="4">
        <v>328</v>
      </c>
      <c r="J699" t="s">
        <v>3029</v>
      </c>
      <c r="K699" t="s">
        <v>45</v>
      </c>
      <c r="L699">
        <v>700</v>
      </c>
      <c r="M699">
        <v>1100</v>
      </c>
      <c r="N699">
        <v>400</v>
      </c>
    </row>
    <row r="700" spans="1:14" x14ac:dyDescent="0.2">
      <c r="A700">
        <v>2703</v>
      </c>
      <c r="B700">
        <v>36</v>
      </c>
      <c r="C700" t="s">
        <v>6586</v>
      </c>
      <c r="D700" t="s">
        <v>89</v>
      </c>
      <c r="E700">
        <v>10</v>
      </c>
      <c r="F700" t="s">
        <v>45</v>
      </c>
      <c r="G700" t="s">
        <v>39</v>
      </c>
      <c r="H700" t="s">
        <v>21</v>
      </c>
      <c r="I700" s="4">
        <v>329</v>
      </c>
      <c r="J700" t="s">
        <v>3030</v>
      </c>
      <c r="K700" t="s">
        <v>45</v>
      </c>
      <c r="L700">
        <v>700</v>
      </c>
      <c r="M700">
        <v>1100</v>
      </c>
      <c r="N700">
        <v>400</v>
      </c>
    </row>
    <row r="701" spans="1:14" x14ac:dyDescent="0.2">
      <c r="A701">
        <v>2704</v>
      </c>
      <c r="B701">
        <v>36</v>
      </c>
      <c r="C701" t="s">
        <v>6586</v>
      </c>
      <c r="D701" t="s">
        <v>89</v>
      </c>
      <c r="E701">
        <v>11</v>
      </c>
      <c r="F701" t="s">
        <v>45</v>
      </c>
      <c r="G701" t="s">
        <v>39</v>
      </c>
      <c r="H701" t="s">
        <v>21</v>
      </c>
      <c r="I701" s="4">
        <v>330</v>
      </c>
      <c r="J701" t="s">
        <v>3031</v>
      </c>
      <c r="K701" t="s">
        <v>45</v>
      </c>
      <c r="L701">
        <v>700</v>
      </c>
      <c r="M701">
        <v>1100</v>
      </c>
      <c r="N701">
        <v>400</v>
      </c>
    </row>
    <row r="702" spans="1:14" x14ac:dyDescent="0.2">
      <c r="A702">
        <v>2706</v>
      </c>
      <c r="B702">
        <v>36</v>
      </c>
      <c r="C702" t="s">
        <v>6586</v>
      </c>
      <c r="D702" t="s">
        <v>89</v>
      </c>
      <c r="E702">
        <v>12</v>
      </c>
      <c r="F702" t="s">
        <v>45</v>
      </c>
      <c r="G702" t="s">
        <v>39</v>
      </c>
      <c r="H702" t="s">
        <v>21</v>
      </c>
      <c r="I702" s="4">
        <v>332</v>
      </c>
      <c r="J702" t="s">
        <v>3032</v>
      </c>
      <c r="K702" t="s">
        <v>45</v>
      </c>
      <c r="L702">
        <v>700</v>
      </c>
      <c r="M702">
        <v>1100</v>
      </c>
      <c r="N702">
        <v>400</v>
      </c>
    </row>
    <row r="703" spans="1:14" x14ac:dyDescent="0.2">
      <c r="A703">
        <v>2707</v>
      </c>
      <c r="B703">
        <v>36</v>
      </c>
      <c r="C703" t="s">
        <v>6586</v>
      </c>
      <c r="D703" t="s">
        <v>89</v>
      </c>
      <c r="E703">
        <v>13</v>
      </c>
      <c r="F703" t="s">
        <v>45</v>
      </c>
      <c r="G703" t="s">
        <v>39</v>
      </c>
      <c r="H703" t="s">
        <v>21</v>
      </c>
      <c r="I703" s="4">
        <v>333</v>
      </c>
      <c r="J703" t="s">
        <v>3033</v>
      </c>
      <c r="K703" t="s">
        <v>45</v>
      </c>
      <c r="L703">
        <v>700</v>
      </c>
      <c r="M703">
        <v>1100</v>
      </c>
      <c r="N703">
        <v>400</v>
      </c>
    </row>
    <row r="704" spans="1:14" x14ac:dyDescent="0.2">
      <c r="A704">
        <v>2709</v>
      </c>
      <c r="B704">
        <v>36</v>
      </c>
      <c r="C704" t="s">
        <v>6586</v>
      </c>
      <c r="D704" t="s">
        <v>89</v>
      </c>
      <c r="E704">
        <v>14</v>
      </c>
      <c r="F704" t="s">
        <v>45</v>
      </c>
      <c r="G704" t="s">
        <v>39</v>
      </c>
      <c r="H704" t="s">
        <v>21</v>
      </c>
      <c r="I704" s="4">
        <v>335</v>
      </c>
      <c r="J704" t="s">
        <v>3034</v>
      </c>
      <c r="K704" t="s">
        <v>45</v>
      </c>
      <c r="L704">
        <v>700</v>
      </c>
      <c r="M704">
        <v>1100</v>
      </c>
      <c r="N704">
        <v>400</v>
      </c>
    </row>
    <row r="705" spans="1:14" x14ac:dyDescent="0.2">
      <c r="A705">
        <v>2887</v>
      </c>
      <c r="B705">
        <v>39</v>
      </c>
      <c r="C705" t="s">
        <v>6595</v>
      </c>
      <c r="D705" t="s">
        <v>7</v>
      </c>
      <c r="E705">
        <v>314</v>
      </c>
      <c r="F705" t="s">
        <v>7</v>
      </c>
      <c r="G705" t="s">
        <v>3</v>
      </c>
      <c r="H705" t="s">
        <v>301</v>
      </c>
      <c r="I705" s="4">
        <v>1986.5006000000001</v>
      </c>
      <c r="J705" t="s">
        <v>3231</v>
      </c>
      <c r="K705" t="s">
        <v>7</v>
      </c>
      <c r="L705">
        <v>685</v>
      </c>
      <c r="M705">
        <v>704</v>
      </c>
      <c r="N705">
        <v>19</v>
      </c>
    </row>
    <row r="706" spans="1:14" x14ac:dyDescent="0.2">
      <c r="A706">
        <v>2888</v>
      </c>
      <c r="B706">
        <v>39</v>
      </c>
      <c r="C706" t="s">
        <v>6595</v>
      </c>
      <c r="D706" t="s">
        <v>7</v>
      </c>
      <c r="E706">
        <v>315</v>
      </c>
      <c r="F706" t="s">
        <v>7</v>
      </c>
      <c r="G706" t="s">
        <v>3</v>
      </c>
      <c r="H706" t="s">
        <v>301</v>
      </c>
      <c r="I706" s="4">
        <v>1986.5009</v>
      </c>
      <c r="J706" t="s">
        <v>304</v>
      </c>
      <c r="K706" t="s">
        <v>7</v>
      </c>
      <c r="L706">
        <v>700</v>
      </c>
      <c r="M706">
        <v>720</v>
      </c>
      <c r="N706">
        <v>20</v>
      </c>
    </row>
    <row r="707" spans="1:14" x14ac:dyDescent="0.2">
      <c r="A707">
        <v>2889</v>
      </c>
      <c r="B707">
        <v>39</v>
      </c>
      <c r="C707" t="s">
        <v>6595</v>
      </c>
      <c r="D707" t="s">
        <v>7</v>
      </c>
      <c r="E707">
        <v>316</v>
      </c>
      <c r="F707" t="s">
        <v>7</v>
      </c>
      <c r="G707" t="s">
        <v>3</v>
      </c>
      <c r="H707" t="s">
        <v>301</v>
      </c>
      <c r="I707" s="4">
        <v>1986.5007000000001</v>
      </c>
      <c r="J707" t="s">
        <v>302</v>
      </c>
      <c r="K707" t="s">
        <v>7</v>
      </c>
      <c r="L707">
        <v>710</v>
      </c>
      <c r="M707">
        <v>725</v>
      </c>
      <c r="N707">
        <v>15</v>
      </c>
    </row>
    <row r="708" spans="1:14" x14ac:dyDescent="0.2">
      <c r="A708">
        <v>2890</v>
      </c>
      <c r="B708">
        <v>39</v>
      </c>
      <c r="C708" t="s">
        <v>6595</v>
      </c>
      <c r="D708" t="s">
        <v>7</v>
      </c>
      <c r="E708">
        <v>317</v>
      </c>
      <c r="F708" t="s">
        <v>7</v>
      </c>
      <c r="G708" t="s">
        <v>3</v>
      </c>
      <c r="H708" t="s">
        <v>301</v>
      </c>
      <c r="I708" s="4">
        <v>1986.5011</v>
      </c>
      <c r="J708" t="s">
        <v>302</v>
      </c>
      <c r="K708" t="s">
        <v>7</v>
      </c>
      <c r="L708">
        <v>710</v>
      </c>
      <c r="M708">
        <v>725</v>
      </c>
      <c r="N708">
        <v>15</v>
      </c>
    </row>
    <row r="709" spans="1:14" x14ac:dyDescent="0.2">
      <c r="A709">
        <v>2891</v>
      </c>
      <c r="B709">
        <v>39</v>
      </c>
      <c r="C709" t="s">
        <v>6595</v>
      </c>
      <c r="D709" t="s">
        <v>7</v>
      </c>
      <c r="E709">
        <v>318</v>
      </c>
      <c r="F709" t="s">
        <v>7</v>
      </c>
      <c r="G709" t="s">
        <v>3</v>
      </c>
      <c r="H709" t="s">
        <v>301</v>
      </c>
      <c r="I709" s="4">
        <v>1986.5011999999999</v>
      </c>
      <c r="J709" t="s">
        <v>302</v>
      </c>
      <c r="K709" t="s">
        <v>7</v>
      </c>
      <c r="L709">
        <v>715</v>
      </c>
      <c r="M709">
        <v>720</v>
      </c>
      <c r="N709">
        <v>5</v>
      </c>
    </row>
    <row r="710" spans="1:14" x14ac:dyDescent="0.2">
      <c r="A710">
        <v>2892</v>
      </c>
      <c r="B710">
        <v>39</v>
      </c>
      <c r="C710" t="s">
        <v>6595</v>
      </c>
      <c r="D710" t="s">
        <v>7</v>
      </c>
      <c r="E710">
        <v>319</v>
      </c>
      <c r="F710" t="s">
        <v>7</v>
      </c>
      <c r="G710" t="s">
        <v>3</v>
      </c>
      <c r="H710" t="s">
        <v>301</v>
      </c>
      <c r="I710" s="4">
        <v>1997.0082</v>
      </c>
      <c r="J710" t="s">
        <v>302</v>
      </c>
      <c r="K710" t="s">
        <v>7</v>
      </c>
      <c r="L710">
        <v>710</v>
      </c>
      <c r="M710">
        <v>730</v>
      </c>
      <c r="N710">
        <v>20</v>
      </c>
    </row>
    <row r="711" spans="1:14" x14ac:dyDescent="0.2">
      <c r="A711">
        <v>2893</v>
      </c>
      <c r="B711">
        <v>39</v>
      </c>
      <c r="C711" t="s">
        <v>6595</v>
      </c>
      <c r="D711" t="s">
        <v>7</v>
      </c>
      <c r="E711">
        <v>320</v>
      </c>
      <c r="F711" t="s">
        <v>7</v>
      </c>
      <c r="G711" t="s">
        <v>3</v>
      </c>
      <c r="H711" t="s">
        <v>301</v>
      </c>
      <c r="I711" s="4">
        <v>2001.0873999999999</v>
      </c>
      <c r="J711" t="s">
        <v>302</v>
      </c>
      <c r="K711" t="s">
        <v>7</v>
      </c>
      <c r="L711">
        <v>710</v>
      </c>
      <c r="M711">
        <v>735</v>
      </c>
      <c r="N711">
        <v>25</v>
      </c>
    </row>
    <row r="712" spans="1:14" x14ac:dyDescent="0.2">
      <c r="A712">
        <v>2894</v>
      </c>
      <c r="B712">
        <v>39</v>
      </c>
      <c r="C712" t="s">
        <v>6595</v>
      </c>
      <c r="D712" t="s">
        <v>7</v>
      </c>
      <c r="E712">
        <v>321</v>
      </c>
      <c r="F712" t="s">
        <v>7</v>
      </c>
      <c r="G712" t="s">
        <v>3</v>
      </c>
      <c r="H712" t="s">
        <v>301</v>
      </c>
      <c r="I712" s="4">
        <v>1986.5008</v>
      </c>
      <c r="J712" t="s">
        <v>304</v>
      </c>
      <c r="K712" t="s">
        <v>7</v>
      </c>
      <c r="L712">
        <v>715</v>
      </c>
      <c r="M712">
        <v>735</v>
      </c>
      <c r="N712">
        <v>20</v>
      </c>
    </row>
    <row r="713" spans="1:14" x14ac:dyDescent="0.2">
      <c r="A713">
        <v>2895</v>
      </c>
      <c r="B713">
        <v>39</v>
      </c>
      <c r="C713" t="s">
        <v>6595</v>
      </c>
      <c r="D713" t="s">
        <v>7</v>
      </c>
      <c r="E713">
        <v>322</v>
      </c>
      <c r="F713" t="s">
        <v>7</v>
      </c>
      <c r="G713" t="s">
        <v>3</v>
      </c>
      <c r="H713" t="s">
        <v>301</v>
      </c>
      <c r="I713" s="4">
        <v>1986.501</v>
      </c>
      <c r="J713" t="s">
        <v>304</v>
      </c>
      <c r="K713" t="s">
        <v>7</v>
      </c>
      <c r="L713">
        <v>715</v>
      </c>
      <c r="M713">
        <v>735</v>
      </c>
      <c r="N713">
        <v>20</v>
      </c>
    </row>
    <row r="714" spans="1:14" x14ac:dyDescent="0.2">
      <c r="A714">
        <v>2896</v>
      </c>
      <c r="B714">
        <v>39</v>
      </c>
      <c r="C714" t="s">
        <v>6595</v>
      </c>
      <c r="D714" t="s">
        <v>7</v>
      </c>
      <c r="E714">
        <v>323</v>
      </c>
      <c r="F714" t="s">
        <v>7</v>
      </c>
      <c r="G714" t="s">
        <v>3</v>
      </c>
      <c r="H714" t="s">
        <v>301</v>
      </c>
      <c r="I714" s="4">
        <v>1986.0117</v>
      </c>
      <c r="J714" t="s">
        <v>547</v>
      </c>
      <c r="K714" t="s">
        <v>7</v>
      </c>
      <c r="L714">
        <v>737</v>
      </c>
      <c r="M714">
        <v>758</v>
      </c>
      <c r="N714">
        <v>21</v>
      </c>
    </row>
    <row r="715" spans="1:14" x14ac:dyDescent="0.2">
      <c r="A715">
        <v>2897</v>
      </c>
      <c r="B715">
        <v>39</v>
      </c>
      <c r="C715" t="s">
        <v>6595</v>
      </c>
      <c r="D715" t="s">
        <v>7</v>
      </c>
      <c r="E715">
        <v>324</v>
      </c>
      <c r="F715" t="s">
        <v>7</v>
      </c>
      <c r="G715" t="s">
        <v>3</v>
      </c>
      <c r="H715" t="s">
        <v>301</v>
      </c>
      <c r="I715" s="4">
        <v>1986.5012999999999</v>
      </c>
      <c r="J715" t="s">
        <v>547</v>
      </c>
      <c r="K715" t="s">
        <v>7</v>
      </c>
      <c r="L715">
        <v>737</v>
      </c>
      <c r="M715">
        <v>758</v>
      </c>
      <c r="N715">
        <v>21</v>
      </c>
    </row>
    <row r="716" spans="1:14" x14ac:dyDescent="0.2">
      <c r="A716">
        <v>2898</v>
      </c>
      <c r="B716">
        <v>39</v>
      </c>
      <c r="C716" t="s">
        <v>6595</v>
      </c>
      <c r="D716" t="s">
        <v>7</v>
      </c>
      <c r="E716">
        <v>325</v>
      </c>
      <c r="F716" t="s">
        <v>7</v>
      </c>
      <c r="G716" t="s">
        <v>3</v>
      </c>
      <c r="H716" t="s">
        <v>301</v>
      </c>
      <c r="I716" s="4">
        <v>1986.5014000000001</v>
      </c>
      <c r="J716" t="s">
        <v>3232</v>
      </c>
      <c r="K716" t="s">
        <v>7</v>
      </c>
      <c r="L716">
        <v>765</v>
      </c>
      <c r="M716">
        <v>774</v>
      </c>
      <c r="N716">
        <v>9</v>
      </c>
    </row>
    <row r="717" spans="1:14" x14ac:dyDescent="0.2">
      <c r="A717">
        <v>2899</v>
      </c>
      <c r="B717">
        <v>39</v>
      </c>
      <c r="C717" t="s">
        <v>6595</v>
      </c>
      <c r="D717" t="s">
        <v>7</v>
      </c>
      <c r="E717">
        <v>326</v>
      </c>
      <c r="F717" t="s">
        <v>7</v>
      </c>
      <c r="G717" t="s">
        <v>3</v>
      </c>
      <c r="H717" t="s">
        <v>301</v>
      </c>
      <c r="I717" s="4">
        <v>1986.5015000000001</v>
      </c>
      <c r="J717" t="s">
        <v>551</v>
      </c>
      <c r="K717" t="s">
        <v>7</v>
      </c>
      <c r="L717">
        <v>789</v>
      </c>
      <c r="M717">
        <v>796</v>
      </c>
      <c r="N717">
        <v>7</v>
      </c>
    </row>
    <row r="718" spans="1:14" x14ac:dyDescent="0.2">
      <c r="A718">
        <v>2900</v>
      </c>
      <c r="B718">
        <v>39</v>
      </c>
      <c r="C718" t="s">
        <v>6595</v>
      </c>
      <c r="D718" t="s">
        <v>7</v>
      </c>
      <c r="E718">
        <v>327</v>
      </c>
      <c r="F718" t="s">
        <v>7</v>
      </c>
      <c r="G718" t="s">
        <v>3</v>
      </c>
      <c r="H718" t="s">
        <v>301</v>
      </c>
      <c r="I718" s="4">
        <v>1986.0118</v>
      </c>
      <c r="J718" t="s">
        <v>15</v>
      </c>
      <c r="K718" t="s">
        <v>7</v>
      </c>
      <c r="L718">
        <v>810</v>
      </c>
      <c r="M718">
        <v>840</v>
      </c>
      <c r="N718">
        <v>30</v>
      </c>
    </row>
    <row r="719" spans="1:14" x14ac:dyDescent="0.2">
      <c r="A719">
        <v>2901</v>
      </c>
      <c r="B719">
        <v>39</v>
      </c>
      <c r="C719" t="s">
        <v>6595</v>
      </c>
      <c r="D719" t="s">
        <v>7</v>
      </c>
      <c r="E719">
        <v>328</v>
      </c>
      <c r="F719" t="s">
        <v>7</v>
      </c>
      <c r="G719" t="s">
        <v>3</v>
      </c>
      <c r="H719" t="s">
        <v>301</v>
      </c>
      <c r="I719" s="4">
        <v>1986.5016000000001</v>
      </c>
      <c r="J719" t="s">
        <v>15</v>
      </c>
      <c r="K719" t="s">
        <v>7</v>
      </c>
      <c r="L719">
        <v>810</v>
      </c>
      <c r="M719">
        <v>840</v>
      </c>
      <c r="N719">
        <v>30</v>
      </c>
    </row>
    <row r="720" spans="1:14" x14ac:dyDescent="0.2">
      <c r="A720">
        <v>2902</v>
      </c>
      <c r="B720">
        <v>39</v>
      </c>
      <c r="C720" t="s">
        <v>6595</v>
      </c>
      <c r="D720" t="s">
        <v>7</v>
      </c>
      <c r="E720">
        <v>329</v>
      </c>
      <c r="F720" t="s">
        <v>7</v>
      </c>
      <c r="G720" t="s">
        <v>3</v>
      </c>
      <c r="H720" t="s">
        <v>301</v>
      </c>
      <c r="I720" s="4">
        <v>1986.5017</v>
      </c>
      <c r="J720" t="s">
        <v>15</v>
      </c>
      <c r="K720" t="s">
        <v>7</v>
      </c>
      <c r="L720">
        <v>810</v>
      </c>
      <c r="M720">
        <v>840</v>
      </c>
      <c r="N720">
        <v>30</v>
      </c>
    </row>
    <row r="721" spans="1:14" x14ac:dyDescent="0.2">
      <c r="A721">
        <v>2903</v>
      </c>
      <c r="B721">
        <v>39</v>
      </c>
      <c r="C721" t="s">
        <v>6595</v>
      </c>
      <c r="D721" t="s">
        <v>7</v>
      </c>
      <c r="E721">
        <v>330</v>
      </c>
      <c r="F721" t="s">
        <v>7</v>
      </c>
      <c r="G721" t="s">
        <v>3</v>
      </c>
      <c r="H721" t="s">
        <v>301</v>
      </c>
      <c r="I721" s="4">
        <v>1986.5018</v>
      </c>
      <c r="J721" t="s">
        <v>15</v>
      </c>
      <c r="K721" t="s">
        <v>7</v>
      </c>
      <c r="L721">
        <v>810</v>
      </c>
      <c r="M721">
        <v>840</v>
      </c>
      <c r="N721">
        <v>30</v>
      </c>
    </row>
    <row r="722" spans="1:14" x14ac:dyDescent="0.2">
      <c r="A722">
        <v>2904</v>
      </c>
      <c r="B722">
        <v>39</v>
      </c>
      <c r="C722" t="s">
        <v>6595</v>
      </c>
      <c r="D722" t="s">
        <v>7</v>
      </c>
      <c r="E722">
        <v>331</v>
      </c>
      <c r="F722" t="s">
        <v>7</v>
      </c>
      <c r="G722" t="s">
        <v>3</v>
      </c>
      <c r="H722" t="s">
        <v>301</v>
      </c>
      <c r="I722" s="4">
        <v>1989.5012999999999</v>
      </c>
      <c r="J722" t="s">
        <v>16</v>
      </c>
      <c r="K722" t="s">
        <v>7</v>
      </c>
      <c r="L722">
        <v>840</v>
      </c>
      <c r="M722">
        <v>848</v>
      </c>
      <c r="N722">
        <v>8</v>
      </c>
    </row>
    <row r="723" spans="1:14" x14ac:dyDescent="0.2">
      <c r="A723">
        <v>2905</v>
      </c>
      <c r="B723">
        <v>39</v>
      </c>
      <c r="C723" t="s">
        <v>6595</v>
      </c>
      <c r="D723" t="s">
        <v>7</v>
      </c>
      <c r="E723">
        <v>332</v>
      </c>
      <c r="F723" t="s">
        <v>7</v>
      </c>
      <c r="G723" t="s">
        <v>3</v>
      </c>
      <c r="H723" t="s">
        <v>301</v>
      </c>
      <c r="I723" s="4">
        <v>1989.5014000000001</v>
      </c>
      <c r="J723" t="s">
        <v>16</v>
      </c>
      <c r="K723" t="s">
        <v>7</v>
      </c>
      <c r="L723">
        <v>840</v>
      </c>
      <c r="M723">
        <v>848</v>
      </c>
      <c r="N723">
        <v>8</v>
      </c>
    </row>
    <row r="724" spans="1:14" x14ac:dyDescent="0.2">
      <c r="A724">
        <v>2906</v>
      </c>
      <c r="B724">
        <v>39</v>
      </c>
      <c r="C724" t="s">
        <v>6595</v>
      </c>
      <c r="D724" t="s">
        <v>7</v>
      </c>
      <c r="E724">
        <v>333</v>
      </c>
      <c r="F724" t="s">
        <v>7</v>
      </c>
      <c r="G724" t="s">
        <v>3</v>
      </c>
      <c r="H724" t="s">
        <v>301</v>
      </c>
      <c r="I724" s="4">
        <v>1986.5019</v>
      </c>
      <c r="J724" t="s">
        <v>555</v>
      </c>
      <c r="K724" t="s">
        <v>7</v>
      </c>
      <c r="L724">
        <v>844</v>
      </c>
      <c r="M724">
        <v>848</v>
      </c>
      <c r="N724">
        <v>4</v>
      </c>
    </row>
    <row r="725" spans="1:14" x14ac:dyDescent="0.2">
      <c r="A725">
        <v>2907</v>
      </c>
      <c r="B725">
        <v>39</v>
      </c>
      <c r="C725" t="s">
        <v>6595</v>
      </c>
      <c r="D725" t="s">
        <v>7</v>
      </c>
      <c r="E725">
        <v>334</v>
      </c>
      <c r="F725" t="s">
        <v>7</v>
      </c>
      <c r="G725" t="s">
        <v>3</v>
      </c>
      <c r="H725" t="s">
        <v>301</v>
      </c>
      <c r="I725" s="4">
        <v>1986.502</v>
      </c>
      <c r="J725" t="s">
        <v>555</v>
      </c>
      <c r="K725" t="s">
        <v>7</v>
      </c>
      <c r="L725">
        <v>844</v>
      </c>
      <c r="M725">
        <v>848</v>
      </c>
      <c r="N725">
        <v>4</v>
      </c>
    </row>
    <row r="726" spans="1:14" x14ac:dyDescent="0.2">
      <c r="A726">
        <v>2908</v>
      </c>
      <c r="B726">
        <v>39</v>
      </c>
      <c r="C726" t="s">
        <v>6595</v>
      </c>
      <c r="D726" t="s">
        <v>7</v>
      </c>
      <c r="E726">
        <v>335</v>
      </c>
      <c r="F726" t="s">
        <v>7</v>
      </c>
      <c r="G726" t="s">
        <v>3</v>
      </c>
      <c r="H726" t="s">
        <v>301</v>
      </c>
      <c r="I726" s="4">
        <v>1986.5020999999999</v>
      </c>
      <c r="J726" t="s">
        <v>555</v>
      </c>
      <c r="K726" t="s">
        <v>7</v>
      </c>
      <c r="L726">
        <v>844</v>
      </c>
      <c r="M726">
        <v>848</v>
      </c>
      <c r="N726">
        <v>4</v>
      </c>
    </row>
    <row r="727" spans="1:14" x14ac:dyDescent="0.2">
      <c r="A727">
        <v>2909</v>
      </c>
      <c r="B727">
        <v>39</v>
      </c>
      <c r="C727" t="s">
        <v>6595</v>
      </c>
      <c r="D727" t="s">
        <v>7</v>
      </c>
      <c r="E727">
        <v>336</v>
      </c>
      <c r="F727" t="s">
        <v>7</v>
      </c>
      <c r="G727" t="s">
        <v>3</v>
      </c>
      <c r="H727" t="s">
        <v>301</v>
      </c>
      <c r="I727" s="4">
        <v>1986.5021999999999</v>
      </c>
      <c r="J727" t="s">
        <v>555</v>
      </c>
      <c r="K727" t="s">
        <v>7</v>
      </c>
      <c r="L727">
        <v>844</v>
      </c>
      <c r="M727">
        <v>848</v>
      </c>
      <c r="N727">
        <v>4</v>
      </c>
    </row>
    <row r="728" spans="1:14" x14ac:dyDescent="0.2">
      <c r="A728">
        <v>2910</v>
      </c>
      <c r="B728">
        <v>40</v>
      </c>
      <c r="C728" t="s">
        <v>6596</v>
      </c>
      <c r="D728" t="s">
        <v>7</v>
      </c>
      <c r="E728">
        <v>337</v>
      </c>
      <c r="F728" t="s">
        <v>7</v>
      </c>
      <c r="G728" t="s">
        <v>3</v>
      </c>
      <c r="H728" t="s">
        <v>301</v>
      </c>
      <c r="I728" s="4">
        <v>2001.0134</v>
      </c>
      <c r="J728" t="s">
        <v>3233</v>
      </c>
      <c r="K728" t="s">
        <v>367</v>
      </c>
      <c r="L728">
        <v>737</v>
      </c>
      <c r="M728">
        <v>758</v>
      </c>
      <c r="N728">
        <v>21</v>
      </c>
    </row>
    <row r="729" spans="1:14" x14ac:dyDescent="0.2">
      <c r="A729">
        <v>2911</v>
      </c>
      <c r="B729">
        <v>40</v>
      </c>
      <c r="C729" t="s">
        <v>6596</v>
      </c>
      <c r="D729" t="s">
        <v>7</v>
      </c>
      <c r="E729">
        <v>338</v>
      </c>
      <c r="F729" t="s">
        <v>7</v>
      </c>
      <c r="G729" t="s">
        <v>3</v>
      </c>
      <c r="H729" t="s">
        <v>301</v>
      </c>
      <c r="I729" s="4">
        <v>2001.0135</v>
      </c>
      <c r="J729" t="s">
        <v>3233</v>
      </c>
      <c r="K729" t="s">
        <v>367</v>
      </c>
      <c r="L729">
        <v>737</v>
      </c>
      <c r="M729">
        <v>758</v>
      </c>
      <c r="N729">
        <v>21</v>
      </c>
    </row>
    <row r="730" spans="1:14" x14ac:dyDescent="0.2">
      <c r="A730">
        <v>2912</v>
      </c>
      <c r="B730">
        <v>40</v>
      </c>
      <c r="C730" t="s">
        <v>6596</v>
      </c>
      <c r="D730" t="s">
        <v>7</v>
      </c>
      <c r="E730">
        <v>339</v>
      </c>
      <c r="F730" t="s">
        <v>7</v>
      </c>
      <c r="G730" t="s">
        <v>3</v>
      </c>
      <c r="H730" t="s">
        <v>301</v>
      </c>
      <c r="I730" s="4">
        <v>2001.0136</v>
      </c>
      <c r="J730" t="s">
        <v>3233</v>
      </c>
      <c r="K730" t="s">
        <v>367</v>
      </c>
      <c r="L730">
        <v>737</v>
      </c>
      <c r="M730">
        <v>758</v>
      </c>
      <c r="N730">
        <v>21</v>
      </c>
    </row>
    <row r="731" spans="1:14" x14ac:dyDescent="0.2">
      <c r="A731">
        <v>2913</v>
      </c>
      <c r="B731">
        <v>40</v>
      </c>
      <c r="C731" t="s">
        <v>6596</v>
      </c>
      <c r="D731" t="s">
        <v>7</v>
      </c>
      <c r="E731">
        <v>340</v>
      </c>
      <c r="F731" t="s">
        <v>7</v>
      </c>
      <c r="G731" t="s">
        <v>3</v>
      </c>
      <c r="H731" t="s">
        <v>301</v>
      </c>
      <c r="I731" s="4">
        <v>2001.0137</v>
      </c>
      <c r="J731" t="s">
        <v>3233</v>
      </c>
      <c r="K731" t="s">
        <v>367</v>
      </c>
      <c r="L731">
        <v>737</v>
      </c>
      <c r="M731">
        <v>758</v>
      </c>
      <c r="N731">
        <v>21</v>
      </c>
    </row>
    <row r="732" spans="1:14" x14ac:dyDescent="0.2">
      <c r="A732">
        <v>2914</v>
      </c>
      <c r="B732">
        <v>40</v>
      </c>
      <c r="C732" t="s">
        <v>6596</v>
      </c>
      <c r="D732" t="s">
        <v>7</v>
      </c>
      <c r="E732">
        <v>341</v>
      </c>
      <c r="F732" t="s">
        <v>7</v>
      </c>
      <c r="G732" t="s">
        <v>3</v>
      </c>
      <c r="H732" t="s">
        <v>301</v>
      </c>
      <c r="I732" s="4">
        <v>2001.0137999999999</v>
      </c>
      <c r="J732" t="s">
        <v>3233</v>
      </c>
      <c r="K732" t="s">
        <v>367</v>
      </c>
      <c r="L732">
        <v>737</v>
      </c>
      <c r="M732">
        <v>758</v>
      </c>
      <c r="N732">
        <v>21</v>
      </c>
    </row>
    <row r="733" spans="1:14" x14ac:dyDescent="0.2">
      <c r="A733">
        <v>2915</v>
      </c>
      <c r="B733">
        <v>40</v>
      </c>
      <c r="C733" t="s">
        <v>6596</v>
      </c>
      <c r="D733" t="s">
        <v>7</v>
      </c>
      <c r="E733">
        <v>342</v>
      </c>
      <c r="F733" t="s">
        <v>7</v>
      </c>
      <c r="G733" t="s">
        <v>3</v>
      </c>
      <c r="H733" t="s">
        <v>301</v>
      </c>
      <c r="I733" s="4">
        <v>2001.0138999999999</v>
      </c>
      <c r="J733" t="s">
        <v>3233</v>
      </c>
      <c r="K733" t="s">
        <v>367</v>
      </c>
      <c r="L733">
        <v>737</v>
      </c>
      <c r="M733">
        <v>758</v>
      </c>
      <c r="N733">
        <v>21</v>
      </c>
    </row>
    <row r="734" spans="1:14" x14ac:dyDescent="0.2">
      <c r="A734">
        <v>2916</v>
      </c>
      <c r="B734">
        <v>40</v>
      </c>
      <c r="C734" t="s">
        <v>6596</v>
      </c>
      <c r="D734" t="s">
        <v>7</v>
      </c>
      <c r="E734">
        <v>343</v>
      </c>
      <c r="F734" t="s">
        <v>7</v>
      </c>
      <c r="G734" t="s">
        <v>3</v>
      </c>
      <c r="H734" t="s">
        <v>301</v>
      </c>
      <c r="I734" s="4">
        <v>2001.0139999999999</v>
      </c>
      <c r="J734" t="s">
        <v>548</v>
      </c>
      <c r="K734" t="s">
        <v>367</v>
      </c>
      <c r="L734">
        <v>737</v>
      </c>
      <c r="M734">
        <v>758</v>
      </c>
      <c r="N734">
        <v>21</v>
      </c>
    </row>
    <row r="735" spans="1:14" x14ac:dyDescent="0.2">
      <c r="A735">
        <v>2917</v>
      </c>
      <c r="B735">
        <v>40</v>
      </c>
      <c r="C735" t="s">
        <v>6596</v>
      </c>
      <c r="D735" t="s">
        <v>7</v>
      </c>
      <c r="E735">
        <v>344</v>
      </c>
      <c r="F735" t="s">
        <v>7</v>
      </c>
      <c r="G735" t="s">
        <v>3</v>
      </c>
      <c r="H735" t="s">
        <v>301</v>
      </c>
      <c r="I735" s="4">
        <v>2001.0141000000001</v>
      </c>
      <c r="J735" t="s">
        <v>548</v>
      </c>
      <c r="K735" t="s">
        <v>367</v>
      </c>
      <c r="L735">
        <v>737</v>
      </c>
      <c r="M735">
        <v>758</v>
      </c>
      <c r="N735">
        <v>21</v>
      </c>
    </row>
    <row r="736" spans="1:14" x14ac:dyDescent="0.2">
      <c r="A736">
        <v>2918</v>
      </c>
      <c r="B736">
        <v>40</v>
      </c>
      <c r="C736" t="s">
        <v>6596</v>
      </c>
      <c r="D736" t="s">
        <v>7</v>
      </c>
      <c r="E736">
        <v>345</v>
      </c>
      <c r="F736" t="s">
        <v>7</v>
      </c>
      <c r="G736" t="s">
        <v>3</v>
      </c>
      <c r="H736" t="s">
        <v>301</v>
      </c>
      <c r="I736" s="4">
        <v>2001.0142000000001</v>
      </c>
      <c r="J736" t="s">
        <v>548</v>
      </c>
      <c r="K736" t="s">
        <v>367</v>
      </c>
      <c r="L736">
        <v>737</v>
      </c>
      <c r="M736">
        <v>758</v>
      </c>
      <c r="N736">
        <v>21</v>
      </c>
    </row>
    <row r="737" spans="1:14" x14ac:dyDescent="0.2">
      <c r="A737">
        <v>2919</v>
      </c>
      <c r="B737">
        <v>40</v>
      </c>
      <c r="C737" t="s">
        <v>6596</v>
      </c>
      <c r="D737" t="s">
        <v>7</v>
      </c>
      <c r="E737">
        <v>346</v>
      </c>
      <c r="F737" t="s">
        <v>7</v>
      </c>
      <c r="G737" t="s">
        <v>3</v>
      </c>
      <c r="H737" t="s">
        <v>301</v>
      </c>
      <c r="I737" s="4">
        <v>2001.0143</v>
      </c>
      <c r="J737" t="s">
        <v>548</v>
      </c>
      <c r="K737" t="s">
        <v>367</v>
      </c>
      <c r="L737">
        <v>737</v>
      </c>
      <c r="M737">
        <v>758</v>
      </c>
      <c r="N737">
        <v>21</v>
      </c>
    </row>
    <row r="738" spans="1:14" x14ac:dyDescent="0.2">
      <c r="A738">
        <v>2920</v>
      </c>
      <c r="B738">
        <v>40</v>
      </c>
      <c r="C738" t="s">
        <v>6596</v>
      </c>
      <c r="D738" t="s">
        <v>7</v>
      </c>
      <c r="E738">
        <v>347</v>
      </c>
      <c r="F738" t="s">
        <v>7</v>
      </c>
      <c r="G738" t="s">
        <v>3</v>
      </c>
      <c r="H738" t="s">
        <v>301</v>
      </c>
      <c r="I738" s="4">
        <v>1970.1643999999999</v>
      </c>
      <c r="J738" t="s">
        <v>15</v>
      </c>
      <c r="K738" t="s">
        <v>367</v>
      </c>
      <c r="L738">
        <v>810</v>
      </c>
      <c r="M738">
        <v>840</v>
      </c>
      <c r="N738">
        <v>30</v>
      </c>
    </row>
    <row r="739" spans="1:14" x14ac:dyDescent="0.2">
      <c r="A739">
        <v>2921</v>
      </c>
      <c r="B739">
        <v>40</v>
      </c>
      <c r="C739" t="s">
        <v>6596</v>
      </c>
      <c r="D739" t="s">
        <v>7</v>
      </c>
      <c r="E739">
        <v>348</v>
      </c>
      <c r="F739" t="s">
        <v>7</v>
      </c>
      <c r="G739" t="s">
        <v>3</v>
      </c>
      <c r="H739" t="s">
        <v>301</v>
      </c>
      <c r="I739" s="4">
        <v>1970.1697999999999</v>
      </c>
      <c r="J739" t="s">
        <v>15</v>
      </c>
      <c r="K739" t="s">
        <v>367</v>
      </c>
      <c r="L739">
        <v>810</v>
      </c>
      <c r="M739">
        <v>840</v>
      </c>
      <c r="N739">
        <v>30</v>
      </c>
    </row>
    <row r="740" spans="1:14" x14ac:dyDescent="0.2">
      <c r="A740">
        <v>2922</v>
      </c>
      <c r="B740">
        <v>40</v>
      </c>
      <c r="C740" t="s">
        <v>6596</v>
      </c>
      <c r="D740" t="s">
        <v>7</v>
      </c>
      <c r="E740">
        <v>349</v>
      </c>
      <c r="F740" t="s">
        <v>7</v>
      </c>
      <c r="G740" t="s">
        <v>3</v>
      </c>
      <c r="H740" t="s">
        <v>301</v>
      </c>
      <c r="I740" s="4">
        <v>1970.1719000000001</v>
      </c>
      <c r="J740" t="s">
        <v>15</v>
      </c>
      <c r="K740" t="s">
        <v>367</v>
      </c>
      <c r="L740">
        <v>810</v>
      </c>
      <c r="M740">
        <v>840</v>
      </c>
      <c r="N740">
        <v>30</v>
      </c>
    </row>
    <row r="741" spans="1:14" x14ac:dyDescent="0.2">
      <c r="A741">
        <v>2923</v>
      </c>
      <c r="B741">
        <v>40</v>
      </c>
      <c r="C741" t="s">
        <v>6596</v>
      </c>
      <c r="D741" t="s">
        <v>7</v>
      </c>
      <c r="E741">
        <v>350</v>
      </c>
      <c r="F741" t="s">
        <v>7</v>
      </c>
      <c r="G741" t="s">
        <v>3</v>
      </c>
      <c r="H741" t="s">
        <v>301</v>
      </c>
      <c r="I741" s="4">
        <v>1970.172</v>
      </c>
      <c r="J741" t="s">
        <v>15</v>
      </c>
      <c r="K741" t="s">
        <v>367</v>
      </c>
      <c r="L741">
        <v>810</v>
      </c>
      <c r="M741">
        <v>840</v>
      </c>
      <c r="N741">
        <v>30</v>
      </c>
    </row>
    <row r="742" spans="1:14" x14ac:dyDescent="0.2">
      <c r="A742">
        <v>2924</v>
      </c>
      <c r="B742">
        <v>40</v>
      </c>
      <c r="C742" t="s">
        <v>6596</v>
      </c>
      <c r="D742" t="s">
        <v>7</v>
      </c>
      <c r="E742">
        <v>351</v>
      </c>
      <c r="F742" t="s">
        <v>7</v>
      </c>
      <c r="G742" t="s">
        <v>3</v>
      </c>
      <c r="H742" t="s">
        <v>301</v>
      </c>
      <c r="I742" s="4">
        <v>1970.1641</v>
      </c>
      <c r="J742" t="s">
        <v>16</v>
      </c>
      <c r="K742" t="s">
        <v>367</v>
      </c>
      <c r="L742">
        <v>840</v>
      </c>
      <c r="M742">
        <v>848</v>
      </c>
      <c r="N742">
        <v>8</v>
      </c>
    </row>
    <row r="743" spans="1:14" x14ac:dyDescent="0.2">
      <c r="A743">
        <v>2925</v>
      </c>
      <c r="B743">
        <v>40</v>
      </c>
      <c r="C743" t="s">
        <v>6596</v>
      </c>
      <c r="D743" t="s">
        <v>7</v>
      </c>
      <c r="E743">
        <v>352</v>
      </c>
      <c r="F743" t="s">
        <v>7</v>
      </c>
      <c r="G743" t="s">
        <v>3</v>
      </c>
      <c r="H743" t="s">
        <v>301</v>
      </c>
      <c r="I743" s="4">
        <v>1970.1642999999999</v>
      </c>
      <c r="J743" t="s">
        <v>16</v>
      </c>
      <c r="K743" t="s">
        <v>367</v>
      </c>
      <c r="L743">
        <v>840</v>
      </c>
      <c r="M743">
        <v>848</v>
      </c>
      <c r="N743">
        <v>8</v>
      </c>
    </row>
    <row r="744" spans="1:14" x14ac:dyDescent="0.2">
      <c r="A744">
        <v>2926</v>
      </c>
      <c r="B744">
        <v>40</v>
      </c>
      <c r="C744" t="s">
        <v>6596</v>
      </c>
      <c r="D744" t="s">
        <v>7</v>
      </c>
      <c r="E744">
        <v>353</v>
      </c>
      <c r="F744" t="s">
        <v>7</v>
      </c>
      <c r="G744" t="s">
        <v>3</v>
      </c>
      <c r="H744" t="s">
        <v>301</v>
      </c>
      <c r="I744" s="4">
        <v>1970.1645000000001</v>
      </c>
      <c r="J744" t="s">
        <v>16</v>
      </c>
      <c r="K744" t="s">
        <v>367</v>
      </c>
      <c r="L744">
        <v>840</v>
      </c>
      <c r="M744">
        <v>848</v>
      </c>
      <c r="N744">
        <v>8</v>
      </c>
    </row>
    <row r="745" spans="1:14" x14ac:dyDescent="0.2">
      <c r="A745">
        <v>2927</v>
      </c>
      <c r="B745">
        <v>40</v>
      </c>
      <c r="C745" t="s">
        <v>6596</v>
      </c>
      <c r="D745" t="s">
        <v>7</v>
      </c>
      <c r="E745">
        <v>354</v>
      </c>
      <c r="F745" t="s">
        <v>7</v>
      </c>
      <c r="G745" t="s">
        <v>3</v>
      </c>
      <c r="H745" t="s">
        <v>301</v>
      </c>
      <c r="I745" s="4">
        <v>1970.1646000000001</v>
      </c>
      <c r="J745" t="s">
        <v>16</v>
      </c>
      <c r="K745" t="s">
        <v>367</v>
      </c>
      <c r="L745">
        <v>840</v>
      </c>
      <c r="M745">
        <v>848</v>
      </c>
      <c r="N745">
        <v>8</v>
      </c>
    </row>
    <row r="746" spans="1:14" x14ac:dyDescent="0.2">
      <c r="A746">
        <v>2928</v>
      </c>
      <c r="B746">
        <v>40</v>
      </c>
      <c r="C746" t="s">
        <v>6596</v>
      </c>
      <c r="D746" t="s">
        <v>7</v>
      </c>
      <c r="E746">
        <v>355</v>
      </c>
      <c r="F746" t="s">
        <v>7</v>
      </c>
      <c r="G746" t="s">
        <v>3</v>
      </c>
      <c r="H746" t="s">
        <v>301</v>
      </c>
      <c r="I746" s="4">
        <v>1970.1647</v>
      </c>
      <c r="J746" t="s">
        <v>16</v>
      </c>
      <c r="K746" t="s">
        <v>367</v>
      </c>
      <c r="L746">
        <v>840</v>
      </c>
      <c r="M746">
        <v>848</v>
      </c>
      <c r="N746">
        <v>8</v>
      </c>
    </row>
    <row r="747" spans="1:14" x14ac:dyDescent="0.2">
      <c r="A747">
        <v>2929</v>
      </c>
      <c r="B747">
        <v>40</v>
      </c>
      <c r="C747" t="s">
        <v>6596</v>
      </c>
      <c r="D747" t="s">
        <v>7</v>
      </c>
      <c r="E747">
        <v>356</v>
      </c>
      <c r="F747" t="s">
        <v>7</v>
      </c>
      <c r="G747" t="s">
        <v>3</v>
      </c>
      <c r="H747" t="s">
        <v>301</v>
      </c>
      <c r="I747" s="4">
        <v>1970.1699000000001</v>
      </c>
      <c r="J747" t="s">
        <v>16</v>
      </c>
      <c r="K747" t="s">
        <v>367</v>
      </c>
      <c r="L747">
        <v>840</v>
      </c>
      <c r="M747">
        <v>848</v>
      </c>
      <c r="N747">
        <v>8</v>
      </c>
    </row>
    <row r="748" spans="1:14" x14ac:dyDescent="0.2">
      <c r="A748">
        <v>2930</v>
      </c>
      <c r="B748">
        <v>40</v>
      </c>
      <c r="C748" t="s">
        <v>6596</v>
      </c>
      <c r="D748" t="s">
        <v>7</v>
      </c>
      <c r="E748">
        <v>357</v>
      </c>
      <c r="F748" t="s">
        <v>7</v>
      </c>
      <c r="G748" t="s">
        <v>3</v>
      </c>
      <c r="H748" t="s">
        <v>301</v>
      </c>
      <c r="I748" s="4">
        <v>1970.17</v>
      </c>
      <c r="J748" t="s">
        <v>16</v>
      </c>
      <c r="K748" t="s">
        <v>367</v>
      </c>
      <c r="L748">
        <v>840</v>
      </c>
      <c r="M748">
        <v>848</v>
      </c>
      <c r="N748">
        <v>8</v>
      </c>
    </row>
    <row r="749" spans="1:14" x14ac:dyDescent="0.2">
      <c r="A749">
        <v>2931</v>
      </c>
      <c r="B749">
        <v>40</v>
      </c>
      <c r="C749" t="s">
        <v>6596</v>
      </c>
      <c r="D749" t="s">
        <v>7</v>
      </c>
      <c r="E749">
        <v>358</v>
      </c>
      <c r="F749" t="s">
        <v>7</v>
      </c>
      <c r="G749" t="s">
        <v>3</v>
      </c>
      <c r="H749" t="s">
        <v>301</v>
      </c>
      <c r="I749" s="4">
        <v>1970.1713</v>
      </c>
      <c r="J749" t="s">
        <v>16</v>
      </c>
      <c r="K749" t="s">
        <v>367</v>
      </c>
      <c r="L749">
        <v>840</v>
      </c>
      <c r="M749">
        <v>848</v>
      </c>
      <c r="N749">
        <v>8</v>
      </c>
    </row>
    <row r="750" spans="1:14" x14ac:dyDescent="0.2">
      <c r="A750">
        <v>2932</v>
      </c>
      <c r="B750">
        <v>40</v>
      </c>
      <c r="C750" t="s">
        <v>6596</v>
      </c>
      <c r="D750" t="s">
        <v>7</v>
      </c>
      <c r="E750">
        <v>359</v>
      </c>
      <c r="F750" t="s">
        <v>7</v>
      </c>
      <c r="G750" t="s">
        <v>3</v>
      </c>
      <c r="H750" t="s">
        <v>301</v>
      </c>
      <c r="I750" s="4">
        <v>1970.1718000000001</v>
      </c>
      <c r="J750" t="s">
        <v>16</v>
      </c>
      <c r="K750" t="s">
        <v>367</v>
      </c>
      <c r="L750">
        <v>840</v>
      </c>
      <c r="M750">
        <v>848</v>
      </c>
      <c r="N750">
        <v>8</v>
      </c>
    </row>
    <row r="751" spans="1:14" x14ac:dyDescent="0.2">
      <c r="A751">
        <v>2933</v>
      </c>
      <c r="B751">
        <v>40</v>
      </c>
      <c r="C751" t="s">
        <v>6596</v>
      </c>
      <c r="D751" t="s">
        <v>7</v>
      </c>
      <c r="E751">
        <v>360</v>
      </c>
      <c r="F751" t="s">
        <v>7</v>
      </c>
      <c r="G751" t="s">
        <v>3</v>
      </c>
      <c r="H751" t="s">
        <v>301</v>
      </c>
      <c r="I751" s="4">
        <v>1970.1641999999999</v>
      </c>
      <c r="J751" t="s">
        <v>18</v>
      </c>
      <c r="K751" t="s">
        <v>367</v>
      </c>
      <c r="L751">
        <v>837</v>
      </c>
      <c r="M751">
        <v>854</v>
      </c>
      <c r="N751">
        <v>17</v>
      </c>
    </row>
    <row r="752" spans="1:14" x14ac:dyDescent="0.2">
      <c r="A752">
        <v>2934</v>
      </c>
      <c r="B752">
        <v>40</v>
      </c>
      <c r="C752" t="s">
        <v>6596</v>
      </c>
      <c r="D752" t="s">
        <v>7</v>
      </c>
      <c r="E752">
        <v>361</v>
      </c>
      <c r="F752" t="s">
        <v>7</v>
      </c>
      <c r="G752" t="s">
        <v>3</v>
      </c>
      <c r="H752" t="s">
        <v>301</v>
      </c>
      <c r="I752" s="4">
        <v>1970.1701</v>
      </c>
      <c r="J752" t="s">
        <v>18</v>
      </c>
      <c r="K752" t="s">
        <v>367</v>
      </c>
      <c r="L752">
        <v>837</v>
      </c>
      <c r="M752">
        <v>854</v>
      </c>
      <c r="N752">
        <v>17</v>
      </c>
    </row>
    <row r="753" spans="1:14" x14ac:dyDescent="0.2">
      <c r="A753">
        <v>2935</v>
      </c>
      <c r="B753">
        <v>40</v>
      </c>
      <c r="C753" t="s">
        <v>6596</v>
      </c>
      <c r="D753" t="s">
        <v>7</v>
      </c>
      <c r="E753">
        <v>362</v>
      </c>
      <c r="F753" t="s">
        <v>7</v>
      </c>
      <c r="G753" t="s">
        <v>3</v>
      </c>
      <c r="H753" t="s">
        <v>301</v>
      </c>
      <c r="I753" s="4">
        <v>1970.1723</v>
      </c>
      <c r="J753" t="s">
        <v>3234</v>
      </c>
      <c r="K753" t="s">
        <v>367</v>
      </c>
      <c r="L753">
        <v>848</v>
      </c>
      <c r="M753">
        <v>867</v>
      </c>
      <c r="N753">
        <v>19</v>
      </c>
    </row>
    <row r="754" spans="1:14" x14ac:dyDescent="0.2">
      <c r="A754">
        <v>2936</v>
      </c>
      <c r="B754">
        <v>40</v>
      </c>
      <c r="C754" t="s">
        <v>6596</v>
      </c>
      <c r="D754" t="s">
        <v>7</v>
      </c>
      <c r="E754">
        <v>363</v>
      </c>
      <c r="F754" t="s">
        <v>7</v>
      </c>
      <c r="G754" t="s">
        <v>3</v>
      </c>
      <c r="H754" t="s">
        <v>301</v>
      </c>
      <c r="I754" s="4">
        <v>1970.1721</v>
      </c>
      <c r="J754" t="s">
        <v>19</v>
      </c>
      <c r="K754" t="s">
        <v>367</v>
      </c>
      <c r="L754">
        <v>850</v>
      </c>
      <c r="M754">
        <v>867</v>
      </c>
      <c r="N754">
        <v>17</v>
      </c>
    </row>
    <row r="755" spans="1:14" x14ac:dyDescent="0.2">
      <c r="A755">
        <v>3450</v>
      </c>
      <c r="B755">
        <v>49</v>
      </c>
      <c r="C755" t="s">
        <v>6587</v>
      </c>
      <c r="D755" t="s">
        <v>7</v>
      </c>
      <c r="E755">
        <v>364</v>
      </c>
      <c r="F755" t="s">
        <v>7</v>
      </c>
      <c r="G755" t="s">
        <v>3</v>
      </c>
      <c r="H755" t="s">
        <v>301</v>
      </c>
      <c r="I755" s="4">
        <v>1996.0065999999999</v>
      </c>
      <c r="J755" t="s">
        <v>303</v>
      </c>
      <c r="K755" t="s">
        <v>7</v>
      </c>
      <c r="L755">
        <v>690</v>
      </c>
      <c r="M755">
        <v>700</v>
      </c>
      <c r="N755">
        <v>10</v>
      </c>
    </row>
    <row r="756" spans="1:14" x14ac:dyDescent="0.2">
      <c r="A756">
        <v>3451</v>
      </c>
      <c r="B756">
        <v>49</v>
      </c>
      <c r="C756" t="s">
        <v>6587</v>
      </c>
      <c r="D756" t="s">
        <v>7</v>
      </c>
      <c r="E756">
        <v>365</v>
      </c>
      <c r="F756" t="s">
        <v>7</v>
      </c>
      <c r="G756" t="s">
        <v>3</v>
      </c>
      <c r="H756" t="s">
        <v>301</v>
      </c>
      <c r="I756" s="4">
        <v>1998.2067999999999</v>
      </c>
      <c r="J756" t="s">
        <v>304</v>
      </c>
      <c r="K756" t="s">
        <v>7</v>
      </c>
      <c r="L756">
        <v>695</v>
      </c>
      <c r="M756">
        <v>715</v>
      </c>
      <c r="N756">
        <v>20</v>
      </c>
    </row>
    <row r="757" spans="1:14" x14ac:dyDescent="0.2">
      <c r="A757">
        <v>3452</v>
      </c>
      <c r="B757">
        <v>49</v>
      </c>
      <c r="C757" t="s">
        <v>6587</v>
      </c>
      <c r="D757" t="s">
        <v>7</v>
      </c>
      <c r="E757">
        <v>366</v>
      </c>
      <c r="F757" t="s">
        <v>7</v>
      </c>
      <c r="G757" t="s">
        <v>3</v>
      </c>
      <c r="H757" t="s">
        <v>301</v>
      </c>
      <c r="I757" s="4">
        <v>1996.0081</v>
      </c>
      <c r="J757" t="s">
        <v>304</v>
      </c>
      <c r="K757" t="s">
        <v>7</v>
      </c>
      <c r="L757">
        <v>700</v>
      </c>
      <c r="M757">
        <v>715</v>
      </c>
      <c r="N757">
        <v>15</v>
      </c>
    </row>
    <row r="758" spans="1:14" x14ac:dyDescent="0.2">
      <c r="A758">
        <v>3453</v>
      </c>
      <c r="B758">
        <v>49</v>
      </c>
      <c r="C758" t="s">
        <v>6587</v>
      </c>
      <c r="D758" t="s">
        <v>7</v>
      </c>
      <c r="E758">
        <v>367</v>
      </c>
      <c r="F758" t="s">
        <v>7</v>
      </c>
      <c r="G758" t="s">
        <v>3</v>
      </c>
      <c r="H758" t="s">
        <v>301</v>
      </c>
      <c r="I758" s="4">
        <v>2001.0207</v>
      </c>
      <c r="J758" t="s">
        <v>15</v>
      </c>
      <c r="K758" t="s">
        <v>7</v>
      </c>
      <c r="L758">
        <v>810</v>
      </c>
      <c r="M758">
        <v>840</v>
      </c>
      <c r="N758">
        <v>30</v>
      </c>
    </row>
    <row r="759" spans="1:14" x14ac:dyDescent="0.2">
      <c r="A759">
        <v>3454</v>
      </c>
      <c r="B759">
        <v>49</v>
      </c>
      <c r="C759" t="s">
        <v>6587</v>
      </c>
      <c r="D759" t="s">
        <v>7</v>
      </c>
      <c r="E759">
        <v>368</v>
      </c>
      <c r="F759" t="s">
        <v>7</v>
      </c>
      <c r="G759" t="s">
        <v>3</v>
      </c>
      <c r="H759" t="s">
        <v>301</v>
      </c>
      <c r="I759" s="4">
        <v>2001.0213000000001</v>
      </c>
      <c r="J759" t="s">
        <v>15</v>
      </c>
      <c r="K759" t="s">
        <v>7</v>
      </c>
      <c r="L759">
        <v>810</v>
      </c>
      <c r="M759">
        <v>840</v>
      </c>
      <c r="N759">
        <v>30</v>
      </c>
    </row>
    <row r="760" spans="1:14" x14ac:dyDescent="0.2">
      <c r="A760">
        <v>3455</v>
      </c>
      <c r="B760">
        <v>49</v>
      </c>
      <c r="C760" t="s">
        <v>6587</v>
      </c>
      <c r="D760" t="s">
        <v>7</v>
      </c>
      <c r="E760">
        <v>369</v>
      </c>
      <c r="F760" t="s">
        <v>7</v>
      </c>
      <c r="G760" t="s">
        <v>3</v>
      </c>
      <c r="H760" t="s">
        <v>301</v>
      </c>
      <c r="I760" s="4">
        <v>2001.0214000000001</v>
      </c>
      <c r="J760" t="s">
        <v>15</v>
      </c>
      <c r="K760" t="s">
        <v>7</v>
      </c>
      <c r="L760">
        <v>810</v>
      </c>
      <c r="M760">
        <v>840</v>
      </c>
      <c r="N760">
        <v>30</v>
      </c>
    </row>
    <row r="761" spans="1:14" x14ac:dyDescent="0.2">
      <c r="A761">
        <v>3456</v>
      </c>
      <c r="B761">
        <v>49</v>
      </c>
      <c r="C761" t="s">
        <v>6587</v>
      </c>
      <c r="D761" t="s">
        <v>7</v>
      </c>
      <c r="E761">
        <v>370</v>
      </c>
      <c r="F761" t="s">
        <v>7</v>
      </c>
      <c r="G761" t="s">
        <v>3</v>
      </c>
      <c r="H761" t="s">
        <v>301</v>
      </c>
      <c r="I761" s="4">
        <v>2001.0215000000001</v>
      </c>
      <c r="J761" t="s">
        <v>15</v>
      </c>
      <c r="K761" t="s">
        <v>7</v>
      </c>
      <c r="L761">
        <v>810</v>
      </c>
      <c r="M761">
        <v>840</v>
      </c>
      <c r="N761">
        <v>30</v>
      </c>
    </row>
    <row r="762" spans="1:14" x14ac:dyDescent="0.2">
      <c r="A762">
        <v>3457</v>
      </c>
      <c r="B762">
        <v>49</v>
      </c>
      <c r="C762" t="s">
        <v>6587</v>
      </c>
      <c r="D762" t="s">
        <v>7</v>
      </c>
      <c r="E762">
        <v>371</v>
      </c>
      <c r="F762" t="s">
        <v>7</v>
      </c>
      <c r="G762" t="s">
        <v>3</v>
      </c>
      <c r="H762" t="s">
        <v>301</v>
      </c>
      <c r="I762" s="4">
        <v>2001.0210999999999</v>
      </c>
      <c r="J762" t="s">
        <v>554</v>
      </c>
      <c r="K762" t="s">
        <v>7</v>
      </c>
      <c r="L762">
        <v>840</v>
      </c>
      <c r="M762">
        <v>844</v>
      </c>
      <c r="N762">
        <v>4</v>
      </c>
    </row>
    <row r="763" spans="1:14" x14ac:dyDescent="0.2">
      <c r="A763">
        <v>3458</v>
      </c>
      <c r="B763">
        <v>49</v>
      </c>
      <c r="C763" t="s">
        <v>6587</v>
      </c>
      <c r="D763" t="s">
        <v>7</v>
      </c>
      <c r="E763">
        <v>372</v>
      </c>
      <c r="F763" t="s">
        <v>7</v>
      </c>
      <c r="G763" t="s">
        <v>3</v>
      </c>
      <c r="H763" t="s">
        <v>301</v>
      </c>
      <c r="I763" s="4">
        <v>2001.0211999999999</v>
      </c>
      <c r="J763" t="s">
        <v>554</v>
      </c>
      <c r="K763" t="s">
        <v>7</v>
      </c>
      <c r="L763">
        <v>840</v>
      </c>
      <c r="M763">
        <v>844</v>
      </c>
      <c r="N763">
        <v>4</v>
      </c>
    </row>
    <row r="764" spans="1:14" x14ac:dyDescent="0.2">
      <c r="A764">
        <v>3459</v>
      </c>
      <c r="B764">
        <v>49</v>
      </c>
      <c r="C764" t="s">
        <v>6587</v>
      </c>
      <c r="D764" t="s">
        <v>7</v>
      </c>
      <c r="E764">
        <v>373</v>
      </c>
      <c r="F764" t="s">
        <v>7</v>
      </c>
      <c r="G764" t="s">
        <v>3</v>
      </c>
      <c r="H764" t="s">
        <v>301</v>
      </c>
      <c r="I764" s="4">
        <v>1997.0096000000001</v>
      </c>
      <c r="J764" t="s">
        <v>16</v>
      </c>
      <c r="K764" t="s">
        <v>7</v>
      </c>
      <c r="L764">
        <v>840</v>
      </c>
      <c r="M764">
        <v>848</v>
      </c>
      <c r="N764">
        <v>8</v>
      </c>
    </row>
    <row r="765" spans="1:14" x14ac:dyDescent="0.2">
      <c r="A765">
        <v>3460</v>
      </c>
      <c r="B765">
        <v>49</v>
      </c>
      <c r="C765" t="s">
        <v>6587</v>
      </c>
      <c r="D765" t="s">
        <v>7</v>
      </c>
      <c r="E765">
        <v>374</v>
      </c>
      <c r="F765" t="s">
        <v>7</v>
      </c>
      <c r="G765" t="s">
        <v>3</v>
      </c>
      <c r="H765" t="s">
        <v>301</v>
      </c>
      <c r="I765" s="4">
        <v>2001.0208</v>
      </c>
      <c r="J765" t="s">
        <v>16</v>
      </c>
      <c r="K765" t="s">
        <v>7</v>
      </c>
      <c r="L765">
        <v>840</v>
      </c>
      <c r="M765">
        <v>848</v>
      </c>
      <c r="N765">
        <v>8</v>
      </c>
    </row>
    <row r="766" spans="1:14" x14ac:dyDescent="0.2">
      <c r="A766">
        <v>3461</v>
      </c>
      <c r="B766">
        <v>49</v>
      </c>
      <c r="C766" t="s">
        <v>6587</v>
      </c>
      <c r="D766" t="s">
        <v>7</v>
      </c>
      <c r="E766">
        <v>375</v>
      </c>
      <c r="F766" t="s">
        <v>7</v>
      </c>
      <c r="G766" t="s">
        <v>3</v>
      </c>
      <c r="H766" t="s">
        <v>301</v>
      </c>
      <c r="I766" s="4">
        <v>2001.0216</v>
      </c>
      <c r="J766" t="s">
        <v>16</v>
      </c>
      <c r="K766" t="s">
        <v>7</v>
      </c>
      <c r="L766">
        <v>840</v>
      </c>
      <c r="M766">
        <v>848</v>
      </c>
      <c r="N766">
        <v>8</v>
      </c>
    </row>
    <row r="767" spans="1:14" x14ac:dyDescent="0.2">
      <c r="A767">
        <v>3462</v>
      </c>
      <c r="B767">
        <v>49</v>
      </c>
      <c r="C767" t="s">
        <v>6587</v>
      </c>
      <c r="D767" t="s">
        <v>7</v>
      </c>
      <c r="E767">
        <v>376</v>
      </c>
      <c r="F767" t="s">
        <v>7</v>
      </c>
      <c r="G767" t="s">
        <v>3</v>
      </c>
      <c r="H767" t="s">
        <v>301</v>
      </c>
      <c r="I767" s="4">
        <v>2001.0217</v>
      </c>
      <c r="J767" t="s">
        <v>16</v>
      </c>
      <c r="K767" t="s">
        <v>7</v>
      </c>
      <c r="L767">
        <v>840</v>
      </c>
      <c r="M767">
        <v>848</v>
      </c>
      <c r="N767">
        <v>8</v>
      </c>
    </row>
    <row r="768" spans="1:14" x14ac:dyDescent="0.2">
      <c r="A768">
        <v>3463</v>
      </c>
      <c r="B768">
        <v>49</v>
      </c>
      <c r="C768" t="s">
        <v>6587</v>
      </c>
      <c r="D768" t="s">
        <v>7</v>
      </c>
      <c r="E768">
        <v>377</v>
      </c>
      <c r="F768" t="s">
        <v>7</v>
      </c>
      <c r="G768" t="s">
        <v>3</v>
      </c>
      <c r="H768" t="s">
        <v>301</v>
      </c>
      <c r="I768" s="4">
        <v>2001.0218</v>
      </c>
      <c r="J768" t="s">
        <v>16</v>
      </c>
      <c r="K768" t="s">
        <v>7</v>
      </c>
      <c r="L768">
        <v>840</v>
      </c>
      <c r="M768">
        <v>848</v>
      </c>
      <c r="N768">
        <v>8</v>
      </c>
    </row>
    <row r="769" spans="1:14" x14ac:dyDescent="0.2">
      <c r="A769">
        <v>3464</v>
      </c>
      <c r="B769">
        <v>49</v>
      </c>
      <c r="C769" t="s">
        <v>6587</v>
      </c>
      <c r="D769" t="s">
        <v>7</v>
      </c>
      <c r="E769">
        <v>378</v>
      </c>
      <c r="F769" t="s">
        <v>7</v>
      </c>
      <c r="G769" t="s">
        <v>3</v>
      </c>
      <c r="H769" t="s">
        <v>301</v>
      </c>
      <c r="I769" s="4">
        <v>2001.0219</v>
      </c>
      <c r="J769" t="s">
        <v>16</v>
      </c>
      <c r="K769" t="s">
        <v>7</v>
      </c>
      <c r="L769">
        <v>840</v>
      </c>
      <c r="M769">
        <v>848</v>
      </c>
      <c r="N769">
        <v>8</v>
      </c>
    </row>
    <row r="770" spans="1:14" x14ac:dyDescent="0.2">
      <c r="A770">
        <v>3465</v>
      </c>
      <c r="B770">
        <v>49</v>
      </c>
      <c r="C770" t="s">
        <v>6587</v>
      </c>
      <c r="D770" t="s">
        <v>7</v>
      </c>
      <c r="E770">
        <v>379</v>
      </c>
      <c r="F770" t="s">
        <v>7</v>
      </c>
      <c r="G770" t="s">
        <v>3</v>
      </c>
      <c r="H770" t="s">
        <v>301</v>
      </c>
      <c r="I770" s="4">
        <v>2001.0219999999999</v>
      </c>
      <c r="J770" t="s">
        <v>16</v>
      </c>
      <c r="K770" t="s">
        <v>7</v>
      </c>
      <c r="L770">
        <v>840</v>
      </c>
      <c r="M770">
        <v>848</v>
      </c>
      <c r="N770">
        <v>8</v>
      </c>
    </row>
    <row r="771" spans="1:14" x14ac:dyDescent="0.2">
      <c r="A771">
        <v>3466</v>
      </c>
      <c r="B771">
        <v>49</v>
      </c>
      <c r="C771" t="s">
        <v>6587</v>
      </c>
      <c r="D771" t="s">
        <v>7</v>
      </c>
      <c r="E771">
        <v>380</v>
      </c>
      <c r="F771" t="s">
        <v>7</v>
      </c>
      <c r="G771" t="s">
        <v>3</v>
      </c>
      <c r="H771" t="s">
        <v>301</v>
      </c>
      <c r="I771" s="4">
        <v>2001.0226</v>
      </c>
      <c r="J771" t="s">
        <v>17</v>
      </c>
      <c r="K771" t="s">
        <v>7</v>
      </c>
      <c r="L771">
        <v>820</v>
      </c>
      <c r="M771">
        <v>870</v>
      </c>
      <c r="N771">
        <v>50</v>
      </c>
    </row>
    <row r="772" spans="1:14" x14ac:dyDescent="0.2">
      <c r="A772">
        <v>3467</v>
      </c>
      <c r="B772">
        <v>49</v>
      </c>
      <c r="C772" t="s">
        <v>6587</v>
      </c>
      <c r="D772" t="s">
        <v>7</v>
      </c>
      <c r="E772">
        <v>381</v>
      </c>
      <c r="F772" t="s">
        <v>7</v>
      </c>
      <c r="G772" t="s">
        <v>3</v>
      </c>
      <c r="H772" t="s">
        <v>301</v>
      </c>
      <c r="I772" s="4">
        <v>2001.0227</v>
      </c>
      <c r="J772" t="s">
        <v>17</v>
      </c>
      <c r="K772" t="s">
        <v>7</v>
      </c>
      <c r="L772">
        <v>820</v>
      </c>
      <c r="M772">
        <v>870</v>
      </c>
      <c r="N772">
        <v>50</v>
      </c>
    </row>
    <row r="773" spans="1:14" x14ac:dyDescent="0.2">
      <c r="A773">
        <v>3468</v>
      </c>
      <c r="B773">
        <v>49</v>
      </c>
      <c r="C773" t="s">
        <v>6587</v>
      </c>
      <c r="D773" t="s">
        <v>7</v>
      </c>
      <c r="E773">
        <v>382</v>
      </c>
      <c r="F773" t="s">
        <v>7</v>
      </c>
      <c r="G773" t="s">
        <v>3</v>
      </c>
      <c r="H773" t="s">
        <v>301</v>
      </c>
      <c r="I773" s="4">
        <v>2001.0228</v>
      </c>
      <c r="J773" t="s">
        <v>17</v>
      </c>
      <c r="K773" t="s">
        <v>7</v>
      </c>
      <c r="L773">
        <v>820</v>
      </c>
      <c r="M773">
        <v>870</v>
      </c>
      <c r="N773">
        <v>50</v>
      </c>
    </row>
    <row r="774" spans="1:14" x14ac:dyDescent="0.2">
      <c r="A774">
        <v>3469</v>
      </c>
      <c r="B774">
        <v>49</v>
      </c>
      <c r="C774" t="s">
        <v>6587</v>
      </c>
      <c r="D774" t="s">
        <v>7</v>
      </c>
      <c r="E774">
        <v>383</v>
      </c>
      <c r="F774" t="s">
        <v>7</v>
      </c>
      <c r="G774" t="s">
        <v>3</v>
      </c>
      <c r="H774" t="s">
        <v>301</v>
      </c>
      <c r="I774" s="4">
        <v>2001.0228999999999</v>
      </c>
      <c r="J774" t="s">
        <v>17</v>
      </c>
      <c r="K774" t="s">
        <v>7</v>
      </c>
      <c r="L774">
        <v>820</v>
      </c>
      <c r="M774">
        <v>870</v>
      </c>
      <c r="N774">
        <v>50</v>
      </c>
    </row>
    <row r="775" spans="1:14" x14ac:dyDescent="0.2">
      <c r="A775">
        <v>3470</v>
      </c>
      <c r="B775">
        <v>49</v>
      </c>
      <c r="C775" t="s">
        <v>6587</v>
      </c>
      <c r="D775" t="s">
        <v>7</v>
      </c>
      <c r="E775">
        <v>384</v>
      </c>
      <c r="F775" t="s">
        <v>7</v>
      </c>
      <c r="G775" t="s">
        <v>3</v>
      </c>
      <c r="H775" t="s">
        <v>301</v>
      </c>
      <c r="I775" s="4">
        <v>2001.0238999999999</v>
      </c>
      <c r="J775" t="s">
        <v>17</v>
      </c>
      <c r="K775" t="s">
        <v>7</v>
      </c>
      <c r="L775">
        <v>820</v>
      </c>
      <c r="M775">
        <v>870</v>
      </c>
      <c r="N775">
        <v>50</v>
      </c>
    </row>
    <row r="776" spans="1:14" x14ac:dyDescent="0.2">
      <c r="A776">
        <v>3471</v>
      </c>
      <c r="B776">
        <v>49</v>
      </c>
      <c r="C776" t="s">
        <v>6587</v>
      </c>
      <c r="D776" t="s">
        <v>7</v>
      </c>
      <c r="E776">
        <v>385</v>
      </c>
      <c r="F776" t="s">
        <v>7</v>
      </c>
      <c r="G776" t="s">
        <v>3</v>
      </c>
      <c r="H776" t="s">
        <v>301</v>
      </c>
      <c r="I776" s="4">
        <v>2001.0239999999999</v>
      </c>
      <c r="J776" t="s">
        <v>17</v>
      </c>
      <c r="K776" t="s">
        <v>7</v>
      </c>
      <c r="L776">
        <v>820</v>
      </c>
      <c r="M776">
        <v>870</v>
      </c>
      <c r="N776">
        <v>50</v>
      </c>
    </row>
    <row r="777" spans="1:14" x14ac:dyDescent="0.2">
      <c r="A777">
        <v>3472</v>
      </c>
      <c r="B777">
        <v>49</v>
      </c>
      <c r="C777" t="s">
        <v>6587</v>
      </c>
      <c r="D777" t="s">
        <v>7</v>
      </c>
      <c r="E777">
        <v>386</v>
      </c>
      <c r="F777" t="s">
        <v>7</v>
      </c>
      <c r="G777" t="s">
        <v>3</v>
      </c>
      <c r="H777" t="s">
        <v>301</v>
      </c>
      <c r="I777" s="4">
        <v>2001.0220999999999</v>
      </c>
      <c r="J777" t="s">
        <v>18</v>
      </c>
      <c r="K777" t="s">
        <v>7</v>
      </c>
      <c r="L777">
        <v>837</v>
      </c>
      <c r="M777">
        <v>854</v>
      </c>
      <c r="N777">
        <v>17</v>
      </c>
    </row>
    <row r="778" spans="1:14" x14ac:dyDescent="0.2">
      <c r="A778">
        <v>3473</v>
      </c>
      <c r="B778">
        <v>49</v>
      </c>
      <c r="C778" t="s">
        <v>6587</v>
      </c>
      <c r="D778" t="s">
        <v>7</v>
      </c>
      <c r="E778">
        <v>387</v>
      </c>
      <c r="F778" t="s">
        <v>7</v>
      </c>
      <c r="G778" t="s">
        <v>3</v>
      </c>
      <c r="H778" t="s">
        <v>301</v>
      </c>
      <c r="I778" s="4">
        <v>2006.0088000000001</v>
      </c>
      <c r="J778" t="s">
        <v>555</v>
      </c>
      <c r="K778" t="s">
        <v>7</v>
      </c>
      <c r="L778">
        <v>844</v>
      </c>
      <c r="M778">
        <v>848</v>
      </c>
      <c r="N778">
        <v>4</v>
      </c>
    </row>
    <row r="779" spans="1:14" x14ac:dyDescent="0.2">
      <c r="A779">
        <v>3474</v>
      </c>
      <c r="B779">
        <v>49</v>
      </c>
      <c r="C779" t="s">
        <v>6587</v>
      </c>
      <c r="D779" t="s">
        <v>7</v>
      </c>
      <c r="E779">
        <v>388</v>
      </c>
      <c r="F779" t="s">
        <v>7</v>
      </c>
      <c r="G779" t="s">
        <v>3</v>
      </c>
      <c r="H779" t="s">
        <v>301</v>
      </c>
      <c r="I779" s="4">
        <v>2001.0222000000001</v>
      </c>
      <c r="J779" t="s">
        <v>3234</v>
      </c>
      <c r="K779" t="s">
        <v>7</v>
      </c>
      <c r="L779">
        <v>848</v>
      </c>
      <c r="M779">
        <v>867</v>
      </c>
      <c r="N779">
        <v>19</v>
      </c>
    </row>
    <row r="780" spans="1:14" x14ac:dyDescent="0.2">
      <c r="A780">
        <v>3475</v>
      </c>
      <c r="B780">
        <v>49</v>
      </c>
      <c r="C780" t="s">
        <v>6587</v>
      </c>
      <c r="D780" t="s">
        <v>7</v>
      </c>
      <c r="E780">
        <v>389</v>
      </c>
      <c r="F780" t="s">
        <v>7</v>
      </c>
      <c r="G780" t="s">
        <v>3</v>
      </c>
      <c r="H780" t="s">
        <v>301</v>
      </c>
      <c r="I780" s="4">
        <v>2001.0223000000001</v>
      </c>
      <c r="J780" t="s">
        <v>3234</v>
      </c>
      <c r="K780" t="s">
        <v>7</v>
      </c>
      <c r="L780">
        <v>848</v>
      </c>
      <c r="M780">
        <v>867</v>
      </c>
      <c r="N780">
        <v>19</v>
      </c>
    </row>
    <row r="781" spans="1:14" x14ac:dyDescent="0.2">
      <c r="A781">
        <v>3476</v>
      </c>
      <c r="B781">
        <v>49</v>
      </c>
      <c r="C781" t="s">
        <v>6587</v>
      </c>
      <c r="D781" t="s">
        <v>7</v>
      </c>
      <c r="E781">
        <v>390</v>
      </c>
      <c r="F781" t="s">
        <v>7</v>
      </c>
      <c r="G781" t="s">
        <v>3</v>
      </c>
      <c r="H781" t="s">
        <v>301</v>
      </c>
      <c r="I781" s="4">
        <v>2001.0206000000001</v>
      </c>
      <c r="J781" t="s">
        <v>19</v>
      </c>
      <c r="K781" t="s">
        <v>7</v>
      </c>
      <c r="L781">
        <v>850</v>
      </c>
      <c r="M781">
        <v>867</v>
      </c>
      <c r="N781">
        <v>17</v>
      </c>
    </row>
    <row r="782" spans="1:14" x14ac:dyDescent="0.2">
      <c r="A782">
        <v>3477</v>
      </c>
      <c r="B782">
        <v>49</v>
      </c>
      <c r="C782" t="s">
        <v>6587</v>
      </c>
      <c r="D782" t="s">
        <v>7</v>
      </c>
      <c r="E782">
        <v>391</v>
      </c>
      <c r="F782" t="s">
        <v>7</v>
      </c>
      <c r="G782" t="s">
        <v>3</v>
      </c>
      <c r="H782" t="s">
        <v>301</v>
      </c>
      <c r="I782" s="4">
        <v>2001.0209</v>
      </c>
      <c r="J782" t="s">
        <v>19</v>
      </c>
      <c r="K782" t="s">
        <v>7</v>
      </c>
      <c r="L782">
        <v>850</v>
      </c>
      <c r="M782">
        <v>867</v>
      </c>
      <c r="N782">
        <v>17</v>
      </c>
    </row>
    <row r="783" spans="1:14" x14ac:dyDescent="0.2">
      <c r="A783">
        <v>3478</v>
      </c>
      <c r="B783">
        <v>49</v>
      </c>
      <c r="C783" t="s">
        <v>6587</v>
      </c>
      <c r="D783" t="s">
        <v>7</v>
      </c>
      <c r="E783">
        <v>392</v>
      </c>
      <c r="F783" t="s">
        <v>7</v>
      </c>
      <c r="G783" t="s">
        <v>3</v>
      </c>
      <c r="H783" t="s">
        <v>301</v>
      </c>
      <c r="I783" s="4">
        <v>2001.021</v>
      </c>
      <c r="J783" t="s">
        <v>19</v>
      </c>
      <c r="K783" t="s">
        <v>7</v>
      </c>
      <c r="L783">
        <v>850</v>
      </c>
      <c r="M783">
        <v>867</v>
      </c>
      <c r="N783">
        <v>17</v>
      </c>
    </row>
    <row r="784" spans="1:14" x14ac:dyDescent="0.2">
      <c r="A784">
        <v>3479</v>
      </c>
      <c r="B784">
        <v>49</v>
      </c>
      <c r="C784" t="s">
        <v>6587</v>
      </c>
      <c r="D784" t="s">
        <v>7</v>
      </c>
      <c r="E784">
        <v>393</v>
      </c>
      <c r="F784" t="s">
        <v>7</v>
      </c>
      <c r="G784" t="s">
        <v>3</v>
      </c>
      <c r="H784" t="s">
        <v>301</v>
      </c>
      <c r="I784" s="4">
        <v>2001.0224000000001</v>
      </c>
      <c r="J784" t="s">
        <v>19</v>
      </c>
      <c r="K784" t="s">
        <v>7</v>
      </c>
      <c r="L784">
        <v>850</v>
      </c>
      <c r="M784">
        <v>867</v>
      </c>
      <c r="N784">
        <v>17</v>
      </c>
    </row>
    <row r="785" spans="1:14" x14ac:dyDescent="0.2">
      <c r="A785">
        <v>3480</v>
      </c>
      <c r="B785">
        <v>49</v>
      </c>
      <c r="C785" t="s">
        <v>6587</v>
      </c>
      <c r="D785" t="s">
        <v>7</v>
      </c>
      <c r="E785">
        <v>394</v>
      </c>
      <c r="F785" t="s">
        <v>7</v>
      </c>
      <c r="G785" t="s">
        <v>3</v>
      </c>
      <c r="H785" t="s">
        <v>301</v>
      </c>
      <c r="I785" s="4">
        <v>2001.0225</v>
      </c>
      <c r="J785" t="s">
        <v>19</v>
      </c>
      <c r="K785" t="s">
        <v>7</v>
      </c>
      <c r="L785">
        <v>850</v>
      </c>
      <c r="M785">
        <v>867</v>
      </c>
      <c r="N785">
        <v>17</v>
      </c>
    </row>
    <row r="786" spans="1:14" x14ac:dyDescent="0.2">
      <c r="A786">
        <v>3481</v>
      </c>
      <c r="B786">
        <v>49</v>
      </c>
      <c r="C786" t="s">
        <v>6587</v>
      </c>
      <c r="D786" t="s">
        <v>7</v>
      </c>
      <c r="E786">
        <v>395</v>
      </c>
      <c r="F786" t="s">
        <v>7</v>
      </c>
      <c r="G786" t="s">
        <v>3</v>
      </c>
      <c r="H786" t="s">
        <v>301</v>
      </c>
      <c r="I786" s="4">
        <v>2001.0229999999999</v>
      </c>
      <c r="J786" t="s">
        <v>19</v>
      </c>
      <c r="K786" t="s">
        <v>7</v>
      </c>
      <c r="L786">
        <v>850</v>
      </c>
      <c r="M786">
        <v>867</v>
      </c>
      <c r="N786">
        <v>17</v>
      </c>
    </row>
    <row r="787" spans="1:14" x14ac:dyDescent="0.2">
      <c r="A787">
        <v>3482</v>
      </c>
      <c r="B787">
        <v>49</v>
      </c>
      <c r="C787" t="s">
        <v>6587</v>
      </c>
      <c r="D787" t="s">
        <v>7</v>
      </c>
      <c r="E787">
        <v>396</v>
      </c>
      <c r="F787" t="s">
        <v>7</v>
      </c>
      <c r="G787" t="s">
        <v>3</v>
      </c>
      <c r="H787" t="s">
        <v>301</v>
      </c>
      <c r="I787" s="4">
        <v>2001.0231000000001</v>
      </c>
      <c r="J787" t="s">
        <v>19</v>
      </c>
      <c r="K787" t="s">
        <v>7</v>
      </c>
      <c r="L787">
        <v>850</v>
      </c>
      <c r="M787">
        <v>867</v>
      </c>
      <c r="N787">
        <v>17</v>
      </c>
    </row>
    <row r="788" spans="1:14" x14ac:dyDescent="0.2">
      <c r="A788">
        <v>3483</v>
      </c>
      <c r="B788">
        <v>49</v>
      </c>
      <c r="C788" t="s">
        <v>6587</v>
      </c>
      <c r="D788" t="s">
        <v>7</v>
      </c>
      <c r="E788">
        <v>397</v>
      </c>
      <c r="F788" t="s">
        <v>7</v>
      </c>
      <c r="G788" t="s">
        <v>3</v>
      </c>
      <c r="H788" t="s">
        <v>301</v>
      </c>
      <c r="I788" s="4">
        <v>2001.0232000000001</v>
      </c>
      <c r="J788" t="s">
        <v>19</v>
      </c>
      <c r="K788" t="s">
        <v>7</v>
      </c>
      <c r="L788">
        <v>850</v>
      </c>
      <c r="M788">
        <v>867</v>
      </c>
      <c r="N788">
        <v>17</v>
      </c>
    </row>
    <row r="789" spans="1:14" x14ac:dyDescent="0.2">
      <c r="A789">
        <v>3484</v>
      </c>
      <c r="B789">
        <v>49</v>
      </c>
      <c r="C789" t="s">
        <v>6587</v>
      </c>
      <c r="D789" t="s">
        <v>7</v>
      </c>
      <c r="E789">
        <v>398</v>
      </c>
      <c r="F789" t="s">
        <v>7</v>
      </c>
      <c r="G789" t="s">
        <v>3</v>
      </c>
      <c r="H789" t="s">
        <v>301</v>
      </c>
      <c r="I789" s="4">
        <v>2001.0233000000001</v>
      </c>
      <c r="J789" t="s">
        <v>19</v>
      </c>
      <c r="K789" t="s">
        <v>7</v>
      </c>
      <c r="L789">
        <v>850</v>
      </c>
      <c r="M789">
        <v>867</v>
      </c>
      <c r="N789">
        <v>17</v>
      </c>
    </row>
    <row r="790" spans="1:14" x14ac:dyDescent="0.2">
      <c r="A790">
        <v>3485</v>
      </c>
      <c r="B790">
        <v>49</v>
      </c>
      <c r="C790" t="s">
        <v>6587</v>
      </c>
      <c r="D790" t="s">
        <v>7</v>
      </c>
      <c r="E790">
        <v>399</v>
      </c>
      <c r="F790" t="s">
        <v>7</v>
      </c>
      <c r="G790" t="s">
        <v>3</v>
      </c>
      <c r="H790" t="s">
        <v>301</v>
      </c>
      <c r="I790" s="4">
        <v>2001.0234</v>
      </c>
      <c r="J790" t="s">
        <v>19</v>
      </c>
      <c r="K790" t="s">
        <v>7</v>
      </c>
      <c r="L790">
        <v>850</v>
      </c>
      <c r="M790">
        <v>867</v>
      </c>
      <c r="N790">
        <v>17</v>
      </c>
    </row>
    <row r="791" spans="1:14" x14ac:dyDescent="0.2">
      <c r="A791">
        <v>3486</v>
      </c>
      <c r="B791">
        <v>49</v>
      </c>
      <c r="C791" t="s">
        <v>6587</v>
      </c>
      <c r="D791" t="s">
        <v>7</v>
      </c>
      <c r="E791">
        <v>400</v>
      </c>
      <c r="F791" t="s">
        <v>7</v>
      </c>
      <c r="G791" t="s">
        <v>3</v>
      </c>
      <c r="H791" t="s">
        <v>301</v>
      </c>
      <c r="I791" s="4">
        <v>2001.0235</v>
      </c>
      <c r="J791" t="s">
        <v>19</v>
      </c>
      <c r="K791" t="s">
        <v>7</v>
      </c>
      <c r="L791">
        <v>850</v>
      </c>
      <c r="M791">
        <v>867</v>
      </c>
      <c r="N791">
        <v>17</v>
      </c>
    </row>
    <row r="792" spans="1:14" x14ac:dyDescent="0.2">
      <c r="A792">
        <v>3487</v>
      </c>
      <c r="B792">
        <v>49</v>
      </c>
      <c r="C792" t="s">
        <v>6587</v>
      </c>
      <c r="D792" t="s">
        <v>7</v>
      </c>
      <c r="E792">
        <v>401</v>
      </c>
      <c r="F792" t="s">
        <v>7</v>
      </c>
      <c r="G792" t="s">
        <v>3</v>
      </c>
      <c r="H792" t="s">
        <v>301</v>
      </c>
      <c r="I792" s="4">
        <v>2001.0236</v>
      </c>
      <c r="J792" t="s">
        <v>19</v>
      </c>
      <c r="K792" t="s">
        <v>7</v>
      </c>
      <c r="L792">
        <v>850</v>
      </c>
      <c r="M792">
        <v>867</v>
      </c>
      <c r="N792">
        <v>17</v>
      </c>
    </row>
    <row r="793" spans="1:14" x14ac:dyDescent="0.2">
      <c r="A793">
        <v>3488</v>
      </c>
      <c r="B793">
        <v>49</v>
      </c>
      <c r="C793" t="s">
        <v>6587</v>
      </c>
      <c r="D793" t="s">
        <v>7</v>
      </c>
      <c r="E793">
        <v>402</v>
      </c>
      <c r="F793" t="s">
        <v>7</v>
      </c>
      <c r="G793" t="s">
        <v>3</v>
      </c>
      <c r="H793" t="s">
        <v>301</v>
      </c>
      <c r="I793" s="4">
        <v>2001.0237</v>
      </c>
      <c r="J793" t="s">
        <v>19</v>
      </c>
      <c r="K793" t="s">
        <v>7</v>
      </c>
      <c r="L793">
        <v>850</v>
      </c>
      <c r="M793">
        <v>867</v>
      </c>
      <c r="N793">
        <v>17</v>
      </c>
    </row>
    <row r="794" spans="1:14" x14ac:dyDescent="0.2">
      <c r="A794">
        <v>3489</v>
      </c>
      <c r="B794">
        <v>49</v>
      </c>
      <c r="C794" t="s">
        <v>6587</v>
      </c>
      <c r="D794" t="s">
        <v>7</v>
      </c>
      <c r="E794">
        <v>403</v>
      </c>
      <c r="F794" t="s">
        <v>7</v>
      </c>
      <c r="G794" t="s">
        <v>3</v>
      </c>
      <c r="H794" t="s">
        <v>301</v>
      </c>
      <c r="I794" s="4">
        <v>2001.0237999999999</v>
      </c>
      <c r="J794" t="s">
        <v>19</v>
      </c>
      <c r="K794" t="s">
        <v>7</v>
      </c>
      <c r="L794">
        <v>850</v>
      </c>
      <c r="M794">
        <v>867</v>
      </c>
      <c r="N794">
        <v>17</v>
      </c>
    </row>
    <row r="795" spans="1:14" x14ac:dyDescent="0.2">
      <c r="A795">
        <v>3492</v>
      </c>
      <c r="B795">
        <v>49</v>
      </c>
      <c r="C795" t="s">
        <v>6587</v>
      </c>
      <c r="D795" t="s">
        <v>1</v>
      </c>
      <c r="E795">
        <v>139</v>
      </c>
      <c r="F795" t="s">
        <v>45</v>
      </c>
      <c r="G795" t="s">
        <v>3</v>
      </c>
      <c r="H795" t="s">
        <v>4</v>
      </c>
      <c r="I795" s="4" t="s">
        <v>3676</v>
      </c>
      <c r="J795" t="s">
        <v>3687</v>
      </c>
      <c r="K795" t="s">
        <v>45</v>
      </c>
      <c r="L795">
        <v>844</v>
      </c>
      <c r="M795">
        <v>848</v>
      </c>
      <c r="N795">
        <v>4</v>
      </c>
    </row>
    <row r="796" spans="1:14" x14ac:dyDescent="0.2">
      <c r="A796">
        <v>3495</v>
      </c>
      <c r="B796">
        <v>49</v>
      </c>
      <c r="C796" t="s">
        <v>6587</v>
      </c>
      <c r="D796" t="s">
        <v>1</v>
      </c>
      <c r="E796">
        <v>142</v>
      </c>
      <c r="F796" t="s">
        <v>45</v>
      </c>
      <c r="G796" t="s">
        <v>3</v>
      </c>
      <c r="H796" t="s">
        <v>4</v>
      </c>
      <c r="I796" s="4" t="s">
        <v>3679</v>
      </c>
      <c r="J796" t="s">
        <v>1968</v>
      </c>
      <c r="K796" t="s">
        <v>45</v>
      </c>
      <c r="L796">
        <v>720</v>
      </c>
      <c r="M796">
        <v>850</v>
      </c>
      <c r="N796">
        <v>130</v>
      </c>
    </row>
    <row r="797" spans="1:14" x14ac:dyDescent="0.2">
      <c r="A797">
        <v>3496</v>
      </c>
      <c r="B797">
        <v>49</v>
      </c>
      <c r="C797" t="s">
        <v>6587</v>
      </c>
      <c r="D797" t="s">
        <v>62</v>
      </c>
      <c r="E797">
        <v>219</v>
      </c>
      <c r="F797" t="s">
        <v>45</v>
      </c>
      <c r="G797" t="s">
        <v>3</v>
      </c>
      <c r="H797" t="s">
        <v>4</v>
      </c>
      <c r="I797" s="4" t="s">
        <v>3680</v>
      </c>
      <c r="J797" t="s">
        <v>62</v>
      </c>
      <c r="K797" t="s">
        <v>45</v>
      </c>
      <c r="L797">
        <v>700</v>
      </c>
      <c r="M797">
        <v>900</v>
      </c>
      <c r="N797">
        <v>200</v>
      </c>
    </row>
    <row r="798" spans="1:14" x14ac:dyDescent="0.2">
      <c r="A798">
        <v>3497</v>
      </c>
      <c r="B798">
        <v>49</v>
      </c>
      <c r="C798" t="s">
        <v>6587</v>
      </c>
      <c r="D798" t="s">
        <v>62</v>
      </c>
      <c r="E798">
        <v>220</v>
      </c>
      <c r="F798" t="s">
        <v>45</v>
      </c>
      <c r="G798" t="s">
        <v>3</v>
      </c>
      <c r="H798" t="s">
        <v>4</v>
      </c>
      <c r="I798" s="4" t="s">
        <v>3681</v>
      </c>
      <c r="J798" t="s">
        <v>62</v>
      </c>
      <c r="K798" t="s">
        <v>45</v>
      </c>
      <c r="L798">
        <v>720</v>
      </c>
      <c r="M798">
        <v>850</v>
      </c>
      <c r="N798">
        <v>130</v>
      </c>
    </row>
    <row r="799" spans="1:14" x14ac:dyDescent="0.2">
      <c r="A799">
        <v>3498</v>
      </c>
      <c r="B799">
        <v>49</v>
      </c>
      <c r="C799" t="s">
        <v>6587</v>
      </c>
      <c r="D799" t="s">
        <v>62</v>
      </c>
      <c r="E799">
        <v>221</v>
      </c>
      <c r="F799" t="s">
        <v>45</v>
      </c>
      <c r="G799" t="s">
        <v>3</v>
      </c>
      <c r="H799" t="s">
        <v>4</v>
      </c>
      <c r="I799" s="4" t="s">
        <v>3682</v>
      </c>
      <c r="J799" t="s">
        <v>62</v>
      </c>
      <c r="K799" t="s">
        <v>45</v>
      </c>
      <c r="L799">
        <v>720</v>
      </c>
      <c r="M799">
        <v>850</v>
      </c>
      <c r="N799">
        <v>130</v>
      </c>
    </row>
    <row r="800" spans="1:14" x14ac:dyDescent="0.2">
      <c r="A800">
        <v>3499</v>
      </c>
      <c r="B800">
        <v>49</v>
      </c>
      <c r="C800" t="s">
        <v>6587</v>
      </c>
      <c r="D800" t="s">
        <v>62</v>
      </c>
      <c r="E800">
        <v>222</v>
      </c>
      <c r="F800" t="s">
        <v>45</v>
      </c>
      <c r="G800" t="s">
        <v>3</v>
      </c>
      <c r="H800" t="s">
        <v>4</v>
      </c>
      <c r="I800" s="4" t="s">
        <v>3683</v>
      </c>
      <c r="J800" t="s">
        <v>62</v>
      </c>
      <c r="K800" t="s">
        <v>45</v>
      </c>
      <c r="L800">
        <v>720</v>
      </c>
      <c r="M800">
        <v>850</v>
      </c>
      <c r="N800">
        <v>130</v>
      </c>
    </row>
    <row r="801" spans="1:14" x14ac:dyDescent="0.2">
      <c r="A801">
        <v>3500</v>
      </c>
      <c r="B801">
        <v>49</v>
      </c>
      <c r="C801" t="s">
        <v>6587</v>
      </c>
      <c r="D801" t="s">
        <v>62</v>
      </c>
      <c r="E801">
        <v>223</v>
      </c>
      <c r="F801" t="s">
        <v>45</v>
      </c>
      <c r="G801" t="s">
        <v>3</v>
      </c>
      <c r="H801" t="s">
        <v>4</v>
      </c>
      <c r="I801" s="4" t="s">
        <v>3684</v>
      </c>
      <c r="J801" t="s">
        <v>62</v>
      </c>
      <c r="K801" t="s">
        <v>45</v>
      </c>
      <c r="L801">
        <v>720</v>
      </c>
      <c r="M801">
        <v>850</v>
      </c>
      <c r="N801">
        <v>130</v>
      </c>
    </row>
    <row r="802" spans="1:14" x14ac:dyDescent="0.2">
      <c r="A802">
        <v>3501</v>
      </c>
      <c r="B802">
        <v>49</v>
      </c>
      <c r="C802" t="s">
        <v>6587</v>
      </c>
      <c r="D802" t="s">
        <v>62</v>
      </c>
      <c r="E802">
        <v>224</v>
      </c>
      <c r="F802" t="s">
        <v>45</v>
      </c>
      <c r="G802" t="s">
        <v>3</v>
      </c>
      <c r="H802" t="s">
        <v>4</v>
      </c>
      <c r="I802" s="4" t="s">
        <v>3685</v>
      </c>
      <c r="J802" t="s">
        <v>62</v>
      </c>
      <c r="K802" t="s">
        <v>45</v>
      </c>
      <c r="L802">
        <v>720</v>
      </c>
      <c r="M802">
        <v>850</v>
      </c>
      <c r="N802">
        <v>130</v>
      </c>
    </row>
    <row r="803" spans="1:14" x14ac:dyDescent="0.2">
      <c r="A803">
        <v>3502</v>
      </c>
      <c r="B803">
        <v>49</v>
      </c>
      <c r="C803" t="s">
        <v>6587</v>
      </c>
      <c r="D803" t="s">
        <v>62</v>
      </c>
      <c r="E803">
        <v>225</v>
      </c>
      <c r="F803" t="s">
        <v>45</v>
      </c>
      <c r="G803" t="s">
        <v>3</v>
      </c>
      <c r="H803" t="s">
        <v>4</v>
      </c>
      <c r="I803" s="4" t="s">
        <v>3688</v>
      </c>
      <c r="J803" t="s">
        <v>62</v>
      </c>
      <c r="K803" t="s">
        <v>45</v>
      </c>
      <c r="L803">
        <v>720</v>
      </c>
      <c r="M803">
        <v>850</v>
      </c>
      <c r="N803">
        <v>130</v>
      </c>
    </row>
    <row r="804" spans="1:14" x14ac:dyDescent="0.2">
      <c r="A804">
        <v>3503</v>
      </c>
      <c r="B804">
        <v>49</v>
      </c>
      <c r="C804" t="s">
        <v>6587</v>
      </c>
      <c r="D804" t="s">
        <v>62</v>
      </c>
      <c r="E804">
        <v>226</v>
      </c>
      <c r="F804" t="s">
        <v>45</v>
      </c>
      <c r="G804" t="s">
        <v>3</v>
      </c>
      <c r="H804" t="s">
        <v>4</v>
      </c>
      <c r="I804" s="4" t="s">
        <v>3689</v>
      </c>
      <c r="J804" t="s">
        <v>62</v>
      </c>
      <c r="K804" t="s">
        <v>45</v>
      </c>
      <c r="L804">
        <v>720</v>
      </c>
      <c r="M804">
        <v>850</v>
      </c>
      <c r="N804">
        <v>130</v>
      </c>
    </row>
    <row r="805" spans="1:14" x14ac:dyDescent="0.2">
      <c r="A805">
        <v>4065</v>
      </c>
      <c r="B805">
        <v>54</v>
      </c>
      <c r="C805" t="s">
        <v>6588</v>
      </c>
      <c r="D805" t="s">
        <v>48</v>
      </c>
      <c r="E805">
        <v>18</v>
      </c>
      <c r="F805" t="s">
        <v>45</v>
      </c>
      <c r="G805" t="s">
        <v>3</v>
      </c>
      <c r="H805" t="s">
        <v>21</v>
      </c>
      <c r="I805" s="4" t="s">
        <v>4277</v>
      </c>
      <c r="J805" t="s">
        <v>4278</v>
      </c>
      <c r="K805" t="s">
        <v>767</v>
      </c>
      <c r="L805">
        <v>753</v>
      </c>
      <c r="M805">
        <v>753</v>
      </c>
      <c r="N805">
        <v>0</v>
      </c>
    </row>
    <row r="806" spans="1:14" x14ac:dyDescent="0.2">
      <c r="A806">
        <v>3902</v>
      </c>
      <c r="B806">
        <v>54</v>
      </c>
      <c r="C806" t="s">
        <v>6588</v>
      </c>
      <c r="D806" t="s">
        <v>7</v>
      </c>
      <c r="E806">
        <v>405</v>
      </c>
      <c r="F806" t="s">
        <v>7</v>
      </c>
      <c r="G806" t="s">
        <v>3</v>
      </c>
      <c r="H806" t="s">
        <v>21</v>
      </c>
      <c r="I806" s="4" t="s">
        <v>4090</v>
      </c>
      <c r="J806" t="s">
        <v>4091</v>
      </c>
      <c r="K806" t="s">
        <v>7</v>
      </c>
      <c r="L806">
        <v>765</v>
      </c>
      <c r="M806">
        <v>766</v>
      </c>
      <c r="N806">
        <v>1</v>
      </c>
    </row>
    <row r="807" spans="1:14" x14ac:dyDescent="0.2">
      <c r="A807">
        <v>3903</v>
      </c>
      <c r="B807">
        <v>54</v>
      </c>
      <c r="C807" t="s">
        <v>6588</v>
      </c>
      <c r="D807" t="s">
        <v>7</v>
      </c>
      <c r="E807">
        <v>406</v>
      </c>
      <c r="F807" t="s">
        <v>7</v>
      </c>
      <c r="G807" t="s">
        <v>3</v>
      </c>
      <c r="H807" t="s">
        <v>21</v>
      </c>
      <c r="I807" s="4" t="s">
        <v>4092</v>
      </c>
      <c r="J807" t="s">
        <v>4093</v>
      </c>
      <c r="K807" t="s">
        <v>7</v>
      </c>
      <c r="L807">
        <v>737</v>
      </c>
      <c r="M807">
        <v>758</v>
      </c>
      <c r="N807">
        <v>21</v>
      </c>
    </row>
    <row r="808" spans="1:14" x14ac:dyDescent="0.2">
      <c r="A808">
        <v>3904</v>
      </c>
      <c r="B808">
        <v>54</v>
      </c>
      <c r="C808" t="s">
        <v>6588</v>
      </c>
      <c r="D808" t="s">
        <v>7</v>
      </c>
      <c r="E808">
        <v>407</v>
      </c>
      <c r="F808" t="s">
        <v>7</v>
      </c>
      <c r="G808" t="s">
        <v>3</v>
      </c>
      <c r="H808" t="s">
        <v>21</v>
      </c>
      <c r="I808" s="4" t="s">
        <v>4094</v>
      </c>
      <c r="J808" t="s">
        <v>4093</v>
      </c>
      <c r="K808" t="s">
        <v>7</v>
      </c>
      <c r="L808">
        <v>737</v>
      </c>
      <c r="M808">
        <v>758</v>
      </c>
      <c r="N808">
        <v>21</v>
      </c>
    </row>
    <row r="809" spans="1:14" x14ac:dyDescent="0.2">
      <c r="A809">
        <v>3905</v>
      </c>
      <c r="B809">
        <v>54</v>
      </c>
      <c r="C809" t="s">
        <v>6588</v>
      </c>
      <c r="D809" t="s">
        <v>7</v>
      </c>
      <c r="E809">
        <v>408</v>
      </c>
      <c r="F809" t="s">
        <v>7</v>
      </c>
      <c r="G809" t="s">
        <v>3</v>
      </c>
      <c r="H809" t="s">
        <v>21</v>
      </c>
      <c r="I809" s="4" t="s">
        <v>4095</v>
      </c>
      <c r="J809" t="s">
        <v>4093</v>
      </c>
      <c r="K809" t="s">
        <v>7</v>
      </c>
      <c r="L809">
        <v>737</v>
      </c>
      <c r="M809">
        <v>758</v>
      </c>
      <c r="N809">
        <v>21</v>
      </c>
    </row>
    <row r="810" spans="1:14" x14ac:dyDescent="0.2">
      <c r="A810">
        <v>3906</v>
      </c>
      <c r="B810">
        <v>54</v>
      </c>
      <c r="C810" t="s">
        <v>6588</v>
      </c>
      <c r="D810" t="s">
        <v>7</v>
      </c>
      <c r="E810">
        <v>409</v>
      </c>
      <c r="F810" t="s">
        <v>7</v>
      </c>
      <c r="G810" t="s">
        <v>3</v>
      </c>
      <c r="H810" t="s">
        <v>21</v>
      </c>
      <c r="I810" s="4" t="s">
        <v>4096</v>
      </c>
      <c r="J810" t="s">
        <v>4093</v>
      </c>
      <c r="K810" t="s">
        <v>7</v>
      </c>
      <c r="L810">
        <v>737</v>
      </c>
      <c r="M810">
        <v>758</v>
      </c>
      <c r="N810">
        <v>21</v>
      </c>
    </row>
    <row r="811" spans="1:14" x14ac:dyDescent="0.2">
      <c r="A811">
        <v>3907</v>
      </c>
      <c r="B811">
        <v>54</v>
      </c>
      <c r="C811" t="s">
        <v>6588</v>
      </c>
      <c r="D811" t="s">
        <v>7</v>
      </c>
      <c r="E811">
        <v>410</v>
      </c>
      <c r="F811" t="s">
        <v>7</v>
      </c>
      <c r="G811" t="s">
        <v>3</v>
      </c>
      <c r="H811" t="s">
        <v>21</v>
      </c>
      <c r="I811" s="4" t="s">
        <v>4097</v>
      </c>
      <c r="J811" t="s">
        <v>4093</v>
      </c>
      <c r="K811" t="s">
        <v>7</v>
      </c>
      <c r="L811">
        <v>737</v>
      </c>
      <c r="M811">
        <v>758</v>
      </c>
      <c r="N811">
        <v>21</v>
      </c>
    </row>
    <row r="812" spans="1:14" x14ac:dyDescent="0.2">
      <c r="A812">
        <v>3908</v>
      </c>
      <c r="B812">
        <v>54</v>
      </c>
      <c r="C812" t="s">
        <v>6588</v>
      </c>
      <c r="D812" t="s">
        <v>7</v>
      </c>
      <c r="E812">
        <v>411</v>
      </c>
      <c r="F812" t="s">
        <v>7</v>
      </c>
      <c r="G812" t="s">
        <v>3</v>
      </c>
      <c r="H812" t="s">
        <v>21</v>
      </c>
      <c r="I812" s="4" t="s">
        <v>4098</v>
      </c>
      <c r="J812" t="s">
        <v>4093</v>
      </c>
      <c r="K812" t="s">
        <v>7</v>
      </c>
      <c r="L812">
        <v>737</v>
      </c>
      <c r="M812">
        <v>758</v>
      </c>
      <c r="N812">
        <v>21</v>
      </c>
    </row>
    <row r="813" spans="1:14" x14ac:dyDescent="0.2">
      <c r="A813">
        <v>3909</v>
      </c>
      <c r="B813">
        <v>54</v>
      </c>
      <c r="C813" t="s">
        <v>6588</v>
      </c>
      <c r="D813" t="s">
        <v>7</v>
      </c>
      <c r="E813">
        <v>412</v>
      </c>
      <c r="F813" t="s">
        <v>7</v>
      </c>
      <c r="G813" t="s">
        <v>3</v>
      </c>
      <c r="H813" t="s">
        <v>21</v>
      </c>
      <c r="I813" s="4" t="s">
        <v>4099</v>
      </c>
      <c r="J813" t="s">
        <v>4093</v>
      </c>
      <c r="K813" t="s">
        <v>7</v>
      </c>
      <c r="L813">
        <v>737</v>
      </c>
      <c r="M813">
        <v>758</v>
      </c>
      <c r="N813">
        <v>21</v>
      </c>
    </row>
    <row r="814" spans="1:14" x14ac:dyDescent="0.2">
      <c r="A814">
        <v>3910</v>
      </c>
      <c r="B814">
        <v>54</v>
      </c>
      <c r="C814" t="s">
        <v>6588</v>
      </c>
      <c r="D814" t="s">
        <v>7</v>
      </c>
      <c r="E814">
        <v>413</v>
      </c>
      <c r="F814" t="s">
        <v>7</v>
      </c>
      <c r="G814" t="s">
        <v>3</v>
      </c>
      <c r="H814" t="s">
        <v>21</v>
      </c>
      <c r="I814" s="4" t="s">
        <v>4100</v>
      </c>
      <c r="J814" t="s">
        <v>4093</v>
      </c>
      <c r="K814" t="s">
        <v>7</v>
      </c>
      <c r="L814">
        <v>737</v>
      </c>
      <c r="M814">
        <v>758</v>
      </c>
      <c r="N814">
        <v>21</v>
      </c>
    </row>
    <row r="815" spans="1:14" x14ac:dyDescent="0.2">
      <c r="A815">
        <v>3911</v>
      </c>
      <c r="B815">
        <v>54</v>
      </c>
      <c r="C815" t="s">
        <v>6588</v>
      </c>
      <c r="D815" t="s">
        <v>7</v>
      </c>
      <c r="E815">
        <v>414</v>
      </c>
      <c r="F815" t="s">
        <v>7</v>
      </c>
      <c r="G815" t="s">
        <v>3</v>
      </c>
      <c r="H815" t="s">
        <v>21</v>
      </c>
      <c r="I815" s="4" t="s">
        <v>4101</v>
      </c>
      <c r="J815" t="s">
        <v>4093</v>
      </c>
      <c r="K815" t="s">
        <v>7</v>
      </c>
      <c r="L815">
        <v>737</v>
      </c>
      <c r="M815">
        <v>758</v>
      </c>
      <c r="N815">
        <v>21</v>
      </c>
    </row>
    <row r="816" spans="1:14" x14ac:dyDescent="0.2">
      <c r="A816">
        <v>3912</v>
      </c>
      <c r="B816">
        <v>54</v>
      </c>
      <c r="C816" t="s">
        <v>6588</v>
      </c>
      <c r="D816" t="s">
        <v>7</v>
      </c>
      <c r="E816">
        <v>415</v>
      </c>
      <c r="F816" t="s">
        <v>7</v>
      </c>
      <c r="G816" t="s">
        <v>3</v>
      </c>
      <c r="H816" t="s">
        <v>21</v>
      </c>
      <c r="I816" s="4" t="s">
        <v>4102</v>
      </c>
      <c r="J816" t="s">
        <v>4103</v>
      </c>
      <c r="K816" t="s">
        <v>7</v>
      </c>
      <c r="L816">
        <v>685</v>
      </c>
      <c r="M816">
        <v>867</v>
      </c>
      <c r="N816">
        <v>182</v>
      </c>
    </row>
    <row r="817" spans="1:14" x14ac:dyDescent="0.2">
      <c r="A817">
        <v>3913</v>
      </c>
      <c r="B817">
        <v>54</v>
      </c>
      <c r="C817" t="s">
        <v>6588</v>
      </c>
      <c r="D817" t="s">
        <v>7</v>
      </c>
      <c r="E817">
        <v>416</v>
      </c>
      <c r="F817" t="s">
        <v>7</v>
      </c>
      <c r="G817" t="s">
        <v>3</v>
      </c>
      <c r="H817" t="s">
        <v>21</v>
      </c>
      <c r="I817" s="4" t="s">
        <v>4104</v>
      </c>
      <c r="J817" t="s">
        <v>4103</v>
      </c>
      <c r="K817" t="s">
        <v>7</v>
      </c>
      <c r="L817">
        <v>685</v>
      </c>
      <c r="M817">
        <v>867</v>
      </c>
      <c r="N817">
        <v>182</v>
      </c>
    </row>
    <row r="818" spans="1:14" x14ac:dyDescent="0.2">
      <c r="A818">
        <v>3914</v>
      </c>
      <c r="B818">
        <v>54</v>
      </c>
      <c r="C818" t="s">
        <v>6588</v>
      </c>
      <c r="D818" t="s">
        <v>7</v>
      </c>
      <c r="E818">
        <v>417</v>
      </c>
      <c r="F818" t="s">
        <v>7</v>
      </c>
      <c r="G818" t="s">
        <v>3</v>
      </c>
      <c r="H818" t="s">
        <v>21</v>
      </c>
      <c r="I818" s="4" t="s">
        <v>4105</v>
      </c>
      <c r="J818" t="s">
        <v>4103</v>
      </c>
      <c r="K818" t="s">
        <v>7</v>
      </c>
      <c r="L818">
        <v>685</v>
      </c>
      <c r="M818">
        <v>867</v>
      </c>
      <c r="N818">
        <v>182</v>
      </c>
    </row>
    <row r="819" spans="1:14" x14ac:dyDescent="0.2">
      <c r="A819">
        <v>3915</v>
      </c>
      <c r="B819">
        <v>54</v>
      </c>
      <c r="C819" t="s">
        <v>6588</v>
      </c>
      <c r="D819" t="s">
        <v>7</v>
      </c>
      <c r="E819">
        <v>418</v>
      </c>
      <c r="F819" t="s">
        <v>7</v>
      </c>
      <c r="G819" t="s">
        <v>3</v>
      </c>
      <c r="H819" t="s">
        <v>21</v>
      </c>
      <c r="I819" s="4" t="s">
        <v>4106</v>
      </c>
      <c r="J819" t="s">
        <v>4103</v>
      </c>
      <c r="K819" t="s">
        <v>7</v>
      </c>
      <c r="L819">
        <v>685</v>
      </c>
      <c r="M819">
        <v>867</v>
      </c>
      <c r="N819">
        <v>182</v>
      </c>
    </row>
    <row r="820" spans="1:14" x14ac:dyDescent="0.2">
      <c r="A820">
        <v>3916</v>
      </c>
      <c r="B820">
        <v>54</v>
      </c>
      <c r="C820" t="s">
        <v>6588</v>
      </c>
      <c r="D820" t="s">
        <v>7</v>
      </c>
      <c r="E820">
        <v>419</v>
      </c>
      <c r="F820" t="s">
        <v>7</v>
      </c>
      <c r="G820" t="s">
        <v>3</v>
      </c>
      <c r="H820" t="s">
        <v>21</v>
      </c>
      <c r="I820" s="4" t="s">
        <v>4107</v>
      </c>
      <c r="J820" t="s">
        <v>1309</v>
      </c>
      <c r="K820" t="s">
        <v>7</v>
      </c>
      <c r="L820">
        <v>778</v>
      </c>
      <c r="M820">
        <v>788</v>
      </c>
      <c r="N820">
        <v>10</v>
      </c>
    </row>
    <row r="821" spans="1:14" x14ac:dyDescent="0.2">
      <c r="A821">
        <v>3917</v>
      </c>
      <c r="B821">
        <v>54</v>
      </c>
      <c r="C821" t="s">
        <v>6588</v>
      </c>
      <c r="D821" t="s">
        <v>7</v>
      </c>
      <c r="E821">
        <v>420</v>
      </c>
      <c r="F821" t="s">
        <v>7</v>
      </c>
      <c r="G821" t="s">
        <v>3</v>
      </c>
      <c r="H821" t="s">
        <v>21</v>
      </c>
      <c r="I821" s="4" t="s">
        <v>4108</v>
      </c>
      <c r="J821" t="s">
        <v>1309</v>
      </c>
      <c r="K821" t="s">
        <v>7</v>
      </c>
      <c r="L821">
        <v>778</v>
      </c>
      <c r="M821">
        <v>788</v>
      </c>
      <c r="N821">
        <v>10</v>
      </c>
    </row>
    <row r="822" spans="1:14" x14ac:dyDescent="0.2">
      <c r="A822">
        <v>3918</v>
      </c>
      <c r="B822">
        <v>54</v>
      </c>
      <c r="C822" t="s">
        <v>6588</v>
      </c>
      <c r="D822" t="s">
        <v>7</v>
      </c>
      <c r="E822">
        <v>421</v>
      </c>
      <c r="F822" t="s">
        <v>7</v>
      </c>
      <c r="G822" t="s">
        <v>3</v>
      </c>
      <c r="H822" t="s">
        <v>21</v>
      </c>
      <c r="I822" s="4" t="s">
        <v>4109</v>
      </c>
      <c r="J822" t="s">
        <v>1571</v>
      </c>
      <c r="K822" t="s">
        <v>7</v>
      </c>
      <c r="L822">
        <v>790</v>
      </c>
      <c r="M822">
        <v>796</v>
      </c>
      <c r="N822">
        <v>6</v>
      </c>
    </row>
    <row r="823" spans="1:14" x14ac:dyDescent="0.2">
      <c r="A823">
        <v>3919</v>
      </c>
      <c r="B823">
        <v>54</v>
      </c>
      <c r="C823" t="s">
        <v>6588</v>
      </c>
      <c r="D823" t="s">
        <v>7</v>
      </c>
      <c r="E823">
        <v>422</v>
      </c>
      <c r="F823" t="s">
        <v>7</v>
      </c>
      <c r="G823" t="s">
        <v>3</v>
      </c>
      <c r="H823" t="s">
        <v>21</v>
      </c>
      <c r="I823" s="4" t="s">
        <v>4110</v>
      </c>
      <c r="J823" t="s">
        <v>1571</v>
      </c>
      <c r="K823" t="s">
        <v>7</v>
      </c>
      <c r="L823">
        <v>790</v>
      </c>
      <c r="M823">
        <v>796</v>
      </c>
      <c r="N823">
        <v>6</v>
      </c>
    </row>
    <row r="824" spans="1:14" x14ac:dyDescent="0.2">
      <c r="A824">
        <v>3920</v>
      </c>
      <c r="B824">
        <v>54</v>
      </c>
      <c r="C824" t="s">
        <v>6588</v>
      </c>
      <c r="D824" t="s">
        <v>7</v>
      </c>
      <c r="E824">
        <v>423</v>
      </c>
      <c r="F824" t="s">
        <v>7</v>
      </c>
      <c r="G824" t="s">
        <v>3</v>
      </c>
      <c r="H824" t="s">
        <v>21</v>
      </c>
      <c r="I824" s="4" t="s">
        <v>4111</v>
      </c>
      <c r="J824" t="s">
        <v>1571</v>
      </c>
      <c r="K824" t="s">
        <v>7</v>
      </c>
      <c r="L824">
        <v>790</v>
      </c>
      <c r="M824">
        <v>796</v>
      </c>
      <c r="N824">
        <v>6</v>
      </c>
    </row>
    <row r="825" spans="1:14" x14ac:dyDescent="0.2">
      <c r="A825">
        <v>3921</v>
      </c>
      <c r="B825">
        <v>54</v>
      </c>
      <c r="C825" t="s">
        <v>6588</v>
      </c>
      <c r="D825" t="s">
        <v>7</v>
      </c>
      <c r="E825">
        <v>424</v>
      </c>
      <c r="F825" t="s">
        <v>7</v>
      </c>
      <c r="G825" t="s">
        <v>3</v>
      </c>
      <c r="H825" t="s">
        <v>21</v>
      </c>
      <c r="I825" s="4" t="s">
        <v>4112</v>
      </c>
      <c r="J825" t="s">
        <v>1571</v>
      </c>
      <c r="K825" t="s">
        <v>7</v>
      </c>
      <c r="L825">
        <v>790</v>
      </c>
      <c r="M825">
        <v>796</v>
      </c>
      <c r="N825">
        <v>6</v>
      </c>
    </row>
    <row r="826" spans="1:14" x14ac:dyDescent="0.2">
      <c r="A826">
        <v>3922</v>
      </c>
      <c r="B826">
        <v>54</v>
      </c>
      <c r="C826" t="s">
        <v>6588</v>
      </c>
      <c r="D826" t="s">
        <v>7</v>
      </c>
      <c r="E826">
        <v>425</v>
      </c>
      <c r="F826" t="s">
        <v>7</v>
      </c>
      <c r="G826" t="s">
        <v>3</v>
      </c>
      <c r="H826" t="s">
        <v>21</v>
      </c>
      <c r="I826" s="4" t="s">
        <v>4113</v>
      </c>
      <c r="J826" t="s">
        <v>1571</v>
      </c>
      <c r="K826" t="s">
        <v>7</v>
      </c>
      <c r="L826">
        <v>790</v>
      </c>
      <c r="M826">
        <v>796</v>
      </c>
      <c r="N826">
        <v>6</v>
      </c>
    </row>
    <row r="827" spans="1:14" x14ac:dyDescent="0.2">
      <c r="A827">
        <v>3923</v>
      </c>
      <c r="B827">
        <v>54</v>
      </c>
      <c r="C827" t="s">
        <v>6588</v>
      </c>
      <c r="D827" t="s">
        <v>7</v>
      </c>
      <c r="E827">
        <v>426</v>
      </c>
      <c r="F827" t="s">
        <v>7</v>
      </c>
      <c r="G827" t="s">
        <v>3</v>
      </c>
      <c r="H827" t="s">
        <v>21</v>
      </c>
      <c r="I827" s="4" t="s">
        <v>4114</v>
      </c>
      <c r="J827" t="s">
        <v>1571</v>
      </c>
      <c r="K827" t="s">
        <v>7</v>
      </c>
      <c r="L827">
        <v>790</v>
      </c>
      <c r="M827">
        <v>796</v>
      </c>
      <c r="N827">
        <v>6</v>
      </c>
    </row>
    <row r="828" spans="1:14" x14ac:dyDescent="0.2">
      <c r="A828">
        <v>3924</v>
      </c>
      <c r="B828">
        <v>54</v>
      </c>
      <c r="C828" t="s">
        <v>6588</v>
      </c>
      <c r="D828" t="s">
        <v>7</v>
      </c>
      <c r="E828">
        <v>427</v>
      </c>
      <c r="F828" t="s">
        <v>7</v>
      </c>
      <c r="G828" t="s">
        <v>3</v>
      </c>
      <c r="H828" t="s">
        <v>21</v>
      </c>
      <c r="I828" s="4" t="s">
        <v>4115</v>
      </c>
      <c r="J828" t="s">
        <v>1571</v>
      </c>
      <c r="K828" t="s">
        <v>7</v>
      </c>
      <c r="L828">
        <v>790</v>
      </c>
      <c r="M828">
        <v>796</v>
      </c>
      <c r="N828">
        <v>6</v>
      </c>
    </row>
    <row r="829" spans="1:14" x14ac:dyDescent="0.2">
      <c r="A829">
        <v>3925</v>
      </c>
      <c r="B829">
        <v>54</v>
      </c>
      <c r="C829" t="s">
        <v>6588</v>
      </c>
      <c r="D829" t="s">
        <v>7</v>
      </c>
      <c r="E829">
        <v>428</v>
      </c>
      <c r="F829" t="s">
        <v>7</v>
      </c>
      <c r="G829" t="s">
        <v>3</v>
      </c>
      <c r="H829" t="s">
        <v>21</v>
      </c>
      <c r="I829" s="4" t="s">
        <v>4116</v>
      </c>
      <c r="J829" t="s">
        <v>1571</v>
      </c>
      <c r="K829" t="s">
        <v>7</v>
      </c>
      <c r="L829">
        <v>790</v>
      </c>
      <c r="M829">
        <v>796</v>
      </c>
      <c r="N829">
        <v>6</v>
      </c>
    </row>
    <row r="830" spans="1:14" x14ac:dyDescent="0.2">
      <c r="A830">
        <v>3926</v>
      </c>
      <c r="B830">
        <v>54</v>
      </c>
      <c r="C830" t="s">
        <v>6588</v>
      </c>
      <c r="D830" t="s">
        <v>7</v>
      </c>
      <c r="E830">
        <v>429</v>
      </c>
      <c r="F830" t="s">
        <v>7</v>
      </c>
      <c r="G830" t="s">
        <v>3</v>
      </c>
      <c r="H830" t="s">
        <v>21</v>
      </c>
      <c r="I830" s="4" t="s">
        <v>4117</v>
      </c>
      <c r="J830" t="s">
        <v>1571</v>
      </c>
      <c r="K830" t="s">
        <v>7</v>
      </c>
      <c r="L830">
        <v>790</v>
      </c>
      <c r="M830">
        <v>796</v>
      </c>
      <c r="N830">
        <v>6</v>
      </c>
    </row>
    <row r="831" spans="1:14" x14ac:dyDescent="0.2">
      <c r="A831">
        <v>3927</v>
      </c>
      <c r="B831">
        <v>54</v>
      </c>
      <c r="C831" t="s">
        <v>6588</v>
      </c>
      <c r="D831" t="s">
        <v>7</v>
      </c>
      <c r="E831">
        <v>430</v>
      </c>
      <c r="F831" t="s">
        <v>7</v>
      </c>
      <c r="G831" t="s">
        <v>3</v>
      </c>
      <c r="H831" t="s">
        <v>21</v>
      </c>
      <c r="I831" s="4" t="s">
        <v>4118</v>
      </c>
      <c r="J831" t="s">
        <v>1571</v>
      </c>
      <c r="K831" t="s">
        <v>7</v>
      </c>
      <c r="L831">
        <v>790</v>
      </c>
      <c r="M831">
        <v>796</v>
      </c>
      <c r="N831">
        <v>6</v>
      </c>
    </row>
    <row r="832" spans="1:14" x14ac:dyDescent="0.2">
      <c r="A832">
        <v>3928</v>
      </c>
      <c r="B832">
        <v>54</v>
      </c>
      <c r="C832" t="s">
        <v>6588</v>
      </c>
      <c r="D832" t="s">
        <v>7</v>
      </c>
      <c r="E832">
        <v>431</v>
      </c>
      <c r="F832" t="s">
        <v>7</v>
      </c>
      <c r="G832" t="s">
        <v>3</v>
      </c>
      <c r="H832" t="s">
        <v>21</v>
      </c>
      <c r="I832" s="4" t="s">
        <v>4119</v>
      </c>
      <c r="J832" t="s">
        <v>1571</v>
      </c>
      <c r="K832" t="s">
        <v>7</v>
      </c>
      <c r="L832">
        <v>790</v>
      </c>
      <c r="M832">
        <v>796</v>
      </c>
      <c r="N832">
        <v>6</v>
      </c>
    </row>
    <row r="833" spans="1:14" x14ac:dyDescent="0.2">
      <c r="A833">
        <v>3929</v>
      </c>
      <c r="B833">
        <v>54</v>
      </c>
      <c r="C833" t="s">
        <v>6588</v>
      </c>
      <c r="D833" t="s">
        <v>7</v>
      </c>
      <c r="E833">
        <v>432</v>
      </c>
      <c r="F833" t="s">
        <v>7</v>
      </c>
      <c r="G833" t="s">
        <v>3</v>
      </c>
      <c r="H833" t="s">
        <v>21</v>
      </c>
      <c r="I833" s="4" t="s">
        <v>4120</v>
      </c>
      <c r="J833" t="s">
        <v>4121</v>
      </c>
      <c r="K833" t="s">
        <v>7</v>
      </c>
      <c r="L833">
        <v>774</v>
      </c>
      <c r="M833">
        <v>778</v>
      </c>
      <c r="N833">
        <v>4</v>
      </c>
    </row>
    <row r="834" spans="1:14" x14ac:dyDescent="0.2">
      <c r="A834">
        <v>3930</v>
      </c>
      <c r="B834">
        <v>54</v>
      </c>
      <c r="C834" t="s">
        <v>6588</v>
      </c>
      <c r="D834" t="s">
        <v>7</v>
      </c>
      <c r="E834">
        <v>433</v>
      </c>
      <c r="F834" t="s">
        <v>7</v>
      </c>
      <c r="G834" t="s">
        <v>3</v>
      </c>
      <c r="H834" t="s">
        <v>21</v>
      </c>
      <c r="I834" s="4" t="s">
        <v>4122</v>
      </c>
      <c r="J834" t="s">
        <v>4121</v>
      </c>
      <c r="K834" t="s">
        <v>7</v>
      </c>
      <c r="L834">
        <v>774</v>
      </c>
      <c r="M834">
        <v>778</v>
      </c>
      <c r="N834">
        <v>4</v>
      </c>
    </row>
    <row r="835" spans="1:14" x14ac:dyDescent="0.2">
      <c r="A835">
        <v>3931</v>
      </c>
      <c r="B835">
        <v>54</v>
      </c>
      <c r="C835" t="s">
        <v>6588</v>
      </c>
      <c r="D835" t="s">
        <v>7</v>
      </c>
      <c r="E835">
        <v>434</v>
      </c>
      <c r="F835" t="s">
        <v>7</v>
      </c>
      <c r="G835" t="s">
        <v>3</v>
      </c>
      <c r="H835" t="s">
        <v>21</v>
      </c>
      <c r="I835" s="4" t="s">
        <v>4123</v>
      </c>
      <c r="J835" t="s">
        <v>1573</v>
      </c>
      <c r="K835" t="s">
        <v>7</v>
      </c>
      <c r="L835">
        <v>844</v>
      </c>
      <c r="M835">
        <v>848</v>
      </c>
      <c r="N835">
        <v>4</v>
      </c>
    </row>
    <row r="836" spans="1:14" x14ac:dyDescent="0.2">
      <c r="A836">
        <v>3932</v>
      </c>
      <c r="B836">
        <v>54</v>
      </c>
      <c r="C836" t="s">
        <v>6588</v>
      </c>
      <c r="D836" t="s">
        <v>7</v>
      </c>
      <c r="E836">
        <v>435</v>
      </c>
      <c r="F836" t="s">
        <v>7</v>
      </c>
      <c r="G836" t="s">
        <v>3</v>
      </c>
      <c r="H836" t="s">
        <v>21</v>
      </c>
      <c r="I836" s="4" t="s">
        <v>4124</v>
      </c>
      <c r="J836" t="s">
        <v>1573</v>
      </c>
      <c r="K836" t="s">
        <v>7</v>
      </c>
      <c r="L836">
        <v>844</v>
      </c>
      <c r="M836">
        <v>848</v>
      </c>
      <c r="N836">
        <v>4</v>
      </c>
    </row>
    <row r="837" spans="1:14" x14ac:dyDescent="0.2">
      <c r="A837">
        <v>3933</v>
      </c>
      <c r="B837">
        <v>54</v>
      </c>
      <c r="C837" t="s">
        <v>6588</v>
      </c>
      <c r="D837" t="s">
        <v>7</v>
      </c>
      <c r="E837">
        <v>436</v>
      </c>
      <c r="F837" t="s">
        <v>7</v>
      </c>
      <c r="G837" t="s">
        <v>3</v>
      </c>
      <c r="H837" t="s">
        <v>21</v>
      </c>
      <c r="I837" s="4" t="s">
        <v>4125</v>
      </c>
      <c r="J837" t="s">
        <v>1573</v>
      </c>
      <c r="K837" t="s">
        <v>7</v>
      </c>
      <c r="L837">
        <v>844</v>
      </c>
      <c r="M837">
        <v>848</v>
      </c>
      <c r="N837">
        <v>4</v>
      </c>
    </row>
    <row r="838" spans="1:14" x14ac:dyDescent="0.2">
      <c r="A838">
        <v>3934</v>
      </c>
      <c r="B838">
        <v>54</v>
      </c>
      <c r="C838" t="s">
        <v>6588</v>
      </c>
      <c r="D838" t="s">
        <v>7</v>
      </c>
      <c r="E838">
        <v>437</v>
      </c>
      <c r="F838" t="s">
        <v>7</v>
      </c>
      <c r="G838" t="s">
        <v>3</v>
      </c>
      <c r="H838" t="s">
        <v>21</v>
      </c>
      <c r="I838" s="4" t="s">
        <v>4126</v>
      </c>
      <c r="J838" t="s">
        <v>1573</v>
      </c>
      <c r="K838" t="s">
        <v>7</v>
      </c>
      <c r="L838">
        <v>844</v>
      </c>
      <c r="M838">
        <v>848</v>
      </c>
      <c r="N838">
        <v>4</v>
      </c>
    </row>
    <row r="839" spans="1:14" x14ac:dyDescent="0.2">
      <c r="A839">
        <v>3935</v>
      </c>
      <c r="B839">
        <v>54</v>
      </c>
      <c r="C839" t="s">
        <v>6588</v>
      </c>
      <c r="D839" t="s">
        <v>7</v>
      </c>
      <c r="E839">
        <v>438</v>
      </c>
      <c r="F839" t="s">
        <v>7</v>
      </c>
      <c r="G839" t="s">
        <v>3</v>
      </c>
      <c r="H839" t="s">
        <v>21</v>
      </c>
      <c r="I839" s="4" t="s">
        <v>4127</v>
      </c>
      <c r="J839" t="s">
        <v>1573</v>
      </c>
      <c r="K839" t="s">
        <v>7</v>
      </c>
      <c r="L839">
        <v>844</v>
      </c>
      <c r="M839">
        <v>848</v>
      </c>
      <c r="N839">
        <v>4</v>
      </c>
    </row>
    <row r="840" spans="1:14" x14ac:dyDescent="0.2">
      <c r="A840">
        <v>3936</v>
      </c>
      <c r="B840">
        <v>54</v>
      </c>
      <c r="C840" t="s">
        <v>6588</v>
      </c>
      <c r="D840" t="s">
        <v>7</v>
      </c>
      <c r="E840">
        <v>439</v>
      </c>
      <c r="F840" t="s">
        <v>7</v>
      </c>
      <c r="G840" t="s">
        <v>3</v>
      </c>
      <c r="H840" t="s">
        <v>21</v>
      </c>
      <c r="I840" s="4" t="s">
        <v>4128</v>
      </c>
      <c r="J840" t="s">
        <v>1313</v>
      </c>
      <c r="K840" t="s">
        <v>7</v>
      </c>
      <c r="L840">
        <v>840</v>
      </c>
      <c r="M840">
        <v>844</v>
      </c>
      <c r="N840">
        <v>4</v>
      </c>
    </row>
    <row r="841" spans="1:14" x14ac:dyDescent="0.2">
      <c r="A841">
        <v>3937</v>
      </c>
      <c r="B841">
        <v>54</v>
      </c>
      <c r="C841" t="s">
        <v>6588</v>
      </c>
      <c r="D841" t="s">
        <v>7</v>
      </c>
      <c r="E841">
        <v>440</v>
      </c>
      <c r="F841" t="s">
        <v>7</v>
      </c>
      <c r="G841" t="s">
        <v>3</v>
      </c>
      <c r="H841" t="s">
        <v>21</v>
      </c>
      <c r="I841" s="4" t="s">
        <v>4129</v>
      </c>
      <c r="J841" t="s">
        <v>1313</v>
      </c>
      <c r="K841" t="s">
        <v>7</v>
      </c>
      <c r="L841">
        <v>840</v>
      </c>
      <c r="M841">
        <v>844</v>
      </c>
      <c r="N841">
        <v>4</v>
      </c>
    </row>
    <row r="842" spans="1:14" x14ac:dyDescent="0.2">
      <c r="A842">
        <v>3938</v>
      </c>
      <c r="B842">
        <v>54</v>
      </c>
      <c r="C842" t="s">
        <v>6588</v>
      </c>
      <c r="D842" t="s">
        <v>7</v>
      </c>
      <c r="E842">
        <v>441</v>
      </c>
      <c r="F842" t="s">
        <v>7</v>
      </c>
      <c r="G842" t="s">
        <v>3</v>
      </c>
      <c r="H842" t="s">
        <v>21</v>
      </c>
      <c r="I842" s="4" t="s">
        <v>4130</v>
      </c>
      <c r="J842" t="s">
        <v>1313</v>
      </c>
      <c r="K842" t="s">
        <v>7</v>
      </c>
      <c r="L842">
        <v>840</v>
      </c>
      <c r="M842">
        <v>844</v>
      </c>
      <c r="N842">
        <v>4</v>
      </c>
    </row>
    <row r="843" spans="1:14" x14ac:dyDescent="0.2">
      <c r="A843">
        <v>3939</v>
      </c>
      <c r="B843">
        <v>54</v>
      </c>
      <c r="C843" t="s">
        <v>6588</v>
      </c>
      <c r="D843" t="s">
        <v>7</v>
      </c>
      <c r="E843">
        <v>442</v>
      </c>
      <c r="F843" t="s">
        <v>7</v>
      </c>
      <c r="G843" t="s">
        <v>3</v>
      </c>
      <c r="H843" t="s">
        <v>21</v>
      </c>
      <c r="I843" s="4" t="s">
        <v>4131</v>
      </c>
      <c r="J843" t="s">
        <v>1313</v>
      </c>
      <c r="K843" t="s">
        <v>7</v>
      </c>
      <c r="L843">
        <v>840</v>
      </c>
      <c r="M843">
        <v>844</v>
      </c>
      <c r="N843">
        <v>4</v>
      </c>
    </row>
    <row r="844" spans="1:14" x14ac:dyDescent="0.2">
      <c r="A844">
        <v>3940</v>
      </c>
      <c r="B844">
        <v>54</v>
      </c>
      <c r="C844" t="s">
        <v>6588</v>
      </c>
      <c r="D844" t="s">
        <v>7</v>
      </c>
      <c r="E844">
        <v>443</v>
      </c>
      <c r="F844" t="s">
        <v>7</v>
      </c>
      <c r="G844" t="s">
        <v>3</v>
      </c>
      <c r="H844" t="s">
        <v>21</v>
      </c>
      <c r="I844" s="4" t="s">
        <v>4132</v>
      </c>
      <c r="J844" t="s">
        <v>1313</v>
      </c>
      <c r="K844" t="s">
        <v>7</v>
      </c>
      <c r="L844">
        <v>840</v>
      </c>
      <c r="M844">
        <v>844</v>
      </c>
      <c r="N844">
        <v>4</v>
      </c>
    </row>
    <row r="845" spans="1:14" x14ac:dyDescent="0.2">
      <c r="A845">
        <v>3941</v>
      </c>
      <c r="B845">
        <v>54</v>
      </c>
      <c r="C845" t="s">
        <v>6588</v>
      </c>
      <c r="D845" t="s">
        <v>7</v>
      </c>
      <c r="E845">
        <v>444</v>
      </c>
      <c r="F845" t="s">
        <v>7</v>
      </c>
      <c r="G845" t="s">
        <v>3</v>
      </c>
      <c r="H845" t="s">
        <v>21</v>
      </c>
      <c r="I845" s="4" t="s">
        <v>4133</v>
      </c>
      <c r="J845" t="s">
        <v>1313</v>
      </c>
      <c r="K845" t="s">
        <v>7</v>
      </c>
      <c r="L845">
        <v>840</v>
      </c>
      <c r="M845">
        <v>844</v>
      </c>
      <c r="N845">
        <v>4</v>
      </c>
    </row>
    <row r="846" spans="1:14" x14ac:dyDescent="0.2">
      <c r="A846">
        <v>3942</v>
      </c>
      <c r="B846">
        <v>54</v>
      </c>
      <c r="C846" t="s">
        <v>6588</v>
      </c>
      <c r="D846" t="s">
        <v>7</v>
      </c>
      <c r="E846">
        <v>445</v>
      </c>
      <c r="F846" t="s">
        <v>7</v>
      </c>
      <c r="G846" t="s">
        <v>3</v>
      </c>
      <c r="H846" t="s">
        <v>21</v>
      </c>
      <c r="I846" s="4" t="s">
        <v>4134</v>
      </c>
      <c r="J846" t="s">
        <v>1313</v>
      </c>
      <c r="K846" t="s">
        <v>7</v>
      </c>
      <c r="L846">
        <v>840</v>
      </c>
      <c r="M846">
        <v>844</v>
      </c>
      <c r="N846">
        <v>4</v>
      </c>
    </row>
    <row r="847" spans="1:14" x14ac:dyDescent="0.2">
      <c r="A847">
        <v>3943</v>
      </c>
      <c r="B847">
        <v>54</v>
      </c>
      <c r="C847" t="s">
        <v>6588</v>
      </c>
      <c r="D847" t="s">
        <v>7</v>
      </c>
      <c r="E847">
        <v>446</v>
      </c>
      <c r="F847" t="s">
        <v>7</v>
      </c>
      <c r="G847" t="s">
        <v>3</v>
      </c>
      <c r="H847" t="s">
        <v>21</v>
      </c>
      <c r="I847" s="4" t="s">
        <v>4135</v>
      </c>
      <c r="J847" t="s">
        <v>1313</v>
      </c>
      <c r="K847" t="s">
        <v>7</v>
      </c>
      <c r="L847">
        <v>840</v>
      </c>
      <c r="M847">
        <v>844</v>
      </c>
      <c r="N847">
        <v>4</v>
      </c>
    </row>
    <row r="848" spans="1:14" x14ac:dyDescent="0.2">
      <c r="A848">
        <v>3944</v>
      </c>
      <c r="B848">
        <v>54</v>
      </c>
      <c r="C848" t="s">
        <v>6588</v>
      </c>
      <c r="D848" t="s">
        <v>7</v>
      </c>
      <c r="E848">
        <v>447</v>
      </c>
      <c r="F848" t="s">
        <v>7</v>
      </c>
      <c r="G848" t="s">
        <v>3</v>
      </c>
      <c r="H848" t="s">
        <v>21</v>
      </c>
      <c r="I848" s="4" t="s">
        <v>4136</v>
      </c>
      <c r="J848" t="s">
        <v>1313</v>
      </c>
      <c r="K848" t="s">
        <v>7</v>
      </c>
      <c r="L848">
        <v>840</v>
      </c>
      <c r="M848">
        <v>844</v>
      </c>
      <c r="N848">
        <v>4</v>
      </c>
    </row>
    <row r="849" spans="1:14" x14ac:dyDescent="0.2">
      <c r="A849">
        <v>3945</v>
      </c>
      <c r="B849">
        <v>54</v>
      </c>
      <c r="C849" t="s">
        <v>6588</v>
      </c>
      <c r="D849" t="s">
        <v>7</v>
      </c>
      <c r="E849">
        <v>448</v>
      </c>
      <c r="F849" t="s">
        <v>7</v>
      </c>
      <c r="G849" t="s">
        <v>3</v>
      </c>
      <c r="H849" t="s">
        <v>21</v>
      </c>
      <c r="I849" s="4" t="s">
        <v>4137</v>
      </c>
      <c r="J849" t="s">
        <v>1313</v>
      </c>
      <c r="K849" t="s">
        <v>7</v>
      </c>
      <c r="L849">
        <v>840</v>
      </c>
      <c r="M849">
        <v>844</v>
      </c>
      <c r="N849">
        <v>4</v>
      </c>
    </row>
    <row r="850" spans="1:14" x14ac:dyDescent="0.2">
      <c r="A850">
        <v>3946</v>
      </c>
      <c r="B850">
        <v>54</v>
      </c>
      <c r="C850" t="s">
        <v>6588</v>
      </c>
      <c r="D850" t="s">
        <v>7</v>
      </c>
      <c r="E850">
        <v>449</v>
      </c>
      <c r="F850" t="s">
        <v>7</v>
      </c>
      <c r="G850" t="s">
        <v>3</v>
      </c>
      <c r="H850" t="s">
        <v>21</v>
      </c>
      <c r="I850" s="4" t="s">
        <v>4138</v>
      </c>
      <c r="J850" t="s">
        <v>1313</v>
      </c>
      <c r="K850" t="s">
        <v>7</v>
      </c>
      <c r="L850">
        <v>840</v>
      </c>
      <c r="M850">
        <v>844</v>
      </c>
      <c r="N850">
        <v>4</v>
      </c>
    </row>
    <row r="851" spans="1:14" x14ac:dyDescent="0.2">
      <c r="A851">
        <v>3947</v>
      </c>
      <c r="B851">
        <v>54</v>
      </c>
      <c r="C851" t="s">
        <v>6588</v>
      </c>
      <c r="D851" t="s">
        <v>7</v>
      </c>
      <c r="E851">
        <v>450</v>
      </c>
      <c r="F851" t="s">
        <v>7</v>
      </c>
      <c r="G851" t="s">
        <v>3</v>
      </c>
      <c r="H851" t="s">
        <v>21</v>
      </c>
      <c r="I851" s="4" t="s">
        <v>4139</v>
      </c>
      <c r="J851" t="s">
        <v>1313</v>
      </c>
      <c r="K851" t="s">
        <v>7</v>
      </c>
      <c r="L851">
        <v>840</v>
      </c>
      <c r="M851">
        <v>844</v>
      </c>
      <c r="N851">
        <v>4</v>
      </c>
    </row>
    <row r="852" spans="1:14" x14ac:dyDescent="0.2">
      <c r="A852">
        <v>3948</v>
      </c>
      <c r="B852">
        <v>54</v>
      </c>
      <c r="C852" t="s">
        <v>6588</v>
      </c>
      <c r="D852" t="s">
        <v>7</v>
      </c>
      <c r="E852">
        <v>451</v>
      </c>
      <c r="F852" t="s">
        <v>7</v>
      </c>
      <c r="G852" t="s">
        <v>3</v>
      </c>
      <c r="H852" t="s">
        <v>21</v>
      </c>
      <c r="I852" s="4" t="s">
        <v>4140</v>
      </c>
      <c r="J852" t="s">
        <v>1313</v>
      </c>
      <c r="K852" t="s">
        <v>7</v>
      </c>
      <c r="L852">
        <v>840</v>
      </c>
      <c r="M852">
        <v>844</v>
      </c>
      <c r="N852">
        <v>4</v>
      </c>
    </row>
    <row r="853" spans="1:14" x14ac:dyDescent="0.2">
      <c r="A853">
        <v>3949</v>
      </c>
      <c r="B853">
        <v>54</v>
      </c>
      <c r="C853" t="s">
        <v>6588</v>
      </c>
      <c r="D853" t="s">
        <v>7</v>
      </c>
      <c r="E853">
        <v>452</v>
      </c>
      <c r="F853" t="s">
        <v>7</v>
      </c>
      <c r="G853" t="s">
        <v>3</v>
      </c>
      <c r="H853" t="s">
        <v>21</v>
      </c>
      <c r="I853" s="4" t="s">
        <v>4141</v>
      </c>
      <c r="J853" t="s">
        <v>1313</v>
      </c>
      <c r="K853" t="s">
        <v>7</v>
      </c>
      <c r="L853">
        <v>840</v>
      </c>
      <c r="M853">
        <v>844</v>
      </c>
      <c r="N853">
        <v>4</v>
      </c>
    </row>
    <row r="854" spans="1:14" x14ac:dyDescent="0.2">
      <c r="A854">
        <v>3950</v>
      </c>
      <c r="B854">
        <v>54</v>
      </c>
      <c r="C854" t="s">
        <v>6588</v>
      </c>
      <c r="D854" t="s">
        <v>7</v>
      </c>
      <c r="E854">
        <v>453</v>
      </c>
      <c r="F854" t="s">
        <v>7</v>
      </c>
      <c r="G854" t="s">
        <v>3</v>
      </c>
      <c r="H854" t="s">
        <v>21</v>
      </c>
      <c r="I854" s="4" t="s">
        <v>4142</v>
      </c>
      <c r="J854" t="s">
        <v>1313</v>
      </c>
      <c r="K854" t="s">
        <v>7</v>
      </c>
      <c r="L854">
        <v>840</v>
      </c>
      <c r="M854">
        <v>844</v>
      </c>
      <c r="N854">
        <v>4</v>
      </c>
    </row>
    <row r="855" spans="1:14" x14ac:dyDescent="0.2">
      <c r="A855">
        <v>3951</v>
      </c>
      <c r="B855">
        <v>54</v>
      </c>
      <c r="C855" t="s">
        <v>6588</v>
      </c>
      <c r="D855" t="s">
        <v>7</v>
      </c>
      <c r="E855">
        <v>454</v>
      </c>
      <c r="F855" t="s">
        <v>7</v>
      </c>
      <c r="G855" t="s">
        <v>3</v>
      </c>
      <c r="H855" t="s">
        <v>21</v>
      </c>
      <c r="I855" s="4" t="s">
        <v>4143</v>
      </c>
      <c r="J855" t="s">
        <v>1313</v>
      </c>
      <c r="K855" t="s">
        <v>7</v>
      </c>
      <c r="L855">
        <v>840</v>
      </c>
      <c r="M855">
        <v>844</v>
      </c>
      <c r="N855">
        <v>4</v>
      </c>
    </row>
    <row r="856" spans="1:14" x14ac:dyDescent="0.2">
      <c r="A856">
        <v>3952</v>
      </c>
      <c r="B856">
        <v>54</v>
      </c>
      <c r="C856" t="s">
        <v>6588</v>
      </c>
      <c r="D856" t="s">
        <v>7</v>
      </c>
      <c r="E856">
        <v>455</v>
      </c>
      <c r="F856" t="s">
        <v>7</v>
      </c>
      <c r="G856" t="s">
        <v>3</v>
      </c>
      <c r="H856" t="s">
        <v>21</v>
      </c>
      <c r="I856" s="4" t="s">
        <v>4144</v>
      </c>
      <c r="J856" t="s">
        <v>1313</v>
      </c>
      <c r="K856" t="s">
        <v>7</v>
      </c>
      <c r="L856">
        <v>840</v>
      </c>
      <c r="M856">
        <v>844</v>
      </c>
      <c r="N856">
        <v>4</v>
      </c>
    </row>
    <row r="857" spans="1:14" x14ac:dyDescent="0.2">
      <c r="A857">
        <v>3953</v>
      </c>
      <c r="B857">
        <v>54</v>
      </c>
      <c r="C857" t="s">
        <v>6588</v>
      </c>
      <c r="D857" t="s">
        <v>7</v>
      </c>
      <c r="E857">
        <v>456</v>
      </c>
      <c r="F857" t="s">
        <v>7</v>
      </c>
      <c r="G857" t="s">
        <v>3</v>
      </c>
      <c r="H857" t="s">
        <v>21</v>
      </c>
      <c r="I857" s="4" t="s">
        <v>4145</v>
      </c>
      <c r="J857" t="s">
        <v>1313</v>
      </c>
      <c r="K857" t="s">
        <v>7</v>
      </c>
      <c r="L857">
        <v>840</v>
      </c>
      <c r="M857">
        <v>844</v>
      </c>
      <c r="N857">
        <v>4</v>
      </c>
    </row>
    <row r="858" spans="1:14" x14ac:dyDescent="0.2">
      <c r="A858">
        <v>3954</v>
      </c>
      <c r="B858">
        <v>54</v>
      </c>
      <c r="C858" t="s">
        <v>6588</v>
      </c>
      <c r="D858" t="s">
        <v>7</v>
      </c>
      <c r="E858">
        <v>457</v>
      </c>
      <c r="F858" t="s">
        <v>7</v>
      </c>
      <c r="G858" t="s">
        <v>3</v>
      </c>
      <c r="H858" t="s">
        <v>21</v>
      </c>
      <c r="I858" s="4" t="s">
        <v>4146</v>
      </c>
      <c r="J858" t="s">
        <v>1313</v>
      </c>
      <c r="K858" t="s">
        <v>7</v>
      </c>
      <c r="L858">
        <v>840</v>
      </c>
      <c r="M858">
        <v>844</v>
      </c>
      <c r="N858">
        <v>4</v>
      </c>
    </row>
    <row r="859" spans="1:14" x14ac:dyDescent="0.2">
      <c r="A859">
        <v>3955</v>
      </c>
      <c r="B859">
        <v>54</v>
      </c>
      <c r="C859" t="s">
        <v>6588</v>
      </c>
      <c r="D859" t="s">
        <v>7</v>
      </c>
      <c r="E859">
        <v>458</v>
      </c>
      <c r="F859" t="s">
        <v>7</v>
      </c>
      <c r="G859" t="s">
        <v>3</v>
      </c>
      <c r="H859" t="s">
        <v>21</v>
      </c>
      <c r="I859" s="4" t="s">
        <v>4147</v>
      </c>
      <c r="J859" t="s">
        <v>1313</v>
      </c>
      <c r="K859" t="s">
        <v>7</v>
      </c>
      <c r="L859">
        <v>840</v>
      </c>
      <c r="M859">
        <v>844</v>
      </c>
      <c r="N859">
        <v>4</v>
      </c>
    </row>
    <row r="860" spans="1:14" x14ac:dyDescent="0.2">
      <c r="A860">
        <v>3956</v>
      </c>
      <c r="B860">
        <v>54</v>
      </c>
      <c r="C860" t="s">
        <v>6588</v>
      </c>
      <c r="D860" t="s">
        <v>7</v>
      </c>
      <c r="E860">
        <v>459</v>
      </c>
      <c r="F860" t="s">
        <v>7</v>
      </c>
      <c r="G860" t="s">
        <v>3</v>
      </c>
      <c r="H860" t="s">
        <v>21</v>
      </c>
      <c r="I860" s="4" t="s">
        <v>4148</v>
      </c>
      <c r="J860" t="s">
        <v>1313</v>
      </c>
      <c r="K860" t="s">
        <v>7</v>
      </c>
      <c r="L860">
        <v>840</v>
      </c>
      <c r="M860">
        <v>844</v>
      </c>
      <c r="N860">
        <v>4</v>
      </c>
    </row>
    <row r="861" spans="1:14" x14ac:dyDescent="0.2">
      <c r="A861">
        <v>3957</v>
      </c>
      <c r="B861">
        <v>54</v>
      </c>
      <c r="C861" t="s">
        <v>6588</v>
      </c>
      <c r="D861" t="s">
        <v>7</v>
      </c>
      <c r="E861">
        <v>460</v>
      </c>
      <c r="F861" t="s">
        <v>7</v>
      </c>
      <c r="G861" t="s">
        <v>3</v>
      </c>
      <c r="H861" t="s">
        <v>21</v>
      </c>
      <c r="I861" s="4" t="s">
        <v>4149</v>
      </c>
      <c r="J861" t="s">
        <v>1313</v>
      </c>
      <c r="K861" t="s">
        <v>7</v>
      </c>
      <c r="L861">
        <v>840</v>
      </c>
      <c r="M861">
        <v>844</v>
      </c>
      <c r="N861">
        <v>4</v>
      </c>
    </row>
    <row r="862" spans="1:14" x14ac:dyDescent="0.2">
      <c r="A862">
        <v>3958</v>
      </c>
      <c r="B862">
        <v>54</v>
      </c>
      <c r="C862" t="s">
        <v>6588</v>
      </c>
      <c r="D862" t="s">
        <v>7</v>
      </c>
      <c r="E862">
        <v>461</v>
      </c>
      <c r="F862" t="s">
        <v>7</v>
      </c>
      <c r="G862" t="s">
        <v>3</v>
      </c>
      <c r="H862" t="s">
        <v>21</v>
      </c>
      <c r="I862" s="4" t="s">
        <v>4150</v>
      </c>
      <c r="J862" t="s">
        <v>1313</v>
      </c>
      <c r="K862" t="s">
        <v>7</v>
      </c>
      <c r="L862">
        <v>840</v>
      </c>
      <c r="M862">
        <v>844</v>
      </c>
      <c r="N862">
        <v>4</v>
      </c>
    </row>
    <row r="863" spans="1:14" x14ac:dyDescent="0.2">
      <c r="A863">
        <v>3959</v>
      </c>
      <c r="B863">
        <v>54</v>
      </c>
      <c r="C863" t="s">
        <v>6588</v>
      </c>
      <c r="D863" t="s">
        <v>7</v>
      </c>
      <c r="E863">
        <v>462</v>
      </c>
      <c r="F863" t="s">
        <v>7</v>
      </c>
      <c r="G863" t="s">
        <v>3</v>
      </c>
      <c r="H863" t="s">
        <v>21</v>
      </c>
      <c r="I863" s="4" t="s">
        <v>4151</v>
      </c>
      <c r="J863" t="s">
        <v>1313</v>
      </c>
      <c r="K863" t="s">
        <v>7</v>
      </c>
      <c r="L863">
        <v>840</v>
      </c>
      <c r="M863">
        <v>844</v>
      </c>
      <c r="N863">
        <v>4</v>
      </c>
    </row>
    <row r="864" spans="1:14" x14ac:dyDescent="0.2">
      <c r="A864">
        <v>3960</v>
      </c>
      <c r="B864">
        <v>54</v>
      </c>
      <c r="C864" t="s">
        <v>6588</v>
      </c>
      <c r="D864" t="s">
        <v>7</v>
      </c>
      <c r="E864">
        <v>463</v>
      </c>
      <c r="F864" t="s">
        <v>7</v>
      </c>
      <c r="G864" t="s">
        <v>3</v>
      </c>
      <c r="H864" t="s">
        <v>21</v>
      </c>
      <c r="I864" s="4" t="s">
        <v>4152</v>
      </c>
      <c r="J864" t="s">
        <v>1313</v>
      </c>
      <c r="K864" t="s">
        <v>7</v>
      </c>
      <c r="L864">
        <v>840</v>
      </c>
      <c r="M864">
        <v>844</v>
      </c>
      <c r="N864">
        <v>4</v>
      </c>
    </row>
    <row r="865" spans="1:14" x14ac:dyDescent="0.2">
      <c r="A865">
        <v>3961</v>
      </c>
      <c r="B865">
        <v>54</v>
      </c>
      <c r="C865" t="s">
        <v>6588</v>
      </c>
      <c r="D865" t="s">
        <v>7</v>
      </c>
      <c r="E865">
        <v>464</v>
      </c>
      <c r="F865" t="s">
        <v>7</v>
      </c>
      <c r="G865" t="s">
        <v>3</v>
      </c>
      <c r="H865" t="s">
        <v>21</v>
      </c>
      <c r="I865" s="4" t="s">
        <v>4153</v>
      </c>
      <c r="J865" t="s">
        <v>1313</v>
      </c>
      <c r="K865" t="s">
        <v>7</v>
      </c>
      <c r="L865">
        <v>840</v>
      </c>
      <c r="M865">
        <v>844</v>
      </c>
      <c r="N865">
        <v>4</v>
      </c>
    </row>
    <row r="866" spans="1:14" x14ac:dyDescent="0.2">
      <c r="A866">
        <v>3962</v>
      </c>
      <c r="B866">
        <v>54</v>
      </c>
      <c r="C866" t="s">
        <v>6588</v>
      </c>
      <c r="D866" t="s">
        <v>7</v>
      </c>
      <c r="E866">
        <v>465</v>
      </c>
      <c r="F866" t="s">
        <v>7</v>
      </c>
      <c r="G866" t="s">
        <v>3</v>
      </c>
      <c r="H866" t="s">
        <v>21</v>
      </c>
      <c r="I866" s="4" t="s">
        <v>4154</v>
      </c>
      <c r="J866" t="s">
        <v>1313</v>
      </c>
      <c r="K866" t="s">
        <v>7</v>
      </c>
      <c r="L866">
        <v>840</v>
      </c>
      <c r="M866">
        <v>844</v>
      </c>
      <c r="N866">
        <v>4</v>
      </c>
    </row>
    <row r="867" spans="1:14" x14ac:dyDescent="0.2">
      <c r="A867">
        <v>3963</v>
      </c>
      <c r="B867">
        <v>54</v>
      </c>
      <c r="C867" t="s">
        <v>6588</v>
      </c>
      <c r="D867" t="s">
        <v>7</v>
      </c>
      <c r="E867">
        <v>466</v>
      </c>
      <c r="F867" t="s">
        <v>7</v>
      </c>
      <c r="G867" t="s">
        <v>3</v>
      </c>
      <c r="H867" t="s">
        <v>21</v>
      </c>
      <c r="I867" s="4" t="s">
        <v>4155</v>
      </c>
      <c r="J867" t="s">
        <v>4156</v>
      </c>
      <c r="K867" t="s">
        <v>7</v>
      </c>
      <c r="L867">
        <v>810</v>
      </c>
      <c r="M867">
        <v>848</v>
      </c>
      <c r="N867">
        <v>38</v>
      </c>
    </row>
    <row r="868" spans="1:14" x14ac:dyDescent="0.2">
      <c r="A868">
        <v>3964</v>
      </c>
      <c r="B868">
        <v>54</v>
      </c>
      <c r="C868" t="s">
        <v>6588</v>
      </c>
      <c r="D868" t="s">
        <v>7</v>
      </c>
      <c r="E868">
        <v>467</v>
      </c>
      <c r="F868" t="s">
        <v>7</v>
      </c>
      <c r="G868" t="s">
        <v>3</v>
      </c>
      <c r="H868" t="s">
        <v>21</v>
      </c>
      <c r="I868" s="4" t="s">
        <v>4157</v>
      </c>
      <c r="J868" t="s">
        <v>4158</v>
      </c>
      <c r="K868" t="s">
        <v>7</v>
      </c>
      <c r="L868">
        <v>765</v>
      </c>
      <c r="M868">
        <v>774</v>
      </c>
      <c r="N868">
        <v>9</v>
      </c>
    </row>
    <row r="869" spans="1:14" x14ac:dyDescent="0.2">
      <c r="A869">
        <v>3965</v>
      </c>
      <c r="B869">
        <v>54</v>
      </c>
      <c r="C869" t="s">
        <v>6588</v>
      </c>
      <c r="D869" t="s">
        <v>7</v>
      </c>
      <c r="E869">
        <v>468</v>
      </c>
      <c r="F869" t="s">
        <v>7</v>
      </c>
      <c r="G869" t="s">
        <v>3</v>
      </c>
      <c r="H869" t="s">
        <v>21</v>
      </c>
      <c r="I869" s="4" t="s">
        <v>4159</v>
      </c>
      <c r="J869" t="s">
        <v>4158</v>
      </c>
      <c r="K869" t="s">
        <v>7</v>
      </c>
      <c r="L869">
        <v>765</v>
      </c>
      <c r="M869">
        <v>774</v>
      </c>
      <c r="N869">
        <v>9</v>
      </c>
    </row>
    <row r="870" spans="1:14" x14ac:dyDescent="0.2">
      <c r="A870">
        <v>3966</v>
      </c>
      <c r="B870">
        <v>54</v>
      </c>
      <c r="C870" t="s">
        <v>6588</v>
      </c>
      <c r="D870" t="s">
        <v>7</v>
      </c>
      <c r="E870">
        <v>469</v>
      </c>
      <c r="F870" t="s">
        <v>7</v>
      </c>
      <c r="G870" t="s">
        <v>3</v>
      </c>
      <c r="H870" t="s">
        <v>21</v>
      </c>
      <c r="I870" s="4" t="s">
        <v>4160</v>
      </c>
      <c r="J870" t="s">
        <v>4158</v>
      </c>
      <c r="K870" t="s">
        <v>7</v>
      </c>
      <c r="L870">
        <v>765</v>
      </c>
      <c r="M870">
        <v>774</v>
      </c>
      <c r="N870">
        <v>9</v>
      </c>
    </row>
    <row r="871" spans="1:14" x14ac:dyDescent="0.2">
      <c r="A871">
        <v>3967</v>
      </c>
      <c r="B871">
        <v>54</v>
      </c>
      <c r="C871" t="s">
        <v>6588</v>
      </c>
      <c r="D871" t="s">
        <v>7</v>
      </c>
      <c r="E871">
        <v>470</v>
      </c>
      <c r="F871" t="s">
        <v>7</v>
      </c>
      <c r="G871" t="s">
        <v>3</v>
      </c>
      <c r="H871" t="s">
        <v>21</v>
      </c>
      <c r="I871" s="4" t="s">
        <v>4161</v>
      </c>
      <c r="J871" t="s">
        <v>4158</v>
      </c>
      <c r="K871" t="s">
        <v>7</v>
      </c>
      <c r="L871">
        <v>765</v>
      </c>
      <c r="M871">
        <v>774</v>
      </c>
      <c r="N871">
        <v>9</v>
      </c>
    </row>
    <row r="872" spans="1:14" x14ac:dyDescent="0.2">
      <c r="A872">
        <v>3968</v>
      </c>
      <c r="B872">
        <v>54</v>
      </c>
      <c r="C872" t="s">
        <v>6588</v>
      </c>
      <c r="D872" t="s">
        <v>7</v>
      </c>
      <c r="E872">
        <v>471</v>
      </c>
      <c r="F872" t="s">
        <v>7</v>
      </c>
      <c r="G872" t="s">
        <v>3</v>
      </c>
      <c r="H872" t="s">
        <v>21</v>
      </c>
      <c r="I872" s="4" t="s">
        <v>4162</v>
      </c>
      <c r="J872" t="s">
        <v>4158</v>
      </c>
      <c r="K872" t="s">
        <v>7</v>
      </c>
      <c r="L872">
        <v>765</v>
      </c>
      <c r="M872">
        <v>774</v>
      </c>
      <c r="N872">
        <v>9</v>
      </c>
    </row>
    <row r="873" spans="1:14" x14ac:dyDescent="0.2">
      <c r="A873">
        <v>3969</v>
      </c>
      <c r="B873">
        <v>54</v>
      </c>
      <c r="C873" t="s">
        <v>6588</v>
      </c>
      <c r="D873" t="s">
        <v>7</v>
      </c>
      <c r="E873">
        <v>472</v>
      </c>
      <c r="F873" t="s">
        <v>7</v>
      </c>
      <c r="G873" t="s">
        <v>3</v>
      </c>
      <c r="H873" t="s">
        <v>21</v>
      </c>
      <c r="I873" s="4" t="s">
        <v>4163</v>
      </c>
      <c r="J873" t="s">
        <v>4158</v>
      </c>
      <c r="K873" t="s">
        <v>7</v>
      </c>
      <c r="L873">
        <v>765</v>
      </c>
      <c r="M873">
        <v>774</v>
      </c>
      <c r="N873">
        <v>9</v>
      </c>
    </row>
    <row r="874" spans="1:14" x14ac:dyDescent="0.2">
      <c r="A874">
        <v>3970</v>
      </c>
      <c r="B874">
        <v>54</v>
      </c>
      <c r="C874" t="s">
        <v>6588</v>
      </c>
      <c r="D874" t="s">
        <v>7</v>
      </c>
      <c r="E874">
        <v>473</v>
      </c>
      <c r="F874" t="s">
        <v>7</v>
      </c>
      <c r="G874" t="s">
        <v>3</v>
      </c>
      <c r="H874" t="s">
        <v>21</v>
      </c>
      <c r="I874" s="4" t="s">
        <v>4164</v>
      </c>
      <c r="J874" t="s">
        <v>4158</v>
      </c>
      <c r="K874" t="s">
        <v>7</v>
      </c>
      <c r="L874">
        <v>765</v>
      </c>
      <c r="M874">
        <v>774</v>
      </c>
      <c r="N874">
        <v>9</v>
      </c>
    </row>
    <row r="875" spans="1:14" x14ac:dyDescent="0.2">
      <c r="A875">
        <v>3971</v>
      </c>
      <c r="B875">
        <v>54</v>
      </c>
      <c r="C875" t="s">
        <v>6588</v>
      </c>
      <c r="D875" t="s">
        <v>7</v>
      </c>
      <c r="E875">
        <v>474</v>
      </c>
      <c r="F875" t="s">
        <v>7</v>
      </c>
      <c r="G875" t="s">
        <v>3</v>
      </c>
      <c r="H875" t="s">
        <v>21</v>
      </c>
      <c r="I875" s="4" t="s">
        <v>4165</v>
      </c>
      <c r="J875" t="s">
        <v>4166</v>
      </c>
      <c r="K875" t="s">
        <v>7</v>
      </c>
      <c r="L875">
        <v>778</v>
      </c>
      <c r="M875">
        <v>788</v>
      </c>
      <c r="N875">
        <v>10</v>
      </c>
    </row>
    <row r="876" spans="1:14" x14ac:dyDescent="0.2">
      <c r="A876">
        <v>3972</v>
      </c>
      <c r="B876">
        <v>54</v>
      </c>
      <c r="C876" t="s">
        <v>6588</v>
      </c>
      <c r="D876" t="s">
        <v>7</v>
      </c>
      <c r="E876">
        <v>475</v>
      </c>
      <c r="F876" t="s">
        <v>7</v>
      </c>
      <c r="G876" t="s">
        <v>3</v>
      </c>
      <c r="H876" t="s">
        <v>21</v>
      </c>
      <c r="I876" s="4" t="s">
        <v>4167</v>
      </c>
      <c r="J876" t="s">
        <v>1595</v>
      </c>
      <c r="K876" t="s">
        <v>7</v>
      </c>
      <c r="L876">
        <v>737</v>
      </c>
      <c r="M876">
        <v>758</v>
      </c>
      <c r="N876">
        <v>21</v>
      </c>
    </row>
    <row r="877" spans="1:14" x14ac:dyDescent="0.2">
      <c r="A877">
        <v>3973</v>
      </c>
      <c r="B877">
        <v>54</v>
      </c>
      <c r="C877" t="s">
        <v>6588</v>
      </c>
      <c r="D877" t="s">
        <v>7</v>
      </c>
      <c r="E877">
        <v>476</v>
      </c>
      <c r="F877" t="s">
        <v>7</v>
      </c>
      <c r="G877" t="s">
        <v>3</v>
      </c>
      <c r="H877" t="s">
        <v>21</v>
      </c>
      <c r="I877" s="4" t="s">
        <v>4168</v>
      </c>
      <c r="J877" t="s">
        <v>1595</v>
      </c>
      <c r="K877" t="s">
        <v>7</v>
      </c>
      <c r="L877">
        <v>737</v>
      </c>
      <c r="M877">
        <v>758</v>
      </c>
      <c r="N877">
        <v>21</v>
      </c>
    </row>
    <row r="878" spans="1:14" x14ac:dyDescent="0.2">
      <c r="A878">
        <v>3974</v>
      </c>
      <c r="B878">
        <v>54</v>
      </c>
      <c r="C878" t="s">
        <v>6588</v>
      </c>
      <c r="D878" t="s">
        <v>7</v>
      </c>
      <c r="E878">
        <v>477</v>
      </c>
      <c r="F878" t="s">
        <v>7</v>
      </c>
      <c r="G878" t="s">
        <v>3</v>
      </c>
      <c r="H878" t="s">
        <v>21</v>
      </c>
      <c r="I878" s="4" t="s">
        <v>4169</v>
      </c>
      <c r="J878" t="s">
        <v>1595</v>
      </c>
      <c r="K878" t="s">
        <v>7</v>
      </c>
      <c r="L878">
        <v>737</v>
      </c>
      <c r="M878">
        <v>758</v>
      </c>
      <c r="N878">
        <v>21</v>
      </c>
    </row>
    <row r="879" spans="1:14" x14ac:dyDescent="0.2">
      <c r="A879">
        <v>3975</v>
      </c>
      <c r="B879">
        <v>54</v>
      </c>
      <c r="C879" t="s">
        <v>6588</v>
      </c>
      <c r="D879" t="s">
        <v>7</v>
      </c>
      <c r="E879">
        <v>478</v>
      </c>
      <c r="F879" t="s">
        <v>7</v>
      </c>
      <c r="G879" t="s">
        <v>3</v>
      </c>
      <c r="H879" t="s">
        <v>21</v>
      </c>
      <c r="I879" s="4" t="s">
        <v>4170</v>
      </c>
      <c r="J879" t="s">
        <v>1595</v>
      </c>
      <c r="K879" t="s">
        <v>7</v>
      </c>
      <c r="L879">
        <v>737</v>
      </c>
      <c r="M879">
        <v>758</v>
      </c>
      <c r="N879">
        <v>21</v>
      </c>
    </row>
    <row r="880" spans="1:14" x14ac:dyDescent="0.2">
      <c r="A880">
        <v>3976</v>
      </c>
      <c r="B880">
        <v>54</v>
      </c>
      <c r="C880" t="s">
        <v>6588</v>
      </c>
      <c r="D880" t="s">
        <v>7</v>
      </c>
      <c r="E880">
        <v>479</v>
      </c>
      <c r="F880" t="s">
        <v>7</v>
      </c>
      <c r="G880" t="s">
        <v>3</v>
      </c>
      <c r="H880" t="s">
        <v>21</v>
      </c>
      <c r="I880" s="4" t="s">
        <v>4171</v>
      </c>
      <c r="J880" t="s">
        <v>1595</v>
      </c>
      <c r="K880" t="s">
        <v>7</v>
      </c>
      <c r="L880">
        <v>737</v>
      </c>
      <c r="M880">
        <v>758</v>
      </c>
      <c r="N880">
        <v>21</v>
      </c>
    </row>
    <row r="881" spans="1:14" x14ac:dyDescent="0.2">
      <c r="A881">
        <v>3977</v>
      </c>
      <c r="B881">
        <v>54</v>
      </c>
      <c r="C881" t="s">
        <v>6588</v>
      </c>
      <c r="D881" t="s">
        <v>7</v>
      </c>
      <c r="E881">
        <v>480</v>
      </c>
      <c r="F881" t="s">
        <v>7</v>
      </c>
      <c r="G881" t="s">
        <v>3</v>
      </c>
      <c r="H881" t="s">
        <v>21</v>
      </c>
      <c r="I881" s="4" t="s">
        <v>4172</v>
      </c>
      <c r="J881" t="s">
        <v>1595</v>
      </c>
      <c r="K881" t="s">
        <v>7</v>
      </c>
      <c r="L881">
        <v>737</v>
      </c>
      <c r="M881">
        <v>758</v>
      </c>
      <c r="N881">
        <v>21</v>
      </c>
    </row>
    <row r="882" spans="1:14" x14ac:dyDescent="0.2">
      <c r="A882">
        <v>3978</v>
      </c>
      <c r="B882">
        <v>54</v>
      </c>
      <c r="C882" t="s">
        <v>6588</v>
      </c>
      <c r="D882" t="s">
        <v>7</v>
      </c>
      <c r="E882">
        <v>481</v>
      </c>
      <c r="F882" t="s">
        <v>7</v>
      </c>
      <c r="G882" t="s">
        <v>3</v>
      </c>
      <c r="H882" t="s">
        <v>21</v>
      </c>
      <c r="I882" s="4" t="s">
        <v>4173</v>
      </c>
      <c r="J882" t="s">
        <v>1595</v>
      </c>
      <c r="K882" t="s">
        <v>7</v>
      </c>
      <c r="L882">
        <v>737</v>
      </c>
      <c r="M882">
        <v>758</v>
      </c>
      <c r="N882">
        <v>21</v>
      </c>
    </row>
    <row r="883" spans="1:14" x14ac:dyDescent="0.2">
      <c r="A883">
        <v>3979</v>
      </c>
      <c r="B883">
        <v>54</v>
      </c>
      <c r="C883" t="s">
        <v>6588</v>
      </c>
      <c r="D883" t="s">
        <v>7</v>
      </c>
      <c r="E883">
        <v>482</v>
      </c>
      <c r="F883" t="s">
        <v>7</v>
      </c>
      <c r="G883" t="s">
        <v>3</v>
      </c>
      <c r="H883" t="s">
        <v>21</v>
      </c>
      <c r="I883" s="4" t="s">
        <v>4174</v>
      </c>
      <c r="J883" t="s">
        <v>1595</v>
      </c>
      <c r="K883" t="s">
        <v>7</v>
      </c>
      <c r="L883">
        <v>737</v>
      </c>
      <c r="M883">
        <v>758</v>
      </c>
      <c r="N883">
        <v>21</v>
      </c>
    </row>
    <row r="884" spans="1:14" x14ac:dyDescent="0.2">
      <c r="A884">
        <v>3980</v>
      </c>
      <c r="B884">
        <v>54</v>
      </c>
      <c r="C884" t="s">
        <v>6588</v>
      </c>
      <c r="D884" t="s">
        <v>7</v>
      </c>
      <c r="E884">
        <v>483</v>
      </c>
      <c r="F884" t="s">
        <v>7</v>
      </c>
      <c r="G884" t="s">
        <v>3</v>
      </c>
      <c r="H884" t="s">
        <v>21</v>
      </c>
      <c r="I884" s="4" t="s">
        <v>4175</v>
      </c>
      <c r="J884" t="s">
        <v>4176</v>
      </c>
      <c r="K884" t="s">
        <v>7</v>
      </c>
      <c r="L884">
        <v>778</v>
      </c>
      <c r="M884">
        <v>788</v>
      </c>
      <c r="N884">
        <v>10</v>
      </c>
    </row>
    <row r="885" spans="1:14" x14ac:dyDescent="0.2">
      <c r="A885">
        <v>3981</v>
      </c>
      <c r="B885">
        <v>54</v>
      </c>
      <c r="C885" t="s">
        <v>6588</v>
      </c>
      <c r="D885" t="s">
        <v>7</v>
      </c>
      <c r="E885">
        <v>484</v>
      </c>
      <c r="F885" t="s">
        <v>7</v>
      </c>
      <c r="G885" t="s">
        <v>3</v>
      </c>
      <c r="H885" t="s">
        <v>21</v>
      </c>
      <c r="I885" s="4" t="s">
        <v>4177</v>
      </c>
      <c r="J885" t="s">
        <v>4178</v>
      </c>
      <c r="K885" t="s">
        <v>7</v>
      </c>
      <c r="L885">
        <v>737</v>
      </c>
      <c r="M885">
        <v>758</v>
      </c>
      <c r="N885">
        <v>21</v>
      </c>
    </row>
    <row r="886" spans="1:14" x14ac:dyDescent="0.2">
      <c r="A886">
        <v>3982</v>
      </c>
      <c r="B886">
        <v>54</v>
      </c>
      <c r="C886" t="s">
        <v>6588</v>
      </c>
      <c r="D886" t="s">
        <v>7</v>
      </c>
      <c r="E886">
        <v>485</v>
      </c>
      <c r="F886" t="s">
        <v>7</v>
      </c>
      <c r="G886" t="s">
        <v>3</v>
      </c>
      <c r="H886" t="s">
        <v>21</v>
      </c>
      <c r="I886" s="4" t="s">
        <v>4179</v>
      </c>
      <c r="J886" t="s">
        <v>4178</v>
      </c>
      <c r="K886" t="s">
        <v>7</v>
      </c>
      <c r="L886">
        <v>737</v>
      </c>
      <c r="M886">
        <v>758</v>
      </c>
      <c r="N886">
        <v>21</v>
      </c>
    </row>
    <row r="887" spans="1:14" x14ac:dyDescent="0.2">
      <c r="A887">
        <v>3983</v>
      </c>
      <c r="B887">
        <v>54</v>
      </c>
      <c r="C887" t="s">
        <v>6588</v>
      </c>
      <c r="D887" t="s">
        <v>7</v>
      </c>
      <c r="E887">
        <v>486</v>
      </c>
      <c r="F887" t="s">
        <v>7</v>
      </c>
      <c r="G887" t="s">
        <v>3</v>
      </c>
      <c r="H887" t="s">
        <v>21</v>
      </c>
      <c r="I887" s="4" t="s">
        <v>4180</v>
      </c>
      <c r="J887" t="s">
        <v>4178</v>
      </c>
      <c r="K887" t="s">
        <v>7</v>
      </c>
      <c r="L887">
        <v>737</v>
      </c>
      <c r="M887">
        <v>758</v>
      </c>
      <c r="N887">
        <v>21</v>
      </c>
    </row>
    <row r="888" spans="1:14" x14ac:dyDescent="0.2">
      <c r="A888">
        <v>3984</v>
      </c>
      <c r="B888">
        <v>54</v>
      </c>
      <c r="C888" t="s">
        <v>6588</v>
      </c>
      <c r="D888" t="s">
        <v>7</v>
      </c>
      <c r="E888">
        <v>487</v>
      </c>
      <c r="F888" t="s">
        <v>7</v>
      </c>
      <c r="G888" t="s">
        <v>3</v>
      </c>
      <c r="H888" t="s">
        <v>21</v>
      </c>
      <c r="I888" s="4" t="s">
        <v>4181</v>
      </c>
      <c r="J888" t="s">
        <v>4178</v>
      </c>
      <c r="K888" t="s">
        <v>7</v>
      </c>
      <c r="L888">
        <v>737</v>
      </c>
      <c r="M888">
        <v>758</v>
      </c>
      <c r="N888">
        <v>21</v>
      </c>
    </row>
    <row r="889" spans="1:14" x14ac:dyDescent="0.2">
      <c r="A889">
        <v>3985</v>
      </c>
      <c r="B889">
        <v>54</v>
      </c>
      <c r="C889" t="s">
        <v>6588</v>
      </c>
      <c r="D889" t="s">
        <v>7</v>
      </c>
      <c r="E889">
        <v>488</v>
      </c>
      <c r="F889" t="s">
        <v>7</v>
      </c>
      <c r="G889" t="s">
        <v>3</v>
      </c>
      <c r="H889" t="s">
        <v>21</v>
      </c>
      <c r="I889" s="4" t="s">
        <v>4182</v>
      </c>
      <c r="J889" t="s">
        <v>4183</v>
      </c>
      <c r="K889" t="s">
        <v>7</v>
      </c>
      <c r="L889">
        <v>737</v>
      </c>
      <c r="M889">
        <v>758</v>
      </c>
      <c r="N889">
        <v>21</v>
      </c>
    </row>
    <row r="890" spans="1:14" x14ac:dyDescent="0.2">
      <c r="A890">
        <v>3986</v>
      </c>
      <c r="B890">
        <v>54</v>
      </c>
      <c r="C890" t="s">
        <v>6588</v>
      </c>
      <c r="D890" t="s">
        <v>7</v>
      </c>
      <c r="E890">
        <v>489</v>
      </c>
      <c r="F890" t="s">
        <v>7</v>
      </c>
      <c r="G890" t="s">
        <v>3</v>
      </c>
      <c r="H890" t="s">
        <v>21</v>
      </c>
      <c r="I890" s="4" t="s">
        <v>4184</v>
      </c>
      <c r="J890" t="s">
        <v>4185</v>
      </c>
      <c r="K890" t="s">
        <v>7</v>
      </c>
      <c r="L890">
        <v>737</v>
      </c>
      <c r="M890">
        <v>758</v>
      </c>
      <c r="N890">
        <v>21</v>
      </c>
    </row>
    <row r="891" spans="1:14" x14ac:dyDescent="0.2">
      <c r="A891">
        <v>3987</v>
      </c>
      <c r="B891">
        <v>54</v>
      </c>
      <c r="C891" t="s">
        <v>6588</v>
      </c>
      <c r="D891" t="s">
        <v>7</v>
      </c>
      <c r="E891">
        <v>490</v>
      </c>
      <c r="F891" t="s">
        <v>7</v>
      </c>
      <c r="G891" t="s">
        <v>3</v>
      </c>
      <c r="H891" t="s">
        <v>21</v>
      </c>
      <c r="I891" s="4" t="s">
        <v>4186</v>
      </c>
      <c r="J891" t="s">
        <v>4185</v>
      </c>
      <c r="K891" t="s">
        <v>7</v>
      </c>
      <c r="L891">
        <v>737</v>
      </c>
      <c r="M891">
        <v>758</v>
      </c>
      <c r="N891">
        <v>21</v>
      </c>
    </row>
    <row r="892" spans="1:14" x14ac:dyDescent="0.2">
      <c r="A892">
        <v>3988</v>
      </c>
      <c r="B892">
        <v>54</v>
      </c>
      <c r="C892" t="s">
        <v>6588</v>
      </c>
      <c r="D892" t="s">
        <v>7</v>
      </c>
      <c r="E892">
        <v>491</v>
      </c>
      <c r="F892" t="s">
        <v>7</v>
      </c>
      <c r="G892" t="s">
        <v>3</v>
      </c>
      <c r="H892" t="s">
        <v>21</v>
      </c>
      <c r="I892" s="4" t="s">
        <v>4187</v>
      </c>
      <c r="J892" t="s">
        <v>4188</v>
      </c>
      <c r="K892" t="s">
        <v>7</v>
      </c>
      <c r="L892">
        <v>737</v>
      </c>
      <c r="M892">
        <v>758</v>
      </c>
      <c r="N892">
        <v>21</v>
      </c>
    </row>
    <row r="893" spans="1:14" x14ac:dyDescent="0.2">
      <c r="A893">
        <v>3989</v>
      </c>
      <c r="B893">
        <v>54</v>
      </c>
      <c r="C893" t="s">
        <v>6588</v>
      </c>
      <c r="D893" t="s">
        <v>7</v>
      </c>
      <c r="E893">
        <v>492</v>
      </c>
      <c r="F893" t="s">
        <v>7</v>
      </c>
      <c r="G893" t="s">
        <v>3</v>
      </c>
      <c r="H893" t="s">
        <v>21</v>
      </c>
      <c r="I893" s="4" t="s">
        <v>4189</v>
      </c>
      <c r="J893" t="s">
        <v>4188</v>
      </c>
      <c r="K893" t="s">
        <v>7</v>
      </c>
      <c r="L893">
        <v>737</v>
      </c>
      <c r="M893">
        <v>758</v>
      </c>
      <c r="N893">
        <v>21</v>
      </c>
    </row>
    <row r="894" spans="1:14" x14ac:dyDescent="0.2">
      <c r="A894">
        <v>3990</v>
      </c>
      <c r="B894">
        <v>54</v>
      </c>
      <c r="C894" t="s">
        <v>6588</v>
      </c>
      <c r="D894" t="s">
        <v>7</v>
      </c>
      <c r="E894">
        <v>493</v>
      </c>
      <c r="F894" t="s">
        <v>7</v>
      </c>
      <c r="G894" t="s">
        <v>3</v>
      </c>
      <c r="H894" t="s">
        <v>21</v>
      </c>
      <c r="I894" s="4" t="s">
        <v>4190</v>
      </c>
      <c r="J894" t="s">
        <v>4188</v>
      </c>
      <c r="K894" t="s">
        <v>7</v>
      </c>
      <c r="L894">
        <v>737</v>
      </c>
      <c r="M894">
        <v>758</v>
      </c>
      <c r="N894">
        <v>21</v>
      </c>
    </row>
    <row r="895" spans="1:14" x14ac:dyDescent="0.2">
      <c r="A895">
        <v>3991</v>
      </c>
      <c r="B895">
        <v>54</v>
      </c>
      <c r="C895" t="s">
        <v>6588</v>
      </c>
      <c r="D895" t="s">
        <v>7</v>
      </c>
      <c r="E895">
        <v>494</v>
      </c>
      <c r="F895" t="s">
        <v>7</v>
      </c>
      <c r="G895" t="s">
        <v>3</v>
      </c>
      <c r="H895" t="s">
        <v>21</v>
      </c>
      <c r="I895" s="4" t="s">
        <v>4191</v>
      </c>
      <c r="J895" t="s">
        <v>4188</v>
      </c>
      <c r="K895" t="s">
        <v>7</v>
      </c>
      <c r="L895">
        <v>737</v>
      </c>
      <c r="M895">
        <v>758</v>
      </c>
      <c r="N895">
        <v>21</v>
      </c>
    </row>
    <row r="896" spans="1:14" x14ac:dyDescent="0.2">
      <c r="A896">
        <v>3992</v>
      </c>
      <c r="B896">
        <v>54</v>
      </c>
      <c r="C896" t="s">
        <v>6588</v>
      </c>
      <c r="D896" t="s">
        <v>7</v>
      </c>
      <c r="E896">
        <v>495</v>
      </c>
      <c r="F896" t="s">
        <v>7</v>
      </c>
      <c r="G896" t="s">
        <v>3</v>
      </c>
      <c r="H896" t="s">
        <v>21</v>
      </c>
      <c r="I896" s="4" t="s">
        <v>4192</v>
      </c>
      <c r="J896" t="s">
        <v>4193</v>
      </c>
      <c r="K896" t="s">
        <v>7</v>
      </c>
      <c r="L896">
        <v>778</v>
      </c>
      <c r="M896">
        <v>788</v>
      </c>
      <c r="N896">
        <v>10</v>
      </c>
    </row>
    <row r="897" spans="1:14" x14ac:dyDescent="0.2">
      <c r="A897">
        <v>3993</v>
      </c>
      <c r="B897">
        <v>54</v>
      </c>
      <c r="C897" t="s">
        <v>6588</v>
      </c>
      <c r="D897" t="s">
        <v>7</v>
      </c>
      <c r="E897">
        <v>496</v>
      </c>
      <c r="F897" t="s">
        <v>7</v>
      </c>
      <c r="G897" t="s">
        <v>3</v>
      </c>
      <c r="H897" t="s">
        <v>21</v>
      </c>
      <c r="I897" s="4" t="s">
        <v>4194</v>
      </c>
      <c r="J897" t="s">
        <v>4193</v>
      </c>
      <c r="K897" t="s">
        <v>7</v>
      </c>
      <c r="L897">
        <v>778</v>
      </c>
      <c r="M897">
        <v>788</v>
      </c>
      <c r="N897">
        <v>10</v>
      </c>
    </row>
    <row r="898" spans="1:14" x14ac:dyDescent="0.2">
      <c r="A898">
        <v>3994</v>
      </c>
      <c r="B898">
        <v>54</v>
      </c>
      <c r="C898" t="s">
        <v>6588</v>
      </c>
      <c r="D898" t="s">
        <v>7</v>
      </c>
      <c r="E898">
        <v>497</v>
      </c>
      <c r="F898" t="s">
        <v>7</v>
      </c>
      <c r="G898" t="s">
        <v>3</v>
      </c>
      <c r="H898" t="s">
        <v>21</v>
      </c>
      <c r="I898" s="4" t="s">
        <v>4195</v>
      </c>
      <c r="J898" t="s">
        <v>4193</v>
      </c>
      <c r="K898" t="s">
        <v>7</v>
      </c>
      <c r="L898">
        <v>778</v>
      </c>
      <c r="M898">
        <v>788</v>
      </c>
      <c r="N898">
        <v>10</v>
      </c>
    </row>
    <row r="899" spans="1:14" x14ac:dyDescent="0.2">
      <c r="A899">
        <v>3995</v>
      </c>
      <c r="B899">
        <v>54</v>
      </c>
      <c r="C899" t="s">
        <v>6588</v>
      </c>
      <c r="D899" t="s">
        <v>7</v>
      </c>
      <c r="E899">
        <v>498</v>
      </c>
      <c r="F899" t="s">
        <v>7</v>
      </c>
      <c r="G899" t="s">
        <v>3</v>
      </c>
      <c r="H899" t="s">
        <v>21</v>
      </c>
      <c r="I899" s="4" t="s">
        <v>4196</v>
      </c>
      <c r="J899" t="s">
        <v>4193</v>
      </c>
      <c r="K899" t="s">
        <v>7</v>
      </c>
      <c r="L899">
        <v>778</v>
      </c>
      <c r="M899">
        <v>788</v>
      </c>
      <c r="N899">
        <v>10</v>
      </c>
    </row>
    <row r="900" spans="1:14" x14ac:dyDescent="0.2">
      <c r="A900">
        <v>3996</v>
      </c>
      <c r="B900">
        <v>54</v>
      </c>
      <c r="C900" t="s">
        <v>6588</v>
      </c>
      <c r="D900" t="s">
        <v>7</v>
      </c>
      <c r="E900">
        <v>499</v>
      </c>
      <c r="F900" t="s">
        <v>7</v>
      </c>
      <c r="G900" t="s">
        <v>3</v>
      </c>
      <c r="H900" t="s">
        <v>21</v>
      </c>
      <c r="I900" s="4" t="s">
        <v>4197</v>
      </c>
      <c r="J900" t="s">
        <v>4193</v>
      </c>
      <c r="K900" t="s">
        <v>7</v>
      </c>
      <c r="L900">
        <v>778</v>
      </c>
      <c r="M900">
        <v>788</v>
      </c>
      <c r="N900">
        <v>10</v>
      </c>
    </row>
    <row r="901" spans="1:14" x14ac:dyDescent="0.2">
      <c r="A901">
        <v>3997</v>
      </c>
      <c r="B901">
        <v>54</v>
      </c>
      <c r="C901" t="s">
        <v>6588</v>
      </c>
      <c r="D901" t="s">
        <v>7</v>
      </c>
      <c r="E901">
        <v>500</v>
      </c>
      <c r="F901" t="s">
        <v>7</v>
      </c>
      <c r="G901" t="s">
        <v>3</v>
      </c>
      <c r="H901" t="s">
        <v>21</v>
      </c>
      <c r="I901" s="4" t="s">
        <v>4198</v>
      </c>
      <c r="J901" t="s">
        <v>4199</v>
      </c>
      <c r="K901" t="s">
        <v>7</v>
      </c>
      <c r="L901">
        <v>737</v>
      </c>
      <c r="M901">
        <v>758</v>
      </c>
      <c r="N901">
        <v>21</v>
      </c>
    </row>
    <row r="902" spans="1:14" x14ac:dyDescent="0.2">
      <c r="A902">
        <v>3998</v>
      </c>
      <c r="B902">
        <v>54</v>
      </c>
      <c r="C902" t="s">
        <v>6588</v>
      </c>
      <c r="D902" t="s">
        <v>7</v>
      </c>
      <c r="E902">
        <v>501</v>
      </c>
      <c r="F902" t="s">
        <v>7</v>
      </c>
      <c r="G902" t="s">
        <v>3</v>
      </c>
      <c r="H902" t="s">
        <v>21</v>
      </c>
      <c r="I902" s="4" t="s">
        <v>4200</v>
      </c>
      <c r="J902" t="s">
        <v>4199</v>
      </c>
      <c r="K902" t="s">
        <v>7</v>
      </c>
      <c r="L902">
        <v>737</v>
      </c>
      <c r="M902">
        <v>758</v>
      </c>
      <c r="N902">
        <v>21</v>
      </c>
    </row>
    <row r="903" spans="1:14" x14ac:dyDescent="0.2">
      <c r="A903">
        <v>3999</v>
      </c>
      <c r="B903">
        <v>54</v>
      </c>
      <c r="C903" t="s">
        <v>6588</v>
      </c>
      <c r="D903" t="s">
        <v>7</v>
      </c>
      <c r="E903">
        <v>502</v>
      </c>
      <c r="F903" t="s">
        <v>7</v>
      </c>
      <c r="G903" t="s">
        <v>3</v>
      </c>
      <c r="H903" t="s">
        <v>21</v>
      </c>
      <c r="I903" s="4" t="s">
        <v>4201</v>
      </c>
      <c r="J903" t="s">
        <v>4199</v>
      </c>
      <c r="K903" t="s">
        <v>7</v>
      </c>
      <c r="L903">
        <v>737</v>
      </c>
      <c r="M903">
        <v>758</v>
      </c>
      <c r="N903">
        <v>21</v>
      </c>
    </row>
    <row r="904" spans="1:14" x14ac:dyDescent="0.2">
      <c r="A904">
        <v>4000</v>
      </c>
      <c r="B904">
        <v>54</v>
      </c>
      <c r="C904" t="s">
        <v>6588</v>
      </c>
      <c r="D904" t="s">
        <v>7</v>
      </c>
      <c r="E904">
        <v>503</v>
      </c>
      <c r="F904" t="s">
        <v>7</v>
      </c>
      <c r="G904" t="s">
        <v>3</v>
      </c>
      <c r="H904" t="s">
        <v>21</v>
      </c>
      <c r="I904" s="4" t="s">
        <v>4202</v>
      </c>
      <c r="J904" t="s">
        <v>4199</v>
      </c>
      <c r="K904" t="s">
        <v>7</v>
      </c>
      <c r="L904">
        <v>737</v>
      </c>
      <c r="M904">
        <v>758</v>
      </c>
      <c r="N904">
        <v>21</v>
      </c>
    </row>
    <row r="905" spans="1:14" x14ac:dyDescent="0.2">
      <c r="A905">
        <v>4001</v>
      </c>
      <c r="B905">
        <v>54</v>
      </c>
      <c r="C905" t="s">
        <v>6588</v>
      </c>
      <c r="D905" t="s">
        <v>7</v>
      </c>
      <c r="E905">
        <v>504</v>
      </c>
      <c r="F905" t="s">
        <v>7</v>
      </c>
      <c r="G905" t="s">
        <v>3</v>
      </c>
      <c r="H905" t="s">
        <v>21</v>
      </c>
      <c r="I905" s="4" t="s">
        <v>4203</v>
      </c>
      <c r="J905" t="s">
        <v>1597</v>
      </c>
      <c r="K905" t="s">
        <v>7</v>
      </c>
      <c r="L905">
        <v>737</v>
      </c>
      <c r="M905">
        <v>758</v>
      </c>
      <c r="N905">
        <v>21</v>
      </c>
    </row>
    <row r="906" spans="1:14" x14ac:dyDescent="0.2">
      <c r="A906">
        <v>4002</v>
      </c>
      <c r="B906">
        <v>54</v>
      </c>
      <c r="C906" t="s">
        <v>6588</v>
      </c>
      <c r="D906" t="s">
        <v>7</v>
      </c>
      <c r="E906">
        <v>505</v>
      </c>
      <c r="F906" t="s">
        <v>7</v>
      </c>
      <c r="G906" t="s">
        <v>3</v>
      </c>
      <c r="H906" t="s">
        <v>21</v>
      </c>
      <c r="I906" s="4" t="s">
        <v>4204</v>
      </c>
      <c r="J906" t="s">
        <v>1597</v>
      </c>
      <c r="K906" t="s">
        <v>7</v>
      </c>
      <c r="L906">
        <v>737</v>
      </c>
      <c r="M906">
        <v>758</v>
      </c>
      <c r="N906">
        <v>21</v>
      </c>
    </row>
    <row r="907" spans="1:14" x14ac:dyDescent="0.2">
      <c r="A907">
        <v>4003</v>
      </c>
      <c r="B907">
        <v>54</v>
      </c>
      <c r="C907" t="s">
        <v>6588</v>
      </c>
      <c r="D907" t="s">
        <v>7</v>
      </c>
      <c r="E907">
        <v>506</v>
      </c>
      <c r="F907" t="s">
        <v>7</v>
      </c>
      <c r="G907" t="s">
        <v>3</v>
      </c>
      <c r="H907" t="s">
        <v>21</v>
      </c>
      <c r="I907" s="4" t="s">
        <v>4205</v>
      </c>
      <c r="J907" t="s">
        <v>1597</v>
      </c>
      <c r="K907" t="s">
        <v>7</v>
      </c>
      <c r="L907">
        <v>737</v>
      </c>
      <c r="M907">
        <v>758</v>
      </c>
      <c r="N907">
        <v>21</v>
      </c>
    </row>
    <row r="908" spans="1:14" x14ac:dyDescent="0.2">
      <c r="A908">
        <v>4004</v>
      </c>
      <c r="B908">
        <v>54</v>
      </c>
      <c r="C908" t="s">
        <v>6588</v>
      </c>
      <c r="D908" t="s">
        <v>7</v>
      </c>
      <c r="E908">
        <v>507</v>
      </c>
      <c r="F908" t="s">
        <v>7</v>
      </c>
      <c r="G908" t="s">
        <v>3</v>
      </c>
      <c r="H908" t="s">
        <v>21</v>
      </c>
      <c r="I908" s="4" t="s">
        <v>4206</v>
      </c>
      <c r="J908" t="s">
        <v>1597</v>
      </c>
      <c r="K908" t="s">
        <v>7</v>
      </c>
      <c r="L908">
        <v>737</v>
      </c>
      <c r="M908">
        <v>758</v>
      </c>
      <c r="N908">
        <v>21</v>
      </c>
    </row>
    <row r="909" spans="1:14" x14ac:dyDescent="0.2">
      <c r="A909">
        <v>4005</v>
      </c>
      <c r="B909">
        <v>54</v>
      </c>
      <c r="C909" t="s">
        <v>6588</v>
      </c>
      <c r="D909" t="s">
        <v>7</v>
      </c>
      <c r="E909">
        <v>508</v>
      </c>
      <c r="F909" t="s">
        <v>7</v>
      </c>
      <c r="G909" t="s">
        <v>3</v>
      </c>
      <c r="H909" t="s">
        <v>21</v>
      </c>
      <c r="I909" s="4" t="s">
        <v>4207</v>
      </c>
      <c r="J909" t="s">
        <v>4208</v>
      </c>
      <c r="K909" t="s">
        <v>7</v>
      </c>
      <c r="L909">
        <v>737</v>
      </c>
      <c r="M909">
        <v>758</v>
      </c>
      <c r="N909">
        <v>21</v>
      </c>
    </row>
    <row r="910" spans="1:14" x14ac:dyDescent="0.2">
      <c r="A910">
        <v>4006</v>
      </c>
      <c r="B910">
        <v>54</v>
      </c>
      <c r="C910" t="s">
        <v>6588</v>
      </c>
      <c r="D910" t="s">
        <v>7</v>
      </c>
      <c r="E910">
        <v>509</v>
      </c>
      <c r="F910" t="s">
        <v>7</v>
      </c>
      <c r="G910" t="s">
        <v>3</v>
      </c>
      <c r="H910" t="s">
        <v>21</v>
      </c>
      <c r="I910" s="4" t="s">
        <v>4209</v>
      </c>
      <c r="J910" t="s">
        <v>4208</v>
      </c>
      <c r="K910" t="s">
        <v>7</v>
      </c>
      <c r="L910">
        <v>737</v>
      </c>
      <c r="M910">
        <v>758</v>
      </c>
      <c r="N910">
        <v>21</v>
      </c>
    </row>
    <row r="911" spans="1:14" x14ac:dyDescent="0.2">
      <c r="A911">
        <v>4007</v>
      </c>
      <c r="B911">
        <v>54</v>
      </c>
      <c r="C911" t="s">
        <v>6588</v>
      </c>
      <c r="D911" t="s">
        <v>7</v>
      </c>
      <c r="E911">
        <v>510</v>
      </c>
      <c r="F911" t="s">
        <v>7</v>
      </c>
      <c r="G911" t="s">
        <v>3</v>
      </c>
      <c r="H911" t="s">
        <v>21</v>
      </c>
      <c r="I911" s="4" t="s">
        <v>4210</v>
      </c>
      <c r="J911" t="s">
        <v>1322</v>
      </c>
      <c r="K911" t="s">
        <v>7</v>
      </c>
      <c r="L911">
        <v>810</v>
      </c>
      <c r="M911">
        <v>840</v>
      </c>
      <c r="N911">
        <v>30</v>
      </c>
    </row>
    <row r="912" spans="1:14" x14ac:dyDescent="0.2">
      <c r="A912">
        <v>4008</v>
      </c>
      <c r="B912">
        <v>54</v>
      </c>
      <c r="C912" t="s">
        <v>6588</v>
      </c>
      <c r="D912" t="s">
        <v>7</v>
      </c>
      <c r="E912">
        <v>511</v>
      </c>
      <c r="F912" t="s">
        <v>7</v>
      </c>
      <c r="G912" t="s">
        <v>3</v>
      </c>
      <c r="H912" t="s">
        <v>21</v>
      </c>
      <c r="I912" s="4" t="s">
        <v>4211</v>
      </c>
      <c r="J912" t="s">
        <v>1322</v>
      </c>
      <c r="K912" t="s">
        <v>7</v>
      </c>
      <c r="L912">
        <v>810</v>
      </c>
      <c r="M912">
        <v>840</v>
      </c>
      <c r="N912">
        <v>30</v>
      </c>
    </row>
    <row r="913" spans="1:14" x14ac:dyDescent="0.2">
      <c r="A913">
        <v>4009</v>
      </c>
      <c r="B913">
        <v>54</v>
      </c>
      <c r="C913" t="s">
        <v>6588</v>
      </c>
      <c r="D913" t="s">
        <v>7</v>
      </c>
      <c r="E913">
        <v>512</v>
      </c>
      <c r="F913" t="s">
        <v>7</v>
      </c>
      <c r="G913" t="s">
        <v>3</v>
      </c>
      <c r="H913" t="s">
        <v>21</v>
      </c>
      <c r="I913" s="4" t="s">
        <v>4212</v>
      </c>
      <c r="J913" t="s">
        <v>1322</v>
      </c>
      <c r="K913" t="s">
        <v>7</v>
      </c>
      <c r="L913">
        <v>810</v>
      </c>
      <c r="M913">
        <v>840</v>
      </c>
      <c r="N913">
        <v>30</v>
      </c>
    </row>
    <row r="914" spans="1:14" x14ac:dyDescent="0.2">
      <c r="A914">
        <v>4010</v>
      </c>
      <c r="B914">
        <v>54</v>
      </c>
      <c r="C914" t="s">
        <v>6588</v>
      </c>
      <c r="D914" t="s">
        <v>7</v>
      </c>
      <c r="E914">
        <v>513</v>
      </c>
      <c r="F914" t="s">
        <v>7</v>
      </c>
      <c r="G914" t="s">
        <v>3</v>
      </c>
      <c r="H914" t="s">
        <v>21</v>
      </c>
      <c r="I914" s="4" t="s">
        <v>4213</v>
      </c>
      <c r="J914" t="s">
        <v>1322</v>
      </c>
      <c r="K914" t="s">
        <v>7</v>
      </c>
      <c r="L914">
        <v>810</v>
      </c>
      <c r="M914">
        <v>840</v>
      </c>
      <c r="N914">
        <v>30</v>
      </c>
    </row>
    <row r="915" spans="1:14" x14ac:dyDescent="0.2">
      <c r="A915">
        <v>4011</v>
      </c>
      <c r="B915">
        <v>54</v>
      </c>
      <c r="C915" t="s">
        <v>6588</v>
      </c>
      <c r="D915" t="s">
        <v>7</v>
      </c>
      <c r="E915">
        <v>514</v>
      </c>
      <c r="F915" t="s">
        <v>7</v>
      </c>
      <c r="G915" t="s">
        <v>3</v>
      </c>
      <c r="H915" t="s">
        <v>21</v>
      </c>
      <c r="I915" s="4" t="s">
        <v>4214</v>
      </c>
      <c r="J915" t="s">
        <v>1322</v>
      </c>
      <c r="K915" t="s">
        <v>7</v>
      </c>
      <c r="L915">
        <v>810</v>
      </c>
      <c r="M915">
        <v>840</v>
      </c>
      <c r="N915">
        <v>30</v>
      </c>
    </row>
    <row r="916" spans="1:14" x14ac:dyDescent="0.2">
      <c r="A916">
        <v>4012</v>
      </c>
      <c r="B916">
        <v>54</v>
      </c>
      <c r="C916" t="s">
        <v>6588</v>
      </c>
      <c r="D916" t="s">
        <v>7</v>
      </c>
      <c r="E916">
        <v>515</v>
      </c>
      <c r="F916" t="s">
        <v>7</v>
      </c>
      <c r="G916" t="s">
        <v>3</v>
      </c>
      <c r="H916" t="s">
        <v>21</v>
      </c>
      <c r="I916" s="4" t="s">
        <v>4215</v>
      </c>
      <c r="J916" t="s">
        <v>1322</v>
      </c>
      <c r="K916" t="s">
        <v>7</v>
      </c>
      <c r="L916">
        <v>810</v>
      </c>
      <c r="M916">
        <v>840</v>
      </c>
      <c r="N916">
        <v>30</v>
      </c>
    </row>
    <row r="917" spans="1:14" x14ac:dyDescent="0.2">
      <c r="A917">
        <v>4013</v>
      </c>
      <c r="B917">
        <v>54</v>
      </c>
      <c r="C917" t="s">
        <v>6588</v>
      </c>
      <c r="D917" t="s">
        <v>7</v>
      </c>
      <c r="E917">
        <v>516</v>
      </c>
      <c r="F917" t="s">
        <v>7</v>
      </c>
      <c r="G917" t="s">
        <v>3</v>
      </c>
      <c r="H917" t="s">
        <v>21</v>
      </c>
      <c r="I917" s="4" t="s">
        <v>4216</v>
      </c>
      <c r="J917" t="s">
        <v>1322</v>
      </c>
      <c r="K917" t="s">
        <v>7</v>
      </c>
      <c r="L917">
        <v>810</v>
      </c>
      <c r="M917">
        <v>840</v>
      </c>
      <c r="N917">
        <v>30</v>
      </c>
    </row>
    <row r="918" spans="1:14" x14ac:dyDescent="0.2">
      <c r="A918">
        <v>4014</v>
      </c>
      <c r="B918">
        <v>54</v>
      </c>
      <c r="C918" t="s">
        <v>6588</v>
      </c>
      <c r="D918" t="s">
        <v>7</v>
      </c>
      <c r="E918">
        <v>517</v>
      </c>
      <c r="F918" t="s">
        <v>7</v>
      </c>
      <c r="G918" t="s">
        <v>3</v>
      </c>
      <c r="H918" t="s">
        <v>21</v>
      </c>
      <c r="I918" s="4" t="s">
        <v>4217</v>
      </c>
      <c r="J918" t="s">
        <v>1322</v>
      </c>
      <c r="K918" t="s">
        <v>7</v>
      </c>
      <c r="L918">
        <v>810</v>
      </c>
      <c r="M918">
        <v>840</v>
      </c>
      <c r="N918">
        <v>30</v>
      </c>
    </row>
    <row r="919" spans="1:14" x14ac:dyDescent="0.2">
      <c r="A919">
        <v>4015</v>
      </c>
      <c r="B919">
        <v>54</v>
      </c>
      <c r="C919" t="s">
        <v>6588</v>
      </c>
      <c r="D919" t="s">
        <v>7</v>
      </c>
      <c r="E919">
        <v>518</v>
      </c>
      <c r="F919" t="s">
        <v>7</v>
      </c>
      <c r="G919" t="s">
        <v>3</v>
      </c>
      <c r="H919" t="s">
        <v>21</v>
      </c>
      <c r="I919" s="4" t="s">
        <v>4218</v>
      </c>
      <c r="J919" t="s">
        <v>1322</v>
      </c>
      <c r="K919" t="s">
        <v>7</v>
      </c>
      <c r="L919">
        <v>810</v>
      </c>
      <c r="M919">
        <v>840</v>
      </c>
      <c r="N919">
        <v>30</v>
      </c>
    </row>
    <row r="920" spans="1:14" x14ac:dyDescent="0.2">
      <c r="A920">
        <v>4016</v>
      </c>
      <c r="B920">
        <v>54</v>
      </c>
      <c r="C920" t="s">
        <v>6588</v>
      </c>
      <c r="D920" t="s">
        <v>7</v>
      </c>
      <c r="E920">
        <v>519</v>
      </c>
      <c r="F920" t="s">
        <v>7</v>
      </c>
      <c r="G920" t="s">
        <v>3</v>
      </c>
      <c r="H920" t="s">
        <v>21</v>
      </c>
      <c r="I920" s="4" t="s">
        <v>4219</v>
      </c>
      <c r="J920" t="s">
        <v>1322</v>
      </c>
      <c r="K920" t="s">
        <v>7</v>
      </c>
      <c r="L920">
        <v>810</v>
      </c>
      <c r="M920">
        <v>840</v>
      </c>
      <c r="N920">
        <v>30</v>
      </c>
    </row>
    <row r="921" spans="1:14" x14ac:dyDescent="0.2">
      <c r="A921">
        <v>4017</v>
      </c>
      <c r="B921">
        <v>54</v>
      </c>
      <c r="C921" t="s">
        <v>6588</v>
      </c>
      <c r="D921" t="s">
        <v>7</v>
      </c>
      <c r="E921">
        <v>520</v>
      </c>
      <c r="F921" t="s">
        <v>7</v>
      </c>
      <c r="G921" t="s">
        <v>3</v>
      </c>
      <c r="H921" t="s">
        <v>21</v>
      </c>
      <c r="I921" s="4" t="s">
        <v>4220</v>
      </c>
      <c r="J921" t="s">
        <v>1322</v>
      </c>
      <c r="K921" t="s">
        <v>7</v>
      </c>
      <c r="L921">
        <v>810</v>
      </c>
      <c r="M921">
        <v>840</v>
      </c>
      <c r="N921">
        <v>30</v>
      </c>
    </row>
    <row r="922" spans="1:14" x14ac:dyDescent="0.2">
      <c r="A922">
        <v>4018</v>
      </c>
      <c r="B922">
        <v>54</v>
      </c>
      <c r="C922" t="s">
        <v>6588</v>
      </c>
      <c r="D922" t="s">
        <v>7</v>
      </c>
      <c r="E922">
        <v>521</v>
      </c>
      <c r="F922" t="s">
        <v>7</v>
      </c>
      <c r="G922" t="s">
        <v>3</v>
      </c>
      <c r="H922" t="s">
        <v>21</v>
      </c>
      <c r="I922" s="4" t="s">
        <v>4221</v>
      </c>
      <c r="J922" t="s">
        <v>1322</v>
      </c>
      <c r="K922" t="s">
        <v>7</v>
      </c>
      <c r="L922">
        <v>810</v>
      </c>
      <c r="M922">
        <v>840</v>
      </c>
      <c r="N922">
        <v>30</v>
      </c>
    </row>
    <row r="923" spans="1:14" x14ac:dyDescent="0.2">
      <c r="A923">
        <v>4019</v>
      </c>
      <c r="B923">
        <v>54</v>
      </c>
      <c r="C923" t="s">
        <v>6588</v>
      </c>
      <c r="D923" t="s">
        <v>7</v>
      </c>
      <c r="E923">
        <v>522</v>
      </c>
      <c r="F923" t="s">
        <v>7</v>
      </c>
      <c r="G923" t="s">
        <v>3</v>
      </c>
      <c r="H923" t="s">
        <v>21</v>
      </c>
      <c r="I923" s="4" t="s">
        <v>4222</v>
      </c>
      <c r="J923" t="s">
        <v>1322</v>
      </c>
      <c r="K923" t="s">
        <v>7</v>
      </c>
      <c r="L923">
        <v>810</v>
      </c>
      <c r="M923">
        <v>840</v>
      </c>
      <c r="N923">
        <v>30</v>
      </c>
    </row>
    <row r="924" spans="1:14" x14ac:dyDescent="0.2">
      <c r="A924">
        <v>4020</v>
      </c>
      <c r="B924">
        <v>54</v>
      </c>
      <c r="C924" t="s">
        <v>6588</v>
      </c>
      <c r="D924" t="s">
        <v>7</v>
      </c>
      <c r="E924">
        <v>523</v>
      </c>
      <c r="F924" t="s">
        <v>7</v>
      </c>
      <c r="G924" t="s">
        <v>3</v>
      </c>
      <c r="H924" t="s">
        <v>21</v>
      </c>
      <c r="I924" s="4" t="s">
        <v>4223</v>
      </c>
      <c r="J924" t="s">
        <v>1322</v>
      </c>
      <c r="K924" t="s">
        <v>7</v>
      </c>
      <c r="L924">
        <v>810</v>
      </c>
      <c r="M924">
        <v>840</v>
      </c>
      <c r="N924">
        <v>30</v>
      </c>
    </row>
    <row r="925" spans="1:14" x14ac:dyDescent="0.2">
      <c r="A925">
        <v>4021</v>
      </c>
      <c r="B925">
        <v>54</v>
      </c>
      <c r="C925" t="s">
        <v>6588</v>
      </c>
      <c r="D925" t="s">
        <v>7</v>
      </c>
      <c r="E925">
        <v>524</v>
      </c>
      <c r="F925" t="s">
        <v>7</v>
      </c>
      <c r="G925" t="s">
        <v>3</v>
      </c>
      <c r="H925" t="s">
        <v>21</v>
      </c>
      <c r="I925" s="4" t="s">
        <v>4224</v>
      </c>
      <c r="J925" t="s">
        <v>1322</v>
      </c>
      <c r="K925" t="s">
        <v>7</v>
      </c>
      <c r="L925">
        <v>810</v>
      </c>
      <c r="M925">
        <v>840</v>
      </c>
      <c r="N925">
        <v>30</v>
      </c>
    </row>
    <row r="926" spans="1:14" x14ac:dyDescent="0.2">
      <c r="A926">
        <v>4022</v>
      </c>
      <c r="B926">
        <v>54</v>
      </c>
      <c r="C926" t="s">
        <v>6588</v>
      </c>
      <c r="D926" t="s">
        <v>7</v>
      </c>
      <c r="E926">
        <v>525</v>
      </c>
      <c r="F926" t="s">
        <v>7</v>
      </c>
      <c r="G926" t="s">
        <v>3</v>
      </c>
      <c r="H926" t="s">
        <v>21</v>
      </c>
      <c r="I926" s="4" t="s">
        <v>4225</v>
      </c>
      <c r="J926" t="s">
        <v>1322</v>
      </c>
      <c r="K926" t="s">
        <v>7</v>
      </c>
      <c r="L926">
        <v>810</v>
      </c>
      <c r="M926">
        <v>840</v>
      </c>
      <c r="N926">
        <v>30</v>
      </c>
    </row>
    <row r="927" spans="1:14" x14ac:dyDescent="0.2">
      <c r="A927">
        <v>4023</v>
      </c>
      <c r="B927">
        <v>54</v>
      </c>
      <c r="C927" t="s">
        <v>6588</v>
      </c>
      <c r="D927" t="s">
        <v>7</v>
      </c>
      <c r="E927">
        <v>526</v>
      </c>
      <c r="F927" t="s">
        <v>7</v>
      </c>
      <c r="G927" t="s">
        <v>3</v>
      </c>
      <c r="H927" t="s">
        <v>21</v>
      </c>
      <c r="I927" s="4" t="s">
        <v>4226</v>
      </c>
      <c r="J927" t="s">
        <v>1322</v>
      </c>
      <c r="K927" t="s">
        <v>7</v>
      </c>
      <c r="L927">
        <v>810</v>
      </c>
      <c r="M927">
        <v>840</v>
      </c>
      <c r="N927">
        <v>30</v>
      </c>
    </row>
    <row r="928" spans="1:14" x14ac:dyDescent="0.2">
      <c r="A928">
        <v>4024</v>
      </c>
      <c r="B928">
        <v>54</v>
      </c>
      <c r="C928" t="s">
        <v>6588</v>
      </c>
      <c r="D928" t="s">
        <v>7</v>
      </c>
      <c r="E928">
        <v>527</v>
      </c>
      <c r="F928" t="s">
        <v>7</v>
      </c>
      <c r="G928" t="s">
        <v>3</v>
      </c>
      <c r="H928" t="s">
        <v>21</v>
      </c>
      <c r="I928" s="4" t="s">
        <v>4227</v>
      </c>
      <c r="J928" t="s">
        <v>1322</v>
      </c>
      <c r="K928" t="s">
        <v>7</v>
      </c>
      <c r="L928">
        <v>810</v>
      </c>
      <c r="M928">
        <v>840</v>
      </c>
      <c r="N928">
        <v>30</v>
      </c>
    </row>
    <row r="929" spans="1:14" x14ac:dyDescent="0.2">
      <c r="A929">
        <v>4025</v>
      </c>
      <c r="B929">
        <v>54</v>
      </c>
      <c r="C929" t="s">
        <v>6588</v>
      </c>
      <c r="D929" t="s">
        <v>7</v>
      </c>
      <c r="E929">
        <v>528</v>
      </c>
      <c r="F929" t="s">
        <v>7</v>
      </c>
      <c r="G929" t="s">
        <v>3</v>
      </c>
      <c r="H929" t="s">
        <v>21</v>
      </c>
      <c r="I929" s="4" t="s">
        <v>4228</v>
      </c>
      <c r="J929" t="s">
        <v>4229</v>
      </c>
      <c r="K929" t="s">
        <v>7</v>
      </c>
      <c r="L929">
        <v>732</v>
      </c>
      <c r="M929">
        <v>766</v>
      </c>
      <c r="N929">
        <v>34</v>
      </c>
    </row>
    <row r="930" spans="1:14" x14ac:dyDescent="0.2">
      <c r="A930">
        <v>4026</v>
      </c>
      <c r="B930">
        <v>54</v>
      </c>
      <c r="C930" t="s">
        <v>6588</v>
      </c>
      <c r="D930" t="s">
        <v>7</v>
      </c>
      <c r="E930">
        <v>529</v>
      </c>
      <c r="F930" t="s">
        <v>7</v>
      </c>
      <c r="G930" t="s">
        <v>3</v>
      </c>
      <c r="H930" t="s">
        <v>21</v>
      </c>
      <c r="I930" s="4" t="s">
        <v>4230</v>
      </c>
      <c r="J930" t="s">
        <v>4229</v>
      </c>
      <c r="K930" t="s">
        <v>7</v>
      </c>
      <c r="L930">
        <v>732</v>
      </c>
      <c r="M930">
        <v>766</v>
      </c>
      <c r="N930">
        <v>34</v>
      </c>
    </row>
    <row r="931" spans="1:14" x14ac:dyDescent="0.2">
      <c r="A931">
        <v>4027</v>
      </c>
      <c r="B931">
        <v>54</v>
      </c>
      <c r="C931" t="s">
        <v>6588</v>
      </c>
      <c r="D931" t="s">
        <v>7</v>
      </c>
      <c r="E931">
        <v>530</v>
      </c>
      <c r="F931" t="s">
        <v>7</v>
      </c>
      <c r="G931" t="s">
        <v>3</v>
      </c>
      <c r="H931" t="s">
        <v>21</v>
      </c>
      <c r="I931" s="4" t="s">
        <v>4231</v>
      </c>
      <c r="J931" t="s">
        <v>4229</v>
      </c>
      <c r="K931" t="s">
        <v>7</v>
      </c>
      <c r="L931">
        <v>732</v>
      </c>
      <c r="M931">
        <v>766</v>
      </c>
      <c r="N931">
        <v>34</v>
      </c>
    </row>
    <row r="932" spans="1:14" x14ac:dyDescent="0.2">
      <c r="A932">
        <v>4028</v>
      </c>
      <c r="B932">
        <v>54</v>
      </c>
      <c r="C932" t="s">
        <v>6588</v>
      </c>
      <c r="D932" t="s">
        <v>7</v>
      </c>
      <c r="E932">
        <v>531</v>
      </c>
      <c r="F932" t="s">
        <v>7</v>
      </c>
      <c r="G932" t="s">
        <v>3</v>
      </c>
      <c r="H932" t="s">
        <v>21</v>
      </c>
      <c r="I932" s="4" t="s">
        <v>4232</v>
      </c>
      <c r="J932" t="s">
        <v>1335</v>
      </c>
      <c r="K932" t="s">
        <v>7</v>
      </c>
      <c r="L932">
        <v>850</v>
      </c>
      <c r="M932">
        <v>867</v>
      </c>
      <c r="N932">
        <v>17</v>
      </c>
    </row>
    <row r="933" spans="1:14" x14ac:dyDescent="0.2">
      <c r="A933">
        <v>4029</v>
      </c>
      <c r="B933">
        <v>54</v>
      </c>
      <c r="C933" t="s">
        <v>6588</v>
      </c>
      <c r="D933" t="s">
        <v>7</v>
      </c>
      <c r="E933">
        <v>532</v>
      </c>
      <c r="F933" t="s">
        <v>7</v>
      </c>
      <c r="G933" t="s">
        <v>3</v>
      </c>
      <c r="H933" t="s">
        <v>21</v>
      </c>
      <c r="I933" s="4" t="s">
        <v>4233</v>
      </c>
      <c r="J933" t="s">
        <v>1335</v>
      </c>
      <c r="K933" t="s">
        <v>7</v>
      </c>
      <c r="L933">
        <v>850</v>
      </c>
      <c r="M933">
        <v>867</v>
      </c>
      <c r="N933">
        <v>17</v>
      </c>
    </row>
    <row r="934" spans="1:14" x14ac:dyDescent="0.2">
      <c r="A934">
        <v>4030</v>
      </c>
      <c r="B934">
        <v>54</v>
      </c>
      <c r="C934" t="s">
        <v>6588</v>
      </c>
      <c r="D934" t="s">
        <v>7</v>
      </c>
      <c r="E934">
        <v>533</v>
      </c>
      <c r="F934" t="s">
        <v>7</v>
      </c>
      <c r="G934" t="s">
        <v>3</v>
      </c>
      <c r="H934" t="s">
        <v>21</v>
      </c>
      <c r="I934" s="4" t="s">
        <v>4234</v>
      </c>
      <c r="J934" t="s">
        <v>1335</v>
      </c>
      <c r="K934" t="s">
        <v>7</v>
      </c>
      <c r="L934">
        <v>850</v>
      </c>
      <c r="M934">
        <v>867</v>
      </c>
      <c r="N934">
        <v>17</v>
      </c>
    </row>
    <row r="935" spans="1:14" x14ac:dyDescent="0.2">
      <c r="A935">
        <v>4031</v>
      </c>
      <c r="B935">
        <v>54</v>
      </c>
      <c r="C935" t="s">
        <v>6588</v>
      </c>
      <c r="D935" t="s">
        <v>7</v>
      </c>
      <c r="E935">
        <v>534</v>
      </c>
      <c r="F935" t="s">
        <v>7</v>
      </c>
      <c r="G935" t="s">
        <v>3</v>
      </c>
      <c r="H935" t="s">
        <v>21</v>
      </c>
      <c r="I935" s="4" t="s">
        <v>4235</v>
      </c>
      <c r="J935" t="s">
        <v>1335</v>
      </c>
      <c r="K935" t="s">
        <v>7</v>
      </c>
      <c r="L935">
        <v>850</v>
      </c>
      <c r="M935">
        <v>867</v>
      </c>
      <c r="N935">
        <v>17</v>
      </c>
    </row>
    <row r="936" spans="1:14" x14ac:dyDescent="0.2">
      <c r="A936">
        <v>4032</v>
      </c>
      <c r="B936">
        <v>54</v>
      </c>
      <c r="C936" t="s">
        <v>6588</v>
      </c>
      <c r="D936" t="s">
        <v>7</v>
      </c>
      <c r="E936">
        <v>535</v>
      </c>
      <c r="F936" t="s">
        <v>7</v>
      </c>
      <c r="G936" t="s">
        <v>3</v>
      </c>
      <c r="H936" t="s">
        <v>21</v>
      </c>
      <c r="I936" s="4" t="s">
        <v>4236</v>
      </c>
      <c r="J936" t="s">
        <v>1335</v>
      </c>
      <c r="K936" t="s">
        <v>7</v>
      </c>
      <c r="L936">
        <v>850</v>
      </c>
      <c r="M936">
        <v>867</v>
      </c>
      <c r="N936">
        <v>17</v>
      </c>
    </row>
    <row r="937" spans="1:14" x14ac:dyDescent="0.2">
      <c r="A937">
        <v>4033</v>
      </c>
      <c r="B937">
        <v>54</v>
      </c>
      <c r="C937" t="s">
        <v>6588</v>
      </c>
      <c r="D937" t="s">
        <v>7</v>
      </c>
      <c r="E937">
        <v>536</v>
      </c>
      <c r="F937" t="s">
        <v>7</v>
      </c>
      <c r="G937" t="s">
        <v>3</v>
      </c>
      <c r="H937" t="s">
        <v>21</v>
      </c>
      <c r="I937" s="4" t="s">
        <v>4237</v>
      </c>
      <c r="J937" t="s">
        <v>1335</v>
      </c>
      <c r="K937" t="s">
        <v>7</v>
      </c>
      <c r="L937">
        <v>850</v>
      </c>
      <c r="M937">
        <v>867</v>
      </c>
      <c r="N937">
        <v>17</v>
      </c>
    </row>
    <row r="938" spans="1:14" x14ac:dyDescent="0.2">
      <c r="A938">
        <v>4034</v>
      </c>
      <c r="B938">
        <v>54</v>
      </c>
      <c r="C938" t="s">
        <v>6588</v>
      </c>
      <c r="D938" t="s">
        <v>7</v>
      </c>
      <c r="E938">
        <v>537</v>
      </c>
      <c r="F938" t="s">
        <v>7</v>
      </c>
      <c r="G938" t="s">
        <v>3</v>
      </c>
      <c r="H938" t="s">
        <v>21</v>
      </c>
      <c r="I938" s="4" t="s">
        <v>4238</v>
      </c>
      <c r="J938" t="s">
        <v>1335</v>
      </c>
      <c r="K938" t="s">
        <v>7</v>
      </c>
      <c r="L938">
        <v>850</v>
      </c>
      <c r="M938">
        <v>867</v>
      </c>
      <c r="N938">
        <v>17</v>
      </c>
    </row>
    <row r="939" spans="1:14" x14ac:dyDescent="0.2">
      <c r="A939">
        <v>4035</v>
      </c>
      <c r="B939">
        <v>54</v>
      </c>
      <c r="C939" t="s">
        <v>6588</v>
      </c>
      <c r="D939" t="s">
        <v>7</v>
      </c>
      <c r="E939">
        <v>538</v>
      </c>
      <c r="F939" t="s">
        <v>7</v>
      </c>
      <c r="G939" t="s">
        <v>3</v>
      </c>
      <c r="H939" t="s">
        <v>21</v>
      </c>
      <c r="I939" s="4" t="s">
        <v>4239</v>
      </c>
      <c r="J939" t="s">
        <v>1335</v>
      </c>
      <c r="K939" t="s">
        <v>7</v>
      </c>
      <c r="L939">
        <v>850</v>
      </c>
      <c r="M939">
        <v>867</v>
      </c>
      <c r="N939">
        <v>17</v>
      </c>
    </row>
    <row r="940" spans="1:14" x14ac:dyDescent="0.2">
      <c r="A940">
        <v>4036</v>
      </c>
      <c r="B940">
        <v>54</v>
      </c>
      <c r="C940" t="s">
        <v>6588</v>
      </c>
      <c r="D940" t="s">
        <v>7</v>
      </c>
      <c r="E940">
        <v>539</v>
      </c>
      <c r="F940" t="s">
        <v>7</v>
      </c>
      <c r="G940" t="s">
        <v>3</v>
      </c>
      <c r="H940" t="s">
        <v>21</v>
      </c>
      <c r="I940" s="4" t="s">
        <v>4240</v>
      </c>
      <c r="J940" t="s">
        <v>1335</v>
      </c>
      <c r="K940" t="s">
        <v>7</v>
      </c>
      <c r="L940">
        <v>850</v>
      </c>
      <c r="M940">
        <v>867</v>
      </c>
      <c r="N940">
        <v>17</v>
      </c>
    </row>
    <row r="941" spans="1:14" x14ac:dyDescent="0.2">
      <c r="A941">
        <v>4037</v>
      </c>
      <c r="B941">
        <v>54</v>
      </c>
      <c r="C941" t="s">
        <v>6588</v>
      </c>
      <c r="D941" t="s">
        <v>7</v>
      </c>
      <c r="E941">
        <v>540</v>
      </c>
      <c r="F941" t="s">
        <v>7</v>
      </c>
      <c r="G941" t="s">
        <v>3</v>
      </c>
      <c r="H941" t="s">
        <v>21</v>
      </c>
      <c r="I941" s="4" t="s">
        <v>4241</v>
      </c>
      <c r="J941" t="s">
        <v>1335</v>
      </c>
      <c r="K941" t="s">
        <v>7</v>
      </c>
      <c r="L941">
        <v>850</v>
      </c>
      <c r="M941">
        <v>867</v>
      </c>
      <c r="N941">
        <v>17</v>
      </c>
    </row>
    <row r="942" spans="1:14" x14ac:dyDescent="0.2">
      <c r="A942">
        <v>4038</v>
      </c>
      <c r="B942">
        <v>54</v>
      </c>
      <c r="C942" t="s">
        <v>6588</v>
      </c>
      <c r="D942" t="s">
        <v>7</v>
      </c>
      <c r="E942">
        <v>541</v>
      </c>
      <c r="F942" t="s">
        <v>7</v>
      </c>
      <c r="G942" t="s">
        <v>3</v>
      </c>
      <c r="H942" t="s">
        <v>21</v>
      </c>
      <c r="I942" s="4" t="s">
        <v>4242</v>
      </c>
      <c r="J942" t="s">
        <v>1335</v>
      </c>
      <c r="K942" t="s">
        <v>7</v>
      </c>
      <c r="L942">
        <v>850</v>
      </c>
      <c r="M942">
        <v>867</v>
      </c>
      <c r="N942">
        <v>17</v>
      </c>
    </row>
    <row r="943" spans="1:14" x14ac:dyDescent="0.2">
      <c r="A943">
        <v>4039</v>
      </c>
      <c r="B943">
        <v>54</v>
      </c>
      <c r="C943" t="s">
        <v>6588</v>
      </c>
      <c r="D943" t="s">
        <v>7</v>
      </c>
      <c r="E943">
        <v>542</v>
      </c>
      <c r="F943" t="s">
        <v>7</v>
      </c>
      <c r="G943" t="s">
        <v>3</v>
      </c>
      <c r="H943" t="s">
        <v>21</v>
      </c>
      <c r="I943" s="4" t="s">
        <v>4243</v>
      </c>
      <c r="J943" t="s">
        <v>1335</v>
      </c>
      <c r="K943" t="s">
        <v>7</v>
      </c>
      <c r="L943">
        <v>850</v>
      </c>
      <c r="M943">
        <v>867</v>
      </c>
      <c r="N943">
        <v>17</v>
      </c>
    </row>
    <row r="944" spans="1:14" x14ac:dyDescent="0.2">
      <c r="A944">
        <v>4040</v>
      </c>
      <c r="B944">
        <v>54</v>
      </c>
      <c r="C944" t="s">
        <v>6588</v>
      </c>
      <c r="D944" t="s">
        <v>7</v>
      </c>
      <c r="E944">
        <v>543</v>
      </c>
      <c r="F944" t="s">
        <v>7</v>
      </c>
      <c r="G944" t="s">
        <v>3</v>
      </c>
      <c r="H944" t="s">
        <v>21</v>
      </c>
      <c r="I944" s="4" t="s">
        <v>4244</v>
      </c>
      <c r="J944" t="s">
        <v>1755</v>
      </c>
      <c r="K944" t="s">
        <v>7</v>
      </c>
      <c r="L944">
        <v>848</v>
      </c>
      <c r="M944">
        <v>867</v>
      </c>
      <c r="N944">
        <v>19</v>
      </c>
    </row>
    <row r="945" spans="1:14" x14ac:dyDescent="0.2">
      <c r="A945">
        <v>4041</v>
      </c>
      <c r="B945">
        <v>54</v>
      </c>
      <c r="C945" t="s">
        <v>6588</v>
      </c>
      <c r="D945" t="s">
        <v>7</v>
      </c>
      <c r="E945">
        <v>544</v>
      </c>
      <c r="F945" t="s">
        <v>7</v>
      </c>
      <c r="G945" t="s">
        <v>3</v>
      </c>
      <c r="H945" t="s">
        <v>21</v>
      </c>
      <c r="I945" s="4" t="s">
        <v>4245</v>
      </c>
      <c r="J945" t="s">
        <v>1755</v>
      </c>
      <c r="K945" t="s">
        <v>7</v>
      </c>
      <c r="L945">
        <v>848</v>
      </c>
      <c r="M945">
        <v>867</v>
      </c>
      <c r="N945">
        <v>19</v>
      </c>
    </row>
    <row r="946" spans="1:14" x14ac:dyDescent="0.2">
      <c r="A946">
        <v>4042</v>
      </c>
      <c r="B946">
        <v>54</v>
      </c>
      <c r="C946" t="s">
        <v>6588</v>
      </c>
      <c r="D946" t="s">
        <v>7</v>
      </c>
      <c r="E946">
        <v>545</v>
      </c>
      <c r="F946" t="s">
        <v>7</v>
      </c>
      <c r="G946" t="s">
        <v>3</v>
      </c>
      <c r="H946" t="s">
        <v>21</v>
      </c>
      <c r="I946" s="4" t="s">
        <v>4246</v>
      </c>
      <c r="J946" t="s">
        <v>1755</v>
      </c>
      <c r="K946" t="s">
        <v>7</v>
      </c>
      <c r="L946">
        <v>848</v>
      </c>
      <c r="M946">
        <v>867</v>
      </c>
      <c r="N946">
        <v>19</v>
      </c>
    </row>
    <row r="947" spans="1:14" x14ac:dyDescent="0.2">
      <c r="A947">
        <v>4043</v>
      </c>
      <c r="B947">
        <v>54</v>
      </c>
      <c r="C947" t="s">
        <v>6588</v>
      </c>
      <c r="D947" t="s">
        <v>7</v>
      </c>
      <c r="E947">
        <v>546</v>
      </c>
      <c r="F947" t="s">
        <v>7</v>
      </c>
      <c r="G947" t="s">
        <v>3</v>
      </c>
      <c r="H947" t="s">
        <v>21</v>
      </c>
      <c r="I947" s="4" t="s">
        <v>4247</v>
      </c>
      <c r="J947" t="s">
        <v>1755</v>
      </c>
      <c r="K947" t="s">
        <v>7</v>
      </c>
      <c r="L947">
        <v>848</v>
      </c>
      <c r="M947">
        <v>867</v>
      </c>
      <c r="N947">
        <v>19</v>
      </c>
    </row>
    <row r="948" spans="1:14" x14ac:dyDescent="0.2">
      <c r="A948">
        <v>4044</v>
      </c>
      <c r="B948">
        <v>54</v>
      </c>
      <c r="C948" t="s">
        <v>6588</v>
      </c>
      <c r="D948" t="s">
        <v>7</v>
      </c>
      <c r="E948">
        <v>547</v>
      </c>
      <c r="F948" t="s">
        <v>7</v>
      </c>
      <c r="G948" t="s">
        <v>3</v>
      </c>
      <c r="H948" t="s">
        <v>21</v>
      </c>
      <c r="I948" s="4" t="s">
        <v>4248</v>
      </c>
      <c r="J948" t="s">
        <v>1616</v>
      </c>
      <c r="K948" t="s">
        <v>7</v>
      </c>
      <c r="L948">
        <v>844</v>
      </c>
      <c r="M948">
        <v>844</v>
      </c>
      <c r="N948">
        <v>0</v>
      </c>
    </row>
    <row r="949" spans="1:14" x14ac:dyDescent="0.2">
      <c r="A949">
        <v>4045</v>
      </c>
      <c r="B949">
        <v>54</v>
      </c>
      <c r="C949" t="s">
        <v>6588</v>
      </c>
      <c r="D949" t="s">
        <v>7</v>
      </c>
      <c r="E949">
        <v>548</v>
      </c>
      <c r="F949" t="s">
        <v>7</v>
      </c>
      <c r="G949" t="s">
        <v>3</v>
      </c>
      <c r="H949" t="s">
        <v>21</v>
      </c>
      <c r="I949" s="4" t="s">
        <v>4249</v>
      </c>
      <c r="J949" t="s">
        <v>1339</v>
      </c>
      <c r="K949" t="s">
        <v>7</v>
      </c>
      <c r="L949">
        <v>837</v>
      </c>
      <c r="M949">
        <v>854</v>
      </c>
      <c r="N949">
        <v>17</v>
      </c>
    </row>
    <row r="950" spans="1:14" x14ac:dyDescent="0.2">
      <c r="A950">
        <v>4046</v>
      </c>
      <c r="B950">
        <v>54</v>
      </c>
      <c r="C950" t="s">
        <v>6588</v>
      </c>
      <c r="D950" t="s">
        <v>7</v>
      </c>
      <c r="E950">
        <v>549</v>
      </c>
      <c r="F950" t="s">
        <v>7</v>
      </c>
      <c r="G950" t="s">
        <v>3</v>
      </c>
      <c r="H950" t="s">
        <v>21</v>
      </c>
      <c r="I950" s="4" t="s">
        <v>4250</v>
      </c>
      <c r="J950" t="s">
        <v>1339</v>
      </c>
      <c r="K950" t="s">
        <v>7</v>
      </c>
      <c r="L950">
        <v>837</v>
      </c>
      <c r="M950">
        <v>854</v>
      </c>
      <c r="N950">
        <v>17</v>
      </c>
    </row>
    <row r="951" spans="1:14" x14ac:dyDescent="0.2">
      <c r="A951">
        <v>4047</v>
      </c>
      <c r="B951">
        <v>54</v>
      </c>
      <c r="C951" t="s">
        <v>6588</v>
      </c>
      <c r="D951" t="s">
        <v>7</v>
      </c>
      <c r="E951">
        <v>550</v>
      </c>
      <c r="F951" t="s">
        <v>7</v>
      </c>
      <c r="G951" t="s">
        <v>3</v>
      </c>
      <c r="H951" t="s">
        <v>21</v>
      </c>
      <c r="I951" s="4" t="s">
        <v>4251</v>
      </c>
      <c r="J951" t="s">
        <v>1339</v>
      </c>
      <c r="K951" t="s">
        <v>7</v>
      </c>
      <c r="L951">
        <v>837</v>
      </c>
      <c r="M951">
        <v>854</v>
      </c>
      <c r="N951">
        <v>17</v>
      </c>
    </row>
    <row r="952" spans="1:14" x14ac:dyDescent="0.2">
      <c r="A952">
        <v>4048</v>
      </c>
      <c r="B952">
        <v>54</v>
      </c>
      <c r="C952" t="s">
        <v>6588</v>
      </c>
      <c r="D952" t="s">
        <v>7</v>
      </c>
      <c r="E952">
        <v>551</v>
      </c>
      <c r="F952" t="s">
        <v>7</v>
      </c>
      <c r="G952" t="s">
        <v>3</v>
      </c>
      <c r="H952" t="s">
        <v>21</v>
      </c>
      <c r="I952" s="4" t="s">
        <v>4252</v>
      </c>
      <c r="J952" t="s">
        <v>1339</v>
      </c>
      <c r="K952" t="s">
        <v>7</v>
      </c>
      <c r="L952">
        <v>837</v>
      </c>
      <c r="M952">
        <v>854</v>
      </c>
      <c r="N952">
        <v>17</v>
      </c>
    </row>
    <row r="953" spans="1:14" x14ac:dyDescent="0.2">
      <c r="A953">
        <v>4049</v>
      </c>
      <c r="B953">
        <v>54</v>
      </c>
      <c r="C953" t="s">
        <v>6588</v>
      </c>
      <c r="D953" t="s">
        <v>7</v>
      </c>
      <c r="E953">
        <v>552</v>
      </c>
      <c r="F953" t="s">
        <v>7</v>
      </c>
      <c r="G953" t="s">
        <v>3</v>
      </c>
      <c r="H953" t="s">
        <v>21</v>
      </c>
      <c r="I953" s="4" t="s">
        <v>4253</v>
      </c>
      <c r="J953" t="s">
        <v>1339</v>
      </c>
      <c r="K953" t="s">
        <v>7</v>
      </c>
      <c r="L953">
        <v>837</v>
      </c>
      <c r="M953">
        <v>854</v>
      </c>
      <c r="N953">
        <v>17</v>
      </c>
    </row>
    <row r="954" spans="1:14" x14ac:dyDescent="0.2">
      <c r="A954">
        <v>4050</v>
      </c>
      <c r="B954">
        <v>54</v>
      </c>
      <c r="C954" t="s">
        <v>6588</v>
      </c>
      <c r="D954" t="s">
        <v>7</v>
      </c>
      <c r="E954">
        <v>553</v>
      </c>
      <c r="F954" t="s">
        <v>7</v>
      </c>
      <c r="G954" t="s">
        <v>3</v>
      </c>
      <c r="H954" t="s">
        <v>21</v>
      </c>
      <c r="I954" s="4" t="s">
        <v>4254</v>
      </c>
      <c r="J954" t="s">
        <v>1339</v>
      </c>
      <c r="K954" t="s">
        <v>7</v>
      </c>
      <c r="L954">
        <v>837</v>
      </c>
      <c r="M954">
        <v>854</v>
      </c>
      <c r="N954">
        <v>17</v>
      </c>
    </row>
    <row r="955" spans="1:14" x14ac:dyDescent="0.2">
      <c r="A955">
        <v>4051</v>
      </c>
      <c r="B955">
        <v>54</v>
      </c>
      <c r="C955" t="s">
        <v>6588</v>
      </c>
      <c r="D955" t="s">
        <v>7</v>
      </c>
      <c r="E955">
        <v>554</v>
      </c>
      <c r="F955" t="s">
        <v>7</v>
      </c>
      <c r="G955" t="s">
        <v>3</v>
      </c>
      <c r="H955" t="s">
        <v>21</v>
      </c>
      <c r="I955" s="4" t="s">
        <v>4255</v>
      </c>
      <c r="J955" t="s">
        <v>1339</v>
      </c>
      <c r="K955" t="s">
        <v>7</v>
      </c>
      <c r="L955">
        <v>837</v>
      </c>
      <c r="M955">
        <v>854</v>
      </c>
      <c r="N955">
        <v>17</v>
      </c>
    </row>
    <row r="956" spans="1:14" x14ac:dyDescent="0.2">
      <c r="A956">
        <v>4052</v>
      </c>
      <c r="B956">
        <v>54</v>
      </c>
      <c r="C956" t="s">
        <v>6588</v>
      </c>
      <c r="D956" t="s">
        <v>7</v>
      </c>
      <c r="E956">
        <v>555</v>
      </c>
      <c r="F956" t="s">
        <v>7</v>
      </c>
      <c r="G956" t="s">
        <v>3</v>
      </c>
      <c r="H956" t="s">
        <v>21</v>
      </c>
      <c r="I956" s="4" t="s">
        <v>4256</v>
      </c>
      <c r="J956" t="s">
        <v>1339</v>
      </c>
      <c r="K956" t="s">
        <v>7</v>
      </c>
      <c r="L956">
        <v>837</v>
      </c>
      <c r="M956">
        <v>854</v>
      </c>
      <c r="N956">
        <v>17</v>
      </c>
    </row>
    <row r="957" spans="1:14" x14ac:dyDescent="0.2">
      <c r="A957">
        <v>4053</v>
      </c>
      <c r="B957">
        <v>54</v>
      </c>
      <c r="C957" t="s">
        <v>6588</v>
      </c>
      <c r="D957" t="s">
        <v>7</v>
      </c>
      <c r="E957">
        <v>556</v>
      </c>
      <c r="F957" t="s">
        <v>7</v>
      </c>
      <c r="G957" t="s">
        <v>3</v>
      </c>
      <c r="H957" t="s">
        <v>21</v>
      </c>
      <c r="I957" s="4" t="s">
        <v>4257</v>
      </c>
      <c r="J957" t="s">
        <v>1339</v>
      </c>
      <c r="K957" t="s">
        <v>7</v>
      </c>
      <c r="L957">
        <v>837</v>
      </c>
      <c r="M957">
        <v>854</v>
      </c>
      <c r="N957">
        <v>17</v>
      </c>
    </row>
    <row r="958" spans="1:14" x14ac:dyDescent="0.2">
      <c r="A958">
        <v>4082</v>
      </c>
      <c r="B958">
        <v>54</v>
      </c>
      <c r="C958" t="s">
        <v>6588</v>
      </c>
      <c r="D958" t="s">
        <v>170</v>
      </c>
      <c r="E958">
        <v>2</v>
      </c>
      <c r="F958" t="s">
        <v>45</v>
      </c>
      <c r="G958" t="s">
        <v>3</v>
      </c>
      <c r="H958" t="s">
        <v>21</v>
      </c>
      <c r="I958" s="4" t="s">
        <v>4305</v>
      </c>
      <c r="J958" t="s">
        <v>1659</v>
      </c>
      <c r="K958" t="s">
        <v>767</v>
      </c>
      <c r="L958">
        <v>753</v>
      </c>
      <c r="M958">
        <v>753</v>
      </c>
      <c r="N958">
        <v>0</v>
      </c>
    </row>
    <row r="959" spans="1:14" x14ac:dyDescent="0.2">
      <c r="A959">
        <v>4083</v>
      </c>
      <c r="B959">
        <v>54</v>
      </c>
      <c r="C959" t="s">
        <v>6588</v>
      </c>
      <c r="D959" t="s">
        <v>170</v>
      </c>
      <c r="E959">
        <v>3</v>
      </c>
      <c r="F959" t="s">
        <v>45</v>
      </c>
      <c r="G959" t="s">
        <v>3</v>
      </c>
      <c r="H959" t="s">
        <v>21</v>
      </c>
      <c r="I959" s="4" t="s">
        <v>4306</v>
      </c>
      <c r="J959" t="s">
        <v>1659</v>
      </c>
      <c r="K959" t="s">
        <v>767</v>
      </c>
      <c r="L959">
        <v>753</v>
      </c>
      <c r="M959">
        <v>753</v>
      </c>
      <c r="N959">
        <v>0</v>
      </c>
    </row>
    <row r="960" spans="1:14" x14ac:dyDescent="0.2">
      <c r="A960">
        <v>4084</v>
      </c>
      <c r="B960">
        <v>54</v>
      </c>
      <c r="C960" t="s">
        <v>6588</v>
      </c>
      <c r="D960" t="s">
        <v>170</v>
      </c>
      <c r="E960">
        <v>4</v>
      </c>
      <c r="F960" t="s">
        <v>45</v>
      </c>
      <c r="G960" t="s">
        <v>3</v>
      </c>
      <c r="H960" t="s">
        <v>21</v>
      </c>
      <c r="I960" s="4" t="s">
        <v>4307</v>
      </c>
      <c r="J960" t="s">
        <v>1659</v>
      </c>
      <c r="K960" t="s">
        <v>767</v>
      </c>
      <c r="L960">
        <v>753</v>
      </c>
      <c r="M960">
        <v>753</v>
      </c>
      <c r="N960">
        <v>0</v>
      </c>
    </row>
    <row r="961" spans="1:14" x14ac:dyDescent="0.2">
      <c r="A961">
        <v>4085</v>
      </c>
      <c r="B961">
        <v>54</v>
      </c>
      <c r="C961" t="s">
        <v>6588</v>
      </c>
      <c r="D961" t="s">
        <v>170</v>
      </c>
      <c r="E961">
        <v>5</v>
      </c>
      <c r="F961" t="s">
        <v>45</v>
      </c>
      <c r="G961" t="s">
        <v>3</v>
      </c>
      <c r="H961" t="s">
        <v>21</v>
      </c>
      <c r="I961" s="4" t="s">
        <v>4308</v>
      </c>
      <c r="J961" t="s">
        <v>1659</v>
      </c>
      <c r="K961" t="s">
        <v>767</v>
      </c>
      <c r="L961">
        <v>753</v>
      </c>
      <c r="M961">
        <v>753</v>
      </c>
      <c r="N961">
        <v>0</v>
      </c>
    </row>
    <row r="962" spans="1:14" x14ac:dyDescent="0.2">
      <c r="A962">
        <v>4086</v>
      </c>
      <c r="B962">
        <v>54</v>
      </c>
      <c r="C962" t="s">
        <v>6588</v>
      </c>
      <c r="D962" t="s">
        <v>170</v>
      </c>
      <c r="E962">
        <v>6</v>
      </c>
      <c r="F962" t="s">
        <v>45</v>
      </c>
      <c r="G962" t="s">
        <v>3</v>
      </c>
      <c r="H962" t="s">
        <v>21</v>
      </c>
      <c r="I962" s="4" t="s">
        <v>4309</v>
      </c>
      <c r="J962" t="s">
        <v>1659</v>
      </c>
      <c r="K962" t="s">
        <v>767</v>
      </c>
      <c r="L962">
        <v>753</v>
      </c>
      <c r="M962">
        <v>753</v>
      </c>
      <c r="N962">
        <v>0</v>
      </c>
    </row>
    <row r="963" spans="1:14" x14ac:dyDescent="0.2">
      <c r="A963">
        <v>4066</v>
      </c>
      <c r="B963">
        <v>54</v>
      </c>
      <c r="C963" t="s">
        <v>6588</v>
      </c>
      <c r="D963" t="s">
        <v>1</v>
      </c>
      <c r="E963">
        <v>7</v>
      </c>
      <c r="F963" t="s">
        <v>45</v>
      </c>
      <c r="G963" t="s">
        <v>3</v>
      </c>
      <c r="H963" t="s">
        <v>21</v>
      </c>
      <c r="I963" s="4" t="s">
        <v>4279</v>
      </c>
      <c r="J963" s="5" t="s">
        <v>4280</v>
      </c>
      <c r="K963" t="s">
        <v>767</v>
      </c>
      <c r="L963">
        <v>753</v>
      </c>
      <c r="M963">
        <v>753</v>
      </c>
      <c r="N963">
        <v>0</v>
      </c>
    </row>
    <row r="964" spans="1:14" x14ac:dyDescent="0.2">
      <c r="A964">
        <v>4064</v>
      </c>
      <c r="B964">
        <v>54</v>
      </c>
      <c r="C964" t="s">
        <v>6588</v>
      </c>
      <c r="D964" t="s">
        <v>1</v>
      </c>
      <c r="E964">
        <v>8</v>
      </c>
      <c r="F964" t="s">
        <v>45</v>
      </c>
      <c r="G964" t="s">
        <v>3</v>
      </c>
      <c r="H964" t="s">
        <v>21</v>
      </c>
      <c r="I964" s="4" t="s">
        <v>4275</v>
      </c>
      <c r="J964" s="5" t="s">
        <v>4276</v>
      </c>
      <c r="K964" t="s">
        <v>767</v>
      </c>
      <c r="L964">
        <v>753</v>
      </c>
      <c r="M964">
        <v>753</v>
      </c>
      <c r="N964">
        <v>0</v>
      </c>
    </row>
    <row r="965" spans="1:14" x14ac:dyDescent="0.2">
      <c r="A965">
        <v>4061</v>
      </c>
      <c r="B965">
        <v>54</v>
      </c>
      <c r="C965" t="s">
        <v>6588</v>
      </c>
      <c r="D965" t="s">
        <v>1</v>
      </c>
      <c r="E965">
        <v>9</v>
      </c>
      <c r="F965" t="s">
        <v>58</v>
      </c>
      <c r="G965" t="s">
        <v>3</v>
      </c>
      <c r="H965" t="s">
        <v>21</v>
      </c>
      <c r="I965" s="4" t="s">
        <v>4269</v>
      </c>
      <c r="J965" s="5" t="s">
        <v>4270</v>
      </c>
      <c r="K965" t="s">
        <v>58</v>
      </c>
      <c r="L965">
        <v>753</v>
      </c>
      <c r="M965">
        <v>753</v>
      </c>
      <c r="N965">
        <v>0</v>
      </c>
    </row>
    <row r="966" spans="1:14" x14ac:dyDescent="0.2">
      <c r="A966">
        <v>4057</v>
      </c>
      <c r="B966">
        <v>54</v>
      </c>
      <c r="C966" t="s">
        <v>6588</v>
      </c>
      <c r="D966" t="s">
        <v>1</v>
      </c>
      <c r="E966">
        <v>10</v>
      </c>
      <c r="F966" t="s">
        <v>58</v>
      </c>
      <c r="G966" t="s">
        <v>3</v>
      </c>
      <c r="H966" t="s">
        <v>21</v>
      </c>
      <c r="I966" s="4" t="s">
        <v>4262</v>
      </c>
      <c r="J966" s="5" t="s">
        <v>4263</v>
      </c>
      <c r="K966" t="s">
        <v>58</v>
      </c>
      <c r="L966">
        <v>753</v>
      </c>
      <c r="M966">
        <v>753</v>
      </c>
      <c r="N966">
        <v>0</v>
      </c>
    </row>
    <row r="967" spans="1:14" x14ac:dyDescent="0.2">
      <c r="A967">
        <v>4089</v>
      </c>
      <c r="B967">
        <v>54</v>
      </c>
      <c r="C967" t="s">
        <v>6588</v>
      </c>
      <c r="D967" t="s">
        <v>1</v>
      </c>
      <c r="E967">
        <v>11</v>
      </c>
      <c r="F967" t="s">
        <v>45</v>
      </c>
      <c r="G967" t="s">
        <v>3</v>
      </c>
      <c r="H967" t="s">
        <v>21</v>
      </c>
      <c r="I967" s="4" t="s">
        <v>4312</v>
      </c>
      <c r="J967" s="5" t="s">
        <v>4313</v>
      </c>
      <c r="K967" t="s">
        <v>767</v>
      </c>
      <c r="L967">
        <v>753</v>
      </c>
      <c r="M967">
        <v>753</v>
      </c>
      <c r="N967">
        <v>0</v>
      </c>
    </row>
    <row r="968" spans="1:14" x14ac:dyDescent="0.2">
      <c r="A968">
        <v>4091</v>
      </c>
      <c r="B968">
        <v>54</v>
      </c>
      <c r="C968" t="s">
        <v>6588</v>
      </c>
      <c r="D968" t="s">
        <v>1</v>
      </c>
      <c r="E968">
        <v>12</v>
      </c>
      <c r="F968" t="s">
        <v>45</v>
      </c>
      <c r="G968" t="s">
        <v>3</v>
      </c>
      <c r="H968" t="s">
        <v>21</v>
      </c>
      <c r="I968" s="4" t="s">
        <v>4316</v>
      </c>
      <c r="J968" s="5" t="s">
        <v>4317</v>
      </c>
      <c r="K968" t="s">
        <v>767</v>
      </c>
      <c r="L968">
        <v>753</v>
      </c>
      <c r="M968">
        <v>753</v>
      </c>
      <c r="N968">
        <v>0</v>
      </c>
    </row>
    <row r="969" spans="1:14" x14ac:dyDescent="0.2">
      <c r="A969">
        <v>4093</v>
      </c>
      <c r="B969">
        <v>54</v>
      </c>
      <c r="C969" t="s">
        <v>6588</v>
      </c>
      <c r="D969" t="s">
        <v>1</v>
      </c>
      <c r="E969">
        <v>13</v>
      </c>
      <c r="F969" t="s">
        <v>45</v>
      </c>
      <c r="G969" t="s">
        <v>3</v>
      </c>
      <c r="H969" t="s">
        <v>21</v>
      </c>
      <c r="I969" s="4" t="s">
        <v>4320</v>
      </c>
      <c r="J969" s="5" t="s">
        <v>4321</v>
      </c>
      <c r="K969" t="s">
        <v>767</v>
      </c>
      <c r="L969">
        <v>753</v>
      </c>
      <c r="M969">
        <v>753</v>
      </c>
      <c r="N969">
        <v>0</v>
      </c>
    </row>
    <row r="970" spans="1:14" x14ac:dyDescent="0.2">
      <c r="A970">
        <v>4087</v>
      </c>
      <c r="B970">
        <v>54</v>
      </c>
      <c r="C970" t="s">
        <v>6588</v>
      </c>
      <c r="D970" t="s">
        <v>1</v>
      </c>
      <c r="E970">
        <v>14</v>
      </c>
      <c r="F970" t="s">
        <v>45</v>
      </c>
      <c r="G970" t="s">
        <v>3</v>
      </c>
      <c r="H970" t="s">
        <v>21</v>
      </c>
      <c r="I970" s="4" t="s">
        <v>4310</v>
      </c>
      <c r="J970" s="5" t="s">
        <v>4311</v>
      </c>
      <c r="K970" t="s">
        <v>767</v>
      </c>
      <c r="L970">
        <v>753</v>
      </c>
      <c r="M970">
        <v>753</v>
      </c>
      <c r="N970">
        <v>0</v>
      </c>
    </row>
    <row r="971" spans="1:14" x14ac:dyDescent="0.2">
      <c r="A971">
        <v>4081</v>
      </c>
      <c r="B971">
        <v>54</v>
      </c>
      <c r="C971" t="s">
        <v>6588</v>
      </c>
      <c r="D971" t="s">
        <v>1</v>
      </c>
      <c r="E971">
        <v>15</v>
      </c>
      <c r="F971" t="s">
        <v>45</v>
      </c>
      <c r="G971" t="s">
        <v>3</v>
      </c>
      <c r="H971" t="s">
        <v>21</v>
      </c>
      <c r="I971" s="4" t="s">
        <v>4303</v>
      </c>
      <c r="J971" s="5" t="s">
        <v>4304</v>
      </c>
      <c r="K971" t="s">
        <v>767</v>
      </c>
      <c r="L971">
        <v>753</v>
      </c>
      <c r="M971">
        <v>753</v>
      </c>
      <c r="N971">
        <v>0</v>
      </c>
    </row>
    <row r="972" spans="1:14" x14ac:dyDescent="0.2">
      <c r="A972">
        <v>4080</v>
      </c>
      <c r="B972">
        <v>54</v>
      </c>
      <c r="C972" t="s">
        <v>6588</v>
      </c>
      <c r="D972" t="s">
        <v>1</v>
      </c>
      <c r="E972">
        <v>16</v>
      </c>
      <c r="F972" t="s">
        <v>45</v>
      </c>
      <c r="G972" t="s">
        <v>3</v>
      </c>
      <c r="H972" t="s">
        <v>21</v>
      </c>
      <c r="I972" s="4" t="s">
        <v>4301</v>
      </c>
      <c r="J972" s="5" t="s">
        <v>4302</v>
      </c>
      <c r="K972" t="s">
        <v>767</v>
      </c>
      <c r="L972">
        <v>753</v>
      </c>
      <c r="M972">
        <v>753</v>
      </c>
      <c r="N972">
        <v>0</v>
      </c>
    </row>
    <row r="973" spans="1:14" x14ac:dyDescent="0.2">
      <c r="A973">
        <v>4068</v>
      </c>
      <c r="B973">
        <v>54</v>
      </c>
      <c r="C973" t="s">
        <v>6588</v>
      </c>
      <c r="D973" t="s">
        <v>1</v>
      </c>
      <c r="E973">
        <v>17</v>
      </c>
      <c r="F973" t="s">
        <v>124</v>
      </c>
      <c r="G973" t="s">
        <v>3</v>
      </c>
      <c r="H973" t="s">
        <v>21</v>
      </c>
      <c r="I973" s="4" t="s">
        <v>4283</v>
      </c>
      <c r="J973" s="5" t="s">
        <v>354</v>
      </c>
      <c r="K973" t="s">
        <v>124</v>
      </c>
      <c r="L973">
        <v>753</v>
      </c>
      <c r="M973">
        <v>753</v>
      </c>
      <c r="N973">
        <v>0</v>
      </c>
    </row>
    <row r="974" spans="1:14" x14ac:dyDescent="0.2">
      <c r="A974">
        <v>4059</v>
      </c>
      <c r="B974">
        <v>54</v>
      </c>
      <c r="C974" t="s">
        <v>6588</v>
      </c>
      <c r="D974" t="s">
        <v>1</v>
      </c>
      <c r="E974">
        <v>18</v>
      </c>
      <c r="F974" t="s">
        <v>45</v>
      </c>
      <c r="G974" t="s">
        <v>3</v>
      </c>
      <c r="H974" t="s">
        <v>21</v>
      </c>
      <c r="I974" s="4" t="s">
        <v>4265</v>
      </c>
      <c r="J974" s="5" t="s">
        <v>4266</v>
      </c>
      <c r="K974" t="s">
        <v>767</v>
      </c>
      <c r="L974">
        <v>753</v>
      </c>
      <c r="M974">
        <v>753</v>
      </c>
      <c r="N974">
        <v>0</v>
      </c>
    </row>
    <row r="975" spans="1:14" x14ac:dyDescent="0.2">
      <c r="A975">
        <v>4075</v>
      </c>
      <c r="B975">
        <v>54</v>
      </c>
      <c r="C975" t="s">
        <v>6588</v>
      </c>
      <c r="D975" t="s">
        <v>1</v>
      </c>
      <c r="E975">
        <v>19</v>
      </c>
      <c r="F975" t="s">
        <v>45</v>
      </c>
      <c r="G975" t="s">
        <v>3</v>
      </c>
      <c r="H975" t="s">
        <v>21</v>
      </c>
      <c r="I975" s="4" t="s">
        <v>4292</v>
      </c>
      <c r="J975" s="5" t="s">
        <v>165</v>
      </c>
      <c r="K975" t="s">
        <v>767</v>
      </c>
      <c r="L975">
        <v>753</v>
      </c>
      <c r="M975">
        <v>753</v>
      </c>
      <c r="N975">
        <v>0</v>
      </c>
    </row>
    <row r="976" spans="1:14" x14ac:dyDescent="0.2">
      <c r="A976">
        <v>4096</v>
      </c>
      <c r="B976">
        <v>54</v>
      </c>
      <c r="C976" t="s">
        <v>6588</v>
      </c>
      <c r="D976" t="s">
        <v>1</v>
      </c>
      <c r="E976">
        <v>20</v>
      </c>
      <c r="F976" t="s">
        <v>45</v>
      </c>
      <c r="G976" t="s">
        <v>3</v>
      </c>
      <c r="H976" t="s">
        <v>21</v>
      </c>
      <c r="I976" s="4" t="s">
        <v>4324</v>
      </c>
      <c r="J976" s="5" t="s">
        <v>165</v>
      </c>
      <c r="K976" t="s">
        <v>767</v>
      </c>
      <c r="L976">
        <v>753</v>
      </c>
      <c r="M976">
        <v>753</v>
      </c>
      <c r="N976">
        <v>0</v>
      </c>
    </row>
    <row r="977" spans="1:14" x14ac:dyDescent="0.2">
      <c r="A977">
        <v>4077</v>
      </c>
      <c r="B977">
        <v>54</v>
      </c>
      <c r="C977" t="s">
        <v>6588</v>
      </c>
      <c r="D977" t="s">
        <v>1</v>
      </c>
      <c r="E977">
        <v>21</v>
      </c>
      <c r="F977" t="s">
        <v>45</v>
      </c>
      <c r="G977" t="s">
        <v>3</v>
      </c>
      <c r="H977" t="s">
        <v>21</v>
      </c>
      <c r="I977" s="4" t="s">
        <v>4295</v>
      </c>
      <c r="J977" s="5" t="s">
        <v>4296</v>
      </c>
      <c r="K977" t="s">
        <v>767</v>
      </c>
      <c r="L977">
        <v>753</v>
      </c>
      <c r="M977">
        <v>753</v>
      </c>
      <c r="N977">
        <v>0</v>
      </c>
    </row>
    <row r="978" spans="1:14" x14ac:dyDescent="0.2">
      <c r="A978">
        <v>4090</v>
      </c>
      <c r="B978">
        <v>54</v>
      </c>
      <c r="C978" t="s">
        <v>6588</v>
      </c>
      <c r="D978" t="s">
        <v>1</v>
      </c>
      <c r="E978">
        <v>22</v>
      </c>
      <c r="F978" t="s">
        <v>45</v>
      </c>
      <c r="G978" t="s">
        <v>3</v>
      </c>
      <c r="H978" t="s">
        <v>21</v>
      </c>
      <c r="I978" s="4" t="s">
        <v>4314</v>
      </c>
      <c r="J978" s="5" t="s">
        <v>4315</v>
      </c>
      <c r="K978" t="s">
        <v>767</v>
      </c>
      <c r="L978">
        <v>753</v>
      </c>
      <c r="M978">
        <v>753</v>
      </c>
      <c r="N978">
        <v>0</v>
      </c>
    </row>
    <row r="979" spans="1:14" x14ac:dyDescent="0.2">
      <c r="A979">
        <v>4067</v>
      </c>
      <c r="B979">
        <v>54</v>
      </c>
      <c r="C979" t="s">
        <v>6588</v>
      </c>
      <c r="D979" t="s">
        <v>1</v>
      </c>
      <c r="E979">
        <v>23</v>
      </c>
      <c r="F979" t="s">
        <v>45</v>
      </c>
      <c r="G979" t="s">
        <v>3</v>
      </c>
      <c r="H979" t="s">
        <v>21</v>
      </c>
      <c r="I979" s="4" t="s">
        <v>4281</v>
      </c>
      <c r="J979" s="5" t="s">
        <v>4282</v>
      </c>
      <c r="K979" t="s">
        <v>767</v>
      </c>
      <c r="L979">
        <v>753</v>
      </c>
      <c r="M979">
        <v>753</v>
      </c>
      <c r="N979">
        <v>0</v>
      </c>
    </row>
    <row r="980" spans="1:14" x14ac:dyDescent="0.2">
      <c r="A980">
        <v>4074</v>
      </c>
      <c r="B980">
        <v>54</v>
      </c>
      <c r="C980" t="s">
        <v>6588</v>
      </c>
      <c r="D980" t="s">
        <v>1</v>
      </c>
      <c r="E980">
        <v>24</v>
      </c>
      <c r="F980" t="s">
        <v>58</v>
      </c>
      <c r="G980" t="s">
        <v>3</v>
      </c>
      <c r="H980" t="s">
        <v>21</v>
      </c>
      <c r="I980" s="4" t="s">
        <v>4290</v>
      </c>
      <c r="J980" s="5" t="s">
        <v>4291</v>
      </c>
      <c r="K980" t="s">
        <v>58</v>
      </c>
      <c r="L980">
        <v>753</v>
      </c>
      <c r="M980">
        <v>753</v>
      </c>
      <c r="N980">
        <v>0</v>
      </c>
    </row>
    <row r="981" spans="1:14" x14ac:dyDescent="0.2">
      <c r="A981">
        <v>4056</v>
      </c>
      <c r="B981">
        <v>54</v>
      </c>
      <c r="C981" t="s">
        <v>6588</v>
      </c>
      <c r="D981" t="s">
        <v>1</v>
      </c>
      <c r="E981">
        <v>25</v>
      </c>
      <c r="F981" t="s">
        <v>58</v>
      </c>
      <c r="G981" t="s">
        <v>3</v>
      </c>
      <c r="H981" t="s">
        <v>21</v>
      </c>
      <c r="I981" s="4" t="s">
        <v>4260</v>
      </c>
      <c r="J981" s="5" t="s">
        <v>4261</v>
      </c>
      <c r="K981" t="s">
        <v>58</v>
      </c>
      <c r="L981">
        <v>753</v>
      </c>
      <c r="M981">
        <v>753</v>
      </c>
      <c r="N981">
        <v>0</v>
      </c>
    </row>
    <row r="982" spans="1:14" x14ac:dyDescent="0.2">
      <c r="A982">
        <v>4070</v>
      </c>
      <c r="B982">
        <v>54</v>
      </c>
      <c r="C982" t="s">
        <v>6588</v>
      </c>
      <c r="D982" t="s">
        <v>1</v>
      </c>
      <c r="E982">
        <v>26</v>
      </c>
      <c r="F982" t="s">
        <v>58</v>
      </c>
      <c r="G982" t="s">
        <v>3</v>
      </c>
      <c r="H982" t="s">
        <v>21</v>
      </c>
      <c r="I982" s="4" t="s">
        <v>4286</v>
      </c>
      <c r="J982" s="5" t="s">
        <v>4261</v>
      </c>
      <c r="K982" t="s">
        <v>58</v>
      </c>
      <c r="L982">
        <v>753</v>
      </c>
      <c r="M982">
        <v>753</v>
      </c>
      <c r="N982">
        <v>0</v>
      </c>
    </row>
    <row r="983" spans="1:14" x14ac:dyDescent="0.2">
      <c r="A983">
        <v>4071</v>
      </c>
      <c r="B983">
        <v>54</v>
      </c>
      <c r="C983" t="s">
        <v>6588</v>
      </c>
      <c r="D983" t="s">
        <v>1</v>
      </c>
      <c r="E983">
        <v>27</v>
      </c>
      <c r="F983" t="s">
        <v>58</v>
      </c>
      <c r="G983" t="s">
        <v>3</v>
      </c>
      <c r="H983" t="s">
        <v>21</v>
      </c>
      <c r="I983" s="4" t="s">
        <v>4287</v>
      </c>
      <c r="J983" s="5" t="s">
        <v>4261</v>
      </c>
      <c r="K983" t="s">
        <v>58</v>
      </c>
      <c r="L983">
        <v>753</v>
      </c>
      <c r="M983">
        <v>753</v>
      </c>
      <c r="N983">
        <v>0</v>
      </c>
    </row>
    <row r="984" spans="1:14" x14ac:dyDescent="0.2">
      <c r="A984">
        <v>4072</v>
      </c>
      <c r="B984">
        <v>54</v>
      </c>
      <c r="C984" t="s">
        <v>6588</v>
      </c>
      <c r="D984" t="s">
        <v>1</v>
      </c>
      <c r="E984">
        <v>28</v>
      </c>
      <c r="F984" t="s">
        <v>58</v>
      </c>
      <c r="G984" t="s">
        <v>3</v>
      </c>
      <c r="H984" t="s">
        <v>21</v>
      </c>
      <c r="I984" s="4" t="s">
        <v>4288</v>
      </c>
      <c r="J984" s="5" t="s">
        <v>4261</v>
      </c>
      <c r="K984" t="s">
        <v>58</v>
      </c>
      <c r="L984">
        <v>753</v>
      </c>
      <c r="M984">
        <v>753</v>
      </c>
      <c r="N984">
        <v>0</v>
      </c>
    </row>
    <row r="985" spans="1:14" x14ac:dyDescent="0.2">
      <c r="A985">
        <v>4073</v>
      </c>
      <c r="B985">
        <v>54</v>
      </c>
      <c r="C985" t="s">
        <v>6588</v>
      </c>
      <c r="D985" t="s">
        <v>1</v>
      </c>
      <c r="E985">
        <v>29</v>
      </c>
      <c r="F985" t="s">
        <v>58</v>
      </c>
      <c r="G985" t="s">
        <v>3</v>
      </c>
      <c r="H985" t="s">
        <v>21</v>
      </c>
      <c r="I985" s="4" t="s">
        <v>4289</v>
      </c>
      <c r="J985" s="5" t="s">
        <v>4261</v>
      </c>
      <c r="K985" t="s">
        <v>58</v>
      </c>
      <c r="L985">
        <v>753</v>
      </c>
      <c r="M985">
        <v>753</v>
      </c>
      <c r="N985">
        <v>0</v>
      </c>
    </row>
    <row r="986" spans="1:14" x14ac:dyDescent="0.2">
      <c r="A986">
        <v>4094</v>
      </c>
      <c r="B986">
        <v>54</v>
      </c>
      <c r="C986" t="s">
        <v>6588</v>
      </c>
      <c r="D986" t="s">
        <v>1</v>
      </c>
      <c r="E986">
        <v>30</v>
      </c>
      <c r="F986" t="s">
        <v>45</v>
      </c>
      <c r="G986" t="s">
        <v>3</v>
      </c>
      <c r="H986" t="s">
        <v>21</v>
      </c>
      <c r="I986" s="4" t="s">
        <v>4322</v>
      </c>
      <c r="J986" s="5" t="s">
        <v>898</v>
      </c>
      <c r="K986" t="s">
        <v>767</v>
      </c>
      <c r="L986">
        <v>753</v>
      </c>
      <c r="M986">
        <v>753</v>
      </c>
      <c r="N986">
        <v>0</v>
      </c>
    </row>
    <row r="987" spans="1:14" x14ac:dyDescent="0.2">
      <c r="A987">
        <v>4063</v>
      </c>
      <c r="B987">
        <v>54</v>
      </c>
      <c r="C987" t="s">
        <v>6588</v>
      </c>
      <c r="D987" t="s">
        <v>1</v>
      </c>
      <c r="E987">
        <v>31</v>
      </c>
      <c r="F987" t="s">
        <v>45</v>
      </c>
      <c r="G987" t="s">
        <v>3</v>
      </c>
      <c r="H987" t="s">
        <v>21</v>
      </c>
      <c r="I987" s="4" t="s">
        <v>4273</v>
      </c>
      <c r="J987" s="5" t="s">
        <v>4274</v>
      </c>
      <c r="K987" t="s">
        <v>767</v>
      </c>
      <c r="L987">
        <v>753</v>
      </c>
      <c r="M987">
        <v>753</v>
      </c>
      <c r="N987">
        <v>0</v>
      </c>
    </row>
    <row r="988" spans="1:14" x14ac:dyDescent="0.2">
      <c r="A988">
        <v>4079</v>
      </c>
      <c r="B988">
        <v>54</v>
      </c>
      <c r="C988" t="s">
        <v>6588</v>
      </c>
      <c r="D988" t="s">
        <v>1</v>
      </c>
      <c r="E988">
        <v>32</v>
      </c>
      <c r="F988" t="s">
        <v>45</v>
      </c>
      <c r="G988" t="s">
        <v>3</v>
      </c>
      <c r="H988" t="s">
        <v>21</v>
      </c>
      <c r="I988" s="4" t="s">
        <v>4299</v>
      </c>
      <c r="J988" s="5" t="s">
        <v>4300</v>
      </c>
      <c r="K988" t="s">
        <v>767</v>
      </c>
      <c r="L988">
        <v>753</v>
      </c>
      <c r="M988">
        <v>753</v>
      </c>
      <c r="N988">
        <v>0</v>
      </c>
    </row>
    <row r="989" spans="1:14" x14ac:dyDescent="0.2">
      <c r="A989">
        <v>4058</v>
      </c>
      <c r="B989">
        <v>54</v>
      </c>
      <c r="C989" t="s">
        <v>6588</v>
      </c>
      <c r="D989" t="s">
        <v>1</v>
      </c>
      <c r="E989">
        <v>33</v>
      </c>
      <c r="F989" t="s">
        <v>45</v>
      </c>
      <c r="G989" t="s">
        <v>3</v>
      </c>
      <c r="H989" t="s">
        <v>21</v>
      </c>
      <c r="I989" s="4" t="s">
        <v>4264</v>
      </c>
      <c r="J989" s="5" t="s">
        <v>116</v>
      </c>
      <c r="K989" t="s">
        <v>767</v>
      </c>
      <c r="L989">
        <v>753</v>
      </c>
      <c r="M989">
        <v>753</v>
      </c>
      <c r="N989">
        <v>0</v>
      </c>
    </row>
    <row r="990" spans="1:14" x14ac:dyDescent="0.2">
      <c r="A990">
        <v>4092</v>
      </c>
      <c r="B990">
        <v>54</v>
      </c>
      <c r="C990" t="s">
        <v>6588</v>
      </c>
      <c r="D990" t="s">
        <v>1</v>
      </c>
      <c r="E990">
        <v>34</v>
      </c>
      <c r="F990" t="s">
        <v>45</v>
      </c>
      <c r="G990" t="s">
        <v>3</v>
      </c>
      <c r="H990" t="s">
        <v>21</v>
      </c>
      <c r="I990" s="4" t="s">
        <v>4318</v>
      </c>
      <c r="J990" s="5" t="s">
        <v>4319</v>
      </c>
      <c r="K990" t="s">
        <v>767</v>
      </c>
      <c r="L990">
        <v>753</v>
      </c>
      <c r="M990">
        <v>753</v>
      </c>
      <c r="N990">
        <v>0</v>
      </c>
    </row>
    <row r="991" spans="1:14" x14ac:dyDescent="0.2">
      <c r="A991">
        <v>4078</v>
      </c>
      <c r="B991">
        <v>54</v>
      </c>
      <c r="C991" t="s">
        <v>6588</v>
      </c>
      <c r="D991" t="s">
        <v>1</v>
      </c>
      <c r="E991">
        <v>35</v>
      </c>
      <c r="F991" t="s">
        <v>45</v>
      </c>
      <c r="G991" t="s">
        <v>3</v>
      </c>
      <c r="H991" t="s">
        <v>21</v>
      </c>
      <c r="I991" s="4" t="s">
        <v>4297</v>
      </c>
      <c r="J991" s="5" t="s">
        <v>4298</v>
      </c>
      <c r="K991" t="s">
        <v>767</v>
      </c>
      <c r="L991">
        <v>753</v>
      </c>
      <c r="M991">
        <v>753</v>
      </c>
      <c r="N991">
        <v>0</v>
      </c>
    </row>
    <row r="992" spans="1:14" x14ac:dyDescent="0.2">
      <c r="A992">
        <v>4060</v>
      </c>
      <c r="B992">
        <v>54</v>
      </c>
      <c r="C992" t="s">
        <v>6588</v>
      </c>
      <c r="D992" t="s">
        <v>44</v>
      </c>
      <c r="E992">
        <v>36</v>
      </c>
      <c r="F992" t="s">
        <v>45</v>
      </c>
      <c r="G992" t="s">
        <v>3</v>
      </c>
      <c r="H992" t="s">
        <v>21</v>
      </c>
      <c r="I992" s="4" t="s">
        <v>4267</v>
      </c>
      <c r="J992" t="s">
        <v>4268</v>
      </c>
      <c r="K992" t="s">
        <v>767</v>
      </c>
      <c r="L992">
        <v>753</v>
      </c>
      <c r="M992">
        <v>753</v>
      </c>
      <c r="N992">
        <v>0</v>
      </c>
    </row>
    <row r="993" spans="1:14" x14ac:dyDescent="0.2">
      <c r="A993">
        <v>4062</v>
      </c>
      <c r="B993">
        <v>54</v>
      </c>
      <c r="C993" t="s">
        <v>6588</v>
      </c>
      <c r="D993" t="s">
        <v>44</v>
      </c>
      <c r="E993">
        <v>37</v>
      </c>
      <c r="F993" t="s">
        <v>45</v>
      </c>
      <c r="G993" t="s">
        <v>3</v>
      </c>
      <c r="H993" t="s">
        <v>21</v>
      </c>
      <c r="I993" s="4" t="s">
        <v>4271</v>
      </c>
      <c r="J993" t="s">
        <v>4272</v>
      </c>
      <c r="K993" t="s">
        <v>767</v>
      </c>
      <c r="L993">
        <v>753</v>
      </c>
      <c r="M993">
        <v>753</v>
      </c>
      <c r="N993">
        <v>0</v>
      </c>
    </row>
    <row r="994" spans="1:14" x14ac:dyDescent="0.2">
      <c r="A994">
        <v>4069</v>
      </c>
      <c r="B994">
        <v>54</v>
      </c>
      <c r="C994" t="s">
        <v>6588</v>
      </c>
      <c r="D994" t="s">
        <v>44</v>
      </c>
      <c r="E994">
        <v>38</v>
      </c>
      <c r="F994" t="s">
        <v>45</v>
      </c>
      <c r="G994" t="s">
        <v>3</v>
      </c>
      <c r="H994" t="s">
        <v>21</v>
      </c>
      <c r="I994" s="4" t="s">
        <v>4284</v>
      </c>
      <c r="J994" t="s">
        <v>4285</v>
      </c>
      <c r="K994" t="s">
        <v>767</v>
      </c>
      <c r="L994">
        <v>753</v>
      </c>
      <c r="M994">
        <v>753</v>
      </c>
      <c r="N994">
        <v>0</v>
      </c>
    </row>
    <row r="995" spans="1:14" x14ac:dyDescent="0.2">
      <c r="A995">
        <v>4095</v>
      </c>
      <c r="B995">
        <v>54</v>
      </c>
      <c r="C995" t="s">
        <v>6588</v>
      </c>
      <c r="D995" t="s">
        <v>44</v>
      </c>
      <c r="E995">
        <v>39</v>
      </c>
      <c r="F995" t="s">
        <v>45</v>
      </c>
      <c r="G995" t="s">
        <v>3</v>
      </c>
      <c r="H995" t="s">
        <v>21</v>
      </c>
      <c r="I995" s="4" t="s">
        <v>4323</v>
      </c>
      <c r="J995" t="s">
        <v>75</v>
      </c>
      <c r="K995" t="s">
        <v>767</v>
      </c>
      <c r="L995">
        <v>753</v>
      </c>
      <c r="M995">
        <v>753</v>
      </c>
      <c r="N995">
        <v>0</v>
      </c>
    </row>
    <row r="996" spans="1:14" x14ac:dyDescent="0.2">
      <c r="A996">
        <v>3698</v>
      </c>
      <c r="B996">
        <v>54</v>
      </c>
      <c r="C996" t="s">
        <v>6588</v>
      </c>
      <c r="D996" t="s">
        <v>62</v>
      </c>
      <c r="E996">
        <v>40</v>
      </c>
      <c r="F996" t="s">
        <v>45</v>
      </c>
      <c r="G996" t="s">
        <v>3</v>
      </c>
      <c r="H996" t="s">
        <v>21</v>
      </c>
      <c r="I996" s="4" t="s">
        <v>3854</v>
      </c>
      <c r="J996" t="s">
        <v>1360</v>
      </c>
      <c r="K996" t="s">
        <v>767</v>
      </c>
      <c r="L996">
        <v>753</v>
      </c>
      <c r="M996">
        <v>753</v>
      </c>
      <c r="N996">
        <v>0</v>
      </c>
    </row>
    <row r="997" spans="1:14" x14ac:dyDescent="0.2">
      <c r="A997">
        <v>3699</v>
      </c>
      <c r="B997">
        <v>54</v>
      </c>
      <c r="C997" t="s">
        <v>6588</v>
      </c>
      <c r="D997" t="s">
        <v>62</v>
      </c>
      <c r="E997">
        <v>41</v>
      </c>
      <c r="F997" t="s">
        <v>45</v>
      </c>
      <c r="G997" t="s">
        <v>3</v>
      </c>
      <c r="H997" t="s">
        <v>21</v>
      </c>
      <c r="I997" s="4" t="s">
        <v>3855</v>
      </c>
      <c r="J997" t="s">
        <v>1362</v>
      </c>
      <c r="K997" t="s">
        <v>767</v>
      </c>
      <c r="L997">
        <v>753</v>
      </c>
      <c r="M997">
        <v>753</v>
      </c>
      <c r="N997">
        <v>0</v>
      </c>
    </row>
    <row r="998" spans="1:14" x14ac:dyDescent="0.2">
      <c r="A998">
        <v>3700</v>
      </c>
      <c r="B998">
        <v>54</v>
      </c>
      <c r="C998" t="s">
        <v>6588</v>
      </c>
      <c r="D998" t="s">
        <v>62</v>
      </c>
      <c r="E998">
        <v>42</v>
      </c>
      <c r="F998" t="s">
        <v>45</v>
      </c>
      <c r="G998" t="s">
        <v>3</v>
      </c>
      <c r="H998" t="s">
        <v>21</v>
      </c>
      <c r="I998" s="4" t="s">
        <v>3856</v>
      </c>
      <c r="J998" t="s">
        <v>1360</v>
      </c>
      <c r="K998" t="s">
        <v>767</v>
      </c>
      <c r="L998">
        <v>753</v>
      </c>
      <c r="M998">
        <v>753</v>
      </c>
      <c r="N998">
        <v>0</v>
      </c>
    </row>
    <row r="999" spans="1:14" x14ac:dyDescent="0.2">
      <c r="A999">
        <v>3701</v>
      </c>
      <c r="B999">
        <v>54</v>
      </c>
      <c r="C999" t="s">
        <v>6588</v>
      </c>
      <c r="D999" t="s">
        <v>62</v>
      </c>
      <c r="E999">
        <v>43</v>
      </c>
      <c r="F999" t="s">
        <v>45</v>
      </c>
      <c r="G999" t="s">
        <v>3</v>
      </c>
      <c r="H999" t="s">
        <v>21</v>
      </c>
      <c r="I999" s="4" t="s">
        <v>3857</v>
      </c>
      <c r="J999" t="s">
        <v>1362</v>
      </c>
      <c r="K999" t="s">
        <v>767</v>
      </c>
      <c r="L999">
        <v>753</v>
      </c>
      <c r="M999">
        <v>753</v>
      </c>
      <c r="N999">
        <v>0</v>
      </c>
    </row>
    <row r="1000" spans="1:14" x14ac:dyDescent="0.2">
      <c r="A1000">
        <v>3702</v>
      </c>
      <c r="B1000">
        <v>54</v>
      </c>
      <c r="C1000" t="s">
        <v>6588</v>
      </c>
      <c r="D1000" t="s">
        <v>62</v>
      </c>
      <c r="E1000">
        <v>44</v>
      </c>
      <c r="F1000" t="s">
        <v>45</v>
      </c>
      <c r="G1000" t="s">
        <v>3</v>
      </c>
      <c r="H1000" t="s">
        <v>21</v>
      </c>
      <c r="I1000" s="4" t="s">
        <v>3858</v>
      </c>
      <c r="J1000" t="s">
        <v>1360</v>
      </c>
      <c r="K1000" t="s">
        <v>767</v>
      </c>
      <c r="L1000">
        <v>753</v>
      </c>
      <c r="M1000">
        <v>753</v>
      </c>
      <c r="N1000">
        <v>0</v>
      </c>
    </row>
    <row r="1001" spans="1:14" x14ac:dyDescent="0.2">
      <c r="A1001">
        <v>3703</v>
      </c>
      <c r="B1001">
        <v>54</v>
      </c>
      <c r="C1001" t="s">
        <v>6588</v>
      </c>
      <c r="D1001" t="s">
        <v>62</v>
      </c>
      <c r="E1001">
        <v>45</v>
      </c>
      <c r="F1001" t="s">
        <v>45</v>
      </c>
      <c r="G1001" t="s">
        <v>3</v>
      </c>
      <c r="H1001" t="s">
        <v>21</v>
      </c>
      <c r="I1001" s="4" t="s">
        <v>3859</v>
      </c>
      <c r="J1001" t="s">
        <v>1360</v>
      </c>
      <c r="K1001" t="s">
        <v>767</v>
      </c>
      <c r="L1001">
        <v>753</v>
      </c>
      <c r="M1001">
        <v>753</v>
      </c>
      <c r="N1001">
        <v>0</v>
      </c>
    </row>
    <row r="1002" spans="1:14" x14ac:dyDescent="0.2">
      <c r="A1002">
        <v>3704</v>
      </c>
      <c r="B1002">
        <v>54</v>
      </c>
      <c r="C1002" t="s">
        <v>6588</v>
      </c>
      <c r="D1002" t="s">
        <v>62</v>
      </c>
      <c r="E1002">
        <v>46</v>
      </c>
      <c r="F1002" t="s">
        <v>45</v>
      </c>
      <c r="G1002" t="s">
        <v>3</v>
      </c>
      <c r="H1002" t="s">
        <v>21</v>
      </c>
      <c r="I1002" s="4" t="s">
        <v>3860</v>
      </c>
      <c r="J1002" t="s">
        <v>1362</v>
      </c>
      <c r="K1002" t="s">
        <v>767</v>
      </c>
      <c r="L1002">
        <v>753</v>
      </c>
      <c r="M1002">
        <v>753</v>
      </c>
      <c r="N1002">
        <v>0</v>
      </c>
    </row>
    <row r="1003" spans="1:14" x14ac:dyDescent="0.2">
      <c r="A1003">
        <v>3705</v>
      </c>
      <c r="B1003">
        <v>54</v>
      </c>
      <c r="C1003" t="s">
        <v>6588</v>
      </c>
      <c r="D1003" t="s">
        <v>62</v>
      </c>
      <c r="E1003">
        <v>47</v>
      </c>
      <c r="F1003" t="s">
        <v>45</v>
      </c>
      <c r="G1003" t="s">
        <v>3</v>
      </c>
      <c r="H1003" t="s">
        <v>21</v>
      </c>
      <c r="I1003" s="4" t="s">
        <v>3861</v>
      </c>
      <c r="J1003" t="s">
        <v>1362</v>
      </c>
      <c r="K1003" t="s">
        <v>767</v>
      </c>
      <c r="L1003">
        <v>753</v>
      </c>
      <c r="M1003">
        <v>753</v>
      </c>
      <c r="N1003">
        <v>0</v>
      </c>
    </row>
    <row r="1004" spans="1:14" x14ac:dyDescent="0.2">
      <c r="A1004">
        <v>3706</v>
      </c>
      <c r="B1004">
        <v>54</v>
      </c>
      <c r="C1004" t="s">
        <v>6588</v>
      </c>
      <c r="D1004" t="s">
        <v>62</v>
      </c>
      <c r="E1004">
        <v>48</v>
      </c>
      <c r="F1004" t="s">
        <v>45</v>
      </c>
      <c r="G1004" t="s">
        <v>3</v>
      </c>
      <c r="H1004" t="s">
        <v>21</v>
      </c>
      <c r="I1004" s="4" t="s">
        <v>3862</v>
      </c>
      <c r="J1004" t="s">
        <v>1362</v>
      </c>
      <c r="K1004" t="s">
        <v>767</v>
      </c>
      <c r="L1004">
        <v>753</v>
      </c>
      <c r="M1004">
        <v>753</v>
      </c>
      <c r="N1004">
        <v>0</v>
      </c>
    </row>
    <row r="1005" spans="1:14" x14ac:dyDescent="0.2">
      <c r="A1005">
        <v>3707</v>
      </c>
      <c r="B1005">
        <v>54</v>
      </c>
      <c r="C1005" t="s">
        <v>6588</v>
      </c>
      <c r="D1005" t="s">
        <v>62</v>
      </c>
      <c r="E1005">
        <v>49</v>
      </c>
      <c r="F1005" t="s">
        <v>45</v>
      </c>
      <c r="G1005" t="s">
        <v>3</v>
      </c>
      <c r="H1005" t="s">
        <v>21</v>
      </c>
      <c r="I1005" s="4" t="s">
        <v>3863</v>
      </c>
      <c r="J1005" t="s">
        <v>1360</v>
      </c>
      <c r="K1005" t="s">
        <v>767</v>
      </c>
      <c r="L1005">
        <v>753</v>
      </c>
      <c r="M1005">
        <v>753</v>
      </c>
      <c r="N1005">
        <v>0</v>
      </c>
    </row>
    <row r="1006" spans="1:14" x14ac:dyDescent="0.2">
      <c r="A1006">
        <v>3708</v>
      </c>
      <c r="B1006">
        <v>54</v>
      </c>
      <c r="C1006" t="s">
        <v>6588</v>
      </c>
      <c r="D1006" t="s">
        <v>62</v>
      </c>
      <c r="E1006">
        <v>50</v>
      </c>
      <c r="F1006" t="s">
        <v>45</v>
      </c>
      <c r="G1006" t="s">
        <v>3</v>
      </c>
      <c r="H1006" t="s">
        <v>21</v>
      </c>
      <c r="I1006" s="4" t="s">
        <v>3864</v>
      </c>
      <c r="J1006" t="s">
        <v>1362</v>
      </c>
      <c r="K1006" t="s">
        <v>767</v>
      </c>
      <c r="L1006">
        <v>753</v>
      </c>
      <c r="M1006">
        <v>753</v>
      </c>
      <c r="N1006">
        <v>0</v>
      </c>
    </row>
    <row r="1007" spans="1:14" x14ac:dyDescent="0.2">
      <c r="A1007">
        <v>3709</v>
      </c>
      <c r="B1007">
        <v>54</v>
      </c>
      <c r="C1007" t="s">
        <v>6588</v>
      </c>
      <c r="D1007" t="s">
        <v>62</v>
      </c>
      <c r="E1007">
        <v>51</v>
      </c>
      <c r="F1007" t="s">
        <v>45</v>
      </c>
      <c r="G1007" t="s">
        <v>3</v>
      </c>
      <c r="H1007" t="s">
        <v>21</v>
      </c>
      <c r="I1007" s="4" t="s">
        <v>3865</v>
      </c>
      <c r="J1007" t="s">
        <v>1360</v>
      </c>
      <c r="K1007" t="s">
        <v>767</v>
      </c>
      <c r="L1007">
        <v>753</v>
      </c>
      <c r="M1007">
        <v>753</v>
      </c>
      <c r="N1007">
        <v>0</v>
      </c>
    </row>
    <row r="1008" spans="1:14" x14ac:dyDescent="0.2">
      <c r="A1008">
        <v>3710</v>
      </c>
      <c r="B1008">
        <v>54</v>
      </c>
      <c r="C1008" t="s">
        <v>6588</v>
      </c>
      <c r="D1008" t="s">
        <v>62</v>
      </c>
      <c r="E1008">
        <v>52</v>
      </c>
      <c r="F1008" t="s">
        <v>45</v>
      </c>
      <c r="G1008" t="s">
        <v>3</v>
      </c>
      <c r="H1008" t="s">
        <v>21</v>
      </c>
      <c r="I1008" s="4" t="s">
        <v>3866</v>
      </c>
      <c r="J1008" t="s">
        <v>1366</v>
      </c>
      <c r="K1008" t="s">
        <v>767</v>
      </c>
      <c r="L1008">
        <v>753</v>
      </c>
      <c r="M1008">
        <v>753</v>
      </c>
      <c r="N1008">
        <v>0</v>
      </c>
    </row>
    <row r="1009" spans="1:14" x14ac:dyDescent="0.2">
      <c r="A1009">
        <v>3711</v>
      </c>
      <c r="B1009">
        <v>54</v>
      </c>
      <c r="C1009" t="s">
        <v>6588</v>
      </c>
      <c r="D1009" t="s">
        <v>62</v>
      </c>
      <c r="E1009">
        <v>53</v>
      </c>
      <c r="F1009" t="s">
        <v>45</v>
      </c>
      <c r="G1009" t="s">
        <v>3</v>
      </c>
      <c r="H1009" t="s">
        <v>21</v>
      </c>
      <c r="I1009" s="4" t="s">
        <v>3867</v>
      </c>
      <c r="J1009" t="s">
        <v>1360</v>
      </c>
      <c r="K1009" t="s">
        <v>767</v>
      </c>
      <c r="L1009">
        <v>753</v>
      </c>
      <c r="M1009">
        <v>753</v>
      </c>
      <c r="N1009">
        <v>0</v>
      </c>
    </row>
    <row r="1010" spans="1:14" x14ac:dyDescent="0.2">
      <c r="A1010">
        <v>3712</v>
      </c>
      <c r="B1010">
        <v>54</v>
      </c>
      <c r="C1010" t="s">
        <v>6588</v>
      </c>
      <c r="D1010" t="s">
        <v>62</v>
      </c>
      <c r="E1010">
        <v>54</v>
      </c>
      <c r="F1010" t="s">
        <v>45</v>
      </c>
      <c r="G1010" t="s">
        <v>3</v>
      </c>
      <c r="H1010" t="s">
        <v>21</v>
      </c>
      <c r="I1010" s="4" t="s">
        <v>3868</v>
      </c>
      <c r="J1010" t="s">
        <v>1362</v>
      </c>
      <c r="K1010" t="s">
        <v>767</v>
      </c>
      <c r="L1010">
        <v>753</v>
      </c>
      <c r="M1010">
        <v>753</v>
      </c>
      <c r="N1010">
        <v>0</v>
      </c>
    </row>
    <row r="1011" spans="1:14" x14ac:dyDescent="0.2">
      <c r="A1011">
        <v>3713</v>
      </c>
      <c r="B1011">
        <v>54</v>
      </c>
      <c r="C1011" t="s">
        <v>6588</v>
      </c>
      <c r="D1011" t="s">
        <v>62</v>
      </c>
      <c r="E1011">
        <v>55</v>
      </c>
      <c r="F1011" t="s">
        <v>45</v>
      </c>
      <c r="G1011" t="s">
        <v>3</v>
      </c>
      <c r="H1011" t="s">
        <v>21</v>
      </c>
      <c r="I1011" s="4" t="s">
        <v>3869</v>
      </c>
      <c r="J1011" t="s">
        <v>1362</v>
      </c>
      <c r="K1011" t="s">
        <v>767</v>
      </c>
      <c r="L1011">
        <v>753</v>
      </c>
      <c r="M1011">
        <v>753</v>
      </c>
      <c r="N1011">
        <v>0</v>
      </c>
    </row>
    <row r="1012" spans="1:14" x14ac:dyDescent="0.2">
      <c r="A1012">
        <v>3714</v>
      </c>
      <c r="B1012">
        <v>54</v>
      </c>
      <c r="C1012" t="s">
        <v>6588</v>
      </c>
      <c r="D1012" t="s">
        <v>62</v>
      </c>
      <c r="E1012">
        <v>56</v>
      </c>
      <c r="F1012" t="s">
        <v>45</v>
      </c>
      <c r="G1012" t="s">
        <v>3</v>
      </c>
      <c r="H1012" t="s">
        <v>21</v>
      </c>
      <c r="I1012" s="4" t="s">
        <v>3870</v>
      </c>
      <c r="J1012" t="s">
        <v>1362</v>
      </c>
      <c r="K1012" t="s">
        <v>767</v>
      </c>
      <c r="L1012">
        <v>753</v>
      </c>
      <c r="M1012">
        <v>753</v>
      </c>
      <c r="N1012">
        <v>0</v>
      </c>
    </row>
    <row r="1013" spans="1:14" x14ac:dyDescent="0.2">
      <c r="A1013">
        <v>3715</v>
      </c>
      <c r="B1013">
        <v>54</v>
      </c>
      <c r="C1013" t="s">
        <v>6588</v>
      </c>
      <c r="D1013" t="s">
        <v>62</v>
      </c>
      <c r="E1013">
        <v>57</v>
      </c>
      <c r="F1013" t="s">
        <v>45</v>
      </c>
      <c r="G1013" t="s">
        <v>3</v>
      </c>
      <c r="H1013" t="s">
        <v>21</v>
      </c>
      <c r="I1013" s="4" t="s">
        <v>3871</v>
      </c>
      <c r="J1013" t="s">
        <v>1362</v>
      </c>
      <c r="K1013" t="s">
        <v>767</v>
      </c>
      <c r="L1013">
        <v>753</v>
      </c>
      <c r="M1013">
        <v>753</v>
      </c>
      <c r="N1013">
        <v>0</v>
      </c>
    </row>
    <row r="1014" spans="1:14" x14ac:dyDescent="0.2">
      <c r="A1014">
        <v>3716</v>
      </c>
      <c r="B1014">
        <v>54</v>
      </c>
      <c r="C1014" t="s">
        <v>6588</v>
      </c>
      <c r="D1014" t="s">
        <v>62</v>
      </c>
      <c r="E1014">
        <v>58</v>
      </c>
      <c r="F1014" t="s">
        <v>45</v>
      </c>
      <c r="G1014" t="s">
        <v>3</v>
      </c>
      <c r="H1014" t="s">
        <v>21</v>
      </c>
      <c r="I1014" s="4" t="s">
        <v>3872</v>
      </c>
      <c r="J1014" t="s">
        <v>1362</v>
      </c>
      <c r="K1014" t="s">
        <v>767</v>
      </c>
      <c r="L1014">
        <v>753</v>
      </c>
      <c r="M1014">
        <v>753</v>
      </c>
      <c r="N1014">
        <v>0</v>
      </c>
    </row>
    <row r="1015" spans="1:14" x14ac:dyDescent="0.2">
      <c r="A1015">
        <v>3717</v>
      </c>
      <c r="B1015">
        <v>54</v>
      </c>
      <c r="C1015" t="s">
        <v>6588</v>
      </c>
      <c r="D1015" t="s">
        <v>62</v>
      </c>
      <c r="E1015">
        <v>59</v>
      </c>
      <c r="F1015" t="s">
        <v>45</v>
      </c>
      <c r="G1015" t="s">
        <v>3</v>
      </c>
      <c r="H1015" t="s">
        <v>21</v>
      </c>
      <c r="I1015" s="4" t="s">
        <v>3873</v>
      </c>
      <c r="J1015" t="s">
        <v>1362</v>
      </c>
      <c r="K1015" t="s">
        <v>767</v>
      </c>
      <c r="L1015">
        <v>753</v>
      </c>
      <c r="M1015">
        <v>753</v>
      </c>
      <c r="N1015">
        <v>0</v>
      </c>
    </row>
    <row r="1016" spans="1:14" x14ac:dyDescent="0.2">
      <c r="A1016">
        <v>3718</v>
      </c>
      <c r="B1016">
        <v>54</v>
      </c>
      <c r="C1016" t="s">
        <v>6588</v>
      </c>
      <c r="D1016" t="s">
        <v>62</v>
      </c>
      <c r="E1016">
        <v>60</v>
      </c>
      <c r="F1016" t="s">
        <v>45</v>
      </c>
      <c r="G1016" t="s">
        <v>3</v>
      </c>
      <c r="H1016" t="s">
        <v>21</v>
      </c>
      <c r="I1016" s="4" t="s">
        <v>3874</v>
      </c>
      <c r="J1016" t="s">
        <v>1362</v>
      </c>
      <c r="K1016" t="s">
        <v>767</v>
      </c>
      <c r="L1016">
        <v>753</v>
      </c>
      <c r="M1016">
        <v>753</v>
      </c>
      <c r="N1016">
        <v>0</v>
      </c>
    </row>
    <row r="1017" spans="1:14" x14ac:dyDescent="0.2">
      <c r="A1017">
        <v>3719</v>
      </c>
      <c r="B1017">
        <v>54</v>
      </c>
      <c r="C1017" t="s">
        <v>6588</v>
      </c>
      <c r="D1017" t="s">
        <v>62</v>
      </c>
      <c r="E1017">
        <v>61</v>
      </c>
      <c r="F1017" t="s">
        <v>45</v>
      </c>
      <c r="G1017" t="s">
        <v>3</v>
      </c>
      <c r="H1017" t="s">
        <v>21</v>
      </c>
      <c r="I1017" s="4" t="s">
        <v>3875</v>
      </c>
      <c r="J1017" t="s">
        <v>1366</v>
      </c>
      <c r="K1017" t="s">
        <v>767</v>
      </c>
      <c r="L1017">
        <v>753</v>
      </c>
      <c r="M1017">
        <v>753</v>
      </c>
      <c r="N1017">
        <v>0</v>
      </c>
    </row>
    <row r="1018" spans="1:14" x14ac:dyDescent="0.2">
      <c r="A1018">
        <v>3720</v>
      </c>
      <c r="B1018">
        <v>54</v>
      </c>
      <c r="C1018" t="s">
        <v>6588</v>
      </c>
      <c r="D1018" t="s">
        <v>62</v>
      </c>
      <c r="E1018">
        <v>62</v>
      </c>
      <c r="F1018" t="s">
        <v>45</v>
      </c>
      <c r="G1018" t="s">
        <v>3</v>
      </c>
      <c r="H1018" t="s">
        <v>21</v>
      </c>
      <c r="I1018" s="4" t="s">
        <v>3876</v>
      </c>
      <c r="J1018" t="s">
        <v>1362</v>
      </c>
      <c r="K1018" t="s">
        <v>767</v>
      </c>
      <c r="L1018">
        <v>753</v>
      </c>
      <c r="M1018">
        <v>753</v>
      </c>
      <c r="N1018">
        <v>0</v>
      </c>
    </row>
    <row r="1019" spans="1:14" x14ac:dyDescent="0.2">
      <c r="A1019">
        <v>3721</v>
      </c>
      <c r="B1019">
        <v>54</v>
      </c>
      <c r="C1019" t="s">
        <v>6588</v>
      </c>
      <c r="D1019" t="s">
        <v>62</v>
      </c>
      <c r="E1019">
        <v>63</v>
      </c>
      <c r="F1019" t="s">
        <v>45</v>
      </c>
      <c r="G1019" t="s">
        <v>3</v>
      </c>
      <c r="H1019" t="s">
        <v>21</v>
      </c>
      <c r="I1019" s="4" t="s">
        <v>3877</v>
      </c>
      <c r="J1019" t="s">
        <v>1366</v>
      </c>
      <c r="K1019" t="s">
        <v>767</v>
      </c>
      <c r="L1019">
        <v>753</v>
      </c>
      <c r="M1019">
        <v>753</v>
      </c>
      <c r="N1019">
        <v>0</v>
      </c>
    </row>
    <row r="1020" spans="1:14" x14ac:dyDescent="0.2">
      <c r="A1020">
        <v>3722</v>
      </c>
      <c r="B1020">
        <v>54</v>
      </c>
      <c r="C1020" t="s">
        <v>6588</v>
      </c>
      <c r="D1020" t="s">
        <v>62</v>
      </c>
      <c r="E1020">
        <v>64</v>
      </c>
      <c r="F1020" t="s">
        <v>45</v>
      </c>
      <c r="G1020" t="s">
        <v>3</v>
      </c>
      <c r="H1020" t="s">
        <v>21</v>
      </c>
      <c r="I1020" s="4" t="s">
        <v>3878</v>
      </c>
      <c r="J1020" t="s">
        <v>1362</v>
      </c>
      <c r="K1020" t="s">
        <v>767</v>
      </c>
      <c r="L1020">
        <v>753</v>
      </c>
      <c r="M1020">
        <v>753</v>
      </c>
      <c r="N1020">
        <v>0</v>
      </c>
    </row>
    <row r="1021" spans="1:14" x14ac:dyDescent="0.2">
      <c r="A1021">
        <v>3723</v>
      </c>
      <c r="B1021">
        <v>54</v>
      </c>
      <c r="C1021" t="s">
        <v>6588</v>
      </c>
      <c r="D1021" t="s">
        <v>62</v>
      </c>
      <c r="E1021">
        <v>65</v>
      </c>
      <c r="F1021" t="s">
        <v>45</v>
      </c>
      <c r="G1021" t="s">
        <v>3</v>
      </c>
      <c r="H1021" t="s">
        <v>21</v>
      </c>
      <c r="I1021" s="4" t="s">
        <v>3879</v>
      </c>
      <c r="J1021" t="s">
        <v>1366</v>
      </c>
      <c r="K1021" t="s">
        <v>767</v>
      </c>
      <c r="L1021">
        <v>753</v>
      </c>
      <c r="M1021">
        <v>753</v>
      </c>
      <c r="N1021">
        <v>0</v>
      </c>
    </row>
    <row r="1022" spans="1:14" x14ac:dyDescent="0.2">
      <c r="A1022">
        <v>3724</v>
      </c>
      <c r="B1022">
        <v>54</v>
      </c>
      <c r="C1022" t="s">
        <v>6588</v>
      </c>
      <c r="D1022" t="s">
        <v>62</v>
      </c>
      <c r="E1022">
        <v>66</v>
      </c>
      <c r="F1022" t="s">
        <v>45</v>
      </c>
      <c r="G1022" t="s">
        <v>3</v>
      </c>
      <c r="H1022" t="s">
        <v>21</v>
      </c>
      <c r="I1022" s="4" t="s">
        <v>3880</v>
      </c>
      <c r="J1022" t="s">
        <v>1366</v>
      </c>
      <c r="K1022" t="s">
        <v>767</v>
      </c>
      <c r="L1022">
        <v>753</v>
      </c>
      <c r="M1022">
        <v>753</v>
      </c>
      <c r="N1022">
        <v>0</v>
      </c>
    </row>
    <row r="1023" spans="1:14" x14ac:dyDescent="0.2">
      <c r="A1023">
        <v>3725</v>
      </c>
      <c r="B1023">
        <v>54</v>
      </c>
      <c r="C1023" t="s">
        <v>6588</v>
      </c>
      <c r="D1023" t="s">
        <v>62</v>
      </c>
      <c r="E1023">
        <v>67</v>
      </c>
      <c r="F1023" t="s">
        <v>45</v>
      </c>
      <c r="G1023" t="s">
        <v>3</v>
      </c>
      <c r="H1023" t="s">
        <v>21</v>
      </c>
      <c r="I1023" s="4" t="s">
        <v>3881</v>
      </c>
      <c r="J1023" t="s">
        <v>1362</v>
      </c>
      <c r="K1023" t="s">
        <v>767</v>
      </c>
      <c r="L1023">
        <v>753</v>
      </c>
      <c r="M1023">
        <v>753</v>
      </c>
      <c r="N1023">
        <v>0</v>
      </c>
    </row>
    <row r="1024" spans="1:14" x14ac:dyDescent="0.2">
      <c r="A1024">
        <v>3726</v>
      </c>
      <c r="B1024">
        <v>54</v>
      </c>
      <c r="C1024" t="s">
        <v>6588</v>
      </c>
      <c r="D1024" t="s">
        <v>62</v>
      </c>
      <c r="E1024">
        <v>68</v>
      </c>
      <c r="F1024" t="s">
        <v>45</v>
      </c>
      <c r="G1024" t="s">
        <v>3</v>
      </c>
      <c r="H1024" t="s">
        <v>21</v>
      </c>
      <c r="I1024" s="4" t="s">
        <v>3882</v>
      </c>
      <c r="J1024" t="s">
        <v>1362</v>
      </c>
      <c r="K1024" t="s">
        <v>767</v>
      </c>
      <c r="L1024">
        <v>753</v>
      </c>
      <c r="M1024">
        <v>753</v>
      </c>
      <c r="N1024">
        <v>0</v>
      </c>
    </row>
    <row r="1025" spans="1:14" x14ac:dyDescent="0.2">
      <c r="A1025">
        <v>3727</v>
      </c>
      <c r="B1025">
        <v>54</v>
      </c>
      <c r="C1025" t="s">
        <v>6588</v>
      </c>
      <c r="D1025" t="s">
        <v>62</v>
      </c>
      <c r="E1025">
        <v>69</v>
      </c>
      <c r="F1025" t="s">
        <v>45</v>
      </c>
      <c r="G1025" t="s">
        <v>3</v>
      </c>
      <c r="H1025" t="s">
        <v>21</v>
      </c>
      <c r="I1025" s="4" t="s">
        <v>3883</v>
      </c>
      <c r="J1025" t="s">
        <v>1366</v>
      </c>
      <c r="K1025" t="s">
        <v>767</v>
      </c>
      <c r="L1025">
        <v>753</v>
      </c>
      <c r="M1025">
        <v>753</v>
      </c>
      <c r="N1025">
        <v>0</v>
      </c>
    </row>
    <row r="1026" spans="1:14" x14ac:dyDescent="0.2">
      <c r="A1026">
        <v>3728</v>
      </c>
      <c r="B1026">
        <v>54</v>
      </c>
      <c r="C1026" t="s">
        <v>6588</v>
      </c>
      <c r="D1026" t="s">
        <v>62</v>
      </c>
      <c r="E1026">
        <v>70</v>
      </c>
      <c r="F1026" t="s">
        <v>45</v>
      </c>
      <c r="G1026" t="s">
        <v>3</v>
      </c>
      <c r="H1026" t="s">
        <v>21</v>
      </c>
      <c r="I1026" s="4" t="s">
        <v>3884</v>
      </c>
      <c r="J1026" t="s">
        <v>1362</v>
      </c>
      <c r="K1026" t="s">
        <v>767</v>
      </c>
      <c r="L1026">
        <v>753</v>
      </c>
      <c r="M1026">
        <v>753</v>
      </c>
      <c r="N1026">
        <v>0</v>
      </c>
    </row>
    <row r="1027" spans="1:14" x14ac:dyDescent="0.2">
      <c r="A1027">
        <v>3729</v>
      </c>
      <c r="B1027">
        <v>54</v>
      </c>
      <c r="C1027" t="s">
        <v>6588</v>
      </c>
      <c r="D1027" t="s">
        <v>62</v>
      </c>
      <c r="E1027">
        <v>71</v>
      </c>
      <c r="F1027" t="s">
        <v>45</v>
      </c>
      <c r="G1027" t="s">
        <v>3</v>
      </c>
      <c r="H1027" t="s">
        <v>21</v>
      </c>
      <c r="I1027" s="4" t="s">
        <v>3885</v>
      </c>
      <c r="J1027" t="s">
        <v>1362</v>
      </c>
      <c r="K1027" t="s">
        <v>767</v>
      </c>
      <c r="L1027">
        <v>753</v>
      </c>
      <c r="M1027">
        <v>753</v>
      </c>
      <c r="N1027">
        <v>0</v>
      </c>
    </row>
    <row r="1028" spans="1:14" x14ac:dyDescent="0.2">
      <c r="A1028">
        <v>3730</v>
      </c>
      <c r="B1028">
        <v>54</v>
      </c>
      <c r="C1028" t="s">
        <v>6588</v>
      </c>
      <c r="D1028" t="s">
        <v>62</v>
      </c>
      <c r="E1028">
        <v>72</v>
      </c>
      <c r="F1028" t="s">
        <v>45</v>
      </c>
      <c r="G1028" t="s">
        <v>3</v>
      </c>
      <c r="H1028" t="s">
        <v>21</v>
      </c>
      <c r="I1028" s="4" t="s">
        <v>3886</v>
      </c>
      <c r="J1028" t="s">
        <v>1362</v>
      </c>
      <c r="K1028" t="s">
        <v>767</v>
      </c>
      <c r="L1028">
        <v>753</v>
      </c>
      <c r="M1028">
        <v>753</v>
      </c>
      <c r="N1028">
        <v>0</v>
      </c>
    </row>
    <row r="1029" spans="1:14" x14ac:dyDescent="0.2">
      <c r="A1029">
        <v>3731</v>
      </c>
      <c r="B1029">
        <v>54</v>
      </c>
      <c r="C1029" t="s">
        <v>6588</v>
      </c>
      <c r="D1029" t="s">
        <v>62</v>
      </c>
      <c r="E1029">
        <v>73</v>
      </c>
      <c r="F1029" t="s">
        <v>45</v>
      </c>
      <c r="G1029" t="s">
        <v>3</v>
      </c>
      <c r="H1029" t="s">
        <v>21</v>
      </c>
      <c r="I1029" s="4" t="s">
        <v>3887</v>
      </c>
      <c r="J1029" t="s">
        <v>1362</v>
      </c>
      <c r="K1029" t="s">
        <v>767</v>
      </c>
      <c r="L1029">
        <v>753</v>
      </c>
      <c r="M1029">
        <v>753</v>
      </c>
      <c r="N1029">
        <v>0</v>
      </c>
    </row>
    <row r="1030" spans="1:14" x14ac:dyDescent="0.2">
      <c r="A1030">
        <v>3732</v>
      </c>
      <c r="B1030">
        <v>54</v>
      </c>
      <c r="C1030" t="s">
        <v>6588</v>
      </c>
      <c r="D1030" t="s">
        <v>62</v>
      </c>
      <c r="E1030">
        <v>74</v>
      </c>
      <c r="F1030" t="s">
        <v>45</v>
      </c>
      <c r="G1030" t="s">
        <v>3</v>
      </c>
      <c r="H1030" t="s">
        <v>21</v>
      </c>
      <c r="I1030" s="4" t="s">
        <v>3888</v>
      </c>
      <c r="J1030" t="s">
        <v>1366</v>
      </c>
      <c r="K1030" t="s">
        <v>767</v>
      </c>
      <c r="L1030">
        <v>753</v>
      </c>
      <c r="M1030">
        <v>753</v>
      </c>
      <c r="N1030">
        <v>0</v>
      </c>
    </row>
    <row r="1031" spans="1:14" x14ac:dyDescent="0.2">
      <c r="A1031">
        <v>3733</v>
      </c>
      <c r="B1031">
        <v>54</v>
      </c>
      <c r="C1031" t="s">
        <v>6588</v>
      </c>
      <c r="D1031" t="s">
        <v>62</v>
      </c>
      <c r="E1031">
        <v>75</v>
      </c>
      <c r="F1031" t="s">
        <v>45</v>
      </c>
      <c r="G1031" t="s">
        <v>3</v>
      </c>
      <c r="H1031" t="s">
        <v>21</v>
      </c>
      <c r="I1031" s="4" t="s">
        <v>3889</v>
      </c>
      <c r="J1031" t="s">
        <v>1366</v>
      </c>
      <c r="K1031" t="s">
        <v>767</v>
      </c>
      <c r="L1031">
        <v>753</v>
      </c>
      <c r="M1031">
        <v>753</v>
      </c>
      <c r="N1031">
        <v>0</v>
      </c>
    </row>
    <row r="1032" spans="1:14" x14ac:dyDescent="0.2">
      <c r="A1032">
        <v>3734</v>
      </c>
      <c r="B1032">
        <v>54</v>
      </c>
      <c r="C1032" t="s">
        <v>6588</v>
      </c>
      <c r="D1032" t="s">
        <v>62</v>
      </c>
      <c r="E1032">
        <v>76</v>
      </c>
      <c r="F1032" t="s">
        <v>45</v>
      </c>
      <c r="G1032" t="s">
        <v>3</v>
      </c>
      <c r="H1032" t="s">
        <v>21</v>
      </c>
      <c r="I1032" s="4" t="s">
        <v>3890</v>
      </c>
      <c r="J1032" t="s">
        <v>1366</v>
      </c>
      <c r="K1032" t="s">
        <v>767</v>
      </c>
      <c r="L1032">
        <v>753</v>
      </c>
      <c r="M1032">
        <v>753</v>
      </c>
      <c r="N1032">
        <v>0</v>
      </c>
    </row>
    <row r="1033" spans="1:14" x14ac:dyDescent="0.2">
      <c r="A1033">
        <v>3735</v>
      </c>
      <c r="B1033">
        <v>54</v>
      </c>
      <c r="C1033" t="s">
        <v>6588</v>
      </c>
      <c r="D1033" t="s">
        <v>62</v>
      </c>
      <c r="E1033">
        <v>77</v>
      </c>
      <c r="F1033" t="s">
        <v>45</v>
      </c>
      <c r="G1033" t="s">
        <v>3</v>
      </c>
      <c r="H1033" t="s">
        <v>21</v>
      </c>
      <c r="I1033" s="4" t="s">
        <v>3891</v>
      </c>
      <c r="J1033" t="s">
        <v>1366</v>
      </c>
      <c r="K1033" t="s">
        <v>767</v>
      </c>
      <c r="L1033">
        <v>753</v>
      </c>
      <c r="M1033">
        <v>753</v>
      </c>
      <c r="N1033">
        <v>0</v>
      </c>
    </row>
    <row r="1034" spans="1:14" x14ac:dyDescent="0.2">
      <c r="A1034">
        <v>3736</v>
      </c>
      <c r="B1034">
        <v>54</v>
      </c>
      <c r="C1034" t="s">
        <v>6588</v>
      </c>
      <c r="D1034" t="s">
        <v>62</v>
      </c>
      <c r="E1034">
        <v>78</v>
      </c>
      <c r="F1034" t="s">
        <v>45</v>
      </c>
      <c r="G1034" t="s">
        <v>3</v>
      </c>
      <c r="H1034" t="s">
        <v>21</v>
      </c>
      <c r="I1034" s="4" t="s">
        <v>3892</v>
      </c>
      <c r="J1034" t="s">
        <v>1261</v>
      </c>
      <c r="K1034" t="s">
        <v>767</v>
      </c>
      <c r="L1034">
        <v>753</v>
      </c>
      <c r="M1034">
        <v>753</v>
      </c>
      <c r="N1034">
        <v>0</v>
      </c>
    </row>
    <row r="1035" spans="1:14" x14ac:dyDescent="0.2">
      <c r="A1035">
        <v>3737</v>
      </c>
      <c r="B1035">
        <v>54</v>
      </c>
      <c r="C1035" t="s">
        <v>6588</v>
      </c>
      <c r="D1035" t="s">
        <v>62</v>
      </c>
      <c r="E1035">
        <v>79</v>
      </c>
      <c r="F1035" t="s">
        <v>45</v>
      </c>
      <c r="G1035" t="s">
        <v>3</v>
      </c>
      <c r="H1035" t="s">
        <v>21</v>
      </c>
      <c r="I1035" s="4" t="s">
        <v>3893</v>
      </c>
      <c r="J1035" t="s">
        <v>3894</v>
      </c>
      <c r="K1035" t="s">
        <v>767</v>
      </c>
      <c r="L1035">
        <v>753</v>
      </c>
      <c r="M1035">
        <v>753</v>
      </c>
      <c r="N1035">
        <v>0</v>
      </c>
    </row>
    <row r="1036" spans="1:14" x14ac:dyDescent="0.2">
      <c r="A1036">
        <v>3738</v>
      </c>
      <c r="B1036">
        <v>54</v>
      </c>
      <c r="C1036" t="s">
        <v>6588</v>
      </c>
      <c r="D1036" t="s">
        <v>62</v>
      </c>
      <c r="E1036">
        <v>80</v>
      </c>
      <c r="F1036" t="s">
        <v>45</v>
      </c>
      <c r="G1036" t="s">
        <v>3</v>
      </c>
      <c r="H1036" t="s">
        <v>21</v>
      </c>
      <c r="I1036" s="4" t="s">
        <v>3895</v>
      </c>
      <c r="J1036" t="s">
        <v>1362</v>
      </c>
      <c r="K1036" t="s">
        <v>767</v>
      </c>
      <c r="L1036">
        <v>753</v>
      </c>
      <c r="M1036">
        <v>753</v>
      </c>
      <c r="N1036">
        <v>0</v>
      </c>
    </row>
    <row r="1037" spans="1:14" x14ac:dyDescent="0.2">
      <c r="A1037">
        <v>3739</v>
      </c>
      <c r="B1037">
        <v>54</v>
      </c>
      <c r="C1037" t="s">
        <v>6588</v>
      </c>
      <c r="D1037" t="s">
        <v>62</v>
      </c>
      <c r="E1037">
        <v>81</v>
      </c>
      <c r="F1037" t="s">
        <v>45</v>
      </c>
      <c r="G1037" t="s">
        <v>3</v>
      </c>
      <c r="H1037" t="s">
        <v>21</v>
      </c>
      <c r="I1037" s="4" t="s">
        <v>3896</v>
      </c>
      <c r="J1037" t="s">
        <v>1362</v>
      </c>
      <c r="K1037" t="s">
        <v>767</v>
      </c>
      <c r="L1037">
        <v>753</v>
      </c>
      <c r="M1037">
        <v>753</v>
      </c>
      <c r="N1037">
        <v>0</v>
      </c>
    </row>
    <row r="1038" spans="1:14" x14ac:dyDescent="0.2">
      <c r="A1038">
        <v>3740</v>
      </c>
      <c r="B1038">
        <v>54</v>
      </c>
      <c r="C1038" t="s">
        <v>6588</v>
      </c>
      <c r="D1038" t="s">
        <v>62</v>
      </c>
      <c r="E1038">
        <v>82</v>
      </c>
      <c r="F1038" t="s">
        <v>45</v>
      </c>
      <c r="G1038" t="s">
        <v>3</v>
      </c>
      <c r="H1038" t="s">
        <v>21</v>
      </c>
      <c r="I1038" s="4" t="s">
        <v>3897</v>
      </c>
      <c r="J1038" t="s">
        <v>1261</v>
      </c>
      <c r="K1038" t="s">
        <v>767</v>
      </c>
      <c r="L1038">
        <v>753</v>
      </c>
      <c r="M1038">
        <v>753</v>
      </c>
      <c r="N1038">
        <v>0</v>
      </c>
    </row>
    <row r="1039" spans="1:14" x14ac:dyDescent="0.2">
      <c r="A1039">
        <v>3741</v>
      </c>
      <c r="B1039">
        <v>54</v>
      </c>
      <c r="C1039" t="s">
        <v>6588</v>
      </c>
      <c r="D1039" t="s">
        <v>62</v>
      </c>
      <c r="E1039">
        <v>83</v>
      </c>
      <c r="F1039" t="s">
        <v>45</v>
      </c>
      <c r="G1039" t="s">
        <v>3</v>
      </c>
      <c r="H1039" t="s">
        <v>21</v>
      </c>
      <c r="I1039" s="4" t="s">
        <v>3898</v>
      </c>
      <c r="J1039" t="s">
        <v>1362</v>
      </c>
      <c r="K1039" t="s">
        <v>767</v>
      </c>
      <c r="L1039">
        <v>753</v>
      </c>
      <c r="M1039">
        <v>753</v>
      </c>
      <c r="N1039">
        <v>0</v>
      </c>
    </row>
    <row r="1040" spans="1:14" x14ac:dyDescent="0.2">
      <c r="A1040">
        <v>3742</v>
      </c>
      <c r="B1040">
        <v>54</v>
      </c>
      <c r="C1040" t="s">
        <v>6588</v>
      </c>
      <c r="D1040" t="s">
        <v>62</v>
      </c>
      <c r="E1040">
        <v>84</v>
      </c>
      <c r="F1040" t="s">
        <v>45</v>
      </c>
      <c r="G1040" t="s">
        <v>3</v>
      </c>
      <c r="H1040" t="s">
        <v>21</v>
      </c>
      <c r="I1040" s="4" t="s">
        <v>3899</v>
      </c>
      <c r="J1040" t="s">
        <v>1362</v>
      </c>
      <c r="K1040" t="s">
        <v>767</v>
      </c>
      <c r="L1040">
        <v>753</v>
      </c>
      <c r="M1040">
        <v>753</v>
      </c>
      <c r="N1040">
        <v>0</v>
      </c>
    </row>
    <row r="1041" spans="1:14" x14ac:dyDescent="0.2">
      <c r="A1041">
        <v>3743</v>
      </c>
      <c r="B1041">
        <v>54</v>
      </c>
      <c r="C1041" t="s">
        <v>6588</v>
      </c>
      <c r="D1041" t="s">
        <v>62</v>
      </c>
      <c r="E1041">
        <v>85</v>
      </c>
      <c r="F1041" t="s">
        <v>45</v>
      </c>
      <c r="G1041" t="s">
        <v>3</v>
      </c>
      <c r="H1041" t="s">
        <v>21</v>
      </c>
      <c r="I1041" s="4" t="s">
        <v>3900</v>
      </c>
      <c r="J1041" t="s">
        <v>1366</v>
      </c>
      <c r="K1041" t="s">
        <v>767</v>
      </c>
      <c r="L1041">
        <v>753</v>
      </c>
      <c r="M1041">
        <v>753</v>
      </c>
      <c r="N1041">
        <v>0</v>
      </c>
    </row>
    <row r="1042" spans="1:14" x14ac:dyDescent="0.2">
      <c r="A1042">
        <v>3744</v>
      </c>
      <c r="B1042">
        <v>54</v>
      </c>
      <c r="C1042" t="s">
        <v>6588</v>
      </c>
      <c r="D1042" t="s">
        <v>62</v>
      </c>
      <c r="E1042">
        <v>86</v>
      </c>
      <c r="F1042" t="s">
        <v>45</v>
      </c>
      <c r="G1042" t="s">
        <v>3</v>
      </c>
      <c r="H1042" t="s">
        <v>21</v>
      </c>
      <c r="I1042" s="4" t="s">
        <v>3901</v>
      </c>
      <c r="J1042" t="s">
        <v>1261</v>
      </c>
      <c r="K1042" t="s">
        <v>767</v>
      </c>
      <c r="L1042">
        <v>753</v>
      </c>
      <c r="M1042">
        <v>753</v>
      </c>
      <c r="N1042">
        <v>0</v>
      </c>
    </row>
    <row r="1043" spans="1:14" x14ac:dyDescent="0.2">
      <c r="A1043">
        <v>3745</v>
      </c>
      <c r="B1043">
        <v>54</v>
      </c>
      <c r="C1043" t="s">
        <v>6588</v>
      </c>
      <c r="D1043" t="s">
        <v>62</v>
      </c>
      <c r="E1043">
        <v>87</v>
      </c>
      <c r="F1043" t="s">
        <v>45</v>
      </c>
      <c r="G1043" t="s">
        <v>3</v>
      </c>
      <c r="H1043" t="s">
        <v>21</v>
      </c>
      <c r="I1043" s="4" t="s">
        <v>3902</v>
      </c>
      <c r="J1043" t="s">
        <v>1360</v>
      </c>
      <c r="K1043" t="s">
        <v>767</v>
      </c>
      <c r="L1043">
        <v>753</v>
      </c>
      <c r="M1043">
        <v>753</v>
      </c>
      <c r="N1043">
        <v>0</v>
      </c>
    </row>
    <row r="1044" spans="1:14" x14ac:dyDescent="0.2">
      <c r="A1044">
        <v>3746</v>
      </c>
      <c r="B1044">
        <v>54</v>
      </c>
      <c r="C1044" t="s">
        <v>6588</v>
      </c>
      <c r="D1044" t="s">
        <v>62</v>
      </c>
      <c r="E1044">
        <v>88</v>
      </c>
      <c r="F1044" t="s">
        <v>45</v>
      </c>
      <c r="G1044" t="s">
        <v>3</v>
      </c>
      <c r="H1044" t="s">
        <v>21</v>
      </c>
      <c r="I1044" s="4" t="s">
        <v>3903</v>
      </c>
      <c r="J1044" t="s">
        <v>1360</v>
      </c>
      <c r="K1044" t="s">
        <v>767</v>
      </c>
      <c r="L1044">
        <v>753</v>
      </c>
      <c r="M1044">
        <v>753</v>
      </c>
      <c r="N1044">
        <v>0</v>
      </c>
    </row>
    <row r="1045" spans="1:14" x14ac:dyDescent="0.2">
      <c r="A1045">
        <v>3747</v>
      </c>
      <c r="B1045">
        <v>54</v>
      </c>
      <c r="C1045" t="s">
        <v>6588</v>
      </c>
      <c r="D1045" t="s">
        <v>62</v>
      </c>
      <c r="E1045">
        <v>89</v>
      </c>
      <c r="F1045" t="s">
        <v>45</v>
      </c>
      <c r="G1045" t="s">
        <v>3</v>
      </c>
      <c r="H1045" t="s">
        <v>21</v>
      </c>
      <c r="I1045" s="4" t="s">
        <v>3904</v>
      </c>
      <c r="J1045" t="s">
        <v>1366</v>
      </c>
      <c r="K1045" t="s">
        <v>767</v>
      </c>
      <c r="L1045">
        <v>753</v>
      </c>
      <c r="M1045">
        <v>753</v>
      </c>
      <c r="N1045">
        <v>0</v>
      </c>
    </row>
    <row r="1046" spans="1:14" x14ac:dyDescent="0.2">
      <c r="A1046">
        <v>3748</v>
      </c>
      <c r="B1046">
        <v>54</v>
      </c>
      <c r="C1046" t="s">
        <v>6588</v>
      </c>
      <c r="D1046" t="s">
        <v>62</v>
      </c>
      <c r="E1046">
        <v>90</v>
      </c>
      <c r="F1046" t="s">
        <v>45</v>
      </c>
      <c r="G1046" t="s">
        <v>3</v>
      </c>
      <c r="H1046" t="s">
        <v>21</v>
      </c>
      <c r="I1046" s="4" t="s">
        <v>3905</v>
      </c>
      <c r="J1046" t="s">
        <v>1360</v>
      </c>
      <c r="K1046" t="s">
        <v>767</v>
      </c>
      <c r="L1046">
        <v>753</v>
      </c>
      <c r="M1046">
        <v>753</v>
      </c>
      <c r="N1046">
        <v>0</v>
      </c>
    </row>
    <row r="1047" spans="1:14" x14ac:dyDescent="0.2">
      <c r="A1047">
        <v>3749</v>
      </c>
      <c r="B1047">
        <v>54</v>
      </c>
      <c r="C1047" t="s">
        <v>6588</v>
      </c>
      <c r="D1047" t="s">
        <v>62</v>
      </c>
      <c r="E1047">
        <v>91</v>
      </c>
      <c r="F1047" t="s">
        <v>45</v>
      </c>
      <c r="G1047" t="s">
        <v>3</v>
      </c>
      <c r="H1047" t="s">
        <v>21</v>
      </c>
      <c r="I1047" s="4" t="s">
        <v>3906</v>
      </c>
      <c r="J1047" t="s">
        <v>1362</v>
      </c>
      <c r="K1047" t="s">
        <v>767</v>
      </c>
      <c r="L1047">
        <v>753</v>
      </c>
      <c r="M1047">
        <v>753</v>
      </c>
      <c r="N1047">
        <v>0</v>
      </c>
    </row>
    <row r="1048" spans="1:14" x14ac:dyDescent="0.2">
      <c r="A1048">
        <v>3750</v>
      </c>
      <c r="B1048">
        <v>54</v>
      </c>
      <c r="C1048" t="s">
        <v>6588</v>
      </c>
      <c r="D1048" t="s">
        <v>62</v>
      </c>
      <c r="E1048">
        <v>92</v>
      </c>
      <c r="F1048" t="s">
        <v>45</v>
      </c>
      <c r="G1048" t="s">
        <v>3</v>
      </c>
      <c r="H1048" t="s">
        <v>21</v>
      </c>
      <c r="I1048" s="4" t="s">
        <v>3907</v>
      </c>
      <c r="J1048" t="s">
        <v>1362</v>
      </c>
      <c r="K1048" t="s">
        <v>767</v>
      </c>
      <c r="L1048">
        <v>753</v>
      </c>
      <c r="M1048">
        <v>753</v>
      </c>
      <c r="N1048">
        <v>0</v>
      </c>
    </row>
    <row r="1049" spans="1:14" x14ac:dyDescent="0.2">
      <c r="A1049">
        <v>3751</v>
      </c>
      <c r="B1049">
        <v>54</v>
      </c>
      <c r="C1049" t="s">
        <v>6588</v>
      </c>
      <c r="D1049" t="s">
        <v>62</v>
      </c>
      <c r="E1049">
        <v>93</v>
      </c>
      <c r="F1049" t="s">
        <v>45</v>
      </c>
      <c r="G1049" t="s">
        <v>3</v>
      </c>
      <c r="H1049" t="s">
        <v>21</v>
      </c>
      <c r="I1049" s="4" t="s">
        <v>3908</v>
      </c>
      <c r="J1049" t="s">
        <v>3894</v>
      </c>
      <c r="K1049" t="s">
        <v>767</v>
      </c>
      <c r="L1049">
        <v>753</v>
      </c>
      <c r="M1049">
        <v>753</v>
      </c>
      <c r="N1049">
        <v>0</v>
      </c>
    </row>
    <row r="1050" spans="1:14" x14ac:dyDescent="0.2">
      <c r="A1050">
        <v>3752</v>
      </c>
      <c r="B1050">
        <v>54</v>
      </c>
      <c r="C1050" t="s">
        <v>6588</v>
      </c>
      <c r="D1050" t="s">
        <v>62</v>
      </c>
      <c r="E1050">
        <v>94</v>
      </c>
      <c r="F1050" t="s">
        <v>45</v>
      </c>
      <c r="G1050" t="s">
        <v>3</v>
      </c>
      <c r="H1050" t="s">
        <v>21</v>
      </c>
      <c r="I1050" s="4" t="s">
        <v>3909</v>
      </c>
      <c r="J1050" t="s">
        <v>1362</v>
      </c>
      <c r="K1050" t="s">
        <v>767</v>
      </c>
      <c r="L1050">
        <v>753</v>
      </c>
      <c r="M1050">
        <v>753</v>
      </c>
      <c r="N1050">
        <v>0</v>
      </c>
    </row>
    <row r="1051" spans="1:14" x14ac:dyDescent="0.2">
      <c r="A1051">
        <v>3753</v>
      </c>
      <c r="B1051">
        <v>54</v>
      </c>
      <c r="C1051" t="s">
        <v>6588</v>
      </c>
      <c r="D1051" t="s">
        <v>62</v>
      </c>
      <c r="E1051">
        <v>95</v>
      </c>
      <c r="F1051" t="s">
        <v>45</v>
      </c>
      <c r="G1051" t="s">
        <v>3</v>
      </c>
      <c r="H1051" t="s">
        <v>21</v>
      </c>
      <c r="I1051" s="4" t="s">
        <v>3910</v>
      </c>
      <c r="J1051" t="s">
        <v>1366</v>
      </c>
      <c r="K1051" t="s">
        <v>767</v>
      </c>
      <c r="L1051">
        <v>753</v>
      </c>
      <c r="M1051">
        <v>753</v>
      </c>
      <c r="N1051">
        <v>0</v>
      </c>
    </row>
    <row r="1052" spans="1:14" x14ac:dyDescent="0.2">
      <c r="A1052">
        <v>3754</v>
      </c>
      <c r="B1052">
        <v>54</v>
      </c>
      <c r="C1052" t="s">
        <v>6588</v>
      </c>
      <c r="D1052" t="s">
        <v>62</v>
      </c>
      <c r="E1052">
        <v>96</v>
      </c>
      <c r="F1052" t="s">
        <v>45</v>
      </c>
      <c r="G1052" t="s">
        <v>3</v>
      </c>
      <c r="H1052" t="s">
        <v>21</v>
      </c>
      <c r="I1052" s="4" t="s">
        <v>3911</v>
      </c>
      <c r="J1052" t="s">
        <v>1362</v>
      </c>
      <c r="K1052" t="s">
        <v>767</v>
      </c>
      <c r="L1052">
        <v>753</v>
      </c>
      <c r="M1052">
        <v>753</v>
      </c>
      <c r="N1052">
        <v>0</v>
      </c>
    </row>
    <row r="1053" spans="1:14" x14ac:dyDescent="0.2">
      <c r="A1053">
        <v>3755</v>
      </c>
      <c r="B1053">
        <v>54</v>
      </c>
      <c r="C1053" t="s">
        <v>6588</v>
      </c>
      <c r="D1053" t="s">
        <v>62</v>
      </c>
      <c r="E1053">
        <v>97</v>
      </c>
      <c r="F1053" t="s">
        <v>45</v>
      </c>
      <c r="G1053" t="s">
        <v>3</v>
      </c>
      <c r="H1053" t="s">
        <v>21</v>
      </c>
      <c r="I1053" s="4" t="s">
        <v>3912</v>
      </c>
      <c r="J1053" t="s">
        <v>1362</v>
      </c>
      <c r="K1053" t="s">
        <v>767</v>
      </c>
      <c r="L1053">
        <v>753</v>
      </c>
      <c r="M1053">
        <v>753</v>
      </c>
      <c r="N1053">
        <v>0</v>
      </c>
    </row>
    <row r="1054" spans="1:14" x14ac:dyDescent="0.2">
      <c r="A1054">
        <v>3756</v>
      </c>
      <c r="B1054">
        <v>54</v>
      </c>
      <c r="C1054" t="s">
        <v>6588</v>
      </c>
      <c r="D1054" t="s">
        <v>62</v>
      </c>
      <c r="E1054">
        <v>98</v>
      </c>
      <c r="F1054" t="s">
        <v>45</v>
      </c>
      <c r="G1054" t="s">
        <v>3</v>
      </c>
      <c r="H1054" t="s">
        <v>21</v>
      </c>
      <c r="I1054" s="4" t="s">
        <v>3913</v>
      </c>
      <c r="J1054" t="s">
        <v>1281</v>
      </c>
      <c r="K1054" t="s">
        <v>767</v>
      </c>
      <c r="L1054">
        <v>753</v>
      </c>
      <c r="M1054">
        <v>753</v>
      </c>
      <c r="N1054">
        <v>0</v>
      </c>
    </row>
    <row r="1055" spans="1:14" x14ac:dyDescent="0.2">
      <c r="A1055">
        <v>3757</v>
      </c>
      <c r="B1055">
        <v>54</v>
      </c>
      <c r="C1055" t="s">
        <v>6588</v>
      </c>
      <c r="D1055" t="s">
        <v>62</v>
      </c>
      <c r="E1055">
        <v>99</v>
      </c>
      <c r="F1055" t="s">
        <v>45</v>
      </c>
      <c r="G1055" t="s">
        <v>3</v>
      </c>
      <c r="H1055" t="s">
        <v>21</v>
      </c>
      <c r="I1055" s="4" t="s">
        <v>3914</v>
      </c>
      <c r="J1055" t="s">
        <v>1362</v>
      </c>
      <c r="K1055" t="s">
        <v>767</v>
      </c>
      <c r="L1055">
        <v>753</v>
      </c>
      <c r="M1055">
        <v>753</v>
      </c>
      <c r="N1055">
        <v>0</v>
      </c>
    </row>
    <row r="1056" spans="1:14" x14ac:dyDescent="0.2">
      <c r="A1056">
        <v>3758</v>
      </c>
      <c r="B1056">
        <v>54</v>
      </c>
      <c r="C1056" t="s">
        <v>6588</v>
      </c>
      <c r="D1056" t="s">
        <v>62</v>
      </c>
      <c r="E1056">
        <v>100</v>
      </c>
      <c r="F1056" t="s">
        <v>45</v>
      </c>
      <c r="G1056" t="s">
        <v>3</v>
      </c>
      <c r="H1056" t="s">
        <v>21</v>
      </c>
      <c r="I1056" s="4" t="s">
        <v>3915</v>
      </c>
      <c r="J1056" t="s">
        <v>1261</v>
      </c>
      <c r="K1056" t="s">
        <v>767</v>
      </c>
      <c r="L1056">
        <v>753</v>
      </c>
      <c r="M1056">
        <v>753</v>
      </c>
      <c r="N1056">
        <v>0</v>
      </c>
    </row>
    <row r="1057" spans="1:14" x14ac:dyDescent="0.2">
      <c r="A1057">
        <v>3759</v>
      </c>
      <c r="B1057">
        <v>54</v>
      </c>
      <c r="C1057" t="s">
        <v>6588</v>
      </c>
      <c r="D1057" t="s">
        <v>62</v>
      </c>
      <c r="E1057">
        <v>101</v>
      </c>
      <c r="F1057" t="s">
        <v>45</v>
      </c>
      <c r="G1057" t="s">
        <v>3</v>
      </c>
      <c r="H1057" t="s">
        <v>21</v>
      </c>
      <c r="I1057" s="4" t="s">
        <v>3916</v>
      </c>
      <c r="J1057" t="s">
        <v>1360</v>
      </c>
      <c r="K1057" t="s">
        <v>767</v>
      </c>
      <c r="L1057">
        <v>753</v>
      </c>
      <c r="M1057">
        <v>753</v>
      </c>
      <c r="N1057">
        <v>0</v>
      </c>
    </row>
    <row r="1058" spans="1:14" x14ac:dyDescent="0.2">
      <c r="A1058">
        <v>3760</v>
      </c>
      <c r="B1058">
        <v>54</v>
      </c>
      <c r="C1058" t="s">
        <v>6588</v>
      </c>
      <c r="D1058" t="s">
        <v>62</v>
      </c>
      <c r="E1058">
        <v>102</v>
      </c>
      <c r="F1058" t="s">
        <v>45</v>
      </c>
      <c r="G1058" t="s">
        <v>3</v>
      </c>
      <c r="H1058" t="s">
        <v>21</v>
      </c>
      <c r="I1058" s="4" t="s">
        <v>3917</v>
      </c>
      <c r="J1058" t="s">
        <v>1362</v>
      </c>
      <c r="K1058" t="s">
        <v>767</v>
      </c>
      <c r="L1058">
        <v>753</v>
      </c>
      <c r="M1058">
        <v>753</v>
      </c>
      <c r="N1058">
        <v>0</v>
      </c>
    </row>
    <row r="1059" spans="1:14" x14ac:dyDescent="0.2">
      <c r="A1059">
        <v>3761</v>
      </c>
      <c r="B1059">
        <v>54</v>
      </c>
      <c r="C1059" t="s">
        <v>6588</v>
      </c>
      <c r="D1059" t="s">
        <v>62</v>
      </c>
      <c r="E1059">
        <v>103</v>
      </c>
      <c r="F1059" t="s">
        <v>45</v>
      </c>
      <c r="G1059" t="s">
        <v>3</v>
      </c>
      <c r="H1059" t="s">
        <v>21</v>
      </c>
      <c r="I1059" s="4" t="s">
        <v>3918</v>
      </c>
      <c r="J1059" t="s">
        <v>1362</v>
      </c>
      <c r="K1059" t="s">
        <v>767</v>
      </c>
      <c r="L1059">
        <v>753</v>
      </c>
      <c r="M1059">
        <v>753</v>
      </c>
      <c r="N1059">
        <v>0</v>
      </c>
    </row>
    <row r="1060" spans="1:14" x14ac:dyDescent="0.2">
      <c r="A1060">
        <v>3762</v>
      </c>
      <c r="B1060">
        <v>54</v>
      </c>
      <c r="C1060" t="s">
        <v>6588</v>
      </c>
      <c r="D1060" t="s">
        <v>62</v>
      </c>
      <c r="E1060">
        <v>104</v>
      </c>
      <c r="F1060" t="s">
        <v>45</v>
      </c>
      <c r="G1060" t="s">
        <v>3</v>
      </c>
      <c r="H1060" t="s">
        <v>21</v>
      </c>
      <c r="I1060" s="4" t="s">
        <v>3919</v>
      </c>
      <c r="J1060" t="s">
        <v>1707</v>
      </c>
      <c r="K1060" t="s">
        <v>767</v>
      </c>
      <c r="L1060">
        <v>753</v>
      </c>
      <c r="M1060">
        <v>753</v>
      </c>
      <c r="N1060">
        <v>0</v>
      </c>
    </row>
    <row r="1061" spans="1:14" x14ac:dyDescent="0.2">
      <c r="A1061">
        <v>3763</v>
      </c>
      <c r="B1061">
        <v>54</v>
      </c>
      <c r="C1061" t="s">
        <v>6588</v>
      </c>
      <c r="D1061" t="s">
        <v>62</v>
      </c>
      <c r="E1061">
        <v>105</v>
      </c>
      <c r="F1061" t="s">
        <v>45</v>
      </c>
      <c r="G1061" t="s">
        <v>3</v>
      </c>
      <c r="H1061" t="s">
        <v>21</v>
      </c>
      <c r="I1061" s="4" t="s">
        <v>3920</v>
      </c>
      <c r="J1061" t="s">
        <v>1360</v>
      </c>
      <c r="K1061" t="s">
        <v>767</v>
      </c>
      <c r="L1061">
        <v>753</v>
      </c>
      <c r="M1061">
        <v>753</v>
      </c>
      <c r="N1061">
        <v>0</v>
      </c>
    </row>
    <row r="1062" spans="1:14" x14ac:dyDescent="0.2">
      <c r="A1062">
        <v>3764</v>
      </c>
      <c r="B1062">
        <v>54</v>
      </c>
      <c r="C1062" t="s">
        <v>6588</v>
      </c>
      <c r="D1062" t="s">
        <v>62</v>
      </c>
      <c r="E1062">
        <v>106</v>
      </c>
      <c r="F1062" t="s">
        <v>45</v>
      </c>
      <c r="G1062" t="s">
        <v>3</v>
      </c>
      <c r="H1062" t="s">
        <v>21</v>
      </c>
      <c r="I1062" s="4" t="s">
        <v>3921</v>
      </c>
      <c r="J1062" t="s">
        <v>1360</v>
      </c>
      <c r="K1062" t="s">
        <v>767</v>
      </c>
      <c r="L1062">
        <v>753</v>
      </c>
      <c r="M1062">
        <v>753</v>
      </c>
      <c r="N1062">
        <v>0</v>
      </c>
    </row>
    <row r="1063" spans="1:14" x14ac:dyDescent="0.2">
      <c r="A1063">
        <v>3765</v>
      </c>
      <c r="B1063">
        <v>54</v>
      </c>
      <c r="C1063" t="s">
        <v>6588</v>
      </c>
      <c r="D1063" t="s">
        <v>62</v>
      </c>
      <c r="E1063">
        <v>107</v>
      </c>
      <c r="F1063" t="s">
        <v>45</v>
      </c>
      <c r="G1063" t="s">
        <v>3</v>
      </c>
      <c r="H1063" t="s">
        <v>21</v>
      </c>
      <c r="I1063" s="4" t="s">
        <v>3922</v>
      </c>
      <c r="J1063" t="s">
        <v>1366</v>
      </c>
      <c r="K1063" t="s">
        <v>767</v>
      </c>
      <c r="L1063">
        <v>753</v>
      </c>
      <c r="M1063">
        <v>753</v>
      </c>
      <c r="N1063">
        <v>0</v>
      </c>
    </row>
    <row r="1064" spans="1:14" x14ac:dyDescent="0.2">
      <c r="A1064">
        <v>3766</v>
      </c>
      <c r="B1064">
        <v>54</v>
      </c>
      <c r="C1064" t="s">
        <v>6588</v>
      </c>
      <c r="D1064" t="s">
        <v>62</v>
      </c>
      <c r="E1064">
        <v>108</v>
      </c>
      <c r="F1064" t="s">
        <v>45</v>
      </c>
      <c r="G1064" t="s">
        <v>3</v>
      </c>
      <c r="H1064" t="s">
        <v>21</v>
      </c>
      <c r="I1064" s="4" t="s">
        <v>3923</v>
      </c>
      <c r="J1064" t="s">
        <v>1360</v>
      </c>
      <c r="K1064" t="s">
        <v>767</v>
      </c>
      <c r="L1064">
        <v>753</v>
      </c>
      <c r="M1064">
        <v>753</v>
      </c>
      <c r="N1064">
        <v>0</v>
      </c>
    </row>
    <row r="1065" spans="1:14" x14ac:dyDescent="0.2">
      <c r="A1065">
        <v>3767</v>
      </c>
      <c r="B1065">
        <v>54</v>
      </c>
      <c r="C1065" t="s">
        <v>6588</v>
      </c>
      <c r="D1065" t="s">
        <v>62</v>
      </c>
      <c r="E1065">
        <v>109</v>
      </c>
      <c r="F1065" t="s">
        <v>45</v>
      </c>
      <c r="G1065" t="s">
        <v>3</v>
      </c>
      <c r="H1065" t="s">
        <v>21</v>
      </c>
      <c r="I1065" s="4" t="s">
        <v>3924</v>
      </c>
      <c r="J1065" t="s">
        <v>1360</v>
      </c>
      <c r="K1065" t="s">
        <v>767</v>
      </c>
      <c r="L1065">
        <v>753</v>
      </c>
      <c r="M1065">
        <v>753</v>
      </c>
      <c r="N1065">
        <v>0</v>
      </c>
    </row>
    <row r="1066" spans="1:14" x14ac:dyDescent="0.2">
      <c r="A1066">
        <v>3768</v>
      </c>
      <c r="B1066">
        <v>54</v>
      </c>
      <c r="C1066" t="s">
        <v>6588</v>
      </c>
      <c r="D1066" t="s">
        <v>62</v>
      </c>
      <c r="E1066">
        <v>110</v>
      </c>
      <c r="F1066" t="s">
        <v>45</v>
      </c>
      <c r="G1066" t="s">
        <v>3</v>
      </c>
      <c r="H1066" t="s">
        <v>21</v>
      </c>
      <c r="I1066" s="4" t="s">
        <v>3925</v>
      </c>
      <c r="J1066" t="s">
        <v>1362</v>
      </c>
      <c r="K1066" t="s">
        <v>767</v>
      </c>
      <c r="L1066">
        <v>753</v>
      </c>
      <c r="M1066">
        <v>753</v>
      </c>
      <c r="N1066">
        <v>0</v>
      </c>
    </row>
    <row r="1067" spans="1:14" x14ac:dyDescent="0.2">
      <c r="A1067">
        <v>3769</v>
      </c>
      <c r="B1067">
        <v>54</v>
      </c>
      <c r="C1067" t="s">
        <v>6588</v>
      </c>
      <c r="D1067" t="s">
        <v>62</v>
      </c>
      <c r="E1067">
        <v>111</v>
      </c>
      <c r="F1067" t="s">
        <v>45</v>
      </c>
      <c r="G1067" t="s">
        <v>3</v>
      </c>
      <c r="H1067" t="s">
        <v>21</v>
      </c>
      <c r="I1067" s="4" t="s">
        <v>3926</v>
      </c>
      <c r="J1067" t="s">
        <v>1362</v>
      </c>
      <c r="K1067" t="s">
        <v>767</v>
      </c>
      <c r="L1067">
        <v>753</v>
      </c>
      <c r="M1067">
        <v>753</v>
      </c>
      <c r="N1067">
        <v>0</v>
      </c>
    </row>
    <row r="1068" spans="1:14" x14ac:dyDescent="0.2">
      <c r="A1068">
        <v>3770</v>
      </c>
      <c r="B1068">
        <v>54</v>
      </c>
      <c r="C1068" t="s">
        <v>6588</v>
      </c>
      <c r="D1068" t="s">
        <v>62</v>
      </c>
      <c r="E1068">
        <v>112</v>
      </c>
      <c r="F1068" t="s">
        <v>45</v>
      </c>
      <c r="G1068" t="s">
        <v>3</v>
      </c>
      <c r="H1068" t="s">
        <v>21</v>
      </c>
      <c r="I1068" s="4" t="s">
        <v>3927</v>
      </c>
      <c r="J1068" t="s">
        <v>1362</v>
      </c>
      <c r="K1068" t="s">
        <v>767</v>
      </c>
      <c r="L1068">
        <v>753</v>
      </c>
      <c r="M1068">
        <v>753</v>
      </c>
      <c r="N1068">
        <v>0</v>
      </c>
    </row>
    <row r="1069" spans="1:14" x14ac:dyDescent="0.2">
      <c r="A1069">
        <v>3771</v>
      </c>
      <c r="B1069">
        <v>54</v>
      </c>
      <c r="C1069" t="s">
        <v>6588</v>
      </c>
      <c r="D1069" t="s">
        <v>62</v>
      </c>
      <c r="E1069">
        <v>113</v>
      </c>
      <c r="F1069" t="s">
        <v>45</v>
      </c>
      <c r="G1069" t="s">
        <v>3</v>
      </c>
      <c r="H1069" t="s">
        <v>21</v>
      </c>
      <c r="I1069" s="4" t="s">
        <v>3928</v>
      </c>
      <c r="J1069" t="s">
        <v>3929</v>
      </c>
      <c r="K1069" t="s">
        <v>767</v>
      </c>
      <c r="L1069">
        <v>753</v>
      </c>
      <c r="M1069">
        <v>753</v>
      </c>
      <c r="N1069">
        <v>0</v>
      </c>
    </row>
    <row r="1070" spans="1:14" x14ac:dyDescent="0.2">
      <c r="A1070">
        <v>3772</v>
      </c>
      <c r="B1070">
        <v>54</v>
      </c>
      <c r="C1070" t="s">
        <v>6588</v>
      </c>
      <c r="D1070" t="s">
        <v>62</v>
      </c>
      <c r="E1070">
        <v>114</v>
      </c>
      <c r="F1070" t="s">
        <v>63</v>
      </c>
      <c r="G1070" t="s">
        <v>3</v>
      </c>
      <c r="H1070" t="s">
        <v>21</v>
      </c>
      <c r="I1070" s="4" t="s">
        <v>3930</v>
      </c>
      <c r="J1070" t="s">
        <v>3931</v>
      </c>
      <c r="K1070" t="s">
        <v>63</v>
      </c>
      <c r="L1070">
        <v>753</v>
      </c>
      <c r="M1070">
        <v>753</v>
      </c>
      <c r="N1070">
        <v>0</v>
      </c>
    </row>
    <row r="1071" spans="1:14" x14ac:dyDescent="0.2">
      <c r="A1071">
        <v>3773</v>
      </c>
      <c r="B1071">
        <v>54</v>
      </c>
      <c r="C1071" t="s">
        <v>6588</v>
      </c>
      <c r="D1071" t="s">
        <v>62</v>
      </c>
      <c r="E1071">
        <v>115</v>
      </c>
      <c r="F1071" t="s">
        <v>63</v>
      </c>
      <c r="G1071" t="s">
        <v>3</v>
      </c>
      <c r="H1071" t="s">
        <v>21</v>
      </c>
      <c r="I1071" s="4" t="s">
        <v>3932</v>
      </c>
      <c r="J1071" t="s">
        <v>3933</v>
      </c>
      <c r="K1071" t="s">
        <v>63</v>
      </c>
      <c r="L1071">
        <v>753</v>
      </c>
      <c r="M1071">
        <v>753</v>
      </c>
      <c r="N1071">
        <v>0</v>
      </c>
    </row>
    <row r="1072" spans="1:14" x14ac:dyDescent="0.2">
      <c r="A1072">
        <v>3774</v>
      </c>
      <c r="B1072">
        <v>54</v>
      </c>
      <c r="C1072" t="s">
        <v>6588</v>
      </c>
      <c r="D1072" t="s">
        <v>62</v>
      </c>
      <c r="E1072">
        <v>116</v>
      </c>
      <c r="F1072" t="s">
        <v>45</v>
      </c>
      <c r="G1072" t="s">
        <v>3</v>
      </c>
      <c r="H1072" t="s">
        <v>21</v>
      </c>
      <c r="I1072" s="4" t="s">
        <v>3934</v>
      </c>
      <c r="J1072" t="s">
        <v>1360</v>
      </c>
      <c r="K1072" t="s">
        <v>767</v>
      </c>
      <c r="L1072">
        <v>753</v>
      </c>
      <c r="M1072">
        <v>753</v>
      </c>
      <c r="N1072">
        <v>0</v>
      </c>
    </row>
    <row r="1073" spans="1:14" x14ac:dyDescent="0.2">
      <c r="A1073">
        <v>3775</v>
      </c>
      <c r="B1073">
        <v>54</v>
      </c>
      <c r="C1073" t="s">
        <v>6588</v>
      </c>
      <c r="D1073" t="s">
        <v>62</v>
      </c>
      <c r="E1073">
        <v>117</v>
      </c>
      <c r="F1073" t="s">
        <v>45</v>
      </c>
      <c r="G1073" t="s">
        <v>3</v>
      </c>
      <c r="H1073" t="s">
        <v>21</v>
      </c>
      <c r="I1073" s="4" t="s">
        <v>3935</v>
      </c>
      <c r="J1073" t="s">
        <v>1360</v>
      </c>
      <c r="K1073" t="s">
        <v>767</v>
      </c>
      <c r="L1073">
        <v>753</v>
      </c>
      <c r="M1073">
        <v>753</v>
      </c>
      <c r="N1073">
        <v>0</v>
      </c>
    </row>
    <row r="1074" spans="1:14" x14ac:dyDescent="0.2">
      <c r="A1074">
        <v>3776</v>
      </c>
      <c r="B1074">
        <v>54</v>
      </c>
      <c r="C1074" t="s">
        <v>6588</v>
      </c>
      <c r="D1074" t="s">
        <v>62</v>
      </c>
      <c r="E1074">
        <v>118</v>
      </c>
      <c r="F1074" t="s">
        <v>45</v>
      </c>
      <c r="G1074" t="s">
        <v>3</v>
      </c>
      <c r="H1074" t="s">
        <v>21</v>
      </c>
      <c r="I1074" s="4" t="s">
        <v>3936</v>
      </c>
      <c r="J1074" t="s">
        <v>1360</v>
      </c>
      <c r="K1074" t="s">
        <v>767</v>
      </c>
      <c r="L1074">
        <v>753</v>
      </c>
      <c r="M1074">
        <v>753</v>
      </c>
      <c r="N1074">
        <v>0</v>
      </c>
    </row>
    <row r="1075" spans="1:14" x14ac:dyDescent="0.2">
      <c r="A1075">
        <v>3777</v>
      </c>
      <c r="B1075">
        <v>54</v>
      </c>
      <c r="C1075" t="s">
        <v>6588</v>
      </c>
      <c r="D1075" t="s">
        <v>62</v>
      </c>
      <c r="E1075">
        <v>119</v>
      </c>
      <c r="F1075" t="s">
        <v>45</v>
      </c>
      <c r="G1075" t="s">
        <v>3</v>
      </c>
      <c r="H1075" t="s">
        <v>21</v>
      </c>
      <c r="I1075" s="4" t="s">
        <v>3937</v>
      </c>
      <c r="J1075" t="s">
        <v>1360</v>
      </c>
      <c r="K1075" t="s">
        <v>767</v>
      </c>
      <c r="L1075">
        <v>753</v>
      </c>
      <c r="M1075">
        <v>753</v>
      </c>
      <c r="N1075">
        <v>0</v>
      </c>
    </row>
    <row r="1076" spans="1:14" x14ac:dyDescent="0.2">
      <c r="A1076">
        <v>3778</v>
      </c>
      <c r="B1076">
        <v>54</v>
      </c>
      <c r="C1076" t="s">
        <v>6588</v>
      </c>
      <c r="D1076" t="s">
        <v>62</v>
      </c>
      <c r="E1076">
        <v>120</v>
      </c>
      <c r="F1076" t="s">
        <v>45</v>
      </c>
      <c r="G1076" t="s">
        <v>3</v>
      </c>
      <c r="H1076" t="s">
        <v>21</v>
      </c>
      <c r="I1076" s="4" t="s">
        <v>3938</v>
      </c>
      <c r="J1076" t="s">
        <v>1366</v>
      </c>
      <c r="K1076" t="s">
        <v>767</v>
      </c>
      <c r="L1076">
        <v>753</v>
      </c>
      <c r="M1076">
        <v>753</v>
      </c>
      <c r="N1076">
        <v>0</v>
      </c>
    </row>
    <row r="1077" spans="1:14" x14ac:dyDescent="0.2">
      <c r="A1077">
        <v>3779</v>
      </c>
      <c r="B1077">
        <v>54</v>
      </c>
      <c r="C1077" t="s">
        <v>6588</v>
      </c>
      <c r="D1077" t="s">
        <v>62</v>
      </c>
      <c r="E1077">
        <v>121</v>
      </c>
      <c r="F1077" t="s">
        <v>45</v>
      </c>
      <c r="G1077" t="s">
        <v>3</v>
      </c>
      <c r="H1077" t="s">
        <v>21</v>
      </c>
      <c r="I1077" s="4" t="s">
        <v>3939</v>
      </c>
      <c r="J1077" t="s">
        <v>3931</v>
      </c>
      <c r="K1077" t="s">
        <v>767</v>
      </c>
      <c r="L1077">
        <v>753</v>
      </c>
      <c r="M1077">
        <v>753</v>
      </c>
      <c r="N1077">
        <v>0</v>
      </c>
    </row>
    <row r="1078" spans="1:14" x14ac:dyDescent="0.2">
      <c r="A1078">
        <v>3780</v>
      </c>
      <c r="B1078">
        <v>54</v>
      </c>
      <c r="C1078" t="s">
        <v>6588</v>
      </c>
      <c r="D1078" t="s">
        <v>62</v>
      </c>
      <c r="E1078">
        <v>122</v>
      </c>
      <c r="F1078" t="s">
        <v>45</v>
      </c>
      <c r="G1078" t="s">
        <v>3</v>
      </c>
      <c r="H1078" t="s">
        <v>21</v>
      </c>
      <c r="I1078" s="4" t="s">
        <v>3940</v>
      </c>
      <c r="J1078" t="s">
        <v>1362</v>
      </c>
      <c r="K1078" t="s">
        <v>767</v>
      </c>
      <c r="L1078">
        <v>753</v>
      </c>
      <c r="M1078">
        <v>753</v>
      </c>
      <c r="N1078">
        <v>0</v>
      </c>
    </row>
    <row r="1079" spans="1:14" x14ac:dyDescent="0.2">
      <c r="A1079">
        <v>3781</v>
      </c>
      <c r="B1079">
        <v>54</v>
      </c>
      <c r="C1079" t="s">
        <v>6588</v>
      </c>
      <c r="D1079" t="s">
        <v>62</v>
      </c>
      <c r="E1079">
        <v>123</v>
      </c>
      <c r="F1079" t="s">
        <v>45</v>
      </c>
      <c r="G1079" t="s">
        <v>3</v>
      </c>
      <c r="H1079" t="s">
        <v>21</v>
      </c>
      <c r="I1079" s="4" t="s">
        <v>3941</v>
      </c>
      <c r="J1079" t="s">
        <v>1362</v>
      </c>
      <c r="K1079" t="s">
        <v>767</v>
      </c>
      <c r="L1079">
        <v>753</v>
      </c>
      <c r="M1079">
        <v>753</v>
      </c>
      <c r="N1079">
        <v>0</v>
      </c>
    </row>
    <row r="1080" spans="1:14" x14ac:dyDescent="0.2">
      <c r="A1080">
        <v>3782</v>
      </c>
      <c r="B1080">
        <v>54</v>
      </c>
      <c r="C1080" t="s">
        <v>6588</v>
      </c>
      <c r="D1080" t="s">
        <v>62</v>
      </c>
      <c r="E1080">
        <v>124</v>
      </c>
      <c r="F1080" t="s">
        <v>45</v>
      </c>
      <c r="G1080" t="s">
        <v>3</v>
      </c>
      <c r="H1080" t="s">
        <v>21</v>
      </c>
      <c r="I1080" s="4" t="s">
        <v>3942</v>
      </c>
      <c r="J1080" t="s">
        <v>1362</v>
      </c>
      <c r="K1080" t="s">
        <v>767</v>
      </c>
      <c r="L1080">
        <v>753</v>
      </c>
      <c r="M1080">
        <v>753</v>
      </c>
      <c r="N1080">
        <v>0</v>
      </c>
    </row>
    <row r="1081" spans="1:14" x14ac:dyDescent="0.2">
      <c r="A1081">
        <v>3783</v>
      </c>
      <c r="B1081">
        <v>54</v>
      </c>
      <c r="C1081" t="s">
        <v>6588</v>
      </c>
      <c r="D1081" t="s">
        <v>62</v>
      </c>
      <c r="E1081">
        <v>125</v>
      </c>
      <c r="F1081" t="s">
        <v>45</v>
      </c>
      <c r="G1081" t="s">
        <v>3</v>
      </c>
      <c r="H1081" t="s">
        <v>21</v>
      </c>
      <c r="I1081" s="4" t="s">
        <v>3943</v>
      </c>
      <c r="J1081" t="s">
        <v>1362</v>
      </c>
      <c r="K1081" t="s">
        <v>767</v>
      </c>
      <c r="L1081">
        <v>753</v>
      </c>
      <c r="M1081">
        <v>753</v>
      </c>
      <c r="N1081">
        <v>0</v>
      </c>
    </row>
    <row r="1082" spans="1:14" x14ac:dyDescent="0.2">
      <c r="A1082">
        <v>3784</v>
      </c>
      <c r="B1082">
        <v>54</v>
      </c>
      <c r="C1082" t="s">
        <v>6588</v>
      </c>
      <c r="D1082" t="s">
        <v>62</v>
      </c>
      <c r="E1082">
        <v>126</v>
      </c>
      <c r="F1082" t="s">
        <v>45</v>
      </c>
      <c r="G1082" t="s">
        <v>3</v>
      </c>
      <c r="H1082" t="s">
        <v>21</v>
      </c>
      <c r="I1082" s="4" t="s">
        <v>3944</v>
      </c>
      <c r="J1082" t="s">
        <v>1362</v>
      </c>
      <c r="K1082" t="s">
        <v>767</v>
      </c>
      <c r="L1082">
        <v>753</v>
      </c>
      <c r="M1082">
        <v>753</v>
      </c>
      <c r="N1082">
        <v>0</v>
      </c>
    </row>
    <row r="1083" spans="1:14" x14ac:dyDescent="0.2">
      <c r="A1083">
        <v>3785</v>
      </c>
      <c r="B1083">
        <v>54</v>
      </c>
      <c r="C1083" t="s">
        <v>6588</v>
      </c>
      <c r="D1083" t="s">
        <v>62</v>
      </c>
      <c r="E1083">
        <v>127</v>
      </c>
      <c r="F1083" t="s">
        <v>45</v>
      </c>
      <c r="G1083" t="s">
        <v>3</v>
      </c>
      <c r="H1083" t="s">
        <v>21</v>
      </c>
      <c r="I1083" s="4" t="s">
        <v>3945</v>
      </c>
      <c r="J1083" t="s">
        <v>1362</v>
      </c>
      <c r="K1083" t="s">
        <v>767</v>
      </c>
      <c r="L1083">
        <v>753</v>
      </c>
      <c r="M1083">
        <v>753</v>
      </c>
      <c r="N1083">
        <v>0</v>
      </c>
    </row>
    <row r="1084" spans="1:14" x14ac:dyDescent="0.2">
      <c r="A1084">
        <v>3786</v>
      </c>
      <c r="B1084">
        <v>54</v>
      </c>
      <c r="C1084" t="s">
        <v>6588</v>
      </c>
      <c r="D1084" t="s">
        <v>62</v>
      </c>
      <c r="E1084">
        <v>128</v>
      </c>
      <c r="F1084" t="s">
        <v>45</v>
      </c>
      <c r="G1084" t="s">
        <v>3</v>
      </c>
      <c r="H1084" t="s">
        <v>21</v>
      </c>
      <c r="I1084" s="4" t="s">
        <v>3946</v>
      </c>
      <c r="J1084" t="s">
        <v>1360</v>
      </c>
      <c r="K1084" t="s">
        <v>767</v>
      </c>
      <c r="L1084">
        <v>753</v>
      </c>
      <c r="M1084">
        <v>753</v>
      </c>
      <c r="N1084">
        <v>0</v>
      </c>
    </row>
    <row r="1085" spans="1:14" x14ac:dyDescent="0.2">
      <c r="A1085">
        <v>3787</v>
      </c>
      <c r="B1085">
        <v>54</v>
      </c>
      <c r="C1085" t="s">
        <v>6588</v>
      </c>
      <c r="D1085" t="s">
        <v>62</v>
      </c>
      <c r="E1085">
        <v>129</v>
      </c>
      <c r="F1085" t="s">
        <v>45</v>
      </c>
      <c r="G1085" t="s">
        <v>3</v>
      </c>
      <c r="H1085" t="s">
        <v>21</v>
      </c>
      <c r="I1085" s="4" t="s">
        <v>3947</v>
      </c>
      <c r="J1085" t="s">
        <v>1707</v>
      </c>
      <c r="K1085" t="s">
        <v>767</v>
      </c>
      <c r="L1085">
        <v>753</v>
      </c>
      <c r="M1085">
        <v>753</v>
      </c>
      <c r="N1085">
        <v>0</v>
      </c>
    </row>
    <row r="1086" spans="1:14" x14ac:dyDescent="0.2">
      <c r="A1086">
        <v>3788</v>
      </c>
      <c r="B1086">
        <v>54</v>
      </c>
      <c r="C1086" t="s">
        <v>6588</v>
      </c>
      <c r="D1086" t="s">
        <v>62</v>
      </c>
      <c r="E1086">
        <v>130</v>
      </c>
      <c r="F1086" t="s">
        <v>45</v>
      </c>
      <c r="G1086" t="s">
        <v>3</v>
      </c>
      <c r="H1086" t="s">
        <v>21</v>
      </c>
      <c r="I1086" s="4" t="s">
        <v>3948</v>
      </c>
      <c r="J1086" t="s">
        <v>1281</v>
      </c>
      <c r="K1086" t="s">
        <v>767</v>
      </c>
      <c r="L1086">
        <v>753</v>
      </c>
      <c r="M1086">
        <v>753</v>
      </c>
      <c r="N1086">
        <v>0</v>
      </c>
    </row>
    <row r="1087" spans="1:14" x14ac:dyDescent="0.2">
      <c r="A1087">
        <v>3789</v>
      </c>
      <c r="B1087">
        <v>54</v>
      </c>
      <c r="C1087" t="s">
        <v>6588</v>
      </c>
      <c r="D1087" t="s">
        <v>62</v>
      </c>
      <c r="E1087">
        <v>131</v>
      </c>
      <c r="F1087" t="s">
        <v>45</v>
      </c>
      <c r="G1087" t="s">
        <v>3</v>
      </c>
      <c r="H1087" t="s">
        <v>21</v>
      </c>
      <c r="I1087" s="4" t="s">
        <v>3949</v>
      </c>
      <c r="J1087" t="s">
        <v>1707</v>
      </c>
      <c r="K1087" t="s">
        <v>767</v>
      </c>
      <c r="L1087">
        <v>753</v>
      </c>
      <c r="M1087">
        <v>753</v>
      </c>
      <c r="N1087">
        <v>0</v>
      </c>
    </row>
    <row r="1088" spans="1:14" x14ac:dyDescent="0.2">
      <c r="A1088">
        <v>3790</v>
      </c>
      <c r="B1088">
        <v>54</v>
      </c>
      <c r="C1088" t="s">
        <v>6588</v>
      </c>
      <c r="D1088" t="s">
        <v>62</v>
      </c>
      <c r="E1088">
        <v>132</v>
      </c>
      <c r="F1088" t="s">
        <v>45</v>
      </c>
      <c r="G1088" t="s">
        <v>3</v>
      </c>
      <c r="H1088" t="s">
        <v>21</v>
      </c>
      <c r="I1088" s="4" t="s">
        <v>3950</v>
      </c>
      <c r="J1088" t="s">
        <v>1281</v>
      </c>
      <c r="K1088" t="s">
        <v>767</v>
      </c>
      <c r="L1088">
        <v>753</v>
      </c>
      <c r="M1088">
        <v>753</v>
      </c>
      <c r="N1088">
        <v>0</v>
      </c>
    </row>
    <row r="1089" spans="1:14" x14ac:dyDescent="0.2">
      <c r="A1089">
        <v>3791</v>
      </c>
      <c r="B1089">
        <v>54</v>
      </c>
      <c r="C1089" t="s">
        <v>6588</v>
      </c>
      <c r="D1089" t="s">
        <v>62</v>
      </c>
      <c r="E1089">
        <v>133</v>
      </c>
      <c r="F1089" t="s">
        <v>45</v>
      </c>
      <c r="G1089" t="s">
        <v>3</v>
      </c>
      <c r="H1089" t="s">
        <v>21</v>
      </c>
      <c r="I1089" s="4" t="s">
        <v>3951</v>
      </c>
      <c r="J1089" t="s">
        <v>1362</v>
      </c>
      <c r="K1089" t="s">
        <v>767</v>
      </c>
      <c r="L1089">
        <v>753</v>
      </c>
      <c r="M1089">
        <v>753</v>
      </c>
      <c r="N1089">
        <v>0</v>
      </c>
    </row>
    <row r="1090" spans="1:14" x14ac:dyDescent="0.2">
      <c r="A1090">
        <v>3792</v>
      </c>
      <c r="B1090">
        <v>54</v>
      </c>
      <c r="C1090" t="s">
        <v>6588</v>
      </c>
      <c r="D1090" t="s">
        <v>62</v>
      </c>
      <c r="E1090">
        <v>134</v>
      </c>
      <c r="F1090" t="s">
        <v>45</v>
      </c>
      <c r="G1090" t="s">
        <v>3</v>
      </c>
      <c r="H1090" t="s">
        <v>21</v>
      </c>
      <c r="I1090" s="4" t="s">
        <v>3952</v>
      </c>
      <c r="J1090" t="s">
        <v>1362</v>
      </c>
      <c r="K1090" t="s">
        <v>767</v>
      </c>
      <c r="L1090">
        <v>753</v>
      </c>
      <c r="M1090">
        <v>753</v>
      </c>
      <c r="N1090">
        <v>0</v>
      </c>
    </row>
    <row r="1091" spans="1:14" x14ac:dyDescent="0.2">
      <c r="A1091">
        <v>3793</v>
      </c>
      <c r="B1091">
        <v>54</v>
      </c>
      <c r="C1091" t="s">
        <v>6588</v>
      </c>
      <c r="D1091" t="s">
        <v>62</v>
      </c>
      <c r="E1091">
        <v>135</v>
      </c>
      <c r="F1091" t="s">
        <v>45</v>
      </c>
      <c r="G1091" t="s">
        <v>3</v>
      </c>
      <c r="H1091" t="s">
        <v>21</v>
      </c>
      <c r="I1091" s="4" t="s">
        <v>3953</v>
      </c>
      <c r="J1091" t="s">
        <v>1362</v>
      </c>
      <c r="K1091" t="s">
        <v>767</v>
      </c>
      <c r="L1091">
        <v>753</v>
      </c>
      <c r="M1091">
        <v>753</v>
      </c>
      <c r="N1091">
        <v>0</v>
      </c>
    </row>
    <row r="1092" spans="1:14" x14ac:dyDescent="0.2">
      <c r="A1092">
        <v>3794</v>
      </c>
      <c r="B1092">
        <v>54</v>
      </c>
      <c r="C1092" t="s">
        <v>6588</v>
      </c>
      <c r="D1092" t="s">
        <v>62</v>
      </c>
      <c r="E1092">
        <v>136</v>
      </c>
      <c r="F1092" t="s">
        <v>45</v>
      </c>
      <c r="G1092" t="s">
        <v>3</v>
      </c>
      <c r="H1092" t="s">
        <v>21</v>
      </c>
      <c r="I1092" s="4" t="s">
        <v>3954</v>
      </c>
      <c r="J1092" t="s">
        <v>1360</v>
      </c>
      <c r="K1092" t="s">
        <v>767</v>
      </c>
      <c r="L1092">
        <v>753</v>
      </c>
      <c r="M1092">
        <v>753</v>
      </c>
      <c r="N1092">
        <v>0</v>
      </c>
    </row>
    <row r="1093" spans="1:14" x14ac:dyDescent="0.2">
      <c r="A1093">
        <v>3795</v>
      </c>
      <c r="B1093">
        <v>54</v>
      </c>
      <c r="C1093" t="s">
        <v>6588</v>
      </c>
      <c r="D1093" t="s">
        <v>62</v>
      </c>
      <c r="E1093">
        <v>137</v>
      </c>
      <c r="F1093" t="s">
        <v>45</v>
      </c>
      <c r="G1093" t="s">
        <v>3</v>
      </c>
      <c r="H1093" t="s">
        <v>21</v>
      </c>
      <c r="I1093" s="4" t="s">
        <v>3955</v>
      </c>
      <c r="J1093" t="s">
        <v>3956</v>
      </c>
      <c r="K1093" t="s">
        <v>767</v>
      </c>
      <c r="L1093">
        <v>753</v>
      </c>
      <c r="M1093">
        <v>753</v>
      </c>
      <c r="N1093">
        <v>0</v>
      </c>
    </row>
    <row r="1094" spans="1:14" x14ac:dyDescent="0.2">
      <c r="A1094">
        <v>3796</v>
      </c>
      <c r="B1094">
        <v>54</v>
      </c>
      <c r="C1094" t="s">
        <v>6588</v>
      </c>
      <c r="D1094" t="s">
        <v>62</v>
      </c>
      <c r="E1094">
        <v>138</v>
      </c>
      <c r="F1094" t="s">
        <v>45</v>
      </c>
      <c r="G1094" t="s">
        <v>3</v>
      </c>
      <c r="H1094" t="s">
        <v>21</v>
      </c>
      <c r="I1094" s="4" t="s">
        <v>3957</v>
      </c>
      <c r="J1094" t="s">
        <v>3956</v>
      </c>
      <c r="K1094" t="s">
        <v>767</v>
      </c>
      <c r="L1094">
        <v>753</v>
      </c>
      <c r="M1094">
        <v>753</v>
      </c>
      <c r="N1094">
        <v>0</v>
      </c>
    </row>
    <row r="1095" spans="1:14" x14ac:dyDescent="0.2">
      <c r="A1095">
        <v>3797</v>
      </c>
      <c r="B1095">
        <v>54</v>
      </c>
      <c r="C1095" t="s">
        <v>6588</v>
      </c>
      <c r="D1095" t="s">
        <v>62</v>
      </c>
      <c r="E1095">
        <v>139</v>
      </c>
      <c r="F1095" t="s">
        <v>45</v>
      </c>
      <c r="G1095" t="s">
        <v>3</v>
      </c>
      <c r="H1095" t="s">
        <v>21</v>
      </c>
      <c r="I1095" s="4" t="s">
        <v>3958</v>
      </c>
      <c r="J1095" t="s">
        <v>3956</v>
      </c>
      <c r="K1095" t="s">
        <v>767</v>
      </c>
      <c r="L1095">
        <v>753</v>
      </c>
      <c r="M1095">
        <v>753</v>
      </c>
      <c r="N1095">
        <v>0</v>
      </c>
    </row>
    <row r="1096" spans="1:14" x14ac:dyDescent="0.2">
      <c r="A1096">
        <v>3798</v>
      </c>
      <c r="B1096">
        <v>54</v>
      </c>
      <c r="C1096" t="s">
        <v>6588</v>
      </c>
      <c r="D1096" t="s">
        <v>62</v>
      </c>
      <c r="E1096">
        <v>140</v>
      </c>
      <c r="F1096" t="s">
        <v>45</v>
      </c>
      <c r="G1096" t="s">
        <v>3</v>
      </c>
      <c r="H1096" t="s">
        <v>21</v>
      </c>
      <c r="I1096" s="4" t="s">
        <v>3959</v>
      </c>
      <c r="J1096" t="s">
        <v>3956</v>
      </c>
      <c r="K1096" t="s">
        <v>767</v>
      </c>
      <c r="L1096">
        <v>753</v>
      </c>
      <c r="M1096">
        <v>753</v>
      </c>
      <c r="N1096">
        <v>0</v>
      </c>
    </row>
    <row r="1097" spans="1:14" x14ac:dyDescent="0.2">
      <c r="A1097">
        <v>3799</v>
      </c>
      <c r="B1097">
        <v>54</v>
      </c>
      <c r="C1097" t="s">
        <v>6588</v>
      </c>
      <c r="D1097" t="s">
        <v>62</v>
      </c>
      <c r="E1097">
        <v>141</v>
      </c>
      <c r="F1097" t="s">
        <v>45</v>
      </c>
      <c r="G1097" t="s">
        <v>3</v>
      </c>
      <c r="H1097" t="s">
        <v>21</v>
      </c>
      <c r="I1097" s="4" t="s">
        <v>3960</v>
      </c>
      <c r="J1097" t="s">
        <v>1362</v>
      </c>
      <c r="K1097" t="s">
        <v>767</v>
      </c>
      <c r="L1097">
        <v>753</v>
      </c>
      <c r="M1097">
        <v>753</v>
      </c>
      <c r="N1097">
        <v>0</v>
      </c>
    </row>
    <row r="1098" spans="1:14" x14ac:dyDescent="0.2">
      <c r="A1098">
        <v>3800</v>
      </c>
      <c r="B1098">
        <v>54</v>
      </c>
      <c r="C1098" t="s">
        <v>6588</v>
      </c>
      <c r="D1098" t="s">
        <v>62</v>
      </c>
      <c r="E1098">
        <v>142</v>
      </c>
      <c r="F1098" t="s">
        <v>45</v>
      </c>
      <c r="G1098" t="s">
        <v>3</v>
      </c>
      <c r="H1098" t="s">
        <v>21</v>
      </c>
      <c r="I1098" s="4" t="s">
        <v>3961</v>
      </c>
      <c r="J1098" t="s">
        <v>1362</v>
      </c>
      <c r="K1098" t="s">
        <v>767</v>
      </c>
      <c r="L1098">
        <v>753</v>
      </c>
      <c r="M1098">
        <v>753</v>
      </c>
      <c r="N1098">
        <v>0</v>
      </c>
    </row>
    <row r="1099" spans="1:14" x14ac:dyDescent="0.2">
      <c r="A1099">
        <v>3801</v>
      </c>
      <c r="B1099">
        <v>54</v>
      </c>
      <c r="C1099" t="s">
        <v>6588</v>
      </c>
      <c r="D1099" t="s">
        <v>62</v>
      </c>
      <c r="E1099">
        <v>143</v>
      </c>
      <c r="F1099" t="s">
        <v>45</v>
      </c>
      <c r="G1099" t="s">
        <v>3</v>
      </c>
      <c r="H1099" t="s">
        <v>21</v>
      </c>
      <c r="I1099" s="4" t="s">
        <v>3962</v>
      </c>
      <c r="J1099" t="s">
        <v>3963</v>
      </c>
      <c r="K1099" t="s">
        <v>767</v>
      </c>
      <c r="L1099">
        <v>753</v>
      </c>
      <c r="M1099">
        <v>753</v>
      </c>
      <c r="N1099">
        <v>0</v>
      </c>
    </row>
    <row r="1100" spans="1:14" x14ac:dyDescent="0.2">
      <c r="A1100">
        <v>3802</v>
      </c>
      <c r="B1100">
        <v>54</v>
      </c>
      <c r="C1100" t="s">
        <v>6588</v>
      </c>
      <c r="D1100" t="s">
        <v>62</v>
      </c>
      <c r="E1100">
        <v>144</v>
      </c>
      <c r="F1100" t="s">
        <v>45</v>
      </c>
      <c r="G1100" t="s">
        <v>3</v>
      </c>
      <c r="H1100" t="s">
        <v>21</v>
      </c>
      <c r="I1100" s="4" t="s">
        <v>3964</v>
      </c>
      <c r="J1100" t="s">
        <v>3956</v>
      </c>
      <c r="K1100" t="s">
        <v>767</v>
      </c>
      <c r="L1100">
        <v>753</v>
      </c>
      <c r="M1100">
        <v>753</v>
      </c>
      <c r="N1100">
        <v>0</v>
      </c>
    </row>
    <row r="1101" spans="1:14" x14ac:dyDescent="0.2">
      <c r="A1101">
        <v>3803</v>
      </c>
      <c r="B1101">
        <v>54</v>
      </c>
      <c r="C1101" t="s">
        <v>6588</v>
      </c>
      <c r="D1101" t="s">
        <v>62</v>
      </c>
      <c r="E1101">
        <v>145</v>
      </c>
      <c r="F1101" t="s">
        <v>45</v>
      </c>
      <c r="G1101" t="s">
        <v>3</v>
      </c>
      <c r="H1101" t="s">
        <v>21</v>
      </c>
      <c r="I1101" s="4" t="s">
        <v>3965</v>
      </c>
      <c r="J1101" t="s">
        <v>3966</v>
      </c>
      <c r="K1101" t="s">
        <v>767</v>
      </c>
      <c r="L1101">
        <v>753</v>
      </c>
      <c r="M1101">
        <v>753</v>
      </c>
      <c r="N1101">
        <v>0</v>
      </c>
    </row>
    <row r="1102" spans="1:14" x14ac:dyDescent="0.2">
      <c r="A1102">
        <v>3804</v>
      </c>
      <c r="B1102">
        <v>54</v>
      </c>
      <c r="C1102" t="s">
        <v>6588</v>
      </c>
      <c r="D1102" t="s">
        <v>62</v>
      </c>
      <c r="E1102">
        <v>146</v>
      </c>
      <c r="F1102" t="s">
        <v>45</v>
      </c>
      <c r="G1102" t="s">
        <v>3</v>
      </c>
      <c r="H1102" t="s">
        <v>21</v>
      </c>
      <c r="I1102" s="4" t="s">
        <v>3967</v>
      </c>
      <c r="J1102" t="s">
        <v>1707</v>
      </c>
      <c r="K1102" t="s">
        <v>767</v>
      </c>
      <c r="L1102">
        <v>753</v>
      </c>
      <c r="M1102">
        <v>753</v>
      </c>
      <c r="N1102">
        <v>0</v>
      </c>
    </row>
    <row r="1103" spans="1:14" x14ac:dyDescent="0.2">
      <c r="A1103">
        <v>3805</v>
      </c>
      <c r="B1103">
        <v>54</v>
      </c>
      <c r="C1103" t="s">
        <v>6588</v>
      </c>
      <c r="D1103" t="s">
        <v>62</v>
      </c>
      <c r="E1103">
        <v>147</v>
      </c>
      <c r="F1103" t="s">
        <v>45</v>
      </c>
      <c r="G1103" t="s">
        <v>3</v>
      </c>
      <c r="H1103" t="s">
        <v>21</v>
      </c>
      <c r="I1103" s="4" t="s">
        <v>3968</v>
      </c>
      <c r="J1103" t="s">
        <v>1362</v>
      </c>
      <c r="K1103" t="s">
        <v>767</v>
      </c>
      <c r="L1103">
        <v>753</v>
      </c>
      <c r="M1103">
        <v>753</v>
      </c>
      <c r="N1103">
        <v>0</v>
      </c>
    </row>
    <row r="1104" spans="1:14" x14ac:dyDescent="0.2">
      <c r="A1104">
        <v>3806</v>
      </c>
      <c r="B1104">
        <v>54</v>
      </c>
      <c r="C1104" t="s">
        <v>6588</v>
      </c>
      <c r="D1104" t="s">
        <v>62</v>
      </c>
      <c r="E1104">
        <v>148</v>
      </c>
      <c r="F1104" t="s">
        <v>45</v>
      </c>
      <c r="G1104" t="s">
        <v>3</v>
      </c>
      <c r="H1104" t="s">
        <v>21</v>
      </c>
      <c r="I1104" s="4" t="s">
        <v>3969</v>
      </c>
      <c r="J1104" t="s">
        <v>1362</v>
      </c>
      <c r="K1104" t="s">
        <v>767</v>
      </c>
      <c r="L1104">
        <v>753</v>
      </c>
      <c r="M1104">
        <v>753</v>
      </c>
      <c r="N1104">
        <v>0</v>
      </c>
    </row>
    <row r="1105" spans="1:14" x14ac:dyDescent="0.2">
      <c r="A1105">
        <v>3807</v>
      </c>
      <c r="B1105">
        <v>54</v>
      </c>
      <c r="C1105" t="s">
        <v>6588</v>
      </c>
      <c r="D1105" t="s">
        <v>62</v>
      </c>
      <c r="E1105">
        <v>149</v>
      </c>
      <c r="F1105" t="s">
        <v>45</v>
      </c>
      <c r="G1105" t="s">
        <v>3</v>
      </c>
      <c r="H1105" t="s">
        <v>21</v>
      </c>
      <c r="I1105" s="4" t="s">
        <v>3970</v>
      </c>
      <c r="J1105" t="s">
        <v>1366</v>
      </c>
      <c r="K1105" t="s">
        <v>767</v>
      </c>
      <c r="L1105">
        <v>753</v>
      </c>
      <c r="M1105">
        <v>753</v>
      </c>
      <c r="N1105">
        <v>0</v>
      </c>
    </row>
    <row r="1106" spans="1:14" x14ac:dyDescent="0.2">
      <c r="A1106">
        <v>3808</v>
      </c>
      <c r="B1106">
        <v>54</v>
      </c>
      <c r="C1106" t="s">
        <v>6588</v>
      </c>
      <c r="D1106" t="s">
        <v>62</v>
      </c>
      <c r="E1106">
        <v>150</v>
      </c>
      <c r="F1106" t="s">
        <v>45</v>
      </c>
      <c r="G1106" t="s">
        <v>3</v>
      </c>
      <c r="H1106" t="s">
        <v>21</v>
      </c>
      <c r="I1106" s="4" t="s">
        <v>3971</v>
      </c>
      <c r="J1106" t="s">
        <v>1366</v>
      </c>
      <c r="K1106" t="s">
        <v>767</v>
      </c>
      <c r="L1106">
        <v>753</v>
      </c>
      <c r="M1106">
        <v>753</v>
      </c>
      <c r="N1106">
        <v>0</v>
      </c>
    </row>
    <row r="1107" spans="1:14" x14ac:dyDescent="0.2">
      <c r="A1107">
        <v>3809</v>
      </c>
      <c r="B1107">
        <v>54</v>
      </c>
      <c r="C1107" t="s">
        <v>6588</v>
      </c>
      <c r="D1107" t="s">
        <v>62</v>
      </c>
      <c r="E1107">
        <v>151</v>
      </c>
      <c r="F1107" t="s">
        <v>45</v>
      </c>
      <c r="G1107" t="s">
        <v>3</v>
      </c>
      <c r="H1107" t="s">
        <v>21</v>
      </c>
      <c r="I1107" s="4" t="s">
        <v>3972</v>
      </c>
      <c r="J1107" t="s">
        <v>1366</v>
      </c>
      <c r="K1107" t="s">
        <v>767</v>
      </c>
      <c r="L1107">
        <v>753</v>
      </c>
      <c r="M1107">
        <v>753</v>
      </c>
      <c r="N1107">
        <v>0</v>
      </c>
    </row>
    <row r="1108" spans="1:14" x14ac:dyDescent="0.2">
      <c r="A1108">
        <v>3810</v>
      </c>
      <c r="B1108">
        <v>54</v>
      </c>
      <c r="C1108" t="s">
        <v>6588</v>
      </c>
      <c r="D1108" t="s">
        <v>62</v>
      </c>
      <c r="E1108">
        <v>152</v>
      </c>
      <c r="F1108" t="s">
        <v>45</v>
      </c>
      <c r="G1108" t="s">
        <v>3</v>
      </c>
      <c r="H1108" t="s">
        <v>21</v>
      </c>
      <c r="I1108" s="4" t="s">
        <v>3973</v>
      </c>
      <c r="J1108" t="s">
        <v>1366</v>
      </c>
      <c r="K1108" t="s">
        <v>767</v>
      </c>
      <c r="L1108">
        <v>753</v>
      </c>
      <c r="M1108">
        <v>753</v>
      </c>
      <c r="N1108">
        <v>0</v>
      </c>
    </row>
    <row r="1109" spans="1:14" x14ac:dyDescent="0.2">
      <c r="A1109">
        <v>3811</v>
      </c>
      <c r="B1109">
        <v>54</v>
      </c>
      <c r="C1109" t="s">
        <v>6588</v>
      </c>
      <c r="D1109" t="s">
        <v>62</v>
      </c>
      <c r="E1109">
        <v>153</v>
      </c>
      <c r="F1109" t="s">
        <v>45</v>
      </c>
      <c r="G1109" t="s">
        <v>3</v>
      </c>
      <c r="H1109" t="s">
        <v>21</v>
      </c>
      <c r="I1109" s="4" t="s">
        <v>3974</v>
      </c>
      <c r="J1109" t="s">
        <v>1362</v>
      </c>
      <c r="K1109" t="s">
        <v>767</v>
      </c>
      <c r="L1109">
        <v>753</v>
      </c>
      <c r="M1109">
        <v>753</v>
      </c>
      <c r="N1109">
        <v>0</v>
      </c>
    </row>
    <row r="1110" spans="1:14" x14ac:dyDescent="0.2">
      <c r="A1110">
        <v>3812</v>
      </c>
      <c r="B1110">
        <v>54</v>
      </c>
      <c r="C1110" t="s">
        <v>6588</v>
      </c>
      <c r="D1110" t="s">
        <v>62</v>
      </c>
      <c r="E1110">
        <v>154</v>
      </c>
      <c r="F1110" t="s">
        <v>45</v>
      </c>
      <c r="G1110" t="s">
        <v>3</v>
      </c>
      <c r="H1110" t="s">
        <v>21</v>
      </c>
      <c r="I1110" s="4" t="s">
        <v>3975</v>
      </c>
      <c r="J1110" t="s">
        <v>1362</v>
      </c>
      <c r="K1110" t="s">
        <v>767</v>
      </c>
      <c r="L1110">
        <v>753</v>
      </c>
      <c r="M1110">
        <v>753</v>
      </c>
      <c r="N1110">
        <v>0</v>
      </c>
    </row>
    <row r="1111" spans="1:14" x14ac:dyDescent="0.2">
      <c r="A1111">
        <v>3813</v>
      </c>
      <c r="B1111">
        <v>54</v>
      </c>
      <c r="C1111" t="s">
        <v>6588</v>
      </c>
      <c r="D1111" t="s">
        <v>62</v>
      </c>
      <c r="E1111">
        <v>155</v>
      </c>
      <c r="F1111" t="s">
        <v>45</v>
      </c>
      <c r="G1111" t="s">
        <v>3</v>
      </c>
      <c r="H1111" t="s">
        <v>21</v>
      </c>
      <c r="I1111" s="4" t="s">
        <v>3976</v>
      </c>
      <c r="J1111" t="s">
        <v>1362</v>
      </c>
      <c r="K1111" t="s">
        <v>767</v>
      </c>
      <c r="L1111">
        <v>753</v>
      </c>
      <c r="M1111">
        <v>753</v>
      </c>
      <c r="N1111">
        <v>0</v>
      </c>
    </row>
    <row r="1112" spans="1:14" x14ac:dyDescent="0.2">
      <c r="A1112">
        <v>3814</v>
      </c>
      <c r="B1112">
        <v>54</v>
      </c>
      <c r="C1112" t="s">
        <v>6588</v>
      </c>
      <c r="D1112" t="s">
        <v>62</v>
      </c>
      <c r="E1112">
        <v>156</v>
      </c>
      <c r="F1112" t="s">
        <v>45</v>
      </c>
      <c r="G1112" t="s">
        <v>3</v>
      </c>
      <c r="H1112" t="s">
        <v>21</v>
      </c>
      <c r="I1112" s="4" t="s">
        <v>3977</v>
      </c>
      <c r="J1112" t="s">
        <v>1362</v>
      </c>
      <c r="K1112" t="s">
        <v>767</v>
      </c>
      <c r="L1112">
        <v>753</v>
      </c>
      <c r="M1112">
        <v>753</v>
      </c>
      <c r="N1112">
        <v>0</v>
      </c>
    </row>
    <row r="1113" spans="1:14" x14ac:dyDescent="0.2">
      <c r="A1113">
        <v>3815</v>
      </c>
      <c r="B1113">
        <v>54</v>
      </c>
      <c r="C1113" t="s">
        <v>6588</v>
      </c>
      <c r="D1113" t="s">
        <v>62</v>
      </c>
      <c r="E1113">
        <v>157</v>
      </c>
      <c r="F1113" t="s">
        <v>45</v>
      </c>
      <c r="G1113" t="s">
        <v>3</v>
      </c>
      <c r="H1113" t="s">
        <v>21</v>
      </c>
      <c r="I1113" s="4" t="s">
        <v>3978</v>
      </c>
      <c r="J1113" t="s">
        <v>1362</v>
      </c>
      <c r="K1113" t="s">
        <v>767</v>
      </c>
      <c r="L1113">
        <v>753</v>
      </c>
      <c r="M1113">
        <v>753</v>
      </c>
      <c r="N1113">
        <v>0</v>
      </c>
    </row>
    <row r="1114" spans="1:14" x14ac:dyDescent="0.2">
      <c r="A1114">
        <v>3816</v>
      </c>
      <c r="B1114">
        <v>54</v>
      </c>
      <c r="C1114" t="s">
        <v>6588</v>
      </c>
      <c r="D1114" t="s">
        <v>62</v>
      </c>
      <c r="E1114">
        <v>158</v>
      </c>
      <c r="F1114" t="s">
        <v>45</v>
      </c>
      <c r="G1114" t="s">
        <v>3</v>
      </c>
      <c r="H1114" t="s">
        <v>21</v>
      </c>
      <c r="I1114" s="4" t="s">
        <v>3979</v>
      </c>
      <c r="J1114" t="s">
        <v>1362</v>
      </c>
      <c r="K1114" t="s">
        <v>767</v>
      </c>
      <c r="L1114">
        <v>753</v>
      </c>
      <c r="M1114">
        <v>753</v>
      </c>
      <c r="N1114">
        <v>0</v>
      </c>
    </row>
    <row r="1115" spans="1:14" x14ac:dyDescent="0.2">
      <c r="A1115">
        <v>3817</v>
      </c>
      <c r="B1115">
        <v>54</v>
      </c>
      <c r="C1115" t="s">
        <v>6588</v>
      </c>
      <c r="D1115" t="s">
        <v>62</v>
      </c>
      <c r="E1115">
        <v>159</v>
      </c>
      <c r="F1115" t="s">
        <v>45</v>
      </c>
      <c r="G1115" t="s">
        <v>3</v>
      </c>
      <c r="H1115" t="s">
        <v>21</v>
      </c>
      <c r="I1115" s="4" t="s">
        <v>3980</v>
      </c>
      <c r="J1115" t="s">
        <v>1362</v>
      </c>
      <c r="K1115" t="s">
        <v>767</v>
      </c>
      <c r="L1115">
        <v>753</v>
      </c>
      <c r="M1115">
        <v>753</v>
      </c>
      <c r="N1115">
        <v>0</v>
      </c>
    </row>
    <row r="1116" spans="1:14" x14ac:dyDescent="0.2">
      <c r="A1116">
        <v>3818</v>
      </c>
      <c r="B1116">
        <v>54</v>
      </c>
      <c r="C1116" t="s">
        <v>6588</v>
      </c>
      <c r="D1116" t="s">
        <v>62</v>
      </c>
      <c r="E1116">
        <v>160</v>
      </c>
      <c r="F1116" t="s">
        <v>45</v>
      </c>
      <c r="G1116" t="s">
        <v>3</v>
      </c>
      <c r="H1116" t="s">
        <v>21</v>
      </c>
      <c r="I1116" s="4" t="s">
        <v>3981</v>
      </c>
      <c r="J1116" t="s">
        <v>1362</v>
      </c>
      <c r="K1116" t="s">
        <v>767</v>
      </c>
      <c r="L1116">
        <v>753</v>
      </c>
      <c r="M1116">
        <v>753</v>
      </c>
      <c r="N1116">
        <v>0</v>
      </c>
    </row>
    <row r="1117" spans="1:14" x14ac:dyDescent="0.2">
      <c r="A1117">
        <v>3819</v>
      </c>
      <c r="B1117">
        <v>54</v>
      </c>
      <c r="C1117" t="s">
        <v>6588</v>
      </c>
      <c r="D1117" t="s">
        <v>62</v>
      </c>
      <c r="E1117">
        <v>161</v>
      </c>
      <c r="F1117" t="s">
        <v>45</v>
      </c>
      <c r="G1117" t="s">
        <v>3</v>
      </c>
      <c r="H1117" t="s">
        <v>21</v>
      </c>
      <c r="I1117" s="4" t="s">
        <v>3982</v>
      </c>
      <c r="J1117" t="s">
        <v>1281</v>
      </c>
      <c r="K1117" t="s">
        <v>767</v>
      </c>
      <c r="L1117">
        <v>753</v>
      </c>
      <c r="M1117">
        <v>753</v>
      </c>
      <c r="N1117">
        <v>0</v>
      </c>
    </row>
    <row r="1118" spans="1:14" x14ac:dyDescent="0.2">
      <c r="A1118">
        <v>3820</v>
      </c>
      <c r="B1118">
        <v>54</v>
      </c>
      <c r="C1118" t="s">
        <v>6588</v>
      </c>
      <c r="D1118" t="s">
        <v>62</v>
      </c>
      <c r="E1118">
        <v>162</v>
      </c>
      <c r="F1118" t="s">
        <v>45</v>
      </c>
      <c r="G1118" t="s">
        <v>3</v>
      </c>
      <c r="H1118" t="s">
        <v>21</v>
      </c>
      <c r="I1118" s="4" t="s">
        <v>3983</v>
      </c>
      <c r="J1118" t="s">
        <v>1281</v>
      </c>
      <c r="K1118" t="s">
        <v>767</v>
      </c>
      <c r="L1118">
        <v>753</v>
      </c>
      <c r="M1118">
        <v>753</v>
      </c>
      <c r="N1118">
        <v>0</v>
      </c>
    </row>
    <row r="1119" spans="1:14" x14ac:dyDescent="0.2">
      <c r="A1119">
        <v>3821</v>
      </c>
      <c r="B1119">
        <v>54</v>
      </c>
      <c r="C1119" t="s">
        <v>6588</v>
      </c>
      <c r="D1119" t="s">
        <v>62</v>
      </c>
      <c r="E1119">
        <v>163</v>
      </c>
      <c r="F1119" t="s">
        <v>45</v>
      </c>
      <c r="G1119" t="s">
        <v>3</v>
      </c>
      <c r="H1119" t="s">
        <v>21</v>
      </c>
      <c r="I1119" s="4" t="s">
        <v>3984</v>
      </c>
      <c r="J1119" t="s">
        <v>1281</v>
      </c>
      <c r="K1119" t="s">
        <v>767</v>
      </c>
      <c r="L1119">
        <v>753</v>
      </c>
      <c r="M1119">
        <v>753</v>
      </c>
      <c r="N1119">
        <v>0</v>
      </c>
    </row>
    <row r="1120" spans="1:14" x14ac:dyDescent="0.2">
      <c r="A1120">
        <v>3822</v>
      </c>
      <c r="B1120">
        <v>54</v>
      </c>
      <c r="C1120" t="s">
        <v>6588</v>
      </c>
      <c r="D1120" t="s">
        <v>62</v>
      </c>
      <c r="E1120">
        <v>164</v>
      </c>
      <c r="F1120" t="s">
        <v>45</v>
      </c>
      <c r="G1120" t="s">
        <v>3</v>
      </c>
      <c r="H1120" t="s">
        <v>21</v>
      </c>
      <c r="I1120" s="4" t="s">
        <v>3985</v>
      </c>
      <c r="J1120" t="s">
        <v>1281</v>
      </c>
      <c r="K1120" t="s">
        <v>767</v>
      </c>
      <c r="L1120">
        <v>753</v>
      </c>
      <c r="M1120">
        <v>753</v>
      </c>
      <c r="N1120">
        <v>0</v>
      </c>
    </row>
    <row r="1121" spans="1:14" x14ac:dyDescent="0.2">
      <c r="A1121">
        <v>3823</v>
      </c>
      <c r="B1121">
        <v>54</v>
      </c>
      <c r="C1121" t="s">
        <v>6588</v>
      </c>
      <c r="D1121" t="s">
        <v>62</v>
      </c>
      <c r="E1121">
        <v>165</v>
      </c>
      <c r="F1121" t="s">
        <v>45</v>
      </c>
      <c r="G1121" t="s">
        <v>3</v>
      </c>
      <c r="H1121" t="s">
        <v>21</v>
      </c>
      <c r="I1121" s="4" t="s">
        <v>3986</v>
      </c>
      <c r="J1121" t="s">
        <v>1366</v>
      </c>
      <c r="K1121" t="s">
        <v>767</v>
      </c>
      <c r="L1121">
        <v>753</v>
      </c>
      <c r="M1121">
        <v>753</v>
      </c>
      <c r="N1121">
        <v>0</v>
      </c>
    </row>
    <row r="1122" spans="1:14" x14ac:dyDescent="0.2">
      <c r="A1122">
        <v>3824</v>
      </c>
      <c r="B1122">
        <v>54</v>
      </c>
      <c r="C1122" t="s">
        <v>6588</v>
      </c>
      <c r="D1122" t="s">
        <v>62</v>
      </c>
      <c r="E1122">
        <v>166</v>
      </c>
      <c r="F1122" t="s">
        <v>45</v>
      </c>
      <c r="G1122" t="s">
        <v>3</v>
      </c>
      <c r="H1122" t="s">
        <v>21</v>
      </c>
      <c r="I1122" s="4" t="s">
        <v>3987</v>
      </c>
      <c r="J1122" t="s">
        <v>1366</v>
      </c>
      <c r="K1122" t="s">
        <v>767</v>
      </c>
      <c r="L1122">
        <v>753</v>
      </c>
      <c r="M1122">
        <v>753</v>
      </c>
      <c r="N1122">
        <v>0</v>
      </c>
    </row>
    <row r="1123" spans="1:14" x14ac:dyDescent="0.2">
      <c r="A1123">
        <v>3825</v>
      </c>
      <c r="B1123">
        <v>54</v>
      </c>
      <c r="C1123" t="s">
        <v>6588</v>
      </c>
      <c r="D1123" t="s">
        <v>62</v>
      </c>
      <c r="E1123">
        <v>167</v>
      </c>
      <c r="F1123" t="s">
        <v>45</v>
      </c>
      <c r="G1123" t="s">
        <v>3</v>
      </c>
      <c r="H1123" t="s">
        <v>21</v>
      </c>
      <c r="I1123" s="4" t="s">
        <v>3988</v>
      </c>
      <c r="J1123" t="s">
        <v>1360</v>
      </c>
      <c r="K1123" t="s">
        <v>767</v>
      </c>
      <c r="L1123">
        <v>753</v>
      </c>
      <c r="M1123">
        <v>753</v>
      </c>
      <c r="N1123">
        <v>0</v>
      </c>
    </row>
    <row r="1124" spans="1:14" x14ac:dyDescent="0.2">
      <c r="A1124">
        <v>3826</v>
      </c>
      <c r="B1124">
        <v>54</v>
      </c>
      <c r="C1124" t="s">
        <v>6588</v>
      </c>
      <c r="D1124" t="s">
        <v>62</v>
      </c>
      <c r="E1124">
        <v>168</v>
      </c>
      <c r="F1124" t="s">
        <v>45</v>
      </c>
      <c r="G1124" t="s">
        <v>3</v>
      </c>
      <c r="H1124" t="s">
        <v>21</v>
      </c>
      <c r="I1124" s="4" t="s">
        <v>3989</v>
      </c>
      <c r="J1124" t="s">
        <v>1360</v>
      </c>
      <c r="K1124" t="s">
        <v>767</v>
      </c>
      <c r="L1124">
        <v>753</v>
      </c>
      <c r="M1124">
        <v>753</v>
      </c>
      <c r="N1124">
        <v>0</v>
      </c>
    </row>
    <row r="1125" spans="1:14" x14ac:dyDescent="0.2">
      <c r="A1125">
        <v>3827</v>
      </c>
      <c r="B1125">
        <v>54</v>
      </c>
      <c r="C1125" t="s">
        <v>6588</v>
      </c>
      <c r="D1125" t="s">
        <v>62</v>
      </c>
      <c r="E1125">
        <v>169</v>
      </c>
      <c r="F1125" t="s">
        <v>45</v>
      </c>
      <c r="G1125" t="s">
        <v>3</v>
      </c>
      <c r="H1125" t="s">
        <v>21</v>
      </c>
      <c r="I1125" s="4" t="s">
        <v>3990</v>
      </c>
      <c r="J1125" t="s">
        <v>1360</v>
      </c>
      <c r="K1125" t="s">
        <v>767</v>
      </c>
      <c r="L1125">
        <v>753</v>
      </c>
      <c r="M1125">
        <v>753</v>
      </c>
      <c r="N1125">
        <v>0</v>
      </c>
    </row>
    <row r="1126" spans="1:14" x14ac:dyDescent="0.2">
      <c r="A1126">
        <v>3828</v>
      </c>
      <c r="B1126">
        <v>54</v>
      </c>
      <c r="C1126" t="s">
        <v>6588</v>
      </c>
      <c r="D1126" t="s">
        <v>62</v>
      </c>
      <c r="E1126">
        <v>170</v>
      </c>
      <c r="F1126" t="s">
        <v>45</v>
      </c>
      <c r="G1126" t="s">
        <v>3</v>
      </c>
      <c r="H1126" t="s">
        <v>21</v>
      </c>
      <c r="I1126" s="4" t="s">
        <v>3991</v>
      </c>
      <c r="J1126" t="s">
        <v>1360</v>
      </c>
      <c r="K1126" t="s">
        <v>767</v>
      </c>
      <c r="L1126">
        <v>753</v>
      </c>
      <c r="M1126">
        <v>753</v>
      </c>
      <c r="N1126">
        <v>0</v>
      </c>
    </row>
    <row r="1127" spans="1:14" x14ac:dyDescent="0.2">
      <c r="A1127">
        <v>3829</v>
      </c>
      <c r="B1127">
        <v>54</v>
      </c>
      <c r="C1127" t="s">
        <v>6588</v>
      </c>
      <c r="D1127" t="s">
        <v>62</v>
      </c>
      <c r="E1127">
        <v>171</v>
      </c>
      <c r="F1127" t="s">
        <v>45</v>
      </c>
      <c r="G1127" t="s">
        <v>3</v>
      </c>
      <c r="H1127" t="s">
        <v>21</v>
      </c>
      <c r="I1127" s="4" t="s">
        <v>3992</v>
      </c>
      <c r="J1127" t="s">
        <v>1360</v>
      </c>
      <c r="K1127" t="s">
        <v>767</v>
      </c>
      <c r="L1127">
        <v>753</v>
      </c>
      <c r="M1127">
        <v>753</v>
      </c>
      <c r="N1127">
        <v>0</v>
      </c>
    </row>
    <row r="1128" spans="1:14" x14ac:dyDescent="0.2">
      <c r="A1128">
        <v>3830</v>
      </c>
      <c r="B1128">
        <v>54</v>
      </c>
      <c r="C1128" t="s">
        <v>6588</v>
      </c>
      <c r="D1128" t="s">
        <v>62</v>
      </c>
      <c r="E1128">
        <v>172</v>
      </c>
      <c r="F1128" t="s">
        <v>45</v>
      </c>
      <c r="G1128" t="s">
        <v>3</v>
      </c>
      <c r="H1128" t="s">
        <v>21</v>
      </c>
      <c r="I1128" s="4" t="s">
        <v>3993</v>
      </c>
      <c r="J1128" t="s">
        <v>1360</v>
      </c>
      <c r="K1128" t="s">
        <v>767</v>
      </c>
      <c r="L1128">
        <v>753</v>
      </c>
      <c r="M1128">
        <v>753</v>
      </c>
      <c r="N1128">
        <v>0</v>
      </c>
    </row>
    <row r="1129" spans="1:14" x14ac:dyDescent="0.2">
      <c r="A1129">
        <v>3831</v>
      </c>
      <c r="B1129">
        <v>54</v>
      </c>
      <c r="C1129" t="s">
        <v>6588</v>
      </c>
      <c r="D1129" t="s">
        <v>62</v>
      </c>
      <c r="E1129">
        <v>173</v>
      </c>
      <c r="F1129" t="s">
        <v>45</v>
      </c>
      <c r="G1129" t="s">
        <v>3</v>
      </c>
      <c r="H1129" t="s">
        <v>21</v>
      </c>
      <c r="I1129" s="4" t="s">
        <v>3994</v>
      </c>
      <c r="J1129" t="s">
        <v>1360</v>
      </c>
      <c r="K1129" t="s">
        <v>767</v>
      </c>
      <c r="L1129">
        <v>753</v>
      </c>
      <c r="M1129">
        <v>753</v>
      </c>
      <c r="N1129">
        <v>0</v>
      </c>
    </row>
    <row r="1130" spans="1:14" x14ac:dyDescent="0.2">
      <c r="A1130">
        <v>3832</v>
      </c>
      <c r="B1130">
        <v>54</v>
      </c>
      <c r="C1130" t="s">
        <v>6588</v>
      </c>
      <c r="D1130" t="s">
        <v>62</v>
      </c>
      <c r="E1130">
        <v>174</v>
      </c>
      <c r="F1130" t="s">
        <v>45</v>
      </c>
      <c r="G1130" t="s">
        <v>3</v>
      </c>
      <c r="H1130" t="s">
        <v>21</v>
      </c>
      <c r="I1130" s="4" t="s">
        <v>3995</v>
      </c>
      <c r="J1130" t="s">
        <v>1360</v>
      </c>
      <c r="K1130" t="s">
        <v>767</v>
      </c>
      <c r="L1130">
        <v>753</v>
      </c>
      <c r="M1130">
        <v>753</v>
      </c>
      <c r="N1130">
        <v>0</v>
      </c>
    </row>
    <row r="1131" spans="1:14" x14ac:dyDescent="0.2">
      <c r="A1131">
        <v>3833</v>
      </c>
      <c r="B1131">
        <v>54</v>
      </c>
      <c r="C1131" t="s">
        <v>6588</v>
      </c>
      <c r="D1131" t="s">
        <v>62</v>
      </c>
      <c r="E1131">
        <v>175</v>
      </c>
      <c r="F1131" t="s">
        <v>45</v>
      </c>
      <c r="G1131" t="s">
        <v>3</v>
      </c>
      <c r="H1131" t="s">
        <v>21</v>
      </c>
      <c r="I1131" s="4" t="s">
        <v>3996</v>
      </c>
      <c r="J1131" t="s">
        <v>1360</v>
      </c>
      <c r="K1131" t="s">
        <v>767</v>
      </c>
      <c r="L1131">
        <v>753</v>
      </c>
      <c r="M1131">
        <v>753</v>
      </c>
      <c r="N1131">
        <v>0</v>
      </c>
    </row>
    <row r="1132" spans="1:14" x14ac:dyDescent="0.2">
      <c r="A1132">
        <v>3834</v>
      </c>
      <c r="B1132">
        <v>54</v>
      </c>
      <c r="C1132" t="s">
        <v>6588</v>
      </c>
      <c r="D1132" t="s">
        <v>62</v>
      </c>
      <c r="E1132">
        <v>176</v>
      </c>
      <c r="F1132" t="s">
        <v>45</v>
      </c>
      <c r="G1132" t="s">
        <v>3</v>
      </c>
      <c r="H1132" t="s">
        <v>21</v>
      </c>
      <c r="I1132" s="4" t="s">
        <v>3997</v>
      </c>
      <c r="J1132" t="s">
        <v>1362</v>
      </c>
      <c r="K1132" t="s">
        <v>767</v>
      </c>
      <c r="L1132">
        <v>753</v>
      </c>
      <c r="M1132">
        <v>753</v>
      </c>
      <c r="N1132">
        <v>0</v>
      </c>
    </row>
    <row r="1133" spans="1:14" x14ac:dyDescent="0.2">
      <c r="A1133">
        <v>3835</v>
      </c>
      <c r="B1133">
        <v>54</v>
      </c>
      <c r="C1133" t="s">
        <v>6588</v>
      </c>
      <c r="D1133" t="s">
        <v>62</v>
      </c>
      <c r="E1133">
        <v>177</v>
      </c>
      <c r="F1133" t="s">
        <v>45</v>
      </c>
      <c r="G1133" t="s">
        <v>3</v>
      </c>
      <c r="H1133" t="s">
        <v>21</v>
      </c>
      <c r="I1133" s="4" t="s">
        <v>3998</v>
      </c>
      <c r="J1133" t="s">
        <v>1362</v>
      </c>
      <c r="K1133" t="s">
        <v>767</v>
      </c>
      <c r="L1133">
        <v>753</v>
      </c>
      <c r="M1133">
        <v>753</v>
      </c>
      <c r="N1133">
        <v>0</v>
      </c>
    </row>
    <row r="1134" spans="1:14" x14ac:dyDescent="0.2">
      <c r="A1134">
        <v>3836</v>
      </c>
      <c r="B1134">
        <v>54</v>
      </c>
      <c r="C1134" t="s">
        <v>6588</v>
      </c>
      <c r="D1134" t="s">
        <v>62</v>
      </c>
      <c r="E1134">
        <v>178</v>
      </c>
      <c r="F1134" t="s">
        <v>45</v>
      </c>
      <c r="G1134" t="s">
        <v>3</v>
      </c>
      <c r="H1134" t="s">
        <v>21</v>
      </c>
      <c r="I1134" s="4" t="s">
        <v>3999</v>
      </c>
      <c r="J1134" t="s">
        <v>1362</v>
      </c>
      <c r="K1134" t="s">
        <v>767</v>
      </c>
      <c r="L1134">
        <v>753</v>
      </c>
      <c r="M1134">
        <v>753</v>
      </c>
      <c r="N1134">
        <v>0</v>
      </c>
    </row>
    <row r="1135" spans="1:14" x14ac:dyDescent="0.2">
      <c r="A1135">
        <v>3837</v>
      </c>
      <c r="B1135">
        <v>54</v>
      </c>
      <c r="C1135" t="s">
        <v>6588</v>
      </c>
      <c r="D1135" t="s">
        <v>62</v>
      </c>
      <c r="E1135">
        <v>179</v>
      </c>
      <c r="F1135" t="s">
        <v>45</v>
      </c>
      <c r="G1135" t="s">
        <v>3</v>
      </c>
      <c r="H1135" t="s">
        <v>21</v>
      </c>
      <c r="I1135" s="4" t="s">
        <v>4000</v>
      </c>
      <c r="J1135" t="s">
        <v>1360</v>
      </c>
      <c r="K1135" t="s">
        <v>767</v>
      </c>
      <c r="L1135">
        <v>753</v>
      </c>
      <c r="M1135">
        <v>753</v>
      </c>
      <c r="N1135">
        <v>0</v>
      </c>
    </row>
    <row r="1136" spans="1:14" x14ac:dyDescent="0.2">
      <c r="A1136">
        <v>3838</v>
      </c>
      <c r="B1136">
        <v>54</v>
      </c>
      <c r="C1136" t="s">
        <v>6588</v>
      </c>
      <c r="D1136" t="s">
        <v>62</v>
      </c>
      <c r="E1136">
        <v>180</v>
      </c>
      <c r="F1136" t="s">
        <v>45</v>
      </c>
      <c r="G1136" t="s">
        <v>3</v>
      </c>
      <c r="H1136" t="s">
        <v>21</v>
      </c>
      <c r="I1136" s="4" t="s">
        <v>4001</v>
      </c>
      <c r="J1136" t="s">
        <v>1366</v>
      </c>
      <c r="K1136" t="s">
        <v>767</v>
      </c>
      <c r="L1136">
        <v>753</v>
      </c>
      <c r="M1136">
        <v>753</v>
      </c>
      <c r="N1136">
        <v>0</v>
      </c>
    </row>
    <row r="1137" spans="1:14" x14ac:dyDescent="0.2">
      <c r="A1137">
        <v>3839</v>
      </c>
      <c r="B1137">
        <v>54</v>
      </c>
      <c r="C1137" t="s">
        <v>6588</v>
      </c>
      <c r="D1137" t="s">
        <v>62</v>
      </c>
      <c r="E1137">
        <v>181</v>
      </c>
      <c r="F1137" t="s">
        <v>45</v>
      </c>
      <c r="G1137" t="s">
        <v>3</v>
      </c>
      <c r="H1137" t="s">
        <v>21</v>
      </c>
      <c r="I1137" s="4" t="s">
        <v>4002</v>
      </c>
      <c r="J1137" t="s">
        <v>1362</v>
      </c>
      <c r="K1137" t="s">
        <v>767</v>
      </c>
      <c r="L1137">
        <v>753</v>
      </c>
      <c r="M1137">
        <v>753</v>
      </c>
      <c r="N1137">
        <v>0</v>
      </c>
    </row>
    <row r="1138" spans="1:14" x14ac:dyDescent="0.2">
      <c r="A1138">
        <v>3840</v>
      </c>
      <c r="B1138">
        <v>54</v>
      </c>
      <c r="C1138" t="s">
        <v>6588</v>
      </c>
      <c r="D1138" t="s">
        <v>62</v>
      </c>
      <c r="E1138">
        <v>182</v>
      </c>
      <c r="F1138" t="s">
        <v>45</v>
      </c>
      <c r="G1138" t="s">
        <v>3</v>
      </c>
      <c r="H1138" t="s">
        <v>21</v>
      </c>
      <c r="I1138" s="4" t="s">
        <v>4003</v>
      </c>
      <c r="J1138" t="s">
        <v>1362</v>
      </c>
      <c r="K1138" t="s">
        <v>767</v>
      </c>
      <c r="L1138">
        <v>753</v>
      </c>
      <c r="M1138">
        <v>753</v>
      </c>
      <c r="N1138">
        <v>0</v>
      </c>
    </row>
    <row r="1139" spans="1:14" x14ac:dyDescent="0.2">
      <c r="A1139">
        <v>3841</v>
      </c>
      <c r="B1139">
        <v>54</v>
      </c>
      <c r="C1139" t="s">
        <v>6588</v>
      </c>
      <c r="D1139" t="s">
        <v>62</v>
      </c>
      <c r="E1139">
        <v>183</v>
      </c>
      <c r="F1139" t="s">
        <v>45</v>
      </c>
      <c r="G1139" t="s">
        <v>3</v>
      </c>
      <c r="H1139" t="s">
        <v>21</v>
      </c>
      <c r="I1139" s="4" t="s">
        <v>4004</v>
      </c>
      <c r="J1139" t="s">
        <v>1362</v>
      </c>
      <c r="K1139" t="s">
        <v>767</v>
      </c>
      <c r="L1139">
        <v>753</v>
      </c>
      <c r="M1139">
        <v>753</v>
      </c>
      <c r="N1139">
        <v>0</v>
      </c>
    </row>
    <row r="1140" spans="1:14" x14ac:dyDescent="0.2">
      <c r="A1140">
        <v>3842</v>
      </c>
      <c r="B1140">
        <v>54</v>
      </c>
      <c r="C1140" t="s">
        <v>6588</v>
      </c>
      <c r="D1140" t="s">
        <v>62</v>
      </c>
      <c r="E1140">
        <v>184</v>
      </c>
      <c r="F1140" t="s">
        <v>45</v>
      </c>
      <c r="G1140" t="s">
        <v>3</v>
      </c>
      <c r="H1140" t="s">
        <v>21</v>
      </c>
      <c r="I1140" s="4" t="s">
        <v>4005</v>
      </c>
      <c r="J1140" t="s">
        <v>1362</v>
      </c>
      <c r="K1140" t="s">
        <v>767</v>
      </c>
      <c r="L1140">
        <v>753</v>
      </c>
      <c r="M1140">
        <v>753</v>
      </c>
      <c r="N1140">
        <v>0</v>
      </c>
    </row>
    <row r="1141" spans="1:14" x14ac:dyDescent="0.2">
      <c r="A1141">
        <v>3843</v>
      </c>
      <c r="B1141">
        <v>54</v>
      </c>
      <c r="C1141" t="s">
        <v>6588</v>
      </c>
      <c r="D1141" t="s">
        <v>62</v>
      </c>
      <c r="E1141">
        <v>185</v>
      </c>
      <c r="F1141" t="s">
        <v>45</v>
      </c>
      <c r="G1141" t="s">
        <v>3</v>
      </c>
      <c r="H1141" t="s">
        <v>21</v>
      </c>
      <c r="I1141" s="4" t="s">
        <v>4006</v>
      </c>
      <c r="J1141" t="s">
        <v>1362</v>
      </c>
      <c r="K1141" t="s">
        <v>767</v>
      </c>
      <c r="L1141">
        <v>753</v>
      </c>
      <c r="M1141">
        <v>753</v>
      </c>
      <c r="N1141">
        <v>0</v>
      </c>
    </row>
    <row r="1142" spans="1:14" x14ac:dyDescent="0.2">
      <c r="A1142">
        <v>3844</v>
      </c>
      <c r="B1142">
        <v>54</v>
      </c>
      <c r="C1142" t="s">
        <v>6588</v>
      </c>
      <c r="D1142" t="s">
        <v>62</v>
      </c>
      <c r="E1142">
        <v>186</v>
      </c>
      <c r="F1142" t="s">
        <v>45</v>
      </c>
      <c r="G1142" t="s">
        <v>3</v>
      </c>
      <c r="H1142" t="s">
        <v>21</v>
      </c>
      <c r="I1142" s="4" t="s">
        <v>4007</v>
      </c>
      <c r="J1142" t="s">
        <v>1362</v>
      </c>
      <c r="K1142" t="s">
        <v>767</v>
      </c>
      <c r="L1142">
        <v>753</v>
      </c>
      <c r="M1142">
        <v>753</v>
      </c>
      <c r="N1142">
        <v>0</v>
      </c>
    </row>
    <row r="1143" spans="1:14" x14ac:dyDescent="0.2">
      <c r="A1143">
        <v>3845</v>
      </c>
      <c r="B1143">
        <v>54</v>
      </c>
      <c r="C1143" t="s">
        <v>6588</v>
      </c>
      <c r="D1143" t="s">
        <v>62</v>
      </c>
      <c r="E1143">
        <v>187</v>
      </c>
      <c r="F1143" t="s">
        <v>45</v>
      </c>
      <c r="G1143" t="s">
        <v>3</v>
      </c>
      <c r="H1143" t="s">
        <v>21</v>
      </c>
      <c r="I1143" s="4" t="s">
        <v>4008</v>
      </c>
      <c r="J1143" t="s">
        <v>1362</v>
      </c>
      <c r="K1143" t="s">
        <v>767</v>
      </c>
      <c r="L1143">
        <v>753</v>
      </c>
      <c r="M1143">
        <v>753</v>
      </c>
      <c r="N1143">
        <v>0</v>
      </c>
    </row>
    <row r="1144" spans="1:14" x14ac:dyDescent="0.2">
      <c r="A1144">
        <v>3846</v>
      </c>
      <c r="B1144">
        <v>54</v>
      </c>
      <c r="C1144" t="s">
        <v>6588</v>
      </c>
      <c r="D1144" t="s">
        <v>62</v>
      </c>
      <c r="E1144">
        <v>188</v>
      </c>
      <c r="F1144" t="s">
        <v>45</v>
      </c>
      <c r="G1144" t="s">
        <v>3</v>
      </c>
      <c r="H1144" t="s">
        <v>21</v>
      </c>
      <c r="I1144" s="4" t="s">
        <v>4009</v>
      </c>
      <c r="J1144" t="s">
        <v>1362</v>
      </c>
      <c r="K1144" t="s">
        <v>767</v>
      </c>
      <c r="L1144">
        <v>753</v>
      </c>
      <c r="M1144">
        <v>753</v>
      </c>
      <c r="N1144">
        <v>0</v>
      </c>
    </row>
    <row r="1145" spans="1:14" x14ac:dyDescent="0.2">
      <c r="A1145">
        <v>3847</v>
      </c>
      <c r="B1145">
        <v>54</v>
      </c>
      <c r="C1145" t="s">
        <v>6588</v>
      </c>
      <c r="D1145" t="s">
        <v>62</v>
      </c>
      <c r="E1145">
        <v>189</v>
      </c>
      <c r="F1145" t="s">
        <v>45</v>
      </c>
      <c r="G1145" t="s">
        <v>3</v>
      </c>
      <c r="H1145" t="s">
        <v>21</v>
      </c>
      <c r="I1145" s="4" t="s">
        <v>4010</v>
      </c>
      <c r="J1145" t="s">
        <v>1362</v>
      </c>
      <c r="K1145" t="s">
        <v>767</v>
      </c>
      <c r="L1145">
        <v>753</v>
      </c>
      <c r="M1145">
        <v>753</v>
      </c>
      <c r="N1145">
        <v>0</v>
      </c>
    </row>
    <row r="1146" spans="1:14" x14ac:dyDescent="0.2">
      <c r="A1146">
        <v>3848</v>
      </c>
      <c r="B1146">
        <v>54</v>
      </c>
      <c r="C1146" t="s">
        <v>6588</v>
      </c>
      <c r="D1146" t="s">
        <v>62</v>
      </c>
      <c r="E1146">
        <v>190</v>
      </c>
      <c r="F1146" t="s">
        <v>45</v>
      </c>
      <c r="G1146" t="s">
        <v>3</v>
      </c>
      <c r="H1146" t="s">
        <v>21</v>
      </c>
      <c r="I1146" s="4" t="s">
        <v>4011</v>
      </c>
      <c r="J1146" t="s">
        <v>1360</v>
      </c>
      <c r="K1146" t="s">
        <v>767</v>
      </c>
      <c r="L1146">
        <v>753</v>
      </c>
      <c r="M1146">
        <v>753</v>
      </c>
      <c r="N1146">
        <v>0</v>
      </c>
    </row>
    <row r="1147" spans="1:14" x14ac:dyDescent="0.2">
      <c r="A1147">
        <v>3849</v>
      </c>
      <c r="B1147">
        <v>54</v>
      </c>
      <c r="C1147" t="s">
        <v>6588</v>
      </c>
      <c r="D1147" t="s">
        <v>62</v>
      </c>
      <c r="E1147">
        <v>191</v>
      </c>
      <c r="F1147" t="s">
        <v>45</v>
      </c>
      <c r="G1147" t="s">
        <v>3</v>
      </c>
      <c r="H1147" t="s">
        <v>21</v>
      </c>
      <c r="I1147" s="4" t="s">
        <v>4012</v>
      </c>
      <c r="J1147" t="s">
        <v>1360</v>
      </c>
      <c r="K1147" t="s">
        <v>767</v>
      </c>
      <c r="L1147">
        <v>753</v>
      </c>
      <c r="M1147">
        <v>753</v>
      </c>
      <c r="N1147">
        <v>0</v>
      </c>
    </row>
    <row r="1148" spans="1:14" x14ac:dyDescent="0.2">
      <c r="A1148">
        <v>3850</v>
      </c>
      <c r="B1148">
        <v>54</v>
      </c>
      <c r="C1148" t="s">
        <v>6588</v>
      </c>
      <c r="D1148" t="s">
        <v>62</v>
      </c>
      <c r="E1148">
        <v>192</v>
      </c>
      <c r="F1148" t="s">
        <v>45</v>
      </c>
      <c r="G1148" t="s">
        <v>3</v>
      </c>
      <c r="H1148" t="s">
        <v>21</v>
      </c>
      <c r="I1148" s="4" t="s">
        <v>4013</v>
      </c>
      <c r="J1148" t="s">
        <v>1360</v>
      </c>
      <c r="K1148" t="s">
        <v>767</v>
      </c>
      <c r="L1148">
        <v>753</v>
      </c>
      <c r="M1148">
        <v>753</v>
      </c>
      <c r="N1148">
        <v>0</v>
      </c>
    </row>
    <row r="1149" spans="1:14" x14ac:dyDescent="0.2">
      <c r="A1149">
        <v>3851</v>
      </c>
      <c r="B1149">
        <v>54</v>
      </c>
      <c r="C1149" t="s">
        <v>6588</v>
      </c>
      <c r="D1149" t="s">
        <v>62</v>
      </c>
      <c r="E1149">
        <v>193</v>
      </c>
      <c r="F1149" t="s">
        <v>45</v>
      </c>
      <c r="G1149" t="s">
        <v>3</v>
      </c>
      <c r="H1149" t="s">
        <v>21</v>
      </c>
      <c r="I1149" s="4" t="s">
        <v>4014</v>
      </c>
      <c r="J1149" t="s">
        <v>1281</v>
      </c>
      <c r="K1149" t="s">
        <v>767</v>
      </c>
      <c r="L1149">
        <v>753</v>
      </c>
      <c r="M1149">
        <v>753</v>
      </c>
      <c r="N1149">
        <v>0</v>
      </c>
    </row>
    <row r="1150" spans="1:14" x14ac:dyDescent="0.2">
      <c r="A1150">
        <v>3852</v>
      </c>
      <c r="B1150">
        <v>54</v>
      </c>
      <c r="C1150" t="s">
        <v>6588</v>
      </c>
      <c r="D1150" t="s">
        <v>62</v>
      </c>
      <c r="E1150">
        <v>194</v>
      </c>
      <c r="F1150" t="s">
        <v>45</v>
      </c>
      <c r="G1150" t="s">
        <v>3</v>
      </c>
      <c r="H1150" t="s">
        <v>21</v>
      </c>
      <c r="I1150" s="4" t="s">
        <v>4015</v>
      </c>
      <c r="J1150" t="s">
        <v>1281</v>
      </c>
      <c r="K1150" t="s">
        <v>767</v>
      </c>
      <c r="L1150">
        <v>753</v>
      </c>
      <c r="M1150">
        <v>753</v>
      </c>
      <c r="N1150">
        <v>0</v>
      </c>
    </row>
    <row r="1151" spans="1:14" x14ac:dyDescent="0.2">
      <c r="A1151">
        <v>3853</v>
      </c>
      <c r="B1151">
        <v>54</v>
      </c>
      <c r="C1151" t="s">
        <v>6588</v>
      </c>
      <c r="D1151" t="s">
        <v>62</v>
      </c>
      <c r="E1151">
        <v>195</v>
      </c>
      <c r="F1151" t="s">
        <v>45</v>
      </c>
      <c r="G1151" t="s">
        <v>3</v>
      </c>
      <c r="H1151" t="s">
        <v>21</v>
      </c>
      <c r="I1151" s="4" t="s">
        <v>4016</v>
      </c>
      <c r="J1151" t="s">
        <v>1360</v>
      </c>
      <c r="K1151" t="s">
        <v>767</v>
      </c>
      <c r="L1151">
        <v>753</v>
      </c>
      <c r="M1151">
        <v>753</v>
      </c>
      <c r="N1151">
        <v>0</v>
      </c>
    </row>
    <row r="1152" spans="1:14" x14ac:dyDescent="0.2">
      <c r="A1152">
        <v>3854</v>
      </c>
      <c r="B1152">
        <v>54</v>
      </c>
      <c r="C1152" t="s">
        <v>6588</v>
      </c>
      <c r="D1152" t="s">
        <v>62</v>
      </c>
      <c r="E1152">
        <v>196</v>
      </c>
      <c r="F1152" t="s">
        <v>45</v>
      </c>
      <c r="G1152" t="s">
        <v>3</v>
      </c>
      <c r="H1152" t="s">
        <v>21</v>
      </c>
      <c r="I1152" s="4" t="s">
        <v>4017</v>
      </c>
      <c r="J1152" t="s">
        <v>1360</v>
      </c>
      <c r="K1152" t="s">
        <v>767</v>
      </c>
      <c r="L1152">
        <v>753</v>
      </c>
      <c r="M1152">
        <v>753</v>
      </c>
      <c r="N1152">
        <v>0</v>
      </c>
    </row>
    <row r="1153" spans="1:14" x14ac:dyDescent="0.2">
      <c r="A1153">
        <v>3855</v>
      </c>
      <c r="B1153">
        <v>54</v>
      </c>
      <c r="C1153" t="s">
        <v>6588</v>
      </c>
      <c r="D1153" t="s">
        <v>62</v>
      </c>
      <c r="E1153">
        <v>197</v>
      </c>
      <c r="F1153" t="s">
        <v>45</v>
      </c>
      <c r="G1153" t="s">
        <v>3</v>
      </c>
      <c r="H1153" t="s">
        <v>21</v>
      </c>
      <c r="I1153" s="4" t="s">
        <v>4018</v>
      </c>
      <c r="J1153" t="s">
        <v>1360</v>
      </c>
      <c r="K1153" t="s">
        <v>767</v>
      </c>
      <c r="L1153">
        <v>753</v>
      </c>
      <c r="M1153">
        <v>753</v>
      </c>
      <c r="N1153">
        <v>0</v>
      </c>
    </row>
    <row r="1154" spans="1:14" x14ac:dyDescent="0.2">
      <c r="A1154">
        <v>3856</v>
      </c>
      <c r="B1154">
        <v>54</v>
      </c>
      <c r="C1154" t="s">
        <v>6588</v>
      </c>
      <c r="D1154" t="s">
        <v>62</v>
      </c>
      <c r="E1154">
        <v>198</v>
      </c>
      <c r="F1154" t="s">
        <v>45</v>
      </c>
      <c r="G1154" t="s">
        <v>3</v>
      </c>
      <c r="H1154" t="s">
        <v>21</v>
      </c>
      <c r="I1154" s="4" t="s">
        <v>4019</v>
      </c>
      <c r="J1154" t="s">
        <v>1360</v>
      </c>
      <c r="K1154" t="s">
        <v>767</v>
      </c>
      <c r="L1154">
        <v>753</v>
      </c>
      <c r="M1154">
        <v>753</v>
      </c>
      <c r="N1154">
        <v>0</v>
      </c>
    </row>
    <row r="1155" spans="1:14" x14ac:dyDescent="0.2">
      <c r="A1155">
        <v>3857</v>
      </c>
      <c r="B1155">
        <v>54</v>
      </c>
      <c r="C1155" t="s">
        <v>6588</v>
      </c>
      <c r="D1155" t="s">
        <v>62</v>
      </c>
      <c r="E1155">
        <v>199</v>
      </c>
      <c r="F1155" t="s">
        <v>45</v>
      </c>
      <c r="G1155" t="s">
        <v>3</v>
      </c>
      <c r="H1155" t="s">
        <v>21</v>
      </c>
      <c r="I1155" s="4" t="s">
        <v>4020</v>
      </c>
      <c r="J1155" t="s">
        <v>1281</v>
      </c>
      <c r="K1155" t="s">
        <v>767</v>
      </c>
      <c r="L1155">
        <v>753</v>
      </c>
      <c r="M1155">
        <v>753</v>
      </c>
      <c r="N1155">
        <v>0</v>
      </c>
    </row>
    <row r="1156" spans="1:14" x14ac:dyDescent="0.2">
      <c r="A1156">
        <v>3858</v>
      </c>
      <c r="B1156">
        <v>54</v>
      </c>
      <c r="C1156" t="s">
        <v>6588</v>
      </c>
      <c r="D1156" t="s">
        <v>62</v>
      </c>
      <c r="E1156">
        <v>200</v>
      </c>
      <c r="F1156" t="s">
        <v>45</v>
      </c>
      <c r="G1156" t="s">
        <v>3</v>
      </c>
      <c r="H1156" t="s">
        <v>21</v>
      </c>
      <c r="I1156" s="4" t="s">
        <v>4021</v>
      </c>
      <c r="J1156" t="s">
        <v>1281</v>
      </c>
      <c r="K1156" t="s">
        <v>767</v>
      </c>
      <c r="L1156">
        <v>753</v>
      </c>
      <c r="M1156">
        <v>753</v>
      </c>
      <c r="N1156">
        <v>0</v>
      </c>
    </row>
    <row r="1157" spans="1:14" x14ac:dyDescent="0.2">
      <c r="A1157">
        <v>3859</v>
      </c>
      <c r="B1157">
        <v>54</v>
      </c>
      <c r="C1157" t="s">
        <v>6588</v>
      </c>
      <c r="D1157" t="s">
        <v>62</v>
      </c>
      <c r="E1157">
        <v>201</v>
      </c>
      <c r="F1157" t="s">
        <v>45</v>
      </c>
      <c r="G1157" t="s">
        <v>3</v>
      </c>
      <c r="H1157" t="s">
        <v>21</v>
      </c>
      <c r="I1157" s="4" t="s">
        <v>4022</v>
      </c>
      <c r="J1157" t="s">
        <v>4023</v>
      </c>
      <c r="K1157" t="s">
        <v>767</v>
      </c>
      <c r="L1157">
        <v>753</v>
      </c>
      <c r="M1157">
        <v>753</v>
      </c>
      <c r="N1157">
        <v>0</v>
      </c>
    </row>
    <row r="1158" spans="1:14" x14ac:dyDescent="0.2">
      <c r="A1158">
        <v>3860</v>
      </c>
      <c r="B1158">
        <v>54</v>
      </c>
      <c r="C1158" t="s">
        <v>6588</v>
      </c>
      <c r="D1158" t="s">
        <v>62</v>
      </c>
      <c r="E1158">
        <v>202</v>
      </c>
      <c r="F1158" t="s">
        <v>45</v>
      </c>
      <c r="G1158" t="s">
        <v>3</v>
      </c>
      <c r="H1158" t="s">
        <v>21</v>
      </c>
      <c r="I1158" s="4" t="s">
        <v>4024</v>
      </c>
      <c r="J1158" t="s">
        <v>1707</v>
      </c>
      <c r="K1158" t="s">
        <v>767</v>
      </c>
      <c r="L1158">
        <v>753</v>
      </c>
      <c r="M1158">
        <v>753</v>
      </c>
      <c r="N1158">
        <v>0</v>
      </c>
    </row>
    <row r="1159" spans="1:14" x14ac:dyDescent="0.2">
      <c r="A1159">
        <v>3861</v>
      </c>
      <c r="B1159">
        <v>54</v>
      </c>
      <c r="C1159" t="s">
        <v>6588</v>
      </c>
      <c r="D1159" t="s">
        <v>62</v>
      </c>
      <c r="E1159">
        <v>203</v>
      </c>
      <c r="F1159" t="s">
        <v>45</v>
      </c>
      <c r="G1159" t="s">
        <v>3</v>
      </c>
      <c r="H1159" t="s">
        <v>21</v>
      </c>
      <c r="I1159" s="4" t="s">
        <v>4025</v>
      </c>
      <c r="J1159" t="s">
        <v>1362</v>
      </c>
      <c r="K1159" t="s">
        <v>767</v>
      </c>
      <c r="L1159">
        <v>753</v>
      </c>
      <c r="M1159">
        <v>753</v>
      </c>
      <c r="N1159">
        <v>0</v>
      </c>
    </row>
    <row r="1160" spans="1:14" x14ac:dyDescent="0.2">
      <c r="A1160">
        <v>3862</v>
      </c>
      <c r="B1160">
        <v>54</v>
      </c>
      <c r="C1160" t="s">
        <v>6588</v>
      </c>
      <c r="D1160" t="s">
        <v>62</v>
      </c>
      <c r="E1160">
        <v>204</v>
      </c>
      <c r="F1160" t="s">
        <v>45</v>
      </c>
      <c r="G1160" t="s">
        <v>3</v>
      </c>
      <c r="H1160" t="s">
        <v>21</v>
      </c>
      <c r="I1160" s="4" t="s">
        <v>4026</v>
      </c>
      <c r="J1160" t="s">
        <v>1362</v>
      </c>
      <c r="K1160" t="s">
        <v>767</v>
      </c>
      <c r="L1160">
        <v>753</v>
      </c>
      <c r="M1160">
        <v>753</v>
      </c>
      <c r="N1160">
        <v>0</v>
      </c>
    </row>
    <row r="1161" spans="1:14" x14ac:dyDescent="0.2">
      <c r="A1161">
        <v>3863</v>
      </c>
      <c r="B1161">
        <v>54</v>
      </c>
      <c r="C1161" t="s">
        <v>6588</v>
      </c>
      <c r="D1161" t="s">
        <v>62</v>
      </c>
      <c r="E1161">
        <v>205</v>
      </c>
      <c r="F1161" t="s">
        <v>45</v>
      </c>
      <c r="G1161" t="s">
        <v>3</v>
      </c>
      <c r="H1161" t="s">
        <v>21</v>
      </c>
      <c r="I1161" s="4" t="s">
        <v>4027</v>
      </c>
      <c r="J1161" t="s">
        <v>1360</v>
      </c>
      <c r="K1161" t="s">
        <v>767</v>
      </c>
      <c r="L1161">
        <v>753</v>
      </c>
      <c r="M1161">
        <v>753</v>
      </c>
      <c r="N1161">
        <v>0</v>
      </c>
    </row>
    <row r="1162" spans="1:14" x14ac:dyDescent="0.2">
      <c r="A1162">
        <v>3864</v>
      </c>
      <c r="B1162">
        <v>54</v>
      </c>
      <c r="C1162" t="s">
        <v>6588</v>
      </c>
      <c r="D1162" t="s">
        <v>62</v>
      </c>
      <c r="E1162">
        <v>206</v>
      </c>
      <c r="F1162" t="s">
        <v>45</v>
      </c>
      <c r="G1162" t="s">
        <v>3</v>
      </c>
      <c r="H1162" t="s">
        <v>21</v>
      </c>
      <c r="I1162" s="4" t="s">
        <v>4028</v>
      </c>
      <c r="J1162" t="s">
        <v>1362</v>
      </c>
      <c r="K1162" t="s">
        <v>767</v>
      </c>
      <c r="L1162">
        <v>753</v>
      </c>
      <c r="M1162">
        <v>753</v>
      </c>
      <c r="N1162">
        <v>0</v>
      </c>
    </row>
    <row r="1163" spans="1:14" x14ac:dyDescent="0.2">
      <c r="A1163">
        <v>4076</v>
      </c>
      <c r="B1163">
        <v>54</v>
      </c>
      <c r="C1163" t="s">
        <v>6588</v>
      </c>
      <c r="D1163" t="s">
        <v>62</v>
      </c>
      <c r="E1163">
        <v>207</v>
      </c>
      <c r="F1163" t="s">
        <v>45</v>
      </c>
      <c r="G1163" t="s">
        <v>3</v>
      </c>
      <c r="H1163" t="s">
        <v>21</v>
      </c>
      <c r="I1163" s="4" t="s">
        <v>4293</v>
      </c>
      <c r="J1163" t="s">
        <v>4294</v>
      </c>
      <c r="K1163" t="s">
        <v>767</v>
      </c>
      <c r="L1163">
        <v>753</v>
      </c>
      <c r="M1163">
        <v>753</v>
      </c>
      <c r="N1163">
        <v>0</v>
      </c>
    </row>
    <row r="1164" spans="1:14" x14ac:dyDescent="0.2">
      <c r="A1164">
        <v>3865</v>
      </c>
      <c r="B1164">
        <v>54</v>
      </c>
      <c r="C1164" t="s">
        <v>6588</v>
      </c>
      <c r="D1164" t="s">
        <v>89</v>
      </c>
      <c r="E1164">
        <v>208</v>
      </c>
      <c r="F1164" t="s">
        <v>45</v>
      </c>
      <c r="G1164" t="s">
        <v>3</v>
      </c>
      <c r="H1164" t="s">
        <v>21</v>
      </c>
      <c r="I1164" s="4" t="s">
        <v>4029</v>
      </c>
      <c r="J1164" t="s">
        <v>4030</v>
      </c>
      <c r="K1164" t="s">
        <v>767</v>
      </c>
      <c r="L1164">
        <v>753</v>
      </c>
      <c r="M1164">
        <v>753</v>
      </c>
      <c r="N1164">
        <v>0</v>
      </c>
    </row>
    <row r="1165" spans="1:14" x14ac:dyDescent="0.2">
      <c r="A1165">
        <v>3866</v>
      </c>
      <c r="B1165">
        <v>54</v>
      </c>
      <c r="C1165" t="s">
        <v>6588</v>
      </c>
      <c r="D1165" t="s">
        <v>89</v>
      </c>
      <c r="E1165">
        <v>209</v>
      </c>
      <c r="F1165" t="s">
        <v>45</v>
      </c>
      <c r="G1165" t="s">
        <v>3</v>
      </c>
      <c r="H1165" t="s">
        <v>21</v>
      </c>
      <c r="I1165" s="4" t="s">
        <v>4031</v>
      </c>
      <c r="J1165" t="s">
        <v>4032</v>
      </c>
      <c r="K1165" t="s">
        <v>767</v>
      </c>
      <c r="L1165">
        <v>753</v>
      </c>
      <c r="M1165">
        <v>753</v>
      </c>
      <c r="N1165">
        <v>0</v>
      </c>
    </row>
    <row r="1166" spans="1:14" x14ac:dyDescent="0.2">
      <c r="A1166">
        <v>3867</v>
      </c>
      <c r="B1166">
        <v>54</v>
      </c>
      <c r="C1166" t="s">
        <v>6588</v>
      </c>
      <c r="D1166" t="s">
        <v>89</v>
      </c>
      <c r="E1166">
        <v>210</v>
      </c>
      <c r="F1166" t="s">
        <v>45</v>
      </c>
      <c r="G1166" t="s">
        <v>3</v>
      </c>
      <c r="H1166" t="s">
        <v>21</v>
      </c>
      <c r="I1166" s="4" t="s">
        <v>4033</v>
      </c>
      <c r="J1166" t="s">
        <v>1525</v>
      </c>
      <c r="K1166" t="s">
        <v>767</v>
      </c>
      <c r="L1166">
        <v>753</v>
      </c>
      <c r="M1166">
        <v>753</v>
      </c>
      <c r="N1166">
        <v>0</v>
      </c>
    </row>
    <row r="1167" spans="1:14" x14ac:dyDescent="0.2">
      <c r="A1167">
        <v>3868</v>
      </c>
      <c r="B1167">
        <v>54</v>
      </c>
      <c r="C1167" t="s">
        <v>6588</v>
      </c>
      <c r="D1167" t="s">
        <v>89</v>
      </c>
      <c r="E1167">
        <v>211</v>
      </c>
      <c r="F1167" t="s">
        <v>45</v>
      </c>
      <c r="G1167" t="s">
        <v>3</v>
      </c>
      <c r="H1167" t="s">
        <v>21</v>
      </c>
      <c r="I1167" s="4" t="s">
        <v>4034</v>
      </c>
      <c r="J1167" t="s">
        <v>4035</v>
      </c>
      <c r="K1167" t="s">
        <v>767</v>
      </c>
      <c r="L1167">
        <v>753</v>
      </c>
      <c r="M1167">
        <v>753</v>
      </c>
      <c r="N1167">
        <v>0</v>
      </c>
    </row>
    <row r="1168" spans="1:14" x14ac:dyDescent="0.2">
      <c r="A1168">
        <v>3869</v>
      </c>
      <c r="B1168">
        <v>54</v>
      </c>
      <c r="C1168" t="s">
        <v>6588</v>
      </c>
      <c r="D1168" t="s">
        <v>89</v>
      </c>
      <c r="E1168">
        <v>212</v>
      </c>
      <c r="F1168" t="s">
        <v>45</v>
      </c>
      <c r="G1168" t="s">
        <v>3</v>
      </c>
      <c r="H1168" t="s">
        <v>21</v>
      </c>
      <c r="I1168" s="4" t="s">
        <v>4036</v>
      </c>
      <c r="J1168" t="s">
        <v>4037</v>
      </c>
      <c r="K1168" t="s">
        <v>767</v>
      </c>
      <c r="L1168">
        <v>753</v>
      </c>
      <c r="M1168">
        <v>753</v>
      </c>
      <c r="N1168">
        <v>0</v>
      </c>
    </row>
    <row r="1169" spans="1:14" x14ac:dyDescent="0.2">
      <c r="A1169">
        <v>3870</v>
      </c>
      <c r="B1169">
        <v>54</v>
      </c>
      <c r="C1169" t="s">
        <v>6588</v>
      </c>
      <c r="D1169" t="s">
        <v>89</v>
      </c>
      <c r="E1169">
        <v>213</v>
      </c>
      <c r="F1169" t="s">
        <v>45</v>
      </c>
      <c r="G1169" t="s">
        <v>3</v>
      </c>
      <c r="H1169" t="s">
        <v>21</v>
      </c>
      <c r="I1169" s="4" t="s">
        <v>4038</v>
      </c>
      <c r="J1169" t="s">
        <v>4039</v>
      </c>
      <c r="K1169" t="s">
        <v>767</v>
      </c>
      <c r="L1169">
        <v>753</v>
      </c>
      <c r="M1169">
        <v>753</v>
      </c>
      <c r="N1169">
        <v>0</v>
      </c>
    </row>
    <row r="1170" spans="1:14" x14ac:dyDescent="0.2">
      <c r="A1170">
        <v>3871</v>
      </c>
      <c r="B1170">
        <v>54</v>
      </c>
      <c r="C1170" t="s">
        <v>6588</v>
      </c>
      <c r="D1170" t="s">
        <v>89</v>
      </c>
      <c r="E1170">
        <v>214</v>
      </c>
      <c r="F1170" t="s">
        <v>45</v>
      </c>
      <c r="G1170" t="s">
        <v>3</v>
      </c>
      <c r="H1170" t="s">
        <v>21</v>
      </c>
      <c r="I1170" s="4" t="s">
        <v>4040</v>
      </c>
      <c r="J1170" t="s">
        <v>4041</v>
      </c>
      <c r="K1170" t="s">
        <v>767</v>
      </c>
      <c r="L1170">
        <v>753</v>
      </c>
      <c r="M1170">
        <v>753</v>
      </c>
      <c r="N1170">
        <v>0</v>
      </c>
    </row>
    <row r="1171" spans="1:14" x14ac:dyDescent="0.2">
      <c r="A1171">
        <v>3872</v>
      </c>
      <c r="B1171">
        <v>54</v>
      </c>
      <c r="C1171" t="s">
        <v>6588</v>
      </c>
      <c r="D1171" t="s">
        <v>89</v>
      </c>
      <c r="E1171">
        <v>215</v>
      </c>
      <c r="F1171" t="s">
        <v>45</v>
      </c>
      <c r="G1171" t="s">
        <v>3</v>
      </c>
      <c r="H1171" t="s">
        <v>21</v>
      </c>
      <c r="I1171" s="4" t="s">
        <v>4042</v>
      </c>
      <c r="J1171" t="s">
        <v>4043</v>
      </c>
      <c r="K1171" t="s">
        <v>767</v>
      </c>
      <c r="L1171">
        <v>753</v>
      </c>
      <c r="M1171">
        <v>753</v>
      </c>
      <c r="N1171">
        <v>0</v>
      </c>
    </row>
    <row r="1172" spans="1:14" x14ac:dyDescent="0.2">
      <c r="A1172">
        <v>3873</v>
      </c>
      <c r="B1172">
        <v>54</v>
      </c>
      <c r="C1172" t="s">
        <v>6588</v>
      </c>
      <c r="D1172" t="s">
        <v>89</v>
      </c>
      <c r="E1172">
        <v>216</v>
      </c>
      <c r="F1172" t="s">
        <v>45</v>
      </c>
      <c r="G1172" t="s">
        <v>3</v>
      </c>
      <c r="H1172" t="s">
        <v>21</v>
      </c>
      <c r="I1172" s="4" t="s">
        <v>4044</v>
      </c>
      <c r="J1172" t="s">
        <v>4045</v>
      </c>
      <c r="K1172" t="s">
        <v>767</v>
      </c>
      <c r="L1172">
        <v>753</v>
      </c>
      <c r="M1172">
        <v>753</v>
      </c>
      <c r="N1172">
        <v>0</v>
      </c>
    </row>
    <row r="1173" spans="1:14" x14ac:dyDescent="0.2">
      <c r="A1173">
        <v>3874</v>
      </c>
      <c r="B1173">
        <v>54</v>
      </c>
      <c r="C1173" t="s">
        <v>6588</v>
      </c>
      <c r="D1173" t="s">
        <v>89</v>
      </c>
      <c r="E1173">
        <v>217</v>
      </c>
      <c r="F1173" t="s">
        <v>45</v>
      </c>
      <c r="G1173" t="s">
        <v>3</v>
      </c>
      <c r="H1173" t="s">
        <v>21</v>
      </c>
      <c r="I1173" s="4" t="s">
        <v>4046</v>
      </c>
      <c r="J1173" t="s">
        <v>4047</v>
      </c>
      <c r="K1173" t="s">
        <v>767</v>
      </c>
      <c r="L1173">
        <v>753</v>
      </c>
      <c r="M1173">
        <v>753</v>
      </c>
      <c r="N1173">
        <v>0</v>
      </c>
    </row>
    <row r="1174" spans="1:14" x14ac:dyDescent="0.2">
      <c r="A1174">
        <v>3875</v>
      </c>
      <c r="B1174">
        <v>54</v>
      </c>
      <c r="C1174" t="s">
        <v>6588</v>
      </c>
      <c r="D1174" t="s">
        <v>89</v>
      </c>
      <c r="E1174">
        <v>218</v>
      </c>
      <c r="F1174" t="s">
        <v>63</v>
      </c>
      <c r="G1174" t="s">
        <v>3</v>
      </c>
      <c r="H1174" t="s">
        <v>21</v>
      </c>
      <c r="I1174" s="4" t="s">
        <v>4048</v>
      </c>
      <c r="J1174" t="s">
        <v>1296</v>
      </c>
      <c r="K1174" t="s">
        <v>4049</v>
      </c>
      <c r="L1174">
        <v>753</v>
      </c>
      <c r="M1174">
        <v>753</v>
      </c>
      <c r="N1174">
        <v>0</v>
      </c>
    </row>
    <row r="1175" spans="1:14" x14ac:dyDescent="0.2">
      <c r="A1175">
        <v>3876</v>
      </c>
      <c r="B1175">
        <v>54</v>
      </c>
      <c r="C1175" t="s">
        <v>6588</v>
      </c>
      <c r="D1175" t="s">
        <v>89</v>
      </c>
      <c r="E1175">
        <v>219</v>
      </c>
      <c r="F1175" t="s">
        <v>63</v>
      </c>
      <c r="G1175" t="s">
        <v>3</v>
      </c>
      <c r="H1175" t="s">
        <v>21</v>
      </c>
      <c r="I1175" s="4" t="s">
        <v>4050</v>
      </c>
      <c r="J1175" t="s">
        <v>1296</v>
      </c>
      <c r="K1175" t="s">
        <v>4049</v>
      </c>
      <c r="L1175">
        <v>753</v>
      </c>
      <c r="M1175">
        <v>753</v>
      </c>
      <c r="N1175">
        <v>0</v>
      </c>
    </row>
    <row r="1176" spans="1:14" x14ac:dyDescent="0.2">
      <c r="A1176">
        <v>3877</v>
      </c>
      <c r="B1176">
        <v>54</v>
      </c>
      <c r="C1176" t="s">
        <v>6588</v>
      </c>
      <c r="D1176" t="s">
        <v>89</v>
      </c>
      <c r="E1176">
        <v>220</v>
      </c>
      <c r="F1176" t="s">
        <v>63</v>
      </c>
      <c r="G1176" t="s">
        <v>3</v>
      </c>
      <c r="H1176" t="s">
        <v>21</v>
      </c>
      <c r="I1176" s="4" t="s">
        <v>4051</v>
      </c>
      <c r="J1176" t="s">
        <v>4052</v>
      </c>
      <c r="K1176" t="s">
        <v>4049</v>
      </c>
      <c r="L1176">
        <v>753</v>
      </c>
      <c r="M1176">
        <v>753</v>
      </c>
      <c r="N1176">
        <v>0</v>
      </c>
    </row>
    <row r="1177" spans="1:14" x14ac:dyDescent="0.2">
      <c r="A1177">
        <v>3878</v>
      </c>
      <c r="B1177">
        <v>54</v>
      </c>
      <c r="C1177" t="s">
        <v>6588</v>
      </c>
      <c r="D1177" t="s">
        <v>89</v>
      </c>
      <c r="E1177">
        <v>221</v>
      </c>
      <c r="F1177" t="s">
        <v>45</v>
      </c>
      <c r="G1177" t="s">
        <v>3</v>
      </c>
      <c r="H1177" t="s">
        <v>21</v>
      </c>
      <c r="I1177" s="4" t="s">
        <v>4053</v>
      </c>
      <c r="J1177" t="s">
        <v>4054</v>
      </c>
      <c r="K1177" t="s">
        <v>767</v>
      </c>
      <c r="L1177">
        <v>753</v>
      </c>
      <c r="M1177">
        <v>753</v>
      </c>
      <c r="N1177">
        <v>0</v>
      </c>
    </row>
    <row r="1178" spans="1:14" x14ac:dyDescent="0.2">
      <c r="A1178">
        <v>3879</v>
      </c>
      <c r="B1178">
        <v>54</v>
      </c>
      <c r="C1178" t="s">
        <v>6588</v>
      </c>
      <c r="D1178" t="s">
        <v>89</v>
      </c>
      <c r="E1178">
        <v>222</v>
      </c>
      <c r="F1178" t="s">
        <v>45</v>
      </c>
      <c r="G1178" t="s">
        <v>3</v>
      </c>
      <c r="H1178" t="s">
        <v>21</v>
      </c>
      <c r="I1178" s="4" t="s">
        <v>4055</v>
      </c>
      <c r="J1178" t="s">
        <v>4056</v>
      </c>
      <c r="K1178" t="s">
        <v>767</v>
      </c>
      <c r="L1178">
        <v>753</v>
      </c>
      <c r="M1178">
        <v>753</v>
      </c>
      <c r="N1178">
        <v>0</v>
      </c>
    </row>
    <row r="1179" spans="1:14" x14ac:dyDescent="0.2">
      <c r="A1179">
        <v>3880</v>
      </c>
      <c r="B1179">
        <v>54</v>
      </c>
      <c r="C1179" t="s">
        <v>6588</v>
      </c>
      <c r="D1179" t="s">
        <v>89</v>
      </c>
      <c r="E1179">
        <v>223</v>
      </c>
      <c r="F1179" t="s">
        <v>45</v>
      </c>
      <c r="G1179" t="s">
        <v>3</v>
      </c>
      <c r="H1179" t="s">
        <v>21</v>
      </c>
      <c r="I1179" s="4" t="s">
        <v>4057</v>
      </c>
      <c r="J1179" t="s">
        <v>1542</v>
      </c>
      <c r="K1179" t="s">
        <v>767</v>
      </c>
      <c r="L1179">
        <v>753</v>
      </c>
      <c r="M1179">
        <v>753</v>
      </c>
      <c r="N1179">
        <v>0</v>
      </c>
    </row>
    <row r="1180" spans="1:14" x14ac:dyDescent="0.2">
      <c r="A1180">
        <v>3881</v>
      </c>
      <c r="B1180">
        <v>54</v>
      </c>
      <c r="C1180" t="s">
        <v>6588</v>
      </c>
      <c r="D1180" t="s">
        <v>89</v>
      </c>
      <c r="E1180">
        <v>224</v>
      </c>
      <c r="F1180" t="s">
        <v>45</v>
      </c>
      <c r="G1180" t="s">
        <v>3</v>
      </c>
      <c r="H1180" t="s">
        <v>21</v>
      </c>
      <c r="I1180" s="4" t="s">
        <v>4058</v>
      </c>
      <c r="J1180" t="s">
        <v>4059</v>
      </c>
      <c r="K1180" t="s">
        <v>767</v>
      </c>
      <c r="L1180">
        <v>753</v>
      </c>
      <c r="M1180">
        <v>753</v>
      </c>
      <c r="N1180">
        <v>0</v>
      </c>
    </row>
    <row r="1181" spans="1:14" x14ac:dyDescent="0.2">
      <c r="A1181">
        <v>3882</v>
      </c>
      <c r="B1181">
        <v>54</v>
      </c>
      <c r="C1181" t="s">
        <v>6588</v>
      </c>
      <c r="D1181" t="s">
        <v>89</v>
      </c>
      <c r="E1181">
        <v>225</v>
      </c>
      <c r="F1181" t="s">
        <v>45</v>
      </c>
      <c r="G1181" t="s">
        <v>3</v>
      </c>
      <c r="H1181" t="s">
        <v>21</v>
      </c>
      <c r="I1181" s="4" t="s">
        <v>4060</v>
      </c>
      <c r="J1181" t="s">
        <v>4061</v>
      </c>
      <c r="K1181" t="s">
        <v>767</v>
      </c>
      <c r="L1181">
        <v>753</v>
      </c>
      <c r="M1181">
        <v>753</v>
      </c>
      <c r="N1181">
        <v>0</v>
      </c>
    </row>
    <row r="1182" spans="1:14" x14ac:dyDescent="0.2">
      <c r="A1182">
        <v>3883</v>
      </c>
      <c r="B1182">
        <v>54</v>
      </c>
      <c r="C1182" t="s">
        <v>6588</v>
      </c>
      <c r="D1182" t="s">
        <v>89</v>
      </c>
      <c r="E1182">
        <v>226</v>
      </c>
      <c r="F1182" t="s">
        <v>45</v>
      </c>
      <c r="G1182" t="s">
        <v>3</v>
      </c>
      <c r="H1182" t="s">
        <v>21</v>
      </c>
      <c r="I1182" s="4" t="s">
        <v>4062</v>
      </c>
      <c r="J1182" t="s">
        <v>4063</v>
      </c>
      <c r="K1182" t="s">
        <v>767</v>
      </c>
      <c r="L1182">
        <v>753</v>
      </c>
      <c r="M1182">
        <v>753</v>
      </c>
      <c r="N1182">
        <v>0</v>
      </c>
    </row>
    <row r="1183" spans="1:14" x14ac:dyDescent="0.2">
      <c r="A1183">
        <v>3884</v>
      </c>
      <c r="B1183">
        <v>54</v>
      </c>
      <c r="C1183" t="s">
        <v>6588</v>
      </c>
      <c r="D1183" t="s">
        <v>89</v>
      </c>
      <c r="E1183">
        <v>227</v>
      </c>
      <c r="F1183" t="s">
        <v>45</v>
      </c>
      <c r="G1183" t="s">
        <v>3</v>
      </c>
      <c r="H1183" t="s">
        <v>21</v>
      </c>
      <c r="I1183" s="4" t="s">
        <v>4064</v>
      </c>
      <c r="J1183" t="s">
        <v>4065</v>
      </c>
      <c r="K1183" t="s">
        <v>767</v>
      </c>
      <c r="L1183">
        <v>753</v>
      </c>
      <c r="M1183">
        <v>753</v>
      </c>
      <c r="N1183">
        <v>0</v>
      </c>
    </row>
    <row r="1184" spans="1:14" x14ac:dyDescent="0.2">
      <c r="A1184">
        <v>3885</v>
      </c>
      <c r="B1184">
        <v>54</v>
      </c>
      <c r="C1184" t="s">
        <v>6588</v>
      </c>
      <c r="D1184" t="s">
        <v>89</v>
      </c>
      <c r="E1184">
        <v>228</v>
      </c>
      <c r="F1184" t="s">
        <v>45</v>
      </c>
      <c r="G1184" t="s">
        <v>3</v>
      </c>
      <c r="H1184" t="s">
        <v>21</v>
      </c>
      <c r="I1184" s="4" t="s">
        <v>4066</v>
      </c>
      <c r="J1184" t="s">
        <v>4067</v>
      </c>
      <c r="K1184" t="s">
        <v>767</v>
      </c>
      <c r="L1184">
        <v>753</v>
      </c>
      <c r="M1184">
        <v>753</v>
      </c>
      <c r="N1184">
        <v>0</v>
      </c>
    </row>
    <row r="1185" spans="1:14" x14ac:dyDescent="0.2">
      <c r="A1185">
        <v>3886</v>
      </c>
      <c r="B1185">
        <v>54</v>
      </c>
      <c r="C1185" t="s">
        <v>6588</v>
      </c>
      <c r="D1185" t="s">
        <v>89</v>
      </c>
      <c r="E1185">
        <v>229</v>
      </c>
      <c r="F1185" t="s">
        <v>45</v>
      </c>
      <c r="G1185" t="s">
        <v>3</v>
      </c>
      <c r="H1185" t="s">
        <v>21</v>
      </c>
      <c r="I1185" s="4" t="s">
        <v>4068</v>
      </c>
      <c r="J1185" t="s">
        <v>1296</v>
      </c>
      <c r="K1185" t="s">
        <v>767</v>
      </c>
      <c r="L1185">
        <v>753</v>
      </c>
      <c r="M1185">
        <v>753</v>
      </c>
      <c r="N1185">
        <v>0</v>
      </c>
    </row>
    <row r="1186" spans="1:14" x14ac:dyDescent="0.2">
      <c r="A1186">
        <v>3887</v>
      </c>
      <c r="B1186">
        <v>54</v>
      </c>
      <c r="C1186" t="s">
        <v>6588</v>
      </c>
      <c r="D1186" t="s">
        <v>89</v>
      </c>
      <c r="E1186">
        <v>230</v>
      </c>
      <c r="F1186" t="s">
        <v>45</v>
      </c>
      <c r="G1186" t="s">
        <v>3</v>
      </c>
      <c r="H1186" t="s">
        <v>21</v>
      </c>
      <c r="I1186" s="4" t="s">
        <v>4069</v>
      </c>
      <c r="J1186" t="s">
        <v>4070</v>
      </c>
      <c r="K1186" t="s">
        <v>767</v>
      </c>
      <c r="L1186">
        <v>753</v>
      </c>
      <c r="M1186">
        <v>753</v>
      </c>
      <c r="N1186">
        <v>0</v>
      </c>
    </row>
    <row r="1187" spans="1:14" x14ac:dyDescent="0.2">
      <c r="A1187">
        <v>3888</v>
      </c>
      <c r="B1187">
        <v>54</v>
      </c>
      <c r="C1187" t="s">
        <v>6588</v>
      </c>
      <c r="D1187" t="s">
        <v>89</v>
      </c>
      <c r="E1187">
        <v>231</v>
      </c>
      <c r="F1187" t="s">
        <v>45</v>
      </c>
      <c r="G1187" t="s">
        <v>3</v>
      </c>
      <c r="H1187" t="s">
        <v>21</v>
      </c>
      <c r="I1187" s="4" t="s">
        <v>4071</v>
      </c>
      <c r="J1187" t="s">
        <v>4067</v>
      </c>
      <c r="K1187" t="s">
        <v>767</v>
      </c>
      <c r="L1187">
        <v>753</v>
      </c>
      <c r="M1187">
        <v>753</v>
      </c>
      <c r="N1187">
        <v>0</v>
      </c>
    </row>
    <row r="1188" spans="1:14" x14ac:dyDescent="0.2">
      <c r="A1188">
        <v>3889</v>
      </c>
      <c r="B1188">
        <v>54</v>
      </c>
      <c r="C1188" t="s">
        <v>6588</v>
      </c>
      <c r="D1188" t="s">
        <v>89</v>
      </c>
      <c r="E1188">
        <v>232</v>
      </c>
      <c r="F1188" t="s">
        <v>45</v>
      </c>
      <c r="G1188" t="s">
        <v>3</v>
      </c>
      <c r="H1188" t="s">
        <v>21</v>
      </c>
      <c r="I1188" s="4" t="s">
        <v>4072</v>
      </c>
      <c r="J1188" t="s">
        <v>4073</v>
      </c>
      <c r="K1188" t="s">
        <v>767</v>
      </c>
      <c r="L1188">
        <v>753</v>
      </c>
      <c r="M1188">
        <v>753</v>
      </c>
      <c r="N1188">
        <v>0</v>
      </c>
    </row>
    <row r="1189" spans="1:14" x14ac:dyDescent="0.2">
      <c r="A1189">
        <v>3890</v>
      </c>
      <c r="B1189">
        <v>54</v>
      </c>
      <c r="C1189" t="s">
        <v>6588</v>
      </c>
      <c r="D1189" t="s">
        <v>89</v>
      </c>
      <c r="E1189">
        <v>233</v>
      </c>
      <c r="F1189" t="s">
        <v>45</v>
      </c>
      <c r="G1189" t="s">
        <v>3</v>
      </c>
      <c r="H1189" t="s">
        <v>21</v>
      </c>
      <c r="I1189" s="4" t="s">
        <v>4074</v>
      </c>
      <c r="J1189" t="s">
        <v>4073</v>
      </c>
      <c r="K1189" t="s">
        <v>767</v>
      </c>
      <c r="L1189">
        <v>753</v>
      </c>
      <c r="M1189">
        <v>753</v>
      </c>
      <c r="N1189">
        <v>0</v>
      </c>
    </row>
    <row r="1190" spans="1:14" x14ac:dyDescent="0.2">
      <c r="A1190">
        <v>3891</v>
      </c>
      <c r="B1190">
        <v>54</v>
      </c>
      <c r="C1190" t="s">
        <v>6588</v>
      </c>
      <c r="D1190" t="s">
        <v>89</v>
      </c>
      <c r="E1190">
        <v>234</v>
      </c>
      <c r="F1190" t="s">
        <v>45</v>
      </c>
      <c r="G1190" t="s">
        <v>3</v>
      </c>
      <c r="H1190" t="s">
        <v>21</v>
      </c>
      <c r="I1190" s="4" t="s">
        <v>4075</v>
      </c>
      <c r="J1190" t="s">
        <v>4073</v>
      </c>
      <c r="K1190" t="s">
        <v>767</v>
      </c>
      <c r="L1190">
        <v>753</v>
      </c>
      <c r="M1190">
        <v>753</v>
      </c>
      <c r="N1190">
        <v>0</v>
      </c>
    </row>
    <row r="1191" spans="1:14" x14ac:dyDescent="0.2">
      <c r="A1191">
        <v>3892</v>
      </c>
      <c r="B1191">
        <v>54</v>
      </c>
      <c r="C1191" t="s">
        <v>6588</v>
      </c>
      <c r="D1191" t="s">
        <v>89</v>
      </c>
      <c r="E1191">
        <v>235</v>
      </c>
      <c r="F1191" t="s">
        <v>45</v>
      </c>
      <c r="G1191" t="s">
        <v>3</v>
      </c>
      <c r="H1191" t="s">
        <v>21</v>
      </c>
      <c r="I1191" s="4" t="s">
        <v>4076</v>
      </c>
      <c r="J1191" t="s">
        <v>4073</v>
      </c>
      <c r="K1191" t="s">
        <v>767</v>
      </c>
      <c r="L1191">
        <v>753</v>
      </c>
      <c r="M1191">
        <v>753</v>
      </c>
      <c r="N1191">
        <v>0</v>
      </c>
    </row>
    <row r="1192" spans="1:14" x14ac:dyDescent="0.2">
      <c r="A1192">
        <v>3893</v>
      </c>
      <c r="B1192">
        <v>54</v>
      </c>
      <c r="C1192" t="s">
        <v>6588</v>
      </c>
      <c r="D1192" t="s">
        <v>89</v>
      </c>
      <c r="E1192">
        <v>236</v>
      </c>
      <c r="F1192" t="s">
        <v>45</v>
      </c>
      <c r="G1192" t="s">
        <v>3</v>
      </c>
      <c r="H1192" t="s">
        <v>21</v>
      </c>
      <c r="I1192" s="4" t="s">
        <v>4077</v>
      </c>
      <c r="J1192" t="s">
        <v>4078</v>
      </c>
      <c r="K1192" t="s">
        <v>767</v>
      </c>
      <c r="L1192">
        <v>753</v>
      </c>
      <c r="M1192">
        <v>753</v>
      </c>
      <c r="N1192">
        <v>0</v>
      </c>
    </row>
    <row r="1193" spans="1:14" x14ac:dyDescent="0.2">
      <c r="A1193">
        <v>3894</v>
      </c>
      <c r="B1193">
        <v>54</v>
      </c>
      <c r="C1193" t="s">
        <v>6588</v>
      </c>
      <c r="D1193" t="s">
        <v>89</v>
      </c>
      <c r="E1193">
        <v>237</v>
      </c>
      <c r="F1193" t="s">
        <v>45</v>
      </c>
      <c r="G1193" t="s">
        <v>3</v>
      </c>
      <c r="H1193" t="s">
        <v>21</v>
      </c>
      <c r="I1193" s="4" t="s">
        <v>4079</v>
      </c>
      <c r="J1193" t="s">
        <v>1296</v>
      </c>
      <c r="K1193" t="s">
        <v>767</v>
      </c>
      <c r="L1193">
        <v>753</v>
      </c>
      <c r="M1193">
        <v>753</v>
      </c>
      <c r="N1193">
        <v>0</v>
      </c>
    </row>
    <row r="1194" spans="1:14" x14ac:dyDescent="0.2">
      <c r="A1194">
        <v>3895</v>
      </c>
      <c r="B1194">
        <v>54</v>
      </c>
      <c r="C1194" t="s">
        <v>6588</v>
      </c>
      <c r="D1194" t="s">
        <v>89</v>
      </c>
      <c r="E1194">
        <v>238</v>
      </c>
      <c r="F1194" t="s">
        <v>45</v>
      </c>
      <c r="G1194" t="s">
        <v>3</v>
      </c>
      <c r="H1194" t="s">
        <v>21</v>
      </c>
      <c r="I1194" s="4" t="s">
        <v>4080</v>
      </c>
      <c r="J1194" t="s">
        <v>1296</v>
      </c>
      <c r="K1194" t="s">
        <v>767</v>
      </c>
      <c r="L1194">
        <v>753</v>
      </c>
      <c r="M1194">
        <v>753</v>
      </c>
      <c r="N1194">
        <v>0</v>
      </c>
    </row>
    <row r="1195" spans="1:14" x14ac:dyDescent="0.2">
      <c r="A1195">
        <v>3896</v>
      </c>
      <c r="B1195">
        <v>54</v>
      </c>
      <c r="C1195" t="s">
        <v>6588</v>
      </c>
      <c r="D1195" t="s">
        <v>89</v>
      </c>
      <c r="E1195">
        <v>239</v>
      </c>
      <c r="F1195" t="s">
        <v>45</v>
      </c>
      <c r="G1195" t="s">
        <v>3</v>
      </c>
      <c r="H1195" t="s">
        <v>21</v>
      </c>
      <c r="I1195" s="4" t="s">
        <v>4081</v>
      </c>
      <c r="J1195" t="s">
        <v>4082</v>
      </c>
      <c r="K1195" t="s">
        <v>767</v>
      </c>
      <c r="L1195">
        <v>753</v>
      </c>
      <c r="M1195">
        <v>753</v>
      </c>
      <c r="N1195">
        <v>0</v>
      </c>
    </row>
    <row r="1196" spans="1:14" x14ac:dyDescent="0.2">
      <c r="A1196">
        <v>3897</v>
      </c>
      <c r="B1196">
        <v>54</v>
      </c>
      <c r="C1196" t="s">
        <v>6588</v>
      </c>
      <c r="D1196" t="s">
        <v>89</v>
      </c>
      <c r="E1196">
        <v>240</v>
      </c>
      <c r="F1196" t="s">
        <v>45</v>
      </c>
      <c r="G1196" t="s">
        <v>3</v>
      </c>
      <c r="H1196" t="s">
        <v>21</v>
      </c>
      <c r="I1196" s="4" t="s">
        <v>4083</v>
      </c>
      <c r="J1196" t="s">
        <v>4084</v>
      </c>
      <c r="K1196" t="s">
        <v>767</v>
      </c>
      <c r="L1196">
        <v>753</v>
      </c>
      <c r="M1196">
        <v>753</v>
      </c>
      <c r="N1196">
        <v>0</v>
      </c>
    </row>
    <row r="1197" spans="1:14" x14ac:dyDescent="0.2">
      <c r="A1197">
        <v>3898</v>
      </c>
      <c r="B1197">
        <v>54</v>
      </c>
      <c r="C1197" t="s">
        <v>6588</v>
      </c>
      <c r="D1197" t="s">
        <v>89</v>
      </c>
      <c r="E1197">
        <v>241</v>
      </c>
      <c r="F1197" t="s">
        <v>45</v>
      </c>
      <c r="G1197" t="s">
        <v>3</v>
      </c>
      <c r="H1197" t="s">
        <v>21</v>
      </c>
      <c r="I1197" s="4" t="s">
        <v>4085</v>
      </c>
      <c r="J1197" t="s">
        <v>4084</v>
      </c>
      <c r="K1197" t="s">
        <v>767</v>
      </c>
      <c r="L1197">
        <v>753</v>
      </c>
      <c r="M1197">
        <v>753</v>
      </c>
      <c r="N1197">
        <v>0</v>
      </c>
    </row>
    <row r="1198" spans="1:14" x14ac:dyDescent="0.2">
      <c r="A1198">
        <v>3899</v>
      </c>
      <c r="B1198">
        <v>54</v>
      </c>
      <c r="C1198" t="s">
        <v>6588</v>
      </c>
      <c r="D1198" t="s">
        <v>89</v>
      </c>
      <c r="E1198">
        <v>242</v>
      </c>
      <c r="F1198" t="s">
        <v>45</v>
      </c>
      <c r="G1198" t="s">
        <v>3</v>
      </c>
      <c r="H1198" t="s">
        <v>21</v>
      </c>
      <c r="I1198" s="4" t="s">
        <v>4086</v>
      </c>
      <c r="J1198" t="s">
        <v>4087</v>
      </c>
      <c r="K1198" t="s">
        <v>767</v>
      </c>
      <c r="L1198">
        <v>753</v>
      </c>
      <c r="M1198">
        <v>753</v>
      </c>
      <c r="N1198">
        <v>0</v>
      </c>
    </row>
    <row r="1199" spans="1:14" x14ac:dyDescent="0.2">
      <c r="A1199">
        <v>3901</v>
      </c>
      <c r="B1199">
        <v>54</v>
      </c>
      <c r="C1199" t="s">
        <v>6588</v>
      </c>
      <c r="D1199" t="s">
        <v>89</v>
      </c>
      <c r="E1199">
        <v>243</v>
      </c>
      <c r="F1199" t="s">
        <v>45</v>
      </c>
      <c r="G1199" t="s">
        <v>3</v>
      </c>
      <c r="H1199" t="s">
        <v>21</v>
      </c>
      <c r="I1199" s="4" t="s">
        <v>4088</v>
      </c>
      <c r="J1199" t="s">
        <v>4089</v>
      </c>
      <c r="K1199" t="s">
        <v>767</v>
      </c>
      <c r="L1199">
        <v>753</v>
      </c>
      <c r="M1199">
        <v>753</v>
      </c>
      <c r="N1199">
        <v>0</v>
      </c>
    </row>
    <row r="1200" spans="1:14" x14ac:dyDescent="0.2">
      <c r="A1200">
        <v>4054</v>
      </c>
      <c r="B1200">
        <v>54</v>
      </c>
      <c r="C1200" t="s">
        <v>6588</v>
      </c>
      <c r="D1200" t="s">
        <v>89</v>
      </c>
      <c r="E1200">
        <v>244</v>
      </c>
      <c r="F1200" t="s">
        <v>7</v>
      </c>
      <c r="G1200" t="s">
        <v>3</v>
      </c>
      <c r="H1200" t="s">
        <v>21</v>
      </c>
      <c r="I1200" s="4" t="s">
        <v>4258</v>
      </c>
      <c r="J1200" t="s">
        <v>4259</v>
      </c>
      <c r="K1200" t="s">
        <v>7</v>
      </c>
      <c r="L1200">
        <v>685</v>
      </c>
      <c r="M1200">
        <v>867</v>
      </c>
      <c r="N1200">
        <v>182</v>
      </c>
    </row>
    <row r="1201" spans="1:14" x14ac:dyDescent="0.2">
      <c r="A1201">
        <v>4630</v>
      </c>
      <c r="B1201">
        <v>57</v>
      </c>
      <c r="C1201" t="s">
        <v>6589</v>
      </c>
      <c r="D1201" t="s">
        <v>7</v>
      </c>
      <c r="E1201">
        <v>558</v>
      </c>
      <c r="F1201" t="s">
        <v>7</v>
      </c>
      <c r="G1201" t="s">
        <v>3</v>
      </c>
      <c r="H1201" t="s">
        <v>301</v>
      </c>
      <c r="I1201" s="4">
        <v>1997.816</v>
      </c>
      <c r="J1201" t="s">
        <v>302</v>
      </c>
      <c r="K1201" t="s">
        <v>7</v>
      </c>
      <c r="L1201">
        <v>695</v>
      </c>
      <c r="M1201">
        <v>705</v>
      </c>
      <c r="N1201">
        <v>10</v>
      </c>
    </row>
    <row r="1202" spans="1:14" x14ac:dyDescent="0.2">
      <c r="A1202">
        <v>4631</v>
      </c>
      <c r="B1202">
        <v>57</v>
      </c>
      <c r="C1202" t="s">
        <v>6589</v>
      </c>
      <c r="D1202" t="s">
        <v>7</v>
      </c>
      <c r="E1202">
        <v>559</v>
      </c>
      <c r="F1202" t="s">
        <v>7</v>
      </c>
      <c r="G1202" t="s">
        <v>3</v>
      </c>
      <c r="H1202" t="s">
        <v>301</v>
      </c>
      <c r="I1202" s="4">
        <v>1997.8149000000001</v>
      </c>
      <c r="J1202" t="s">
        <v>304</v>
      </c>
      <c r="K1202" t="s">
        <v>7</v>
      </c>
      <c r="L1202">
        <v>700</v>
      </c>
      <c r="M1202">
        <v>715</v>
      </c>
      <c r="N1202">
        <v>15</v>
      </c>
    </row>
    <row r="1203" spans="1:14" x14ac:dyDescent="0.2">
      <c r="A1203">
        <v>4632</v>
      </c>
      <c r="B1203">
        <v>57</v>
      </c>
      <c r="C1203" t="s">
        <v>6589</v>
      </c>
      <c r="D1203" t="s">
        <v>7</v>
      </c>
      <c r="E1203">
        <v>560</v>
      </c>
      <c r="F1203" t="s">
        <v>7</v>
      </c>
      <c r="G1203" t="s">
        <v>3</v>
      </c>
      <c r="H1203" t="s">
        <v>301</v>
      </c>
      <c r="I1203" s="4">
        <v>1997.8175000000001</v>
      </c>
      <c r="J1203" t="s">
        <v>547</v>
      </c>
      <c r="K1203" t="s">
        <v>7</v>
      </c>
      <c r="L1203">
        <v>737</v>
      </c>
      <c r="M1203">
        <v>758</v>
      </c>
      <c r="N1203">
        <v>21</v>
      </c>
    </row>
    <row r="1204" spans="1:14" x14ac:dyDescent="0.2">
      <c r="A1204">
        <v>4633</v>
      </c>
      <c r="B1204">
        <v>57</v>
      </c>
      <c r="C1204" t="s">
        <v>6589</v>
      </c>
      <c r="D1204" t="s">
        <v>7</v>
      </c>
      <c r="E1204">
        <v>561</v>
      </c>
      <c r="F1204" t="s">
        <v>7</v>
      </c>
      <c r="G1204" t="s">
        <v>3</v>
      </c>
      <c r="H1204" t="s">
        <v>301</v>
      </c>
      <c r="I1204" s="4">
        <v>1997.8187</v>
      </c>
      <c r="J1204" t="s">
        <v>547</v>
      </c>
      <c r="K1204" t="s">
        <v>7</v>
      </c>
      <c r="L1204">
        <v>737</v>
      </c>
      <c r="M1204">
        <v>758</v>
      </c>
      <c r="N1204">
        <v>21</v>
      </c>
    </row>
    <row r="1205" spans="1:14" x14ac:dyDescent="0.2">
      <c r="A1205">
        <v>4634</v>
      </c>
      <c r="B1205">
        <v>57</v>
      </c>
      <c r="C1205" t="s">
        <v>6589</v>
      </c>
      <c r="D1205" t="s">
        <v>7</v>
      </c>
      <c r="E1205">
        <v>562</v>
      </c>
      <c r="F1205" t="s">
        <v>7</v>
      </c>
      <c r="G1205" t="s">
        <v>3</v>
      </c>
      <c r="H1205" t="s">
        <v>301</v>
      </c>
      <c r="I1205" s="4">
        <v>1997.8188</v>
      </c>
      <c r="J1205" t="s">
        <v>547</v>
      </c>
      <c r="K1205" t="s">
        <v>7</v>
      </c>
      <c r="L1205">
        <v>737</v>
      </c>
      <c r="M1205">
        <v>758</v>
      </c>
      <c r="N1205">
        <v>21</v>
      </c>
    </row>
    <row r="1206" spans="1:14" x14ac:dyDescent="0.2">
      <c r="A1206">
        <v>4635</v>
      </c>
      <c r="B1206">
        <v>57</v>
      </c>
      <c r="C1206" t="s">
        <v>6589</v>
      </c>
      <c r="D1206" t="s">
        <v>7</v>
      </c>
      <c r="E1206">
        <v>563</v>
      </c>
      <c r="F1206" t="s">
        <v>7</v>
      </c>
      <c r="G1206" t="s">
        <v>3</v>
      </c>
      <c r="H1206" t="s">
        <v>301</v>
      </c>
      <c r="I1206" s="4">
        <v>1997.8189</v>
      </c>
      <c r="J1206" t="s">
        <v>547</v>
      </c>
      <c r="K1206" t="s">
        <v>7</v>
      </c>
      <c r="L1206">
        <v>737</v>
      </c>
      <c r="M1206">
        <v>758</v>
      </c>
      <c r="N1206">
        <v>21</v>
      </c>
    </row>
    <row r="1207" spans="1:14" x14ac:dyDescent="0.2">
      <c r="A1207">
        <v>4636</v>
      </c>
      <c r="B1207">
        <v>57</v>
      </c>
      <c r="C1207" t="s">
        <v>6589</v>
      </c>
      <c r="D1207" t="s">
        <v>7</v>
      </c>
      <c r="E1207">
        <v>564</v>
      </c>
      <c r="F1207" t="s">
        <v>7</v>
      </c>
      <c r="G1207" t="s">
        <v>3</v>
      </c>
      <c r="H1207" t="s">
        <v>301</v>
      </c>
      <c r="I1207" s="4">
        <v>2007.0024000000001</v>
      </c>
      <c r="J1207" t="s">
        <v>3232</v>
      </c>
      <c r="K1207" t="s">
        <v>7</v>
      </c>
      <c r="L1207">
        <v>765</v>
      </c>
      <c r="M1207">
        <v>774</v>
      </c>
      <c r="N1207">
        <v>9</v>
      </c>
    </row>
    <row r="1208" spans="1:14" x14ac:dyDescent="0.2">
      <c r="A1208">
        <v>4637</v>
      </c>
      <c r="B1208">
        <v>57</v>
      </c>
      <c r="C1208" t="s">
        <v>6589</v>
      </c>
      <c r="D1208" t="s">
        <v>7</v>
      </c>
      <c r="E1208">
        <v>565</v>
      </c>
      <c r="F1208" t="s">
        <v>7</v>
      </c>
      <c r="G1208" t="s">
        <v>3</v>
      </c>
      <c r="H1208" t="s">
        <v>301</v>
      </c>
      <c r="I1208" s="4">
        <v>1997.8208999999999</v>
      </c>
      <c r="J1208" t="s">
        <v>4842</v>
      </c>
      <c r="K1208" t="s">
        <v>7</v>
      </c>
      <c r="L1208">
        <v>790</v>
      </c>
      <c r="M1208">
        <v>796</v>
      </c>
      <c r="N1208">
        <v>6</v>
      </c>
    </row>
    <row r="1209" spans="1:14" x14ac:dyDescent="0.2">
      <c r="A1209">
        <v>4638</v>
      </c>
      <c r="B1209">
        <v>57</v>
      </c>
      <c r="C1209" t="s">
        <v>6589</v>
      </c>
      <c r="D1209" t="s">
        <v>7</v>
      </c>
      <c r="E1209">
        <v>566</v>
      </c>
      <c r="F1209" t="s">
        <v>7</v>
      </c>
      <c r="G1209" t="s">
        <v>3</v>
      </c>
      <c r="H1209" t="s">
        <v>301</v>
      </c>
      <c r="I1209" s="4">
        <v>1997.8199</v>
      </c>
      <c r="J1209" t="s">
        <v>553</v>
      </c>
      <c r="K1209" t="s">
        <v>7</v>
      </c>
      <c r="L1209">
        <v>806</v>
      </c>
      <c r="M1209">
        <v>808</v>
      </c>
      <c r="N1209">
        <v>2</v>
      </c>
    </row>
    <row r="1210" spans="1:14" x14ac:dyDescent="0.2">
      <c r="A1210">
        <v>4639</v>
      </c>
      <c r="B1210">
        <v>57</v>
      </c>
      <c r="C1210" t="s">
        <v>6589</v>
      </c>
      <c r="D1210" t="s">
        <v>7</v>
      </c>
      <c r="E1210">
        <v>567</v>
      </c>
      <c r="F1210" t="s">
        <v>7</v>
      </c>
      <c r="G1210" t="s">
        <v>3</v>
      </c>
      <c r="H1210" t="s">
        <v>301</v>
      </c>
      <c r="I1210" s="4">
        <v>1997.8304000000001</v>
      </c>
      <c r="J1210" t="s">
        <v>15</v>
      </c>
      <c r="K1210" t="s">
        <v>7</v>
      </c>
      <c r="L1210">
        <v>810</v>
      </c>
      <c r="M1210">
        <v>840</v>
      </c>
      <c r="N1210">
        <v>30</v>
      </c>
    </row>
    <row r="1211" spans="1:14" x14ac:dyDescent="0.2">
      <c r="A1211">
        <v>4640</v>
      </c>
      <c r="B1211">
        <v>57</v>
      </c>
      <c r="C1211" t="s">
        <v>6589</v>
      </c>
      <c r="D1211" t="s">
        <v>7</v>
      </c>
      <c r="E1211">
        <v>568</v>
      </c>
      <c r="F1211" t="s">
        <v>7</v>
      </c>
      <c r="G1211" t="s">
        <v>3</v>
      </c>
      <c r="H1211" t="s">
        <v>301</v>
      </c>
      <c r="I1211" s="4">
        <v>1997.8212000000001</v>
      </c>
      <c r="J1211" t="s">
        <v>15</v>
      </c>
      <c r="K1211" t="s">
        <v>7</v>
      </c>
      <c r="L1211">
        <v>810</v>
      </c>
      <c r="M1211">
        <v>840</v>
      </c>
      <c r="N1211">
        <v>30</v>
      </c>
    </row>
    <row r="1212" spans="1:14" x14ac:dyDescent="0.2">
      <c r="A1212">
        <v>4641</v>
      </c>
      <c r="B1212">
        <v>57</v>
      </c>
      <c r="C1212" t="s">
        <v>6589</v>
      </c>
      <c r="D1212" t="s">
        <v>7</v>
      </c>
      <c r="E1212">
        <v>569</v>
      </c>
      <c r="F1212" t="s">
        <v>7</v>
      </c>
      <c r="G1212" t="s">
        <v>3</v>
      </c>
      <c r="H1212" t="s">
        <v>301</v>
      </c>
      <c r="I1212" s="4">
        <v>1997.8218999999999</v>
      </c>
      <c r="J1212" t="s">
        <v>15</v>
      </c>
      <c r="K1212" t="s">
        <v>7</v>
      </c>
      <c r="L1212">
        <v>810</v>
      </c>
      <c r="M1212">
        <v>840</v>
      </c>
      <c r="N1212">
        <v>30</v>
      </c>
    </row>
    <row r="1213" spans="1:14" x14ac:dyDescent="0.2">
      <c r="A1213">
        <v>4642</v>
      </c>
      <c r="B1213">
        <v>57</v>
      </c>
      <c r="C1213" t="s">
        <v>6589</v>
      </c>
      <c r="D1213" t="s">
        <v>7</v>
      </c>
      <c r="E1213">
        <v>570</v>
      </c>
      <c r="F1213" t="s">
        <v>7</v>
      </c>
      <c r="G1213" t="s">
        <v>3</v>
      </c>
      <c r="H1213" t="s">
        <v>301</v>
      </c>
      <c r="I1213" s="4">
        <v>1997.8224</v>
      </c>
      <c r="J1213" t="s">
        <v>15</v>
      </c>
      <c r="K1213" t="s">
        <v>7</v>
      </c>
      <c r="L1213">
        <v>810</v>
      </c>
      <c r="M1213">
        <v>840</v>
      </c>
      <c r="N1213">
        <v>30</v>
      </c>
    </row>
    <row r="1214" spans="1:14" x14ac:dyDescent="0.2">
      <c r="A1214">
        <v>4643</v>
      </c>
      <c r="B1214">
        <v>57</v>
      </c>
      <c r="C1214" t="s">
        <v>6589</v>
      </c>
      <c r="D1214" t="s">
        <v>7</v>
      </c>
      <c r="E1214">
        <v>571</v>
      </c>
      <c r="F1214" t="s">
        <v>7</v>
      </c>
      <c r="G1214" t="s">
        <v>3</v>
      </c>
      <c r="H1214" t="s">
        <v>301</v>
      </c>
      <c r="I1214" s="4">
        <v>1997.8228999999999</v>
      </c>
      <c r="J1214" t="s">
        <v>15</v>
      </c>
      <c r="K1214" t="s">
        <v>7</v>
      </c>
      <c r="L1214">
        <v>810</v>
      </c>
      <c r="M1214">
        <v>840</v>
      </c>
      <c r="N1214">
        <v>30</v>
      </c>
    </row>
    <row r="1215" spans="1:14" x14ac:dyDescent="0.2">
      <c r="A1215">
        <v>4644</v>
      </c>
      <c r="B1215">
        <v>57</v>
      </c>
      <c r="C1215" t="s">
        <v>6589</v>
      </c>
      <c r="D1215" t="s">
        <v>7</v>
      </c>
      <c r="E1215">
        <v>572</v>
      </c>
      <c r="F1215" t="s">
        <v>7</v>
      </c>
      <c r="G1215" t="s">
        <v>3</v>
      </c>
      <c r="H1215" t="s">
        <v>301</v>
      </c>
      <c r="I1215" s="4">
        <v>1997.8235999999999</v>
      </c>
      <c r="J1215" t="s">
        <v>15</v>
      </c>
      <c r="K1215" t="s">
        <v>7</v>
      </c>
      <c r="L1215">
        <v>810</v>
      </c>
      <c r="M1215">
        <v>840</v>
      </c>
      <c r="N1215">
        <v>30</v>
      </c>
    </row>
    <row r="1216" spans="1:14" x14ac:dyDescent="0.2">
      <c r="A1216">
        <v>4645</v>
      </c>
      <c r="B1216">
        <v>57</v>
      </c>
      <c r="C1216" t="s">
        <v>6589</v>
      </c>
      <c r="D1216" t="s">
        <v>7</v>
      </c>
      <c r="E1216">
        <v>573</v>
      </c>
      <c r="F1216" t="s">
        <v>7</v>
      </c>
      <c r="G1216" t="s">
        <v>3</v>
      </c>
      <c r="H1216" t="s">
        <v>301</v>
      </c>
      <c r="I1216" s="4">
        <v>1997.8333</v>
      </c>
      <c r="J1216" t="s">
        <v>15</v>
      </c>
      <c r="K1216" t="s">
        <v>7</v>
      </c>
      <c r="L1216">
        <v>810</v>
      </c>
      <c r="M1216">
        <v>840</v>
      </c>
      <c r="N1216">
        <v>30</v>
      </c>
    </row>
    <row r="1217" spans="1:14" x14ac:dyDescent="0.2">
      <c r="A1217">
        <v>4646</v>
      </c>
      <c r="B1217">
        <v>57</v>
      </c>
      <c r="C1217" t="s">
        <v>6589</v>
      </c>
      <c r="D1217" t="s">
        <v>7</v>
      </c>
      <c r="E1217">
        <v>574</v>
      </c>
      <c r="F1217" t="s">
        <v>7</v>
      </c>
      <c r="G1217" t="s">
        <v>3</v>
      </c>
      <c r="H1217" t="s">
        <v>301</v>
      </c>
      <c r="I1217" s="4">
        <v>1997.8398</v>
      </c>
      <c r="J1217" t="s">
        <v>554</v>
      </c>
      <c r="K1217" t="s">
        <v>7</v>
      </c>
      <c r="L1217">
        <v>840</v>
      </c>
      <c r="M1217">
        <v>844</v>
      </c>
      <c r="N1217">
        <v>4</v>
      </c>
    </row>
    <row r="1218" spans="1:14" x14ac:dyDescent="0.2">
      <c r="A1218">
        <v>4647</v>
      </c>
      <c r="B1218">
        <v>57</v>
      </c>
      <c r="C1218" t="s">
        <v>6589</v>
      </c>
      <c r="D1218" t="s">
        <v>7</v>
      </c>
      <c r="E1218">
        <v>575</v>
      </c>
      <c r="F1218" t="s">
        <v>7</v>
      </c>
      <c r="G1218" t="s">
        <v>3</v>
      </c>
      <c r="H1218" t="s">
        <v>301</v>
      </c>
      <c r="I1218" s="4">
        <v>1997.8515</v>
      </c>
      <c r="J1218" t="s">
        <v>555</v>
      </c>
      <c r="K1218" t="s">
        <v>7</v>
      </c>
      <c r="L1218">
        <v>844</v>
      </c>
      <c r="M1218">
        <v>848</v>
      </c>
      <c r="N1218">
        <v>4</v>
      </c>
    </row>
    <row r="1219" spans="1:14" x14ac:dyDescent="0.2">
      <c r="A1219">
        <v>4648</v>
      </c>
      <c r="B1219">
        <v>57</v>
      </c>
      <c r="C1219" t="s">
        <v>6589</v>
      </c>
      <c r="D1219" t="s">
        <v>7</v>
      </c>
      <c r="E1219">
        <v>576</v>
      </c>
      <c r="F1219" t="s">
        <v>7</v>
      </c>
      <c r="G1219" t="s">
        <v>3</v>
      </c>
      <c r="H1219" t="s">
        <v>301</v>
      </c>
      <c r="I1219" s="4">
        <v>1997.8607999999999</v>
      </c>
      <c r="J1219" t="s">
        <v>19</v>
      </c>
      <c r="K1219" t="s">
        <v>7</v>
      </c>
      <c r="L1219">
        <v>850</v>
      </c>
      <c r="M1219">
        <v>867</v>
      </c>
      <c r="N1219">
        <v>17</v>
      </c>
    </row>
    <row r="1220" spans="1:14" x14ac:dyDescent="0.2">
      <c r="A1220">
        <v>4649</v>
      </c>
      <c r="B1220">
        <v>57</v>
      </c>
      <c r="C1220" t="s">
        <v>6589</v>
      </c>
      <c r="D1220" t="s">
        <v>7</v>
      </c>
      <c r="E1220">
        <v>577</v>
      </c>
      <c r="F1220" t="s">
        <v>7</v>
      </c>
      <c r="G1220" t="s">
        <v>3</v>
      </c>
      <c r="H1220" t="s">
        <v>21</v>
      </c>
      <c r="I1220" s="4" t="s">
        <v>962</v>
      </c>
      <c r="J1220" t="s">
        <v>4843</v>
      </c>
      <c r="K1220" t="s">
        <v>7</v>
      </c>
      <c r="L1220">
        <v>790</v>
      </c>
      <c r="M1220">
        <v>796</v>
      </c>
      <c r="N1220">
        <v>6</v>
      </c>
    </row>
    <row r="1221" spans="1:14" x14ac:dyDescent="0.2">
      <c r="A1221">
        <v>4762</v>
      </c>
      <c r="B1221">
        <v>57</v>
      </c>
      <c r="C1221" t="s">
        <v>6589</v>
      </c>
      <c r="D1221" t="s">
        <v>187</v>
      </c>
      <c r="E1221">
        <v>1</v>
      </c>
      <c r="F1221" t="s">
        <v>124</v>
      </c>
      <c r="G1221" t="s">
        <v>3</v>
      </c>
      <c r="H1221" t="s">
        <v>21</v>
      </c>
      <c r="I1221" s="4" t="s">
        <v>4846</v>
      </c>
      <c r="J1221" t="s">
        <v>4865</v>
      </c>
      <c r="K1221" t="s">
        <v>320</v>
      </c>
      <c r="L1221">
        <v>683</v>
      </c>
      <c r="M1221">
        <v>753</v>
      </c>
      <c r="N1221">
        <v>70</v>
      </c>
    </row>
    <row r="1222" spans="1:14" x14ac:dyDescent="0.2">
      <c r="A1222">
        <v>4763</v>
      </c>
      <c r="B1222">
        <v>57</v>
      </c>
      <c r="C1222" t="s">
        <v>6589</v>
      </c>
      <c r="D1222" t="s">
        <v>187</v>
      </c>
      <c r="E1222">
        <v>2</v>
      </c>
      <c r="F1222" t="s">
        <v>124</v>
      </c>
      <c r="G1222" t="s">
        <v>3</v>
      </c>
      <c r="H1222" t="s">
        <v>21</v>
      </c>
      <c r="I1222" s="4" t="s">
        <v>4846</v>
      </c>
      <c r="J1222" t="s">
        <v>4865</v>
      </c>
      <c r="K1222" t="s">
        <v>320</v>
      </c>
      <c r="L1222">
        <v>683</v>
      </c>
      <c r="M1222">
        <v>753</v>
      </c>
      <c r="N1222">
        <v>70</v>
      </c>
    </row>
    <row r="1223" spans="1:14" x14ac:dyDescent="0.2">
      <c r="A1223">
        <v>4764</v>
      </c>
      <c r="B1223">
        <v>57</v>
      </c>
      <c r="C1223" t="s">
        <v>6589</v>
      </c>
      <c r="D1223" t="s">
        <v>187</v>
      </c>
      <c r="E1223">
        <v>3</v>
      </c>
      <c r="F1223" t="s">
        <v>124</v>
      </c>
      <c r="G1223" t="s">
        <v>3</v>
      </c>
      <c r="H1223" t="s">
        <v>21</v>
      </c>
      <c r="I1223" s="4" t="s">
        <v>4846</v>
      </c>
      <c r="J1223" t="s">
        <v>4865</v>
      </c>
      <c r="K1223" t="s">
        <v>320</v>
      </c>
      <c r="L1223">
        <v>683</v>
      </c>
      <c r="M1223">
        <v>753</v>
      </c>
      <c r="N1223">
        <v>70</v>
      </c>
    </row>
    <row r="1224" spans="1:14" x14ac:dyDescent="0.2">
      <c r="A1224">
        <v>4765</v>
      </c>
      <c r="B1224">
        <v>57</v>
      </c>
      <c r="C1224" t="s">
        <v>6589</v>
      </c>
      <c r="D1224" t="s">
        <v>187</v>
      </c>
      <c r="E1224">
        <v>4</v>
      </c>
      <c r="F1224" t="s">
        <v>124</v>
      </c>
      <c r="G1224" t="s">
        <v>3</v>
      </c>
      <c r="H1224" t="s">
        <v>21</v>
      </c>
      <c r="I1224" s="4" t="s">
        <v>4846</v>
      </c>
      <c r="J1224" t="s">
        <v>4865</v>
      </c>
      <c r="K1224" t="s">
        <v>320</v>
      </c>
      <c r="L1224">
        <v>683</v>
      </c>
      <c r="M1224">
        <v>753</v>
      </c>
      <c r="N1224">
        <v>70</v>
      </c>
    </row>
    <row r="1225" spans="1:14" x14ac:dyDescent="0.2">
      <c r="A1225">
        <v>4766</v>
      </c>
      <c r="B1225">
        <v>57</v>
      </c>
      <c r="C1225" t="s">
        <v>6589</v>
      </c>
      <c r="D1225" t="s">
        <v>187</v>
      </c>
      <c r="E1225">
        <v>5</v>
      </c>
      <c r="F1225" t="s">
        <v>124</v>
      </c>
      <c r="G1225" t="s">
        <v>3</v>
      </c>
      <c r="H1225" t="s">
        <v>21</v>
      </c>
      <c r="I1225" s="4" t="s">
        <v>4846</v>
      </c>
      <c r="J1225" t="s">
        <v>4865</v>
      </c>
      <c r="K1225" t="s">
        <v>320</v>
      </c>
      <c r="L1225">
        <v>683</v>
      </c>
      <c r="M1225">
        <v>753</v>
      </c>
      <c r="N1225">
        <v>70</v>
      </c>
    </row>
    <row r="1226" spans="1:14" x14ac:dyDescent="0.2">
      <c r="A1226">
        <v>4767</v>
      </c>
      <c r="B1226">
        <v>57</v>
      </c>
      <c r="C1226" t="s">
        <v>6589</v>
      </c>
      <c r="D1226" t="s">
        <v>187</v>
      </c>
      <c r="E1226">
        <v>6</v>
      </c>
      <c r="F1226" t="s">
        <v>124</v>
      </c>
      <c r="G1226" t="s">
        <v>3</v>
      </c>
      <c r="H1226" t="s">
        <v>21</v>
      </c>
      <c r="I1226" s="4" t="s">
        <v>4846</v>
      </c>
      <c r="J1226" t="s">
        <v>4865</v>
      </c>
      <c r="K1226" t="s">
        <v>320</v>
      </c>
      <c r="L1226">
        <v>683</v>
      </c>
      <c r="M1226">
        <v>753</v>
      </c>
      <c r="N1226">
        <v>70</v>
      </c>
    </row>
    <row r="1227" spans="1:14" x14ac:dyDescent="0.2">
      <c r="A1227">
        <v>4768</v>
      </c>
      <c r="B1227">
        <v>57</v>
      </c>
      <c r="C1227" t="s">
        <v>6589</v>
      </c>
      <c r="D1227" t="s">
        <v>187</v>
      </c>
      <c r="E1227">
        <v>7</v>
      </c>
      <c r="F1227" t="s">
        <v>124</v>
      </c>
      <c r="G1227" t="s">
        <v>3</v>
      </c>
      <c r="H1227" t="s">
        <v>21</v>
      </c>
      <c r="I1227" s="4" t="s">
        <v>4846</v>
      </c>
      <c r="J1227" t="s">
        <v>4866</v>
      </c>
      <c r="K1227" t="s">
        <v>320</v>
      </c>
      <c r="L1227">
        <v>753</v>
      </c>
      <c r="M1227">
        <v>753</v>
      </c>
      <c r="N1227">
        <v>0</v>
      </c>
    </row>
    <row r="1228" spans="1:14" x14ac:dyDescent="0.2">
      <c r="A1228">
        <v>4665</v>
      </c>
      <c r="B1228">
        <v>57</v>
      </c>
      <c r="C1228" t="s">
        <v>6589</v>
      </c>
      <c r="D1228" t="s">
        <v>1</v>
      </c>
      <c r="E1228">
        <v>8</v>
      </c>
      <c r="F1228" t="s">
        <v>124</v>
      </c>
      <c r="G1228" t="s">
        <v>3</v>
      </c>
      <c r="H1228" t="s">
        <v>21</v>
      </c>
      <c r="I1228" s="4" t="s">
        <v>4851</v>
      </c>
      <c r="J1228" t="s">
        <v>3761</v>
      </c>
      <c r="K1228" t="s">
        <v>320</v>
      </c>
      <c r="L1228">
        <v>753</v>
      </c>
      <c r="M1228">
        <v>753</v>
      </c>
      <c r="N1228">
        <v>0</v>
      </c>
    </row>
    <row r="1229" spans="1:14" x14ac:dyDescent="0.2">
      <c r="A1229">
        <v>4666</v>
      </c>
      <c r="B1229">
        <v>57</v>
      </c>
      <c r="C1229" t="s">
        <v>6589</v>
      </c>
      <c r="D1229" t="s">
        <v>1</v>
      </c>
      <c r="E1229">
        <v>9</v>
      </c>
      <c r="F1229" t="s">
        <v>124</v>
      </c>
      <c r="G1229" t="s">
        <v>39</v>
      </c>
      <c r="H1229" t="s">
        <v>21</v>
      </c>
      <c r="I1229" s="4" t="s">
        <v>4851</v>
      </c>
      <c r="J1229" t="s">
        <v>3761</v>
      </c>
      <c r="K1229" t="s">
        <v>320</v>
      </c>
      <c r="L1229">
        <v>753</v>
      </c>
      <c r="M1229">
        <v>953</v>
      </c>
      <c r="N1229">
        <v>200</v>
      </c>
    </row>
    <row r="1230" spans="1:14" x14ac:dyDescent="0.2">
      <c r="A1230">
        <v>4695</v>
      </c>
      <c r="B1230">
        <v>57</v>
      </c>
      <c r="C1230" t="s">
        <v>6589</v>
      </c>
      <c r="D1230" t="s">
        <v>1</v>
      </c>
      <c r="E1230">
        <v>10</v>
      </c>
      <c r="F1230" t="s">
        <v>124</v>
      </c>
      <c r="G1230" t="s">
        <v>3</v>
      </c>
      <c r="H1230" t="s">
        <v>21</v>
      </c>
      <c r="I1230" s="4" t="s">
        <v>4846</v>
      </c>
      <c r="J1230" t="s">
        <v>4858</v>
      </c>
      <c r="K1230" t="s">
        <v>320</v>
      </c>
      <c r="L1230">
        <v>753</v>
      </c>
      <c r="M1230">
        <v>753</v>
      </c>
      <c r="N1230">
        <v>0</v>
      </c>
    </row>
    <row r="1231" spans="1:14" x14ac:dyDescent="0.2">
      <c r="A1231">
        <v>4662</v>
      </c>
      <c r="B1231">
        <v>57</v>
      </c>
      <c r="C1231" t="s">
        <v>6589</v>
      </c>
      <c r="D1231" t="s">
        <v>1</v>
      </c>
      <c r="E1231">
        <v>11</v>
      </c>
      <c r="F1231" t="s">
        <v>124</v>
      </c>
      <c r="G1231" t="s">
        <v>3</v>
      </c>
      <c r="H1231" t="s">
        <v>21</v>
      </c>
      <c r="I1231" s="4" t="s">
        <v>4849</v>
      </c>
      <c r="J1231" t="s">
        <v>4850</v>
      </c>
      <c r="K1231" t="s">
        <v>320</v>
      </c>
      <c r="L1231">
        <v>753</v>
      </c>
      <c r="M1231">
        <v>753</v>
      </c>
      <c r="N1231">
        <v>0</v>
      </c>
    </row>
    <row r="1232" spans="1:14" x14ac:dyDescent="0.2">
      <c r="A1232">
        <v>4663</v>
      </c>
      <c r="B1232">
        <v>57</v>
      </c>
      <c r="C1232" t="s">
        <v>6589</v>
      </c>
      <c r="D1232" t="s">
        <v>1</v>
      </c>
      <c r="E1232">
        <v>12</v>
      </c>
      <c r="F1232" t="s">
        <v>124</v>
      </c>
      <c r="G1232" t="s">
        <v>3</v>
      </c>
      <c r="H1232" t="s">
        <v>21</v>
      </c>
      <c r="I1232" s="4" t="s">
        <v>4849</v>
      </c>
      <c r="J1232" t="s">
        <v>4850</v>
      </c>
      <c r="K1232" t="s">
        <v>320</v>
      </c>
      <c r="L1232">
        <v>753</v>
      </c>
      <c r="M1232">
        <v>753</v>
      </c>
      <c r="N1232">
        <v>0</v>
      </c>
    </row>
    <row r="1233" spans="1:14" x14ac:dyDescent="0.2">
      <c r="A1233">
        <v>4664</v>
      </c>
      <c r="B1233">
        <v>57</v>
      </c>
      <c r="C1233" t="s">
        <v>6589</v>
      </c>
      <c r="D1233" t="s">
        <v>1</v>
      </c>
      <c r="E1233">
        <v>13</v>
      </c>
      <c r="F1233" t="s">
        <v>124</v>
      </c>
      <c r="G1233" t="s">
        <v>3</v>
      </c>
      <c r="H1233" t="s">
        <v>21</v>
      </c>
      <c r="I1233" s="4" t="s">
        <v>4849</v>
      </c>
      <c r="J1233" t="s">
        <v>4850</v>
      </c>
      <c r="K1233" t="s">
        <v>320</v>
      </c>
      <c r="L1233">
        <v>753</v>
      </c>
      <c r="M1233">
        <v>753</v>
      </c>
      <c r="N1233">
        <v>0</v>
      </c>
    </row>
    <row r="1234" spans="1:14" x14ac:dyDescent="0.2">
      <c r="A1234">
        <v>4686</v>
      </c>
      <c r="B1234">
        <v>57</v>
      </c>
      <c r="C1234" t="s">
        <v>6589</v>
      </c>
      <c r="D1234" t="s">
        <v>1</v>
      </c>
      <c r="E1234">
        <v>14</v>
      </c>
      <c r="F1234" t="s">
        <v>124</v>
      </c>
      <c r="G1234" t="s">
        <v>3</v>
      </c>
      <c r="H1234" t="s">
        <v>21</v>
      </c>
      <c r="I1234" s="4" t="s">
        <v>4846</v>
      </c>
      <c r="J1234" t="s">
        <v>4857</v>
      </c>
      <c r="K1234" t="s">
        <v>320</v>
      </c>
      <c r="L1234">
        <v>753</v>
      </c>
      <c r="M1234">
        <v>753</v>
      </c>
      <c r="N1234">
        <v>0</v>
      </c>
    </row>
    <row r="1235" spans="1:14" x14ac:dyDescent="0.2">
      <c r="A1235">
        <v>4687</v>
      </c>
      <c r="B1235">
        <v>57</v>
      </c>
      <c r="C1235" t="s">
        <v>6589</v>
      </c>
      <c r="D1235" t="s">
        <v>1</v>
      </c>
      <c r="E1235">
        <v>15</v>
      </c>
      <c r="F1235" t="s">
        <v>124</v>
      </c>
      <c r="G1235" t="s">
        <v>3</v>
      </c>
      <c r="H1235" t="s">
        <v>21</v>
      </c>
      <c r="I1235" s="4" t="s">
        <v>4846</v>
      </c>
      <c r="J1235" t="s">
        <v>4857</v>
      </c>
      <c r="K1235" t="s">
        <v>320</v>
      </c>
      <c r="L1235">
        <v>753</v>
      </c>
      <c r="M1235">
        <v>753</v>
      </c>
      <c r="N1235">
        <v>0</v>
      </c>
    </row>
    <row r="1236" spans="1:14" x14ac:dyDescent="0.2">
      <c r="A1236">
        <v>4688</v>
      </c>
      <c r="B1236">
        <v>57</v>
      </c>
      <c r="C1236" t="s">
        <v>6589</v>
      </c>
      <c r="D1236" t="s">
        <v>1</v>
      </c>
      <c r="E1236">
        <v>16</v>
      </c>
      <c r="F1236" t="s">
        <v>124</v>
      </c>
      <c r="G1236" t="s">
        <v>3</v>
      </c>
      <c r="H1236" t="s">
        <v>21</v>
      </c>
      <c r="I1236" s="4" t="s">
        <v>4846</v>
      </c>
      <c r="J1236" t="s">
        <v>4857</v>
      </c>
      <c r="K1236" t="s">
        <v>320</v>
      </c>
      <c r="L1236">
        <v>753</v>
      </c>
      <c r="M1236">
        <v>753</v>
      </c>
      <c r="N1236">
        <v>0</v>
      </c>
    </row>
    <row r="1237" spans="1:14" x14ac:dyDescent="0.2">
      <c r="A1237">
        <v>4689</v>
      </c>
      <c r="B1237">
        <v>57</v>
      </c>
      <c r="C1237" t="s">
        <v>6589</v>
      </c>
      <c r="D1237" t="s">
        <v>1</v>
      </c>
      <c r="E1237">
        <v>17</v>
      </c>
      <c r="F1237" t="s">
        <v>124</v>
      </c>
      <c r="G1237" t="s">
        <v>3</v>
      </c>
      <c r="H1237" t="s">
        <v>21</v>
      </c>
      <c r="I1237" s="4" t="s">
        <v>4846</v>
      </c>
      <c r="J1237" t="s">
        <v>4857</v>
      </c>
      <c r="K1237" t="s">
        <v>320</v>
      </c>
      <c r="L1237">
        <v>753</v>
      </c>
      <c r="M1237">
        <v>753</v>
      </c>
      <c r="N1237">
        <v>0</v>
      </c>
    </row>
    <row r="1238" spans="1:14" x14ac:dyDescent="0.2">
      <c r="A1238">
        <v>4690</v>
      </c>
      <c r="B1238">
        <v>57</v>
      </c>
      <c r="C1238" t="s">
        <v>6589</v>
      </c>
      <c r="D1238" t="s">
        <v>1</v>
      </c>
      <c r="E1238">
        <v>18</v>
      </c>
      <c r="F1238" t="s">
        <v>124</v>
      </c>
      <c r="G1238" t="s">
        <v>3</v>
      </c>
      <c r="H1238" t="s">
        <v>21</v>
      </c>
      <c r="I1238" s="4" t="s">
        <v>4846</v>
      </c>
      <c r="J1238" t="s">
        <v>4857</v>
      </c>
      <c r="K1238" t="s">
        <v>320</v>
      </c>
      <c r="L1238">
        <v>753</v>
      </c>
      <c r="M1238">
        <v>753</v>
      </c>
      <c r="N1238">
        <v>0</v>
      </c>
    </row>
    <row r="1239" spans="1:14" x14ac:dyDescent="0.2">
      <c r="A1239">
        <v>4691</v>
      </c>
      <c r="B1239">
        <v>57</v>
      </c>
      <c r="C1239" t="s">
        <v>6589</v>
      </c>
      <c r="D1239" t="s">
        <v>1</v>
      </c>
      <c r="E1239">
        <v>19</v>
      </c>
      <c r="F1239" t="s">
        <v>124</v>
      </c>
      <c r="G1239" t="s">
        <v>3</v>
      </c>
      <c r="H1239" t="s">
        <v>21</v>
      </c>
      <c r="I1239" s="4" t="s">
        <v>4846</v>
      </c>
      <c r="J1239" t="s">
        <v>4857</v>
      </c>
      <c r="K1239" t="s">
        <v>320</v>
      </c>
      <c r="L1239">
        <v>753</v>
      </c>
      <c r="M1239">
        <v>753</v>
      </c>
      <c r="N1239">
        <v>0</v>
      </c>
    </row>
    <row r="1240" spans="1:14" x14ac:dyDescent="0.2">
      <c r="A1240">
        <v>4692</v>
      </c>
      <c r="B1240">
        <v>57</v>
      </c>
      <c r="C1240" t="s">
        <v>6589</v>
      </c>
      <c r="D1240" t="s">
        <v>1</v>
      </c>
      <c r="E1240">
        <v>20</v>
      </c>
      <c r="F1240" t="s">
        <v>124</v>
      </c>
      <c r="G1240" t="s">
        <v>3</v>
      </c>
      <c r="H1240" t="s">
        <v>21</v>
      </c>
      <c r="I1240" s="4" t="s">
        <v>4846</v>
      </c>
      <c r="J1240" t="s">
        <v>4857</v>
      </c>
      <c r="K1240" t="s">
        <v>320</v>
      </c>
      <c r="L1240">
        <v>753</v>
      </c>
      <c r="M1240">
        <v>753</v>
      </c>
      <c r="N1240">
        <v>0</v>
      </c>
    </row>
    <row r="1241" spans="1:14" x14ac:dyDescent="0.2">
      <c r="A1241">
        <v>4693</v>
      </c>
      <c r="B1241">
        <v>57</v>
      </c>
      <c r="C1241" t="s">
        <v>6589</v>
      </c>
      <c r="D1241" t="s">
        <v>1</v>
      </c>
      <c r="E1241">
        <v>21</v>
      </c>
      <c r="F1241" t="s">
        <v>124</v>
      </c>
      <c r="G1241" t="s">
        <v>3</v>
      </c>
      <c r="H1241" t="s">
        <v>21</v>
      </c>
      <c r="I1241" s="4" t="s">
        <v>4846</v>
      </c>
      <c r="J1241" t="s">
        <v>4857</v>
      </c>
      <c r="K1241" t="s">
        <v>320</v>
      </c>
      <c r="L1241">
        <v>753</v>
      </c>
      <c r="M1241">
        <v>753</v>
      </c>
      <c r="N1241">
        <v>0</v>
      </c>
    </row>
    <row r="1242" spans="1:14" x14ac:dyDescent="0.2">
      <c r="A1242">
        <v>4694</v>
      </c>
      <c r="B1242">
        <v>57</v>
      </c>
      <c r="C1242" t="s">
        <v>6589</v>
      </c>
      <c r="D1242" t="s">
        <v>1</v>
      </c>
      <c r="E1242">
        <v>22</v>
      </c>
      <c r="F1242" t="s">
        <v>124</v>
      </c>
      <c r="G1242" t="s">
        <v>3</v>
      </c>
      <c r="H1242" t="s">
        <v>21</v>
      </c>
      <c r="I1242" s="4" t="s">
        <v>4846</v>
      </c>
      <c r="J1242" t="s">
        <v>4857</v>
      </c>
      <c r="K1242" t="s">
        <v>320</v>
      </c>
      <c r="L1242">
        <v>753</v>
      </c>
      <c r="M1242">
        <v>753</v>
      </c>
      <c r="N1242">
        <v>0</v>
      </c>
    </row>
    <row r="1243" spans="1:14" x14ac:dyDescent="0.2">
      <c r="A1243">
        <v>4744</v>
      </c>
      <c r="B1243">
        <v>57</v>
      </c>
      <c r="C1243" t="s">
        <v>6589</v>
      </c>
      <c r="D1243" t="s">
        <v>1</v>
      </c>
      <c r="E1243">
        <v>23</v>
      </c>
      <c r="F1243" t="s">
        <v>45</v>
      </c>
      <c r="G1243" t="s">
        <v>3</v>
      </c>
      <c r="H1243" t="s">
        <v>21</v>
      </c>
      <c r="I1243" s="4" t="s">
        <v>4844</v>
      </c>
      <c r="J1243" t="s">
        <v>4863</v>
      </c>
      <c r="K1243" t="s">
        <v>2013</v>
      </c>
      <c r="L1243">
        <v>753</v>
      </c>
      <c r="M1243">
        <v>753</v>
      </c>
      <c r="N1243">
        <v>0</v>
      </c>
    </row>
    <row r="1244" spans="1:14" x14ac:dyDescent="0.2">
      <c r="A1244">
        <v>4696</v>
      </c>
      <c r="B1244">
        <v>57</v>
      </c>
      <c r="C1244" t="s">
        <v>6589</v>
      </c>
      <c r="D1244" t="s">
        <v>1</v>
      </c>
      <c r="E1244">
        <v>24</v>
      </c>
      <c r="F1244" t="s">
        <v>124</v>
      </c>
      <c r="G1244" t="s">
        <v>3</v>
      </c>
      <c r="H1244" t="s">
        <v>21</v>
      </c>
      <c r="I1244" s="4" t="s">
        <v>4859</v>
      </c>
      <c r="J1244" t="s">
        <v>4860</v>
      </c>
      <c r="K1244" t="s">
        <v>320</v>
      </c>
      <c r="L1244">
        <v>753</v>
      </c>
      <c r="M1244">
        <v>753</v>
      </c>
      <c r="N1244">
        <v>0</v>
      </c>
    </row>
    <row r="1245" spans="1:14" x14ac:dyDescent="0.2">
      <c r="A1245">
        <v>4669</v>
      </c>
      <c r="B1245">
        <v>57</v>
      </c>
      <c r="C1245" t="s">
        <v>6589</v>
      </c>
      <c r="D1245" t="s">
        <v>1</v>
      </c>
      <c r="E1245">
        <v>25</v>
      </c>
      <c r="F1245" t="s">
        <v>124</v>
      </c>
      <c r="G1245" t="s">
        <v>3</v>
      </c>
      <c r="H1245" t="s">
        <v>21</v>
      </c>
      <c r="I1245" s="4" t="s">
        <v>4854</v>
      </c>
      <c r="J1245" t="s">
        <v>4855</v>
      </c>
      <c r="K1245" t="s">
        <v>320</v>
      </c>
      <c r="L1245">
        <v>753</v>
      </c>
      <c r="M1245">
        <v>753</v>
      </c>
      <c r="N1245">
        <v>0</v>
      </c>
    </row>
    <row r="1246" spans="1:14" x14ac:dyDescent="0.2">
      <c r="A1246">
        <v>4670</v>
      </c>
      <c r="B1246">
        <v>57</v>
      </c>
      <c r="C1246" t="s">
        <v>6589</v>
      </c>
      <c r="D1246" t="s">
        <v>1</v>
      </c>
      <c r="E1246">
        <v>26</v>
      </c>
      <c r="F1246" t="s">
        <v>124</v>
      </c>
      <c r="G1246" t="s">
        <v>3</v>
      </c>
      <c r="H1246" t="s">
        <v>21</v>
      </c>
      <c r="I1246" s="4" t="s">
        <v>4854</v>
      </c>
      <c r="J1246" t="s">
        <v>4855</v>
      </c>
      <c r="K1246" t="s">
        <v>320</v>
      </c>
      <c r="L1246">
        <v>753</v>
      </c>
      <c r="M1246">
        <v>753</v>
      </c>
      <c r="N1246">
        <v>0</v>
      </c>
    </row>
    <row r="1247" spans="1:14" x14ac:dyDescent="0.2">
      <c r="A1247">
        <v>4671</v>
      </c>
      <c r="B1247">
        <v>57</v>
      </c>
      <c r="C1247" t="s">
        <v>6589</v>
      </c>
      <c r="D1247" t="s">
        <v>1</v>
      </c>
      <c r="E1247">
        <v>27</v>
      </c>
      <c r="F1247" t="s">
        <v>124</v>
      </c>
      <c r="G1247" t="s">
        <v>3</v>
      </c>
      <c r="H1247" t="s">
        <v>21</v>
      </c>
      <c r="I1247" s="4" t="s">
        <v>4854</v>
      </c>
      <c r="J1247" t="s">
        <v>4855</v>
      </c>
      <c r="K1247" t="s">
        <v>320</v>
      </c>
      <c r="L1247">
        <v>753</v>
      </c>
      <c r="M1247">
        <v>753</v>
      </c>
      <c r="N1247">
        <v>0</v>
      </c>
    </row>
    <row r="1248" spans="1:14" x14ac:dyDescent="0.2">
      <c r="A1248">
        <v>4672</v>
      </c>
      <c r="B1248">
        <v>57</v>
      </c>
      <c r="C1248" t="s">
        <v>6589</v>
      </c>
      <c r="D1248" t="s">
        <v>1</v>
      </c>
      <c r="E1248">
        <v>28</v>
      </c>
      <c r="F1248" t="s">
        <v>124</v>
      </c>
      <c r="G1248" t="s">
        <v>3</v>
      </c>
      <c r="H1248" t="s">
        <v>21</v>
      </c>
      <c r="I1248" s="4" t="s">
        <v>4854</v>
      </c>
      <c r="J1248" t="s">
        <v>4855</v>
      </c>
      <c r="K1248" t="s">
        <v>320</v>
      </c>
      <c r="L1248">
        <v>753</v>
      </c>
      <c r="M1248">
        <v>753</v>
      </c>
      <c r="N1248">
        <v>0</v>
      </c>
    </row>
    <row r="1249" spans="1:14" x14ac:dyDescent="0.2">
      <c r="A1249">
        <v>4673</v>
      </c>
      <c r="B1249">
        <v>57</v>
      </c>
      <c r="C1249" t="s">
        <v>6589</v>
      </c>
      <c r="D1249" t="s">
        <v>1</v>
      </c>
      <c r="E1249">
        <v>29</v>
      </c>
      <c r="F1249" t="s">
        <v>124</v>
      </c>
      <c r="G1249" t="s">
        <v>3</v>
      </c>
      <c r="H1249" t="s">
        <v>21</v>
      </c>
      <c r="I1249" s="4" t="s">
        <v>4854</v>
      </c>
      <c r="J1249" t="s">
        <v>4855</v>
      </c>
      <c r="K1249" t="s">
        <v>320</v>
      </c>
      <c r="L1249">
        <v>753</v>
      </c>
      <c r="M1249">
        <v>753</v>
      </c>
      <c r="N1249">
        <v>0</v>
      </c>
    </row>
    <row r="1250" spans="1:14" x14ac:dyDescent="0.2">
      <c r="A1250">
        <v>4674</v>
      </c>
      <c r="B1250">
        <v>57</v>
      </c>
      <c r="C1250" t="s">
        <v>6589</v>
      </c>
      <c r="D1250" t="s">
        <v>1</v>
      </c>
      <c r="E1250">
        <v>30</v>
      </c>
      <c r="F1250" t="s">
        <v>124</v>
      </c>
      <c r="G1250" t="s">
        <v>3</v>
      </c>
      <c r="H1250" t="s">
        <v>21</v>
      </c>
      <c r="I1250" s="4" t="s">
        <v>4854</v>
      </c>
      <c r="J1250" t="s">
        <v>4855</v>
      </c>
      <c r="K1250" t="s">
        <v>320</v>
      </c>
      <c r="L1250">
        <v>753</v>
      </c>
      <c r="M1250">
        <v>753</v>
      </c>
      <c r="N1250">
        <v>0</v>
      </c>
    </row>
    <row r="1251" spans="1:14" x14ac:dyDescent="0.2">
      <c r="A1251">
        <v>4675</v>
      </c>
      <c r="B1251">
        <v>57</v>
      </c>
      <c r="C1251" t="s">
        <v>6589</v>
      </c>
      <c r="D1251" t="s">
        <v>1</v>
      </c>
      <c r="E1251">
        <v>31</v>
      </c>
      <c r="F1251" t="s">
        <v>124</v>
      </c>
      <c r="G1251" t="s">
        <v>3</v>
      </c>
      <c r="H1251" t="s">
        <v>21</v>
      </c>
      <c r="I1251" s="4" t="s">
        <v>4854</v>
      </c>
      <c r="J1251" t="s">
        <v>4855</v>
      </c>
      <c r="K1251" t="s">
        <v>320</v>
      </c>
      <c r="L1251">
        <v>753</v>
      </c>
      <c r="M1251">
        <v>753</v>
      </c>
      <c r="N1251">
        <v>0</v>
      </c>
    </row>
    <row r="1252" spans="1:14" x14ac:dyDescent="0.2">
      <c r="A1252">
        <v>4676</v>
      </c>
      <c r="B1252">
        <v>57</v>
      </c>
      <c r="C1252" t="s">
        <v>6589</v>
      </c>
      <c r="D1252" t="s">
        <v>1</v>
      </c>
      <c r="E1252">
        <v>32</v>
      </c>
      <c r="F1252" t="s">
        <v>124</v>
      </c>
      <c r="G1252" t="s">
        <v>3</v>
      </c>
      <c r="H1252" t="s">
        <v>21</v>
      </c>
      <c r="I1252" s="4" t="s">
        <v>4854</v>
      </c>
      <c r="J1252" t="s">
        <v>4855</v>
      </c>
      <c r="K1252" t="s">
        <v>320</v>
      </c>
      <c r="L1252">
        <v>753</v>
      </c>
      <c r="M1252">
        <v>753</v>
      </c>
      <c r="N1252">
        <v>0</v>
      </c>
    </row>
    <row r="1253" spans="1:14" x14ac:dyDescent="0.2">
      <c r="A1253">
        <v>4697</v>
      </c>
      <c r="B1253">
        <v>57</v>
      </c>
      <c r="C1253" t="s">
        <v>6589</v>
      </c>
      <c r="D1253" t="s">
        <v>1</v>
      </c>
      <c r="E1253">
        <v>33</v>
      </c>
      <c r="F1253" t="s">
        <v>124</v>
      </c>
      <c r="G1253" t="s">
        <v>39</v>
      </c>
      <c r="H1253" t="s">
        <v>21</v>
      </c>
      <c r="I1253" s="4" t="s">
        <v>4846</v>
      </c>
      <c r="J1253" t="s">
        <v>4861</v>
      </c>
      <c r="K1253" t="s">
        <v>320</v>
      </c>
      <c r="L1253">
        <v>753</v>
      </c>
      <c r="M1253">
        <v>953</v>
      </c>
      <c r="N1253">
        <v>200</v>
      </c>
    </row>
    <row r="1254" spans="1:14" x14ac:dyDescent="0.2">
      <c r="A1254">
        <v>4698</v>
      </c>
      <c r="B1254">
        <v>57</v>
      </c>
      <c r="C1254" t="s">
        <v>6589</v>
      </c>
      <c r="D1254" t="s">
        <v>1</v>
      </c>
      <c r="E1254">
        <v>34</v>
      </c>
      <c r="F1254" t="s">
        <v>124</v>
      </c>
      <c r="G1254" t="s">
        <v>39</v>
      </c>
      <c r="H1254" t="s">
        <v>21</v>
      </c>
      <c r="I1254" s="4" t="s">
        <v>4846</v>
      </c>
      <c r="J1254" t="s">
        <v>4861</v>
      </c>
      <c r="K1254" t="s">
        <v>320</v>
      </c>
      <c r="L1254">
        <v>753</v>
      </c>
      <c r="M1254">
        <v>953</v>
      </c>
      <c r="N1254">
        <v>200</v>
      </c>
    </row>
    <row r="1255" spans="1:14" x14ac:dyDescent="0.2">
      <c r="A1255">
        <v>4699</v>
      </c>
      <c r="B1255">
        <v>57</v>
      </c>
      <c r="C1255" t="s">
        <v>6589</v>
      </c>
      <c r="D1255" t="s">
        <v>1</v>
      </c>
      <c r="E1255">
        <v>35</v>
      </c>
      <c r="F1255" t="s">
        <v>124</v>
      </c>
      <c r="G1255" t="s">
        <v>39</v>
      </c>
      <c r="H1255" t="s">
        <v>21</v>
      </c>
      <c r="I1255" s="4" t="s">
        <v>4846</v>
      </c>
      <c r="J1255" t="s">
        <v>4861</v>
      </c>
      <c r="K1255" t="s">
        <v>320</v>
      </c>
      <c r="L1255">
        <v>753</v>
      </c>
      <c r="M1255">
        <v>953</v>
      </c>
      <c r="N1255">
        <v>200</v>
      </c>
    </row>
    <row r="1256" spans="1:14" x14ac:dyDescent="0.2">
      <c r="A1256">
        <v>4700</v>
      </c>
      <c r="B1256">
        <v>57</v>
      </c>
      <c r="C1256" t="s">
        <v>6589</v>
      </c>
      <c r="D1256" t="s">
        <v>1</v>
      </c>
      <c r="E1256">
        <v>36</v>
      </c>
      <c r="F1256" t="s">
        <v>124</v>
      </c>
      <c r="G1256" t="s">
        <v>39</v>
      </c>
      <c r="H1256" t="s">
        <v>21</v>
      </c>
      <c r="I1256" s="4" t="s">
        <v>4846</v>
      </c>
      <c r="J1256" t="s">
        <v>4861</v>
      </c>
      <c r="K1256" t="s">
        <v>320</v>
      </c>
      <c r="L1256">
        <v>753</v>
      </c>
      <c r="M1256">
        <v>953</v>
      </c>
      <c r="N1256">
        <v>200</v>
      </c>
    </row>
    <row r="1257" spans="1:14" x14ac:dyDescent="0.2">
      <c r="A1257">
        <v>4701</v>
      </c>
      <c r="B1257">
        <v>57</v>
      </c>
      <c r="C1257" t="s">
        <v>6589</v>
      </c>
      <c r="D1257" t="s">
        <v>1</v>
      </c>
      <c r="E1257">
        <v>37</v>
      </c>
      <c r="F1257" t="s">
        <v>124</v>
      </c>
      <c r="G1257" t="s">
        <v>39</v>
      </c>
      <c r="H1257" t="s">
        <v>21</v>
      </c>
      <c r="I1257" s="4" t="s">
        <v>4846</v>
      </c>
      <c r="J1257" t="s">
        <v>4861</v>
      </c>
      <c r="K1257" t="s">
        <v>320</v>
      </c>
      <c r="L1257">
        <v>753</v>
      </c>
      <c r="M1257">
        <v>953</v>
      </c>
      <c r="N1257">
        <v>200</v>
      </c>
    </row>
    <row r="1258" spans="1:14" x14ac:dyDescent="0.2">
      <c r="A1258">
        <v>4702</v>
      </c>
      <c r="B1258">
        <v>57</v>
      </c>
      <c r="C1258" t="s">
        <v>6589</v>
      </c>
      <c r="D1258" t="s">
        <v>1</v>
      </c>
      <c r="E1258">
        <v>38</v>
      </c>
      <c r="F1258" t="s">
        <v>124</v>
      </c>
      <c r="G1258" t="s">
        <v>39</v>
      </c>
      <c r="H1258" t="s">
        <v>21</v>
      </c>
      <c r="I1258" s="4" t="s">
        <v>4846</v>
      </c>
      <c r="J1258" t="s">
        <v>4861</v>
      </c>
      <c r="K1258" t="s">
        <v>320</v>
      </c>
      <c r="L1258">
        <v>753</v>
      </c>
      <c r="M1258">
        <v>953</v>
      </c>
      <c r="N1258">
        <v>200</v>
      </c>
    </row>
    <row r="1259" spans="1:14" x14ac:dyDescent="0.2">
      <c r="A1259">
        <v>4703</v>
      </c>
      <c r="B1259">
        <v>57</v>
      </c>
      <c r="C1259" t="s">
        <v>6589</v>
      </c>
      <c r="D1259" t="s">
        <v>1</v>
      </c>
      <c r="E1259">
        <v>39</v>
      </c>
      <c r="F1259" t="s">
        <v>124</v>
      </c>
      <c r="G1259" t="s">
        <v>39</v>
      </c>
      <c r="H1259" t="s">
        <v>21</v>
      </c>
      <c r="I1259" s="4" t="s">
        <v>4846</v>
      </c>
      <c r="J1259" t="s">
        <v>4861</v>
      </c>
      <c r="K1259" t="s">
        <v>320</v>
      </c>
      <c r="L1259">
        <v>753</v>
      </c>
      <c r="M1259">
        <v>953</v>
      </c>
      <c r="N1259">
        <v>200</v>
      </c>
    </row>
    <row r="1260" spans="1:14" x14ac:dyDescent="0.2">
      <c r="A1260">
        <v>4704</v>
      </c>
      <c r="B1260">
        <v>57</v>
      </c>
      <c r="C1260" t="s">
        <v>6589</v>
      </c>
      <c r="D1260" t="s">
        <v>1</v>
      </c>
      <c r="E1260">
        <v>40</v>
      </c>
      <c r="F1260" t="s">
        <v>124</v>
      </c>
      <c r="G1260" t="s">
        <v>39</v>
      </c>
      <c r="H1260" t="s">
        <v>21</v>
      </c>
      <c r="I1260" s="4" t="s">
        <v>4846</v>
      </c>
      <c r="J1260" t="s">
        <v>4861</v>
      </c>
      <c r="K1260" t="s">
        <v>320</v>
      </c>
      <c r="L1260">
        <v>753</v>
      </c>
      <c r="M1260">
        <v>953</v>
      </c>
      <c r="N1260">
        <v>200</v>
      </c>
    </row>
    <row r="1261" spans="1:14" x14ac:dyDescent="0.2">
      <c r="A1261">
        <v>4705</v>
      </c>
      <c r="B1261">
        <v>57</v>
      </c>
      <c r="C1261" t="s">
        <v>6589</v>
      </c>
      <c r="D1261" t="s">
        <v>1</v>
      </c>
      <c r="E1261">
        <v>41</v>
      </c>
      <c r="F1261" t="s">
        <v>124</v>
      </c>
      <c r="G1261" t="s">
        <v>39</v>
      </c>
      <c r="H1261" t="s">
        <v>21</v>
      </c>
      <c r="I1261" s="4" t="s">
        <v>4846</v>
      </c>
      <c r="J1261" t="s">
        <v>4861</v>
      </c>
      <c r="K1261" t="s">
        <v>320</v>
      </c>
      <c r="L1261">
        <v>753</v>
      </c>
      <c r="M1261">
        <v>953</v>
      </c>
      <c r="N1261">
        <v>200</v>
      </c>
    </row>
    <row r="1262" spans="1:14" x14ac:dyDescent="0.2">
      <c r="A1262">
        <v>4706</v>
      </c>
      <c r="B1262">
        <v>57</v>
      </c>
      <c r="C1262" t="s">
        <v>6589</v>
      </c>
      <c r="D1262" t="s">
        <v>1</v>
      </c>
      <c r="E1262">
        <v>42</v>
      </c>
      <c r="F1262" t="s">
        <v>124</v>
      </c>
      <c r="G1262" t="s">
        <v>39</v>
      </c>
      <c r="H1262" t="s">
        <v>21</v>
      </c>
      <c r="I1262" s="4" t="s">
        <v>4846</v>
      </c>
      <c r="J1262" t="s">
        <v>4861</v>
      </c>
      <c r="K1262" t="s">
        <v>320</v>
      </c>
      <c r="L1262">
        <v>753</v>
      </c>
      <c r="M1262">
        <v>953</v>
      </c>
      <c r="N1262">
        <v>200</v>
      </c>
    </row>
    <row r="1263" spans="1:14" x14ac:dyDescent="0.2">
      <c r="A1263">
        <v>4707</v>
      </c>
      <c r="B1263">
        <v>57</v>
      </c>
      <c r="C1263" t="s">
        <v>6589</v>
      </c>
      <c r="D1263" t="s">
        <v>1</v>
      </c>
      <c r="E1263">
        <v>43</v>
      </c>
      <c r="F1263" t="s">
        <v>124</v>
      </c>
      <c r="G1263" t="s">
        <v>39</v>
      </c>
      <c r="H1263" t="s">
        <v>21</v>
      </c>
      <c r="I1263" s="4" t="s">
        <v>4846</v>
      </c>
      <c r="J1263" t="s">
        <v>4861</v>
      </c>
      <c r="K1263" t="s">
        <v>320</v>
      </c>
      <c r="L1263">
        <v>753</v>
      </c>
      <c r="M1263">
        <v>953</v>
      </c>
      <c r="N1263">
        <v>200</v>
      </c>
    </row>
    <row r="1264" spans="1:14" x14ac:dyDescent="0.2">
      <c r="A1264">
        <v>4708</v>
      </c>
      <c r="B1264">
        <v>57</v>
      </c>
      <c r="C1264" t="s">
        <v>6589</v>
      </c>
      <c r="D1264" t="s">
        <v>1</v>
      </c>
      <c r="E1264">
        <v>44</v>
      </c>
      <c r="F1264" t="s">
        <v>124</v>
      </c>
      <c r="G1264" t="s">
        <v>39</v>
      </c>
      <c r="H1264" t="s">
        <v>21</v>
      </c>
      <c r="I1264" s="4" t="s">
        <v>4846</v>
      </c>
      <c r="J1264" t="s">
        <v>4861</v>
      </c>
      <c r="K1264" t="s">
        <v>320</v>
      </c>
      <c r="L1264">
        <v>753</v>
      </c>
      <c r="M1264">
        <v>953</v>
      </c>
      <c r="N1264">
        <v>200</v>
      </c>
    </row>
    <row r="1265" spans="1:14" x14ac:dyDescent="0.2">
      <c r="A1265">
        <v>4709</v>
      </c>
      <c r="B1265">
        <v>57</v>
      </c>
      <c r="C1265" t="s">
        <v>6589</v>
      </c>
      <c r="D1265" t="s">
        <v>1</v>
      </c>
      <c r="E1265">
        <v>45</v>
      </c>
      <c r="F1265" t="s">
        <v>124</v>
      </c>
      <c r="G1265" t="s">
        <v>39</v>
      </c>
      <c r="H1265" t="s">
        <v>21</v>
      </c>
      <c r="I1265" s="4" t="s">
        <v>4846</v>
      </c>
      <c r="J1265" t="s">
        <v>4861</v>
      </c>
      <c r="K1265" t="s">
        <v>320</v>
      </c>
      <c r="L1265">
        <v>753</v>
      </c>
      <c r="M1265">
        <v>953</v>
      </c>
      <c r="N1265">
        <v>200</v>
      </c>
    </row>
    <row r="1266" spans="1:14" x14ac:dyDescent="0.2">
      <c r="A1266">
        <v>4710</v>
      </c>
      <c r="B1266">
        <v>57</v>
      </c>
      <c r="C1266" t="s">
        <v>6589</v>
      </c>
      <c r="D1266" t="s">
        <v>1</v>
      </c>
      <c r="E1266">
        <v>46</v>
      </c>
      <c r="F1266" t="s">
        <v>124</v>
      </c>
      <c r="G1266" t="s">
        <v>39</v>
      </c>
      <c r="H1266" t="s">
        <v>21</v>
      </c>
      <c r="I1266" s="4" t="s">
        <v>4846</v>
      </c>
      <c r="J1266" t="s">
        <v>4861</v>
      </c>
      <c r="K1266" t="s">
        <v>320</v>
      </c>
      <c r="L1266">
        <v>753</v>
      </c>
      <c r="M1266">
        <v>953</v>
      </c>
      <c r="N1266">
        <v>200</v>
      </c>
    </row>
    <row r="1267" spans="1:14" x14ac:dyDescent="0.2">
      <c r="A1267">
        <v>4711</v>
      </c>
      <c r="B1267">
        <v>57</v>
      </c>
      <c r="C1267" t="s">
        <v>6589</v>
      </c>
      <c r="D1267" t="s">
        <v>1</v>
      </c>
      <c r="E1267">
        <v>47</v>
      </c>
      <c r="F1267" t="s">
        <v>124</v>
      </c>
      <c r="G1267" t="s">
        <v>39</v>
      </c>
      <c r="H1267" t="s">
        <v>21</v>
      </c>
      <c r="I1267" s="4" t="s">
        <v>4846</v>
      </c>
      <c r="J1267" t="s">
        <v>4861</v>
      </c>
      <c r="K1267" t="s">
        <v>320</v>
      </c>
      <c r="L1267">
        <v>753</v>
      </c>
      <c r="M1267">
        <v>953</v>
      </c>
      <c r="N1267">
        <v>200</v>
      </c>
    </row>
    <row r="1268" spans="1:14" x14ac:dyDescent="0.2">
      <c r="A1268">
        <v>4712</v>
      </c>
      <c r="B1268">
        <v>57</v>
      </c>
      <c r="C1268" t="s">
        <v>6589</v>
      </c>
      <c r="D1268" t="s">
        <v>1</v>
      </c>
      <c r="E1268">
        <v>48</v>
      </c>
      <c r="F1268" t="s">
        <v>124</v>
      </c>
      <c r="G1268" t="s">
        <v>39</v>
      </c>
      <c r="H1268" t="s">
        <v>21</v>
      </c>
      <c r="I1268" s="4" t="s">
        <v>4846</v>
      </c>
      <c r="J1268" t="s">
        <v>4861</v>
      </c>
      <c r="K1268" t="s">
        <v>320</v>
      </c>
      <c r="L1268">
        <v>753</v>
      </c>
      <c r="M1268">
        <v>953</v>
      </c>
      <c r="N1268">
        <v>200</v>
      </c>
    </row>
    <row r="1269" spans="1:14" x14ac:dyDescent="0.2">
      <c r="A1269">
        <v>4713</v>
      </c>
      <c r="B1269">
        <v>57</v>
      </c>
      <c r="C1269" t="s">
        <v>6589</v>
      </c>
      <c r="D1269" t="s">
        <v>1</v>
      </c>
      <c r="E1269">
        <v>49</v>
      </c>
      <c r="F1269" t="s">
        <v>124</v>
      </c>
      <c r="G1269" t="s">
        <v>39</v>
      </c>
      <c r="H1269" t="s">
        <v>21</v>
      </c>
      <c r="I1269" s="4" t="s">
        <v>4846</v>
      </c>
      <c r="J1269" t="s">
        <v>4861</v>
      </c>
      <c r="K1269" t="s">
        <v>320</v>
      </c>
      <c r="L1269">
        <v>753</v>
      </c>
      <c r="M1269">
        <v>953</v>
      </c>
      <c r="N1269">
        <v>200</v>
      </c>
    </row>
    <row r="1270" spans="1:14" x14ac:dyDescent="0.2">
      <c r="A1270">
        <v>4714</v>
      </c>
      <c r="B1270">
        <v>57</v>
      </c>
      <c r="C1270" t="s">
        <v>6589</v>
      </c>
      <c r="D1270" t="s">
        <v>1</v>
      </c>
      <c r="E1270">
        <v>50</v>
      </c>
      <c r="F1270" t="s">
        <v>124</v>
      </c>
      <c r="G1270" t="s">
        <v>39</v>
      </c>
      <c r="H1270" t="s">
        <v>21</v>
      </c>
      <c r="I1270" s="4" t="s">
        <v>4846</v>
      </c>
      <c r="J1270" t="s">
        <v>4861</v>
      </c>
      <c r="K1270" t="s">
        <v>320</v>
      </c>
      <c r="L1270">
        <v>753</v>
      </c>
      <c r="M1270">
        <v>953</v>
      </c>
      <c r="N1270">
        <v>200</v>
      </c>
    </row>
    <row r="1271" spans="1:14" x14ac:dyDescent="0.2">
      <c r="A1271">
        <v>4715</v>
      </c>
      <c r="B1271">
        <v>57</v>
      </c>
      <c r="C1271" t="s">
        <v>6589</v>
      </c>
      <c r="D1271" t="s">
        <v>1</v>
      </c>
      <c r="E1271">
        <v>51</v>
      </c>
      <c r="F1271" t="s">
        <v>124</v>
      </c>
      <c r="G1271" t="s">
        <v>39</v>
      </c>
      <c r="H1271" t="s">
        <v>21</v>
      </c>
      <c r="I1271" s="4" t="s">
        <v>4846</v>
      </c>
      <c r="J1271" t="s">
        <v>4861</v>
      </c>
      <c r="K1271" t="s">
        <v>320</v>
      </c>
      <c r="L1271">
        <v>753</v>
      </c>
      <c r="M1271">
        <v>953</v>
      </c>
      <c r="N1271">
        <v>200</v>
      </c>
    </row>
    <row r="1272" spans="1:14" x14ac:dyDescent="0.2">
      <c r="A1272">
        <v>4716</v>
      </c>
      <c r="B1272">
        <v>57</v>
      </c>
      <c r="C1272" t="s">
        <v>6589</v>
      </c>
      <c r="D1272" t="s">
        <v>1</v>
      </c>
      <c r="E1272">
        <v>52</v>
      </c>
      <c r="F1272" t="s">
        <v>124</v>
      </c>
      <c r="G1272" t="s">
        <v>39</v>
      </c>
      <c r="H1272" t="s">
        <v>21</v>
      </c>
      <c r="I1272" s="4" t="s">
        <v>4846</v>
      </c>
      <c r="J1272" t="s">
        <v>4861</v>
      </c>
      <c r="K1272" t="s">
        <v>320</v>
      </c>
      <c r="L1272">
        <v>753</v>
      </c>
      <c r="M1272">
        <v>953</v>
      </c>
      <c r="N1272">
        <v>200</v>
      </c>
    </row>
    <row r="1273" spans="1:14" x14ac:dyDescent="0.2">
      <c r="A1273">
        <v>4717</v>
      </c>
      <c r="B1273">
        <v>57</v>
      </c>
      <c r="C1273" t="s">
        <v>6589</v>
      </c>
      <c r="D1273" t="s">
        <v>1</v>
      </c>
      <c r="E1273">
        <v>53</v>
      </c>
      <c r="F1273" t="s">
        <v>124</v>
      </c>
      <c r="G1273" t="s">
        <v>39</v>
      </c>
      <c r="H1273" t="s">
        <v>21</v>
      </c>
      <c r="I1273" s="4" t="s">
        <v>4846</v>
      </c>
      <c r="J1273" t="s">
        <v>4861</v>
      </c>
      <c r="K1273" t="s">
        <v>320</v>
      </c>
      <c r="L1273">
        <v>753</v>
      </c>
      <c r="M1273">
        <v>953</v>
      </c>
      <c r="N1273">
        <v>200</v>
      </c>
    </row>
    <row r="1274" spans="1:14" x14ac:dyDescent="0.2">
      <c r="A1274">
        <v>4718</v>
      </c>
      <c r="B1274">
        <v>57</v>
      </c>
      <c r="C1274" t="s">
        <v>6589</v>
      </c>
      <c r="D1274" t="s">
        <v>1</v>
      </c>
      <c r="E1274">
        <v>54</v>
      </c>
      <c r="F1274" t="s">
        <v>124</v>
      </c>
      <c r="G1274" t="s">
        <v>39</v>
      </c>
      <c r="H1274" t="s">
        <v>21</v>
      </c>
      <c r="I1274" s="4" t="s">
        <v>4846</v>
      </c>
      <c r="J1274" t="s">
        <v>4861</v>
      </c>
      <c r="K1274" t="s">
        <v>320</v>
      </c>
      <c r="L1274">
        <v>753</v>
      </c>
      <c r="M1274">
        <v>953</v>
      </c>
      <c r="N1274">
        <v>200</v>
      </c>
    </row>
    <row r="1275" spans="1:14" x14ac:dyDescent="0.2">
      <c r="A1275">
        <v>4719</v>
      </c>
      <c r="B1275">
        <v>57</v>
      </c>
      <c r="C1275" t="s">
        <v>6589</v>
      </c>
      <c r="D1275" t="s">
        <v>1</v>
      </c>
      <c r="E1275">
        <v>55</v>
      </c>
      <c r="F1275" t="s">
        <v>124</v>
      </c>
      <c r="G1275" t="s">
        <v>39</v>
      </c>
      <c r="H1275" t="s">
        <v>21</v>
      </c>
      <c r="I1275" s="4" t="s">
        <v>4846</v>
      </c>
      <c r="J1275" t="s">
        <v>4861</v>
      </c>
      <c r="K1275" t="s">
        <v>320</v>
      </c>
      <c r="L1275">
        <v>753</v>
      </c>
      <c r="M1275">
        <v>953</v>
      </c>
      <c r="N1275">
        <v>200</v>
      </c>
    </row>
    <row r="1276" spans="1:14" x14ac:dyDescent="0.2">
      <c r="A1276">
        <v>4720</v>
      </c>
      <c r="B1276">
        <v>57</v>
      </c>
      <c r="C1276" t="s">
        <v>6589</v>
      </c>
      <c r="D1276" t="s">
        <v>1</v>
      </c>
      <c r="E1276">
        <v>56</v>
      </c>
      <c r="F1276" t="s">
        <v>124</v>
      </c>
      <c r="G1276" t="s">
        <v>39</v>
      </c>
      <c r="H1276" t="s">
        <v>21</v>
      </c>
      <c r="I1276" s="4" t="s">
        <v>4846</v>
      </c>
      <c r="J1276" t="s">
        <v>4861</v>
      </c>
      <c r="K1276" t="s">
        <v>320</v>
      </c>
      <c r="L1276">
        <v>753</v>
      </c>
      <c r="M1276">
        <v>953</v>
      </c>
      <c r="N1276">
        <v>200</v>
      </c>
    </row>
    <row r="1277" spans="1:14" x14ac:dyDescent="0.2">
      <c r="A1277">
        <v>4721</v>
      </c>
      <c r="B1277">
        <v>57</v>
      </c>
      <c r="C1277" t="s">
        <v>6589</v>
      </c>
      <c r="D1277" t="s">
        <v>1</v>
      </c>
      <c r="E1277">
        <v>57</v>
      </c>
      <c r="F1277" t="s">
        <v>124</v>
      </c>
      <c r="G1277" t="s">
        <v>39</v>
      </c>
      <c r="H1277" t="s">
        <v>21</v>
      </c>
      <c r="I1277" s="4" t="s">
        <v>4846</v>
      </c>
      <c r="J1277" t="s">
        <v>4861</v>
      </c>
      <c r="K1277" t="s">
        <v>320</v>
      </c>
      <c r="L1277">
        <v>753</v>
      </c>
      <c r="M1277">
        <v>953</v>
      </c>
      <c r="N1277">
        <v>200</v>
      </c>
    </row>
    <row r="1278" spans="1:14" x14ac:dyDescent="0.2">
      <c r="A1278">
        <v>4722</v>
      </c>
      <c r="B1278">
        <v>57</v>
      </c>
      <c r="C1278" t="s">
        <v>6589</v>
      </c>
      <c r="D1278" t="s">
        <v>1</v>
      </c>
      <c r="E1278">
        <v>58</v>
      </c>
      <c r="F1278" t="s">
        <v>124</v>
      </c>
      <c r="G1278" t="s">
        <v>39</v>
      </c>
      <c r="H1278" t="s">
        <v>21</v>
      </c>
      <c r="I1278" s="4" t="s">
        <v>4846</v>
      </c>
      <c r="J1278" t="s">
        <v>4861</v>
      </c>
      <c r="K1278" t="s">
        <v>320</v>
      </c>
      <c r="L1278">
        <v>753</v>
      </c>
      <c r="M1278">
        <v>953</v>
      </c>
      <c r="N1278">
        <v>200</v>
      </c>
    </row>
    <row r="1279" spans="1:14" x14ac:dyDescent="0.2">
      <c r="A1279">
        <v>4723</v>
      </c>
      <c r="B1279">
        <v>57</v>
      </c>
      <c r="C1279" t="s">
        <v>6589</v>
      </c>
      <c r="D1279" t="s">
        <v>1</v>
      </c>
      <c r="E1279">
        <v>59</v>
      </c>
      <c r="F1279" t="s">
        <v>124</v>
      </c>
      <c r="G1279" t="s">
        <v>39</v>
      </c>
      <c r="H1279" t="s">
        <v>21</v>
      </c>
      <c r="I1279" s="4" t="s">
        <v>4846</v>
      </c>
      <c r="J1279" t="s">
        <v>4861</v>
      </c>
      <c r="K1279" t="s">
        <v>320</v>
      </c>
      <c r="L1279">
        <v>753</v>
      </c>
      <c r="M1279">
        <v>953</v>
      </c>
      <c r="N1279">
        <v>200</v>
      </c>
    </row>
    <row r="1280" spans="1:14" x14ac:dyDescent="0.2">
      <c r="A1280">
        <v>4724</v>
      </c>
      <c r="B1280">
        <v>57</v>
      </c>
      <c r="C1280" t="s">
        <v>6589</v>
      </c>
      <c r="D1280" t="s">
        <v>1</v>
      </c>
      <c r="E1280">
        <v>60</v>
      </c>
      <c r="F1280" t="s">
        <v>124</v>
      </c>
      <c r="G1280" t="s">
        <v>39</v>
      </c>
      <c r="H1280" t="s">
        <v>21</v>
      </c>
      <c r="I1280" s="4" t="s">
        <v>4846</v>
      </c>
      <c r="J1280" t="s">
        <v>4861</v>
      </c>
      <c r="K1280" t="s">
        <v>320</v>
      </c>
      <c r="L1280">
        <v>753</v>
      </c>
      <c r="M1280">
        <v>953</v>
      </c>
      <c r="N1280">
        <v>200</v>
      </c>
    </row>
    <row r="1281" spans="1:14" x14ac:dyDescent="0.2">
      <c r="A1281">
        <v>4725</v>
      </c>
      <c r="B1281">
        <v>57</v>
      </c>
      <c r="C1281" t="s">
        <v>6589</v>
      </c>
      <c r="D1281" t="s">
        <v>1</v>
      </c>
      <c r="E1281">
        <v>61</v>
      </c>
      <c r="F1281" t="s">
        <v>124</v>
      </c>
      <c r="G1281" t="s">
        <v>39</v>
      </c>
      <c r="H1281" t="s">
        <v>21</v>
      </c>
      <c r="I1281" s="4" t="s">
        <v>4846</v>
      </c>
      <c r="J1281" t="s">
        <v>4861</v>
      </c>
      <c r="K1281" t="s">
        <v>320</v>
      </c>
      <c r="L1281">
        <v>753</v>
      </c>
      <c r="M1281">
        <v>953</v>
      </c>
      <c r="N1281">
        <v>200</v>
      </c>
    </row>
    <row r="1282" spans="1:14" x14ac:dyDescent="0.2">
      <c r="A1282">
        <v>4726</v>
      </c>
      <c r="B1282">
        <v>57</v>
      </c>
      <c r="C1282" t="s">
        <v>6589</v>
      </c>
      <c r="D1282" t="s">
        <v>1</v>
      </c>
      <c r="E1282">
        <v>62</v>
      </c>
      <c r="F1282" t="s">
        <v>124</v>
      </c>
      <c r="G1282" t="s">
        <v>39</v>
      </c>
      <c r="H1282" t="s">
        <v>21</v>
      </c>
      <c r="I1282" s="4" t="s">
        <v>4846</v>
      </c>
      <c r="J1282" t="s">
        <v>4861</v>
      </c>
      <c r="K1282" t="s">
        <v>320</v>
      </c>
      <c r="L1282">
        <v>753</v>
      </c>
      <c r="M1282">
        <v>953</v>
      </c>
      <c r="N1282">
        <v>200</v>
      </c>
    </row>
    <row r="1283" spans="1:14" x14ac:dyDescent="0.2">
      <c r="A1283">
        <v>4727</v>
      </c>
      <c r="B1283">
        <v>57</v>
      </c>
      <c r="C1283" t="s">
        <v>6589</v>
      </c>
      <c r="D1283" t="s">
        <v>1</v>
      </c>
      <c r="E1283">
        <v>63</v>
      </c>
      <c r="F1283" t="s">
        <v>124</v>
      </c>
      <c r="G1283" t="s">
        <v>39</v>
      </c>
      <c r="H1283" t="s">
        <v>21</v>
      </c>
      <c r="I1283" s="4" t="s">
        <v>4846</v>
      </c>
      <c r="J1283" t="s">
        <v>4861</v>
      </c>
      <c r="K1283" t="s">
        <v>320</v>
      </c>
      <c r="L1283">
        <v>753</v>
      </c>
      <c r="M1283">
        <v>953</v>
      </c>
      <c r="N1283">
        <v>200</v>
      </c>
    </row>
    <row r="1284" spans="1:14" x14ac:dyDescent="0.2">
      <c r="A1284">
        <v>4728</v>
      </c>
      <c r="B1284">
        <v>57</v>
      </c>
      <c r="C1284" t="s">
        <v>6589</v>
      </c>
      <c r="D1284" t="s">
        <v>1</v>
      </c>
      <c r="E1284">
        <v>64</v>
      </c>
      <c r="F1284" t="s">
        <v>124</v>
      </c>
      <c r="G1284" t="s">
        <v>39</v>
      </c>
      <c r="H1284" t="s">
        <v>21</v>
      </c>
      <c r="I1284" s="4" t="s">
        <v>4846</v>
      </c>
      <c r="J1284" t="s">
        <v>4861</v>
      </c>
      <c r="K1284" t="s">
        <v>320</v>
      </c>
      <c r="L1284">
        <v>753</v>
      </c>
      <c r="M1284">
        <v>953</v>
      </c>
      <c r="N1284">
        <v>200</v>
      </c>
    </row>
    <row r="1285" spans="1:14" x14ac:dyDescent="0.2">
      <c r="A1285">
        <v>4729</v>
      </c>
      <c r="B1285">
        <v>57</v>
      </c>
      <c r="C1285" t="s">
        <v>6589</v>
      </c>
      <c r="D1285" t="s">
        <v>1</v>
      </c>
      <c r="E1285">
        <v>65</v>
      </c>
      <c r="F1285" t="s">
        <v>124</v>
      </c>
      <c r="G1285" t="s">
        <v>39</v>
      </c>
      <c r="H1285" t="s">
        <v>21</v>
      </c>
      <c r="I1285" s="4" t="s">
        <v>4846</v>
      </c>
      <c r="J1285" t="s">
        <v>4861</v>
      </c>
      <c r="K1285" t="s">
        <v>320</v>
      </c>
      <c r="L1285">
        <v>753</v>
      </c>
      <c r="M1285">
        <v>953</v>
      </c>
      <c r="N1285">
        <v>200</v>
      </c>
    </row>
    <row r="1286" spans="1:14" x14ac:dyDescent="0.2">
      <c r="A1286">
        <v>4730</v>
      </c>
      <c r="B1286">
        <v>57</v>
      </c>
      <c r="C1286" t="s">
        <v>6589</v>
      </c>
      <c r="D1286" t="s">
        <v>1</v>
      </c>
      <c r="E1286">
        <v>66</v>
      </c>
      <c r="F1286" t="s">
        <v>124</v>
      </c>
      <c r="G1286" t="s">
        <v>39</v>
      </c>
      <c r="H1286" t="s">
        <v>21</v>
      </c>
      <c r="I1286" s="4" t="s">
        <v>4846</v>
      </c>
      <c r="J1286" t="s">
        <v>4861</v>
      </c>
      <c r="K1286" t="s">
        <v>320</v>
      </c>
      <c r="L1286">
        <v>753</v>
      </c>
      <c r="M1286">
        <v>953</v>
      </c>
      <c r="N1286">
        <v>200</v>
      </c>
    </row>
    <row r="1287" spans="1:14" x14ac:dyDescent="0.2">
      <c r="A1287">
        <v>4668</v>
      </c>
      <c r="B1287">
        <v>57</v>
      </c>
      <c r="C1287" t="s">
        <v>6589</v>
      </c>
      <c r="D1287" t="s">
        <v>1</v>
      </c>
      <c r="E1287">
        <v>67</v>
      </c>
      <c r="F1287" t="s">
        <v>124</v>
      </c>
      <c r="G1287" t="s">
        <v>3</v>
      </c>
      <c r="H1287" t="s">
        <v>21</v>
      </c>
      <c r="I1287" s="4" t="s">
        <v>4846</v>
      </c>
      <c r="J1287" t="s">
        <v>4853</v>
      </c>
      <c r="K1287" t="s">
        <v>320</v>
      </c>
      <c r="L1287">
        <v>753</v>
      </c>
      <c r="M1287">
        <v>753</v>
      </c>
      <c r="N1287">
        <v>0</v>
      </c>
    </row>
    <row r="1288" spans="1:14" x14ac:dyDescent="0.2">
      <c r="A1288">
        <v>4756</v>
      </c>
      <c r="B1288">
        <v>57</v>
      </c>
      <c r="C1288" t="s">
        <v>6589</v>
      </c>
      <c r="D1288" t="s">
        <v>1</v>
      </c>
      <c r="E1288">
        <v>68</v>
      </c>
      <c r="F1288" t="s">
        <v>45</v>
      </c>
      <c r="G1288" t="s">
        <v>3</v>
      </c>
      <c r="H1288" t="s">
        <v>21</v>
      </c>
      <c r="I1288" s="4" t="s">
        <v>4844</v>
      </c>
      <c r="J1288" t="s">
        <v>165</v>
      </c>
      <c r="K1288" t="s">
        <v>2013</v>
      </c>
      <c r="L1288">
        <v>753</v>
      </c>
      <c r="M1288">
        <v>753</v>
      </c>
      <c r="N1288">
        <v>0</v>
      </c>
    </row>
    <row r="1289" spans="1:14" x14ac:dyDescent="0.2">
      <c r="A1289">
        <v>4757</v>
      </c>
      <c r="B1289">
        <v>57</v>
      </c>
      <c r="C1289" t="s">
        <v>6589</v>
      </c>
      <c r="D1289" t="s">
        <v>1</v>
      </c>
      <c r="E1289">
        <v>69</v>
      </c>
      <c r="F1289" t="s">
        <v>45</v>
      </c>
      <c r="G1289" t="s">
        <v>3</v>
      </c>
      <c r="H1289" t="s">
        <v>21</v>
      </c>
      <c r="I1289" s="4" t="s">
        <v>4844</v>
      </c>
      <c r="J1289" t="s">
        <v>165</v>
      </c>
      <c r="K1289" t="s">
        <v>2013</v>
      </c>
      <c r="L1289">
        <v>753</v>
      </c>
      <c r="M1289">
        <v>753</v>
      </c>
      <c r="N1289">
        <v>0</v>
      </c>
    </row>
    <row r="1290" spans="1:14" x14ac:dyDescent="0.2">
      <c r="A1290">
        <v>4684</v>
      </c>
      <c r="B1290">
        <v>57</v>
      </c>
      <c r="C1290" t="s">
        <v>6589</v>
      </c>
      <c r="D1290" t="s">
        <v>1</v>
      </c>
      <c r="E1290">
        <v>70</v>
      </c>
      <c r="F1290" t="s">
        <v>124</v>
      </c>
      <c r="G1290" t="s">
        <v>3</v>
      </c>
      <c r="H1290" t="s">
        <v>21</v>
      </c>
      <c r="I1290" s="4" t="s">
        <v>4846</v>
      </c>
      <c r="J1290" t="s">
        <v>4856</v>
      </c>
      <c r="K1290" t="s">
        <v>320</v>
      </c>
      <c r="L1290">
        <v>753</v>
      </c>
      <c r="M1290">
        <v>753</v>
      </c>
      <c r="N1290">
        <v>0</v>
      </c>
    </row>
    <row r="1291" spans="1:14" x14ac:dyDescent="0.2">
      <c r="A1291">
        <v>4685</v>
      </c>
      <c r="B1291">
        <v>57</v>
      </c>
      <c r="C1291" t="s">
        <v>6589</v>
      </c>
      <c r="D1291" t="s">
        <v>1</v>
      </c>
      <c r="E1291">
        <v>71</v>
      </c>
      <c r="F1291" t="s">
        <v>124</v>
      </c>
      <c r="G1291" t="s">
        <v>3</v>
      </c>
      <c r="H1291" t="s">
        <v>21</v>
      </c>
      <c r="I1291" s="4" t="s">
        <v>4846</v>
      </c>
      <c r="J1291" t="s">
        <v>4856</v>
      </c>
      <c r="K1291" t="s">
        <v>320</v>
      </c>
      <c r="L1291">
        <v>753</v>
      </c>
      <c r="M1291">
        <v>753</v>
      </c>
      <c r="N1291">
        <v>0</v>
      </c>
    </row>
    <row r="1292" spans="1:14" x14ac:dyDescent="0.2">
      <c r="A1292">
        <v>4667</v>
      </c>
      <c r="B1292">
        <v>57</v>
      </c>
      <c r="C1292" t="s">
        <v>6589</v>
      </c>
      <c r="D1292" t="s">
        <v>1</v>
      </c>
      <c r="E1292">
        <v>72</v>
      </c>
      <c r="F1292" t="s">
        <v>124</v>
      </c>
      <c r="G1292" t="s">
        <v>3</v>
      </c>
      <c r="H1292" t="s">
        <v>21</v>
      </c>
      <c r="I1292" s="4" t="s">
        <v>4846</v>
      </c>
      <c r="J1292" t="s">
        <v>4852</v>
      </c>
      <c r="K1292" t="s">
        <v>320</v>
      </c>
      <c r="L1292">
        <v>753</v>
      </c>
      <c r="M1292">
        <v>753</v>
      </c>
      <c r="N1292">
        <v>0</v>
      </c>
    </row>
    <row r="1293" spans="1:14" x14ac:dyDescent="0.2">
      <c r="A1293">
        <v>4747</v>
      </c>
      <c r="B1293">
        <v>57</v>
      </c>
      <c r="C1293" t="s">
        <v>6589</v>
      </c>
      <c r="D1293" t="s">
        <v>1</v>
      </c>
      <c r="E1293">
        <v>73</v>
      </c>
      <c r="F1293" t="s">
        <v>45</v>
      </c>
      <c r="G1293" t="s">
        <v>3</v>
      </c>
      <c r="H1293" t="s">
        <v>21</v>
      </c>
      <c r="I1293" s="4" t="s">
        <v>4844</v>
      </c>
      <c r="J1293" t="s">
        <v>4864</v>
      </c>
      <c r="K1293" t="s">
        <v>2013</v>
      </c>
      <c r="L1293">
        <v>753</v>
      </c>
      <c r="M1293">
        <v>753</v>
      </c>
      <c r="N1293">
        <v>0</v>
      </c>
    </row>
    <row r="1294" spans="1:14" x14ac:dyDescent="0.2">
      <c r="A1294">
        <v>4748</v>
      </c>
      <c r="B1294">
        <v>57</v>
      </c>
      <c r="C1294" t="s">
        <v>6589</v>
      </c>
      <c r="D1294" t="s">
        <v>1</v>
      </c>
      <c r="E1294">
        <v>74</v>
      </c>
      <c r="F1294" t="s">
        <v>45</v>
      </c>
      <c r="G1294" t="s">
        <v>3</v>
      </c>
      <c r="H1294" t="s">
        <v>21</v>
      </c>
      <c r="I1294" s="4" t="s">
        <v>4844</v>
      </c>
      <c r="J1294" t="s">
        <v>4864</v>
      </c>
      <c r="K1294" t="s">
        <v>2013</v>
      </c>
      <c r="L1294">
        <v>753</v>
      </c>
      <c r="M1294">
        <v>753</v>
      </c>
      <c r="N1294">
        <v>0</v>
      </c>
    </row>
    <row r="1295" spans="1:14" x14ac:dyDescent="0.2">
      <c r="A1295">
        <v>4749</v>
      </c>
      <c r="B1295">
        <v>57</v>
      </c>
      <c r="C1295" t="s">
        <v>6589</v>
      </c>
      <c r="D1295" t="s">
        <v>1</v>
      </c>
      <c r="E1295">
        <v>75</v>
      </c>
      <c r="F1295" t="s">
        <v>45</v>
      </c>
      <c r="G1295" t="s">
        <v>3</v>
      </c>
      <c r="H1295" t="s">
        <v>21</v>
      </c>
      <c r="I1295" s="4" t="s">
        <v>4844</v>
      </c>
      <c r="J1295" t="s">
        <v>4864</v>
      </c>
      <c r="K1295" t="s">
        <v>2013</v>
      </c>
      <c r="L1295">
        <v>753</v>
      </c>
      <c r="M1295">
        <v>753</v>
      </c>
      <c r="N1295">
        <v>0</v>
      </c>
    </row>
    <row r="1296" spans="1:14" x14ac:dyDescent="0.2">
      <c r="A1296">
        <v>4750</v>
      </c>
      <c r="B1296">
        <v>57</v>
      </c>
      <c r="C1296" t="s">
        <v>6589</v>
      </c>
      <c r="D1296" t="s">
        <v>1</v>
      </c>
      <c r="E1296">
        <v>76</v>
      </c>
      <c r="F1296" t="s">
        <v>45</v>
      </c>
      <c r="G1296" t="s">
        <v>3</v>
      </c>
      <c r="H1296" t="s">
        <v>21</v>
      </c>
      <c r="I1296" s="4" t="s">
        <v>4844</v>
      </c>
      <c r="J1296" t="s">
        <v>4864</v>
      </c>
      <c r="K1296" t="s">
        <v>2013</v>
      </c>
      <c r="L1296">
        <v>753</v>
      </c>
      <c r="M1296">
        <v>753</v>
      </c>
      <c r="N1296">
        <v>0</v>
      </c>
    </row>
    <row r="1297" spans="1:14" x14ac:dyDescent="0.2">
      <c r="A1297">
        <v>4751</v>
      </c>
      <c r="B1297">
        <v>57</v>
      </c>
      <c r="C1297" t="s">
        <v>6589</v>
      </c>
      <c r="D1297" t="s">
        <v>1</v>
      </c>
      <c r="E1297">
        <v>77</v>
      </c>
      <c r="F1297" t="s">
        <v>45</v>
      </c>
      <c r="G1297" t="s">
        <v>3</v>
      </c>
      <c r="H1297" t="s">
        <v>21</v>
      </c>
      <c r="I1297" s="4" t="s">
        <v>4844</v>
      </c>
      <c r="J1297" t="s">
        <v>4864</v>
      </c>
      <c r="K1297" t="s">
        <v>2013</v>
      </c>
      <c r="L1297">
        <v>753</v>
      </c>
      <c r="M1297">
        <v>753</v>
      </c>
      <c r="N1297">
        <v>0</v>
      </c>
    </row>
    <row r="1298" spans="1:14" x14ac:dyDescent="0.2">
      <c r="A1298">
        <v>4752</v>
      </c>
      <c r="B1298">
        <v>57</v>
      </c>
      <c r="C1298" t="s">
        <v>6589</v>
      </c>
      <c r="D1298" t="s">
        <v>1</v>
      </c>
      <c r="E1298">
        <v>78</v>
      </c>
      <c r="F1298" t="s">
        <v>45</v>
      </c>
      <c r="G1298" t="s">
        <v>3</v>
      </c>
      <c r="H1298" t="s">
        <v>21</v>
      </c>
      <c r="I1298" s="4" t="s">
        <v>4844</v>
      </c>
      <c r="J1298" t="s">
        <v>4864</v>
      </c>
      <c r="K1298" t="s">
        <v>2013</v>
      </c>
      <c r="L1298">
        <v>753</v>
      </c>
      <c r="M1298">
        <v>753</v>
      </c>
      <c r="N1298">
        <v>0</v>
      </c>
    </row>
    <row r="1299" spans="1:14" x14ac:dyDescent="0.2">
      <c r="A1299">
        <v>4753</v>
      </c>
      <c r="B1299">
        <v>57</v>
      </c>
      <c r="C1299" t="s">
        <v>6589</v>
      </c>
      <c r="D1299" t="s">
        <v>1</v>
      </c>
      <c r="E1299">
        <v>79</v>
      </c>
      <c r="F1299" t="s">
        <v>124</v>
      </c>
      <c r="G1299" t="s">
        <v>3</v>
      </c>
      <c r="H1299" t="s">
        <v>21</v>
      </c>
      <c r="I1299" s="4" t="s">
        <v>4846</v>
      </c>
      <c r="J1299" t="s">
        <v>2730</v>
      </c>
      <c r="K1299" t="s">
        <v>320</v>
      </c>
      <c r="L1299">
        <v>753</v>
      </c>
      <c r="M1299">
        <v>753</v>
      </c>
      <c r="N1299">
        <v>0</v>
      </c>
    </row>
    <row r="1300" spans="1:14" x14ac:dyDescent="0.2">
      <c r="A1300">
        <v>4754</v>
      </c>
      <c r="B1300">
        <v>57</v>
      </c>
      <c r="C1300" t="s">
        <v>6589</v>
      </c>
      <c r="D1300" t="s">
        <v>1</v>
      </c>
      <c r="E1300">
        <v>80</v>
      </c>
      <c r="F1300" t="s">
        <v>124</v>
      </c>
      <c r="G1300" t="s">
        <v>3</v>
      </c>
      <c r="H1300" t="s">
        <v>21</v>
      </c>
      <c r="I1300" s="4" t="s">
        <v>4846</v>
      </c>
      <c r="J1300" t="s">
        <v>2730</v>
      </c>
      <c r="K1300" t="s">
        <v>320</v>
      </c>
      <c r="L1300">
        <v>753</v>
      </c>
      <c r="M1300">
        <v>753</v>
      </c>
      <c r="N1300">
        <v>0</v>
      </c>
    </row>
    <row r="1301" spans="1:14" x14ac:dyDescent="0.2">
      <c r="A1301">
        <v>4755</v>
      </c>
      <c r="B1301">
        <v>57</v>
      </c>
      <c r="C1301" t="s">
        <v>6589</v>
      </c>
      <c r="D1301" t="s">
        <v>1</v>
      </c>
      <c r="E1301">
        <v>81</v>
      </c>
      <c r="F1301" t="s">
        <v>124</v>
      </c>
      <c r="G1301" t="s">
        <v>3</v>
      </c>
      <c r="H1301" t="s">
        <v>21</v>
      </c>
      <c r="I1301" s="4" t="s">
        <v>4846</v>
      </c>
      <c r="J1301" t="s">
        <v>2730</v>
      </c>
      <c r="K1301" t="s">
        <v>320</v>
      </c>
      <c r="L1301">
        <v>753</v>
      </c>
      <c r="M1301">
        <v>753</v>
      </c>
      <c r="N1301">
        <v>0</v>
      </c>
    </row>
    <row r="1302" spans="1:14" x14ac:dyDescent="0.2">
      <c r="A1302">
        <v>4658</v>
      </c>
      <c r="B1302">
        <v>57</v>
      </c>
      <c r="C1302" t="s">
        <v>6589</v>
      </c>
      <c r="D1302" t="s">
        <v>1</v>
      </c>
      <c r="E1302">
        <v>82</v>
      </c>
      <c r="F1302" t="s">
        <v>124</v>
      </c>
      <c r="G1302" t="s">
        <v>3</v>
      </c>
      <c r="H1302" t="s">
        <v>21</v>
      </c>
      <c r="I1302" s="4" t="s">
        <v>4846</v>
      </c>
      <c r="J1302" t="s">
        <v>4847</v>
      </c>
      <c r="K1302" t="s">
        <v>320</v>
      </c>
      <c r="L1302">
        <v>600</v>
      </c>
      <c r="M1302">
        <v>700</v>
      </c>
      <c r="N1302">
        <v>100</v>
      </c>
    </row>
    <row r="1303" spans="1:14" x14ac:dyDescent="0.2">
      <c r="A1303">
        <v>4659</v>
      </c>
      <c r="B1303">
        <v>57</v>
      </c>
      <c r="C1303" t="s">
        <v>6589</v>
      </c>
      <c r="D1303" t="s">
        <v>1</v>
      </c>
      <c r="E1303">
        <v>83</v>
      </c>
      <c r="F1303" t="s">
        <v>124</v>
      </c>
      <c r="G1303" t="s">
        <v>3</v>
      </c>
      <c r="H1303" t="s">
        <v>21</v>
      </c>
      <c r="I1303" s="4" t="s">
        <v>4846</v>
      </c>
      <c r="J1303" t="s">
        <v>4848</v>
      </c>
      <c r="K1303" t="s">
        <v>320</v>
      </c>
      <c r="L1303">
        <v>753</v>
      </c>
      <c r="M1303">
        <v>753</v>
      </c>
      <c r="N1303">
        <v>0</v>
      </c>
    </row>
    <row r="1304" spans="1:14" x14ac:dyDescent="0.2">
      <c r="A1304">
        <v>4660</v>
      </c>
      <c r="B1304">
        <v>57</v>
      </c>
      <c r="C1304" t="s">
        <v>6589</v>
      </c>
      <c r="D1304" t="s">
        <v>1</v>
      </c>
      <c r="E1304">
        <v>84</v>
      </c>
      <c r="F1304" t="s">
        <v>124</v>
      </c>
      <c r="G1304" t="s">
        <v>3</v>
      </c>
      <c r="H1304" t="s">
        <v>21</v>
      </c>
      <c r="I1304" s="4" t="s">
        <v>4846</v>
      </c>
      <c r="J1304" t="s">
        <v>4848</v>
      </c>
      <c r="K1304" t="s">
        <v>320</v>
      </c>
      <c r="L1304">
        <v>753</v>
      </c>
      <c r="M1304">
        <v>753</v>
      </c>
      <c r="N1304">
        <v>0</v>
      </c>
    </row>
    <row r="1305" spans="1:14" x14ac:dyDescent="0.2">
      <c r="A1305">
        <v>4661</v>
      </c>
      <c r="B1305">
        <v>57</v>
      </c>
      <c r="C1305" t="s">
        <v>6589</v>
      </c>
      <c r="D1305" t="s">
        <v>1</v>
      </c>
      <c r="E1305">
        <v>85</v>
      </c>
      <c r="F1305" t="s">
        <v>124</v>
      </c>
      <c r="G1305" t="s">
        <v>3</v>
      </c>
      <c r="H1305" t="s">
        <v>21</v>
      </c>
      <c r="I1305" s="4" t="s">
        <v>4846</v>
      </c>
      <c r="J1305" t="s">
        <v>4848</v>
      </c>
      <c r="K1305" t="s">
        <v>320</v>
      </c>
      <c r="L1305">
        <v>753</v>
      </c>
      <c r="M1305">
        <v>753</v>
      </c>
      <c r="N1305">
        <v>0</v>
      </c>
    </row>
    <row r="1306" spans="1:14" x14ac:dyDescent="0.2">
      <c r="A1306">
        <v>4740</v>
      </c>
      <c r="B1306">
        <v>57</v>
      </c>
      <c r="C1306" t="s">
        <v>6589</v>
      </c>
      <c r="D1306" t="s">
        <v>1</v>
      </c>
      <c r="E1306">
        <v>86</v>
      </c>
      <c r="F1306" t="s">
        <v>45</v>
      </c>
      <c r="G1306" t="s">
        <v>3</v>
      </c>
      <c r="H1306" t="s">
        <v>21</v>
      </c>
      <c r="I1306" s="4" t="s">
        <v>4844</v>
      </c>
      <c r="J1306" t="s">
        <v>116</v>
      </c>
      <c r="K1306" t="s">
        <v>2013</v>
      </c>
      <c r="L1306">
        <v>753</v>
      </c>
      <c r="M1306">
        <v>753</v>
      </c>
      <c r="N1306">
        <v>0</v>
      </c>
    </row>
    <row r="1307" spans="1:14" x14ac:dyDescent="0.2">
      <c r="A1307">
        <v>4741</v>
      </c>
      <c r="B1307">
        <v>57</v>
      </c>
      <c r="C1307" t="s">
        <v>6589</v>
      </c>
      <c r="D1307" t="s">
        <v>1</v>
      </c>
      <c r="E1307">
        <v>87</v>
      </c>
      <c r="F1307" t="s">
        <v>45</v>
      </c>
      <c r="G1307" t="s">
        <v>3</v>
      </c>
      <c r="H1307" t="s">
        <v>21</v>
      </c>
      <c r="I1307" s="4" t="s">
        <v>4844</v>
      </c>
      <c r="J1307" t="s">
        <v>116</v>
      </c>
      <c r="K1307" t="s">
        <v>2013</v>
      </c>
      <c r="L1307">
        <v>753</v>
      </c>
      <c r="M1307">
        <v>753</v>
      </c>
      <c r="N1307">
        <v>0</v>
      </c>
    </row>
    <row r="1308" spans="1:14" x14ac:dyDescent="0.2">
      <c r="A1308">
        <v>4742</v>
      </c>
      <c r="B1308">
        <v>57</v>
      </c>
      <c r="C1308" t="s">
        <v>6589</v>
      </c>
      <c r="D1308" t="s">
        <v>1</v>
      </c>
      <c r="E1308">
        <v>88</v>
      </c>
      <c r="F1308" t="s">
        <v>45</v>
      </c>
      <c r="G1308" t="s">
        <v>3</v>
      </c>
      <c r="H1308" t="s">
        <v>21</v>
      </c>
      <c r="I1308" s="4" t="s">
        <v>4844</v>
      </c>
      <c r="J1308" t="s">
        <v>116</v>
      </c>
      <c r="K1308" t="s">
        <v>2013</v>
      </c>
      <c r="L1308">
        <v>753</v>
      </c>
      <c r="M1308">
        <v>753</v>
      </c>
      <c r="N1308">
        <v>0</v>
      </c>
    </row>
    <row r="1309" spans="1:14" x14ac:dyDescent="0.2">
      <c r="A1309">
        <v>4769</v>
      </c>
      <c r="B1309">
        <v>57</v>
      </c>
      <c r="C1309" t="s">
        <v>6589</v>
      </c>
      <c r="D1309" t="s">
        <v>1</v>
      </c>
      <c r="E1309">
        <v>89</v>
      </c>
      <c r="F1309" t="s">
        <v>124</v>
      </c>
      <c r="G1309" t="s">
        <v>3</v>
      </c>
      <c r="H1309" t="s">
        <v>21</v>
      </c>
      <c r="I1309" s="4" t="s">
        <v>4846</v>
      </c>
      <c r="J1309" t="s">
        <v>4867</v>
      </c>
      <c r="K1309" t="s">
        <v>320</v>
      </c>
      <c r="L1309">
        <v>753</v>
      </c>
      <c r="M1309">
        <v>753</v>
      </c>
      <c r="N1309">
        <v>0</v>
      </c>
    </row>
    <row r="1310" spans="1:14" x14ac:dyDescent="0.2">
      <c r="A1310">
        <v>4770</v>
      </c>
      <c r="B1310">
        <v>57</v>
      </c>
      <c r="C1310" t="s">
        <v>6589</v>
      </c>
      <c r="D1310" t="s">
        <v>1</v>
      </c>
      <c r="E1310">
        <v>90</v>
      </c>
      <c r="F1310" t="s">
        <v>124</v>
      </c>
      <c r="G1310" t="s">
        <v>3</v>
      </c>
      <c r="H1310" t="s">
        <v>21</v>
      </c>
      <c r="I1310" s="4" t="s">
        <v>4846</v>
      </c>
      <c r="J1310" t="s">
        <v>4867</v>
      </c>
      <c r="K1310" t="s">
        <v>320</v>
      </c>
      <c r="L1310">
        <v>753</v>
      </c>
      <c r="M1310">
        <v>753</v>
      </c>
      <c r="N1310">
        <v>0</v>
      </c>
    </row>
    <row r="1311" spans="1:14" x14ac:dyDescent="0.2">
      <c r="A1311">
        <v>4771</v>
      </c>
      <c r="B1311">
        <v>57</v>
      </c>
      <c r="C1311" t="s">
        <v>6589</v>
      </c>
      <c r="D1311" t="s">
        <v>1</v>
      </c>
      <c r="E1311">
        <v>91</v>
      </c>
      <c r="F1311" t="s">
        <v>124</v>
      </c>
      <c r="G1311" t="s">
        <v>3</v>
      </c>
      <c r="H1311" t="s">
        <v>21</v>
      </c>
      <c r="I1311" s="4" t="s">
        <v>4846</v>
      </c>
      <c r="J1311" t="s">
        <v>4867</v>
      </c>
      <c r="K1311" t="s">
        <v>320</v>
      </c>
      <c r="L1311">
        <v>753</v>
      </c>
      <c r="M1311">
        <v>753</v>
      </c>
      <c r="N1311">
        <v>0</v>
      </c>
    </row>
    <row r="1312" spans="1:14" x14ac:dyDescent="0.2">
      <c r="A1312">
        <v>4772</v>
      </c>
      <c r="B1312">
        <v>57</v>
      </c>
      <c r="C1312" t="s">
        <v>6589</v>
      </c>
      <c r="D1312" t="s">
        <v>1</v>
      </c>
      <c r="E1312">
        <v>92</v>
      </c>
      <c r="F1312" t="s">
        <v>124</v>
      </c>
      <c r="G1312" t="s">
        <v>3</v>
      </c>
      <c r="H1312" t="s">
        <v>21</v>
      </c>
      <c r="I1312" s="4" t="s">
        <v>4846</v>
      </c>
      <c r="J1312" t="s">
        <v>4867</v>
      </c>
      <c r="K1312" t="s">
        <v>320</v>
      </c>
      <c r="L1312">
        <v>753</v>
      </c>
      <c r="M1312">
        <v>753</v>
      </c>
      <c r="N1312">
        <v>0</v>
      </c>
    </row>
    <row r="1313" spans="1:14" x14ac:dyDescent="0.2">
      <c r="A1313">
        <v>4677</v>
      </c>
      <c r="B1313">
        <v>57</v>
      </c>
      <c r="C1313" t="s">
        <v>6589</v>
      </c>
      <c r="D1313" t="s">
        <v>44</v>
      </c>
      <c r="E1313">
        <v>93</v>
      </c>
      <c r="F1313" t="s">
        <v>124</v>
      </c>
      <c r="G1313" t="s">
        <v>3</v>
      </c>
      <c r="H1313" t="s">
        <v>21</v>
      </c>
      <c r="I1313" s="4" t="s">
        <v>4846</v>
      </c>
      <c r="J1313" t="s">
        <v>78</v>
      </c>
      <c r="K1313" t="s">
        <v>320</v>
      </c>
      <c r="L1313">
        <v>753</v>
      </c>
      <c r="M1313">
        <v>753</v>
      </c>
      <c r="N1313">
        <v>0</v>
      </c>
    </row>
    <row r="1314" spans="1:14" x14ac:dyDescent="0.2">
      <c r="A1314">
        <v>4678</v>
      </c>
      <c r="B1314">
        <v>57</v>
      </c>
      <c r="C1314" t="s">
        <v>6589</v>
      </c>
      <c r="D1314" t="s">
        <v>44</v>
      </c>
      <c r="E1314">
        <v>94</v>
      </c>
      <c r="F1314" t="s">
        <v>124</v>
      </c>
      <c r="G1314" t="s">
        <v>3</v>
      </c>
      <c r="H1314" t="s">
        <v>21</v>
      </c>
      <c r="I1314" s="4" t="s">
        <v>4846</v>
      </c>
      <c r="J1314" t="s">
        <v>78</v>
      </c>
      <c r="K1314" t="s">
        <v>320</v>
      </c>
      <c r="L1314">
        <v>753</v>
      </c>
      <c r="M1314">
        <v>753</v>
      </c>
      <c r="N1314">
        <v>0</v>
      </c>
    </row>
    <row r="1315" spans="1:14" x14ac:dyDescent="0.2">
      <c r="A1315">
        <v>4679</v>
      </c>
      <c r="B1315">
        <v>57</v>
      </c>
      <c r="C1315" t="s">
        <v>6589</v>
      </c>
      <c r="D1315" t="s">
        <v>44</v>
      </c>
      <c r="E1315">
        <v>95</v>
      </c>
      <c r="F1315" t="s">
        <v>124</v>
      </c>
      <c r="G1315" t="s">
        <v>3</v>
      </c>
      <c r="H1315" t="s">
        <v>21</v>
      </c>
      <c r="I1315" s="4" t="s">
        <v>4846</v>
      </c>
      <c r="J1315" t="s">
        <v>78</v>
      </c>
      <c r="K1315" t="s">
        <v>320</v>
      </c>
      <c r="L1315">
        <v>753</v>
      </c>
      <c r="M1315">
        <v>753</v>
      </c>
      <c r="N1315">
        <v>0</v>
      </c>
    </row>
    <row r="1316" spans="1:14" x14ac:dyDescent="0.2">
      <c r="A1316">
        <v>4680</v>
      </c>
      <c r="B1316">
        <v>57</v>
      </c>
      <c r="C1316" t="s">
        <v>6589</v>
      </c>
      <c r="D1316" t="s">
        <v>44</v>
      </c>
      <c r="E1316">
        <v>96</v>
      </c>
      <c r="F1316" t="s">
        <v>124</v>
      </c>
      <c r="G1316" t="s">
        <v>3</v>
      </c>
      <c r="H1316" t="s">
        <v>21</v>
      </c>
      <c r="I1316" s="4" t="s">
        <v>4846</v>
      </c>
      <c r="J1316" t="s">
        <v>78</v>
      </c>
      <c r="K1316" t="s">
        <v>320</v>
      </c>
      <c r="L1316">
        <v>753</v>
      </c>
      <c r="M1316">
        <v>753</v>
      </c>
      <c r="N1316">
        <v>0</v>
      </c>
    </row>
    <row r="1317" spans="1:14" x14ac:dyDescent="0.2">
      <c r="A1317">
        <v>4681</v>
      </c>
      <c r="B1317">
        <v>57</v>
      </c>
      <c r="C1317" t="s">
        <v>6589</v>
      </c>
      <c r="D1317" t="s">
        <v>44</v>
      </c>
      <c r="E1317">
        <v>97</v>
      </c>
      <c r="F1317" t="s">
        <v>124</v>
      </c>
      <c r="G1317" t="s">
        <v>3</v>
      </c>
      <c r="H1317" t="s">
        <v>21</v>
      </c>
      <c r="I1317" s="4" t="s">
        <v>4846</v>
      </c>
      <c r="J1317" t="s">
        <v>78</v>
      </c>
      <c r="K1317" t="s">
        <v>320</v>
      </c>
      <c r="L1317">
        <v>753</v>
      </c>
      <c r="M1317">
        <v>753</v>
      </c>
      <c r="N1317">
        <v>0</v>
      </c>
    </row>
    <row r="1318" spans="1:14" x14ac:dyDescent="0.2">
      <c r="A1318">
        <v>4682</v>
      </c>
      <c r="B1318">
        <v>57</v>
      </c>
      <c r="C1318" t="s">
        <v>6589</v>
      </c>
      <c r="D1318" t="s">
        <v>44</v>
      </c>
      <c r="E1318">
        <v>98</v>
      </c>
      <c r="F1318" t="s">
        <v>124</v>
      </c>
      <c r="G1318" t="s">
        <v>3</v>
      </c>
      <c r="H1318" t="s">
        <v>21</v>
      </c>
      <c r="I1318" s="4" t="s">
        <v>4846</v>
      </c>
      <c r="J1318" t="s">
        <v>78</v>
      </c>
      <c r="K1318" t="s">
        <v>320</v>
      </c>
      <c r="L1318">
        <v>753</v>
      </c>
      <c r="M1318">
        <v>753</v>
      </c>
      <c r="N1318">
        <v>0</v>
      </c>
    </row>
    <row r="1319" spans="1:14" x14ac:dyDescent="0.2">
      <c r="A1319">
        <v>4683</v>
      </c>
      <c r="B1319">
        <v>57</v>
      </c>
      <c r="C1319" t="s">
        <v>6589</v>
      </c>
      <c r="D1319" t="s">
        <v>44</v>
      </c>
      <c r="E1319">
        <v>99</v>
      </c>
      <c r="F1319" t="s">
        <v>124</v>
      </c>
      <c r="G1319" t="s">
        <v>3</v>
      </c>
      <c r="H1319" t="s">
        <v>21</v>
      </c>
      <c r="I1319" s="4" t="s">
        <v>4846</v>
      </c>
      <c r="J1319" t="s">
        <v>75</v>
      </c>
      <c r="K1319" t="s">
        <v>320</v>
      </c>
      <c r="L1319">
        <v>753</v>
      </c>
      <c r="M1319">
        <v>753</v>
      </c>
      <c r="N1319">
        <v>0</v>
      </c>
    </row>
    <row r="1320" spans="1:14" x14ac:dyDescent="0.2">
      <c r="A1320">
        <v>4743</v>
      </c>
      <c r="B1320">
        <v>57</v>
      </c>
      <c r="C1320" t="s">
        <v>6589</v>
      </c>
      <c r="D1320" t="s">
        <v>44</v>
      </c>
      <c r="E1320">
        <v>100</v>
      </c>
      <c r="F1320" t="s">
        <v>45</v>
      </c>
      <c r="G1320" t="s">
        <v>3</v>
      </c>
      <c r="H1320" t="s">
        <v>21</v>
      </c>
      <c r="I1320" s="4" t="s">
        <v>4844</v>
      </c>
      <c r="J1320" t="s">
        <v>4862</v>
      </c>
      <c r="K1320" t="s">
        <v>2013</v>
      </c>
      <c r="L1320">
        <v>753</v>
      </c>
      <c r="M1320">
        <v>753</v>
      </c>
      <c r="N1320">
        <v>0</v>
      </c>
    </row>
    <row r="1321" spans="1:14" x14ac:dyDescent="0.2">
      <c r="A1321">
        <v>4745</v>
      </c>
      <c r="B1321">
        <v>57</v>
      </c>
      <c r="C1321" t="s">
        <v>6589</v>
      </c>
      <c r="D1321" t="s">
        <v>44</v>
      </c>
      <c r="E1321">
        <v>101</v>
      </c>
      <c r="F1321" t="s">
        <v>45</v>
      </c>
      <c r="G1321" t="s">
        <v>3</v>
      </c>
      <c r="H1321" t="s">
        <v>21</v>
      </c>
      <c r="I1321" s="4" t="s">
        <v>4844</v>
      </c>
      <c r="J1321" t="s">
        <v>299</v>
      </c>
      <c r="K1321" t="s">
        <v>2013</v>
      </c>
      <c r="L1321">
        <v>753</v>
      </c>
      <c r="M1321">
        <v>753</v>
      </c>
      <c r="N1321">
        <v>0</v>
      </c>
    </row>
    <row r="1322" spans="1:14" x14ac:dyDescent="0.2">
      <c r="A1322">
        <v>4746</v>
      </c>
      <c r="B1322">
        <v>57</v>
      </c>
      <c r="C1322" t="s">
        <v>6589</v>
      </c>
      <c r="D1322" t="s">
        <v>44</v>
      </c>
      <c r="E1322">
        <v>102</v>
      </c>
      <c r="F1322" t="s">
        <v>45</v>
      </c>
      <c r="G1322" t="s">
        <v>3</v>
      </c>
      <c r="H1322" t="s">
        <v>21</v>
      </c>
      <c r="I1322" s="4" t="s">
        <v>4844</v>
      </c>
      <c r="J1322" t="s">
        <v>299</v>
      </c>
      <c r="K1322" t="s">
        <v>2013</v>
      </c>
      <c r="L1322">
        <v>753</v>
      </c>
      <c r="M1322">
        <v>753</v>
      </c>
      <c r="N1322">
        <v>0</v>
      </c>
    </row>
    <row r="1323" spans="1:14" x14ac:dyDescent="0.2">
      <c r="A1323">
        <v>4650</v>
      </c>
      <c r="B1323">
        <v>57</v>
      </c>
      <c r="C1323" t="s">
        <v>6589</v>
      </c>
      <c r="D1323" t="s">
        <v>62</v>
      </c>
      <c r="E1323">
        <v>103</v>
      </c>
      <c r="F1323" t="s">
        <v>45</v>
      </c>
      <c r="G1323" t="s">
        <v>3</v>
      </c>
      <c r="H1323" t="s">
        <v>21</v>
      </c>
      <c r="I1323" s="4" t="s">
        <v>4844</v>
      </c>
      <c r="J1323" t="s">
        <v>4845</v>
      </c>
      <c r="K1323" t="s">
        <v>2013</v>
      </c>
      <c r="L1323">
        <v>753</v>
      </c>
      <c r="M1323">
        <v>753</v>
      </c>
      <c r="N1323">
        <v>0</v>
      </c>
    </row>
    <row r="1324" spans="1:14" x14ac:dyDescent="0.2">
      <c r="A1324">
        <v>4651</v>
      </c>
      <c r="B1324">
        <v>57</v>
      </c>
      <c r="C1324" t="s">
        <v>6589</v>
      </c>
      <c r="D1324" t="s">
        <v>62</v>
      </c>
      <c r="E1324">
        <v>104</v>
      </c>
      <c r="F1324" t="s">
        <v>45</v>
      </c>
      <c r="G1324" t="s">
        <v>3</v>
      </c>
      <c r="H1324" t="s">
        <v>21</v>
      </c>
      <c r="I1324" s="4" t="s">
        <v>4844</v>
      </c>
      <c r="J1324" t="s">
        <v>4845</v>
      </c>
      <c r="K1324" t="s">
        <v>2013</v>
      </c>
      <c r="L1324">
        <v>753</v>
      </c>
      <c r="M1324">
        <v>753</v>
      </c>
      <c r="N1324">
        <v>0</v>
      </c>
    </row>
    <row r="1325" spans="1:14" x14ac:dyDescent="0.2">
      <c r="A1325">
        <v>4652</v>
      </c>
      <c r="B1325">
        <v>57</v>
      </c>
      <c r="C1325" t="s">
        <v>6589</v>
      </c>
      <c r="D1325" t="s">
        <v>62</v>
      </c>
      <c r="E1325">
        <v>105</v>
      </c>
      <c r="F1325" t="s">
        <v>45</v>
      </c>
      <c r="G1325" t="s">
        <v>3</v>
      </c>
      <c r="H1325" t="s">
        <v>21</v>
      </c>
      <c r="I1325" s="4" t="s">
        <v>4844</v>
      </c>
      <c r="J1325" t="s">
        <v>4845</v>
      </c>
      <c r="K1325" t="s">
        <v>2013</v>
      </c>
      <c r="L1325">
        <v>753</v>
      </c>
      <c r="M1325">
        <v>753</v>
      </c>
      <c r="N1325">
        <v>0</v>
      </c>
    </row>
    <row r="1326" spans="1:14" x14ac:dyDescent="0.2">
      <c r="A1326">
        <v>4653</v>
      </c>
      <c r="B1326">
        <v>57</v>
      </c>
      <c r="C1326" t="s">
        <v>6589</v>
      </c>
      <c r="D1326" t="s">
        <v>62</v>
      </c>
      <c r="E1326">
        <v>106</v>
      </c>
      <c r="F1326" t="s">
        <v>45</v>
      </c>
      <c r="G1326" t="s">
        <v>3</v>
      </c>
      <c r="H1326" t="s">
        <v>21</v>
      </c>
      <c r="I1326" s="4" t="s">
        <v>4844</v>
      </c>
      <c r="J1326" t="s">
        <v>4845</v>
      </c>
      <c r="K1326" t="s">
        <v>2013</v>
      </c>
      <c r="L1326">
        <v>753</v>
      </c>
      <c r="M1326">
        <v>753</v>
      </c>
      <c r="N1326">
        <v>0</v>
      </c>
    </row>
    <row r="1327" spans="1:14" x14ac:dyDescent="0.2">
      <c r="A1327">
        <v>4654</v>
      </c>
      <c r="B1327">
        <v>57</v>
      </c>
      <c r="C1327" t="s">
        <v>6589</v>
      </c>
      <c r="D1327" t="s">
        <v>62</v>
      </c>
      <c r="E1327">
        <v>107</v>
      </c>
      <c r="F1327" t="s">
        <v>45</v>
      </c>
      <c r="G1327" t="s">
        <v>3</v>
      </c>
      <c r="H1327" t="s">
        <v>21</v>
      </c>
      <c r="I1327" s="4" t="s">
        <v>4844</v>
      </c>
      <c r="J1327" t="s">
        <v>4845</v>
      </c>
      <c r="K1327" t="s">
        <v>2013</v>
      </c>
      <c r="L1327">
        <v>753</v>
      </c>
      <c r="M1327">
        <v>753</v>
      </c>
      <c r="N1327">
        <v>0</v>
      </c>
    </row>
    <row r="1328" spans="1:14" x14ac:dyDescent="0.2">
      <c r="A1328">
        <v>4655</v>
      </c>
      <c r="B1328">
        <v>57</v>
      </c>
      <c r="C1328" t="s">
        <v>6589</v>
      </c>
      <c r="D1328" t="s">
        <v>62</v>
      </c>
      <c r="E1328">
        <v>108</v>
      </c>
      <c r="F1328" t="s">
        <v>45</v>
      </c>
      <c r="G1328" t="s">
        <v>3</v>
      </c>
      <c r="H1328" t="s">
        <v>21</v>
      </c>
      <c r="I1328" s="4" t="s">
        <v>4844</v>
      </c>
      <c r="J1328" t="s">
        <v>4845</v>
      </c>
      <c r="K1328" t="s">
        <v>2013</v>
      </c>
      <c r="L1328">
        <v>753</v>
      </c>
      <c r="M1328">
        <v>753</v>
      </c>
      <c r="N1328">
        <v>0</v>
      </c>
    </row>
    <row r="1329" spans="1:14" x14ac:dyDescent="0.2">
      <c r="A1329">
        <v>4656</v>
      </c>
      <c r="B1329">
        <v>57</v>
      </c>
      <c r="C1329" t="s">
        <v>6589</v>
      </c>
      <c r="D1329" t="s">
        <v>62</v>
      </c>
      <c r="E1329">
        <v>109</v>
      </c>
      <c r="F1329" t="s">
        <v>45</v>
      </c>
      <c r="G1329" t="s">
        <v>3</v>
      </c>
      <c r="H1329" t="s">
        <v>21</v>
      </c>
      <c r="I1329" s="4" t="s">
        <v>4844</v>
      </c>
      <c r="J1329" t="s">
        <v>4845</v>
      </c>
      <c r="K1329" t="s">
        <v>2013</v>
      </c>
      <c r="L1329">
        <v>753</v>
      </c>
      <c r="M1329">
        <v>753</v>
      </c>
      <c r="N1329">
        <v>0</v>
      </c>
    </row>
    <row r="1330" spans="1:14" x14ac:dyDescent="0.2">
      <c r="A1330">
        <v>4657</v>
      </c>
      <c r="B1330">
        <v>57</v>
      </c>
      <c r="C1330" t="s">
        <v>6589</v>
      </c>
      <c r="D1330" t="s">
        <v>62</v>
      </c>
      <c r="E1330">
        <v>110</v>
      </c>
      <c r="F1330" t="s">
        <v>45</v>
      </c>
      <c r="G1330" t="s">
        <v>3</v>
      </c>
      <c r="H1330" t="s">
        <v>21</v>
      </c>
      <c r="I1330" s="4" t="s">
        <v>4844</v>
      </c>
      <c r="J1330" t="s">
        <v>4845</v>
      </c>
      <c r="K1330" t="s">
        <v>2013</v>
      </c>
      <c r="L1330">
        <v>753</v>
      </c>
      <c r="M1330">
        <v>753</v>
      </c>
      <c r="N1330">
        <v>0</v>
      </c>
    </row>
    <row r="1331" spans="1:14" x14ac:dyDescent="0.2">
      <c r="A1331">
        <v>4758</v>
      </c>
      <c r="B1331">
        <v>57</v>
      </c>
      <c r="C1331" t="s">
        <v>6589</v>
      </c>
      <c r="D1331" t="s">
        <v>62</v>
      </c>
      <c r="E1331">
        <v>111</v>
      </c>
      <c r="F1331" t="s">
        <v>124</v>
      </c>
      <c r="G1331" t="s">
        <v>3</v>
      </c>
      <c r="H1331" t="s">
        <v>21</v>
      </c>
      <c r="I1331" s="4" t="s">
        <v>4846</v>
      </c>
      <c r="J1331" t="s">
        <v>4845</v>
      </c>
      <c r="K1331" t="s">
        <v>320</v>
      </c>
      <c r="L1331">
        <v>753</v>
      </c>
      <c r="M1331">
        <v>753</v>
      </c>
      <c r="N1331">
        <v>0</v>
      </c>
    </row>
    <row r="1332" spans="1:14" x14ac:dyDescent="0.2">
      <c r="A1332">
        <v>4759</v>
      </c>
      <c r="B1332">
        <v>57</v>
      </c>
      <c r="C1332" t="s">
        <v>6589</v>
      </c>
      <c r="D1332" t="s">
        <v>62</v>
      </c>
      <c r="E1332">
        <v>112</v>
      </c>
      <c r="F1332" t="s">
        <v>124</v>
      </c>
      <c r="G1332" t="s">
        <v>3</v>
      </c>
      <c r="H1332" t="s">
        <v>21</v>
      </c>
      <c r="I1332" s="4" t="s">
        <v>4846</v>
      </c>
      <c r="J1332" t="s">
        <v>4845</v>
      </c>
      <c r="K1332" t="s">
        <v>320</v>
      </c>
      <c r="L1332">
        <v>753</v>
      </c>
      <c r="M1332">
        <v>753</v>
      </c>
      <c r="N1332">
        <v>0</v>
      </c>
    </row>
    <row r="1333" spans="1:14" x14ac:dyDescent="0.2">
      <c r="A1333">
        <v>4760</v>
      </c>
      <c r="B1333">
        <v>57</v>
      </c>
      <c r="C1333" t="s">
        <v>6589</v>
      </c>
      <c r="D1333" t="s">
        <v>62</v>
      </c>
      <c r="E1333">
        <v>113</v>
      </c>
      <c r="F1333" t="s">
        <v>124</v>
      </c>
      <c r="G1333" t="s">
        <v>3</v>
      </c>
      <c r="H1333" t="s">
        <v>21</v>
      </c>
      <c r="I1333" s="4" t="s">
        <v>4846</v>
      </c>
      <c r="J1333" t="s">
        <v>4845</v>
      </c>
      <c r="K1333" t="s">
        <v>320</v>
      </c>
      <c r="L1333">
        <v>753</v>
      </c>
      <c r="M1333">
        <v>753</v>
      </c>
      <c r="N1333">
        <v>0</v>
      </c>
    </row>
    <row r="1334" spans="1:14" x14ac:dyDescent="0.2">
      <c r="A1334">
        <v>4761</v>
      </c>
      <c r="B1334">
        <v>57</v>
      </c>
      <c r="C1334" t="s">
        <v>6589</v>
      </c>
      <c r="D1334" t="s">
        <v>62</v>
      </c>
      <c r="E1334">
        <v>114</v>
      </c>
      <c r="F1334" t="s">
        <v>124</v>
      </c>
      <c r="G1334" t="s">
        <v>3</v>
      </c>
      <c r="H1334" t="s">
        <v>21</v>
      </c>
      <c r="I1334" s="4" t="s">
        <v>4846</v>
      </c>
      <c r="J1334" t="s">
        <v>4845</v>
      </c>
      <c r="K1334" t="s">
        <v>320</v>
      </c>
      <c r="L1334">
        <v>753</v>
      </c>
      <c r="M1334">
        <v>753</v>
      </c>
      <c r="N1334">
        <v>0</v>
      </c>
    </row>
    <row r="1335" spans="1:14" x14ac:dyDescent="0.2">
      <c r="A1335">
        <v>4627</v>
      </c>
      <c r="B1335">
        <v>57</v>
      </c>
      <c r="C1335" t="s">
        <v>6589</v>
      </c>
      <c r="D1335" t="s">
        <v>89</v>
      </c>
      <c r="E1335">
        <v>115</v>
      </c>
      <c r="F1335" t="s">
        <v>45</v>
      </c>
      <c r="G1335" t="s">
        <v>39</v>
      </c>
      <c r="H1335" t="s">
        <v>4</v>
      </c>
      <c r="I1335" s="4" t="s">
        <v>4840</v>
      </c>
      <c r="J1335" t="s">
        <v>738</v>
      </c>
      <c r="K1335" t="s">
        <v>45</v>
      </c>
      <c r="L1335">
        <v>800</v>
      </c>
      <c r="M1335">
        <v>900</v>
      </c>
      <c r="N1335">
        <v>100</v>
      </c>
    </row>
    <row r="1336" spans="1:14" x14ac:dyDescent="0.2">
      <c r="A1336">
        <v>4628</v>
      </c>
      <c r="B1336">
        <v>57</v>
      </c>
      <c r="C1336" t="s">
        <v>6589</v>
      </c>
      <c r="D1336" t="s">
        <v>89</v>
      </c>
      <c r="E1336">
        <v>116</v>
      </c>
      <c r="F1336" t="s">
        <v>45</v>
      </c>
      <c r="G1336" t="s">
        <v>39</v>
      </c>
      <c r="H1336" t="s">
        <v>4</v>
      </c>
      <c r="I1336" s="4" t="s">
        <v>4841</v>
      </c>
      <c r="J1336" t="s">
        <v>293</v>
      </c>
      <c r="K1336" t="s">
        <v>45</v>
      </c>
      <c r="L1336">
        <v>800</v>
      </c>
      <c r="M1336">
        <v>900</v>
      </c>
      <c r="N1336">
        <v>100</v>
      </c>
    </row>
    <row r="1337" spans="1:14" x14ac:dyDescent="0.2">
      <c r="A1337">
        <v>4731</v>
      </c>
      <c r="B1337">
        <v>57</v>
      </c>
      <c r="C1337" t="s">
        <v>6589</v>
      </c>
      <c r="D1337" t="s">
        <v>89</v>
      </c>
      <c r="E1337">
        <v>117</v>
      </c>
      <c r="F1337" t="s">
        <v>45</v>
      </c>
      <c r="G1337" t="s">
        <v>39</v>
      </c>
      <c r="H1337" t="s">
        <v>21</v>
      </c>
      <c r="I1337" s="4" t="s">
        <v>4844</v>
      </c>
      <c r="J1337" t="s">
        <v>91</v>
      </c>
      <c r="K1337" t="s">
        <v>2013</v>
      </c>
      <c r="L1337">
        <v>800</v>
      </c>
      <c r="M1337">
        <v>900</v>
      </c>
      <c r="N1337">
        <v>100</v>
      </c>
    </row>
    <row r="1338" spans="1:14" x14ac:dyDescent="0.2">
      <c r="A1338">
        <v>4732</v>
      </c>
      <c r="B1338">
        <v>57</v>
      </c>
      <c r="C1338" t="s">
        <v>6589</v>
      </c>
      <c r="D1338" t="s">
        <v>89</v>
      </c>
      <c r="E1338">
        <v>118</v>
      </c>
      <c r="F1338" t="s">
        <v>45</v>
      </c>
      <c r="G1338" t="s">
        <v>39</v>
      </c>
      <c r="H1338" t="s">
        <v>21</v>
      </c>
      <c r="I1338" s="4" t="s">
        <v>4844</v>
      </c>
      <c r="J1338" t="s">
        <v>91</v>
      </c>
      <c r="K1338" t="s">
        <v>2013</v>
      </c>
      <c r="L1338">
        <v>800</v>
      </c>
      <c r="M1338">
        <v>900</v>
      </c>
      <c r="N1338">
        <v>100</v>
      </c>
    </row>
    <row r="1339" spans="1:14" x14ac:dyDescent="0.2">
      <c r="A1339">
        <v>4733</v>
      </c>
      <c r="B1339">
        <v>57</v>
      </c>
      <c r="C1339" t="s">
        <v>6589</v>
      </c>
      <c r="D1339" t="s">
        <v>89</v>
      </c>
      <c r="E1339">
        <v>119</v>
      </c>
      <c r="F1339" t="s">
        <v>45</v>
      </c>
      <c r="G1339" t="s">
        <v>39</v>
      </c>
      <c r="H1339" t="s">
        <v>21</v>
      </c>
      <c r="I1339" s="4" t="s">
        <v>4844</v>
      </c>
      <c r="J1339" t="s">
        <v>91</v>
      </c>
      <c r="K1339" t="s">
        <v>2013</v>
      </c>
      <c r="L1339">
        <v>800</v>
      </c>
      <c r="M1339">
        <v>900</v>
      </c>
      <c r="N1339">
        <v>100</v>
      </c>
    </row>
    <row r="1340" spans="1:14" x14ac:dyDescent="0.2">
      <c r="A1340">
        <v>4734</v>
      </c>
      <c r="B1340">
        <v>57</v>
      </c>
      <c r="C1340" t="s">
        <v>6589</v>
      </c>
      <c r="D1340" t="s">
        <v>89</v>
      </c>
      <c r="E1340">
        <v>120</v>
      </c>
      <c r="F1340" t="s">
        <v>45</v>
      </c>
      <c r="G1340" t="s">
        <v>39</v>
      </c>
      <c r="H1340" t="s">
        <v>21</v>
      </c>
      <c r="I1340" s="4" t="s">
        <v>4844</v>
      </c>
      <c r="J1340" t="s">
        <v>91</v>
      </c>
      <c r="K1340" t="s">
        <v>2013</v>
      </c>
      <c r="L1340">
        <v>800</v>
      </c>
      <c r="M1340">
        <v>900</v>
      </c>
      <c r="N1340">
        <v>100</v>
      </c>
    </row>
    <row r="1341" spans="1:14" x14ac:dyDescent="0.2">
      <c r="A1341">
        <v>4735</v>
      </c>
      <c r="B1341">
        <v>57</v>
      </c>
      <c r="C1341" t="s">
        <v>6589</v>
      </c>
      <c r="D1341" t="s">
        <v>89</v>
      </c>
      <c r="E1341">
        <v>121</v>
      </c>
      <c r="F1341" t="s">
        <v>45</v>
      </c>
      <c r="G1341" t="s">
        <v>39</v>
      </c>
      <c r="H1341" t="s">
        <v>21</v>
      </c>
      <c r="I1341" s="4" t="s">
        <v>4844</v>
      </c>
      <c r="J1341" t="s">
        <v>91</v>
      </c>
      <c r="K1341" t="s">
        <v>2013</v>
      </c>
      <c r="L1341">
        <v>800</v>
      </c>
      <c r="M1341">
        <v>900</v>
      </c>
      <c r="N1341">
        <v>100</v>
      </c>
    </row>
    <row r="1342" spans="1:14" x14ac:dyDescent="0.2">
      <c r="A1342">
        <v>4736</v>
      </c>
      <c r="B1342">
        <v>57</v>
      </c>
      <c r="C1342" t="s">
        <v>6589</v>
      </c>
      <c r="D1342" t="s">
        <v>89</v>
      </c>
      <c r="E1342">
        <v>122</v>
      </c>
      <c r="F1342" t="s">
        <v>45</v>
      </c>
      <c r="G1342" t="s">
        <v>39</v>
      </c>
      <c r="H1342" t="s">
        <v>21</v>
      </c>
      <c r="I1342" s="4" t="s">
        <v>4844</v>
      </c>
      <c r="J1342" t="s">
        <v>91</v>
      </c>
      <c r="K1342" t="s">
        <v>2013</v>
      </c>
      <c r="L1342">
        <v>800</v>
      </c>
      <c r="M1342">
        <v>900</v>
      </c>
      <c r="N1342">
        <v>100</v>
      </c>
    </row>
    <row r="1343" spans="1:14" x14ac:dyDescent="0.2">
      <c r="A1343">
        <v>4737</v>
      </c>
      <c r="B1343">
        <v>57</v>
      </c>
      <c r="C1343" t="s">
        <v>6589</v>
      </c>
      <c r="D1343" t="s">
        <v>89</v>
      </c>
      <c r="E1343">
        <v>123</v>
      </c>
      <c r="F1343" t="s">
        <v>45</v>
      </c>
      <c r="G1343" t="s">
        <v>39</v>
      </c>
      <c r="H1343" t="s">
        <v>21</v>
      </c>
      <c r="I1343" s="4" t="s">
        <v>4844</v>
      </c>
      <c r="J1343" t="s">
        <v>91</v>
      </c>
      <c r="K1343" t="s">
        <v>2013</v>
      </c>
      <c r="L1343">
        <v>800</v>
      </c>
      <c r="M1343">
        <v>900</v>
      </c>
      <c r="N1343">
        <v>100</v>
      </c>
    </row>
    <row r="1344" spans="1:14" x14ac:dyDescent="0.2">
      <c r="A1344">
        <v>4738</v>
      </c>
      <c r="B1344">
        <v>57</v>
      </c>
      <c r="C1344" t="s">
        <v>6589</v>
      </c>
      <c r="D1344" t="s">
        <v>89</v>
      </c>
      <c r="E1344">
        <v>124</v>
      </c>
      <c r="F1344" t="s">
        <v>45</v>
      </c>
      <c r="G1344" t="s">
        <v>39</v>
      </c>
      <c r="H1344" t="s">
        <v>21</v>
      </c>
      <c r="I1344" s="4" t="s">
        <v>4844</v>
      </c>
      <c r="J1344" t="s">
        <v>91</v>
      </c>
      <c r="K1344" t="s">
        <v>2013</v>
      </c>
      <c r="L1344">
        <v>800</v>
      </c>
      <c r="M1344">
        <v>900</v>
      </c>
      <c r="N1344">
        <v>100</v>
      </c>
    </row>
    <row r="1345" spans="1:14" x14ac:dyDescent="0.2">
      <c r="A1345">
        <v>4739</v>
      </c>
      <c r="B1345">
        <v>57</v>
      </c>
      <c r="C1345" t="s">
        <v>6589</v>
      </c>
      <c r="D1345" t="s">
        <v>89</v>
      </c>
      <c r="E1345">
        <v>125</v>
      </c>
      <c r="F1345" t="s">
        <v>45</v>
      </c>
      <c r="G1345" t="s">
        <v>39</v>
      </c>
      <c r="H1345" t="s">
        <v>21</v>
      </c>
      <c r="I1345" s="4" t="s">
        <v>4844</v>
      </c>
      <c r="J1345" t="s">
        <v>91</v>
      </c>
      <c r="K1345" t="s">
        <v>2013</v>
      </c>
      <c r="L1345">
        <v>800</v>
      </c>
      <c r="M1345">
        <v>900</v>
      </c>
      <c r="N1345">
        <v>100</v>
      </c>
    </row>
    <row r="1346" spans="1:14" x14ac:dyDescent="0.2">
      <c r="A1346">
        <v>5389</v>
      </c>
      <c r="B1346">
        <v>63</v>
      </c>
      <c r="C1346" t="s">
        <v>6590</v>
      </c>
      <c r="D1346" t="s">
        <v>7</v>
      </c>
      <c r="E1346">
        <v>578</v>
      </c>
      <c r="F1346" t="s">
        <v>7</v>
      </c>
      <c r="G1346" t="s">
        <v>3</v>
      </c>
      <c r="H1346" t="s">
        <v>21</v>
      </c>
      <c r="I1346" s="4" t="s">
        <v>5907</v>
      </c>
      <c r="J1346" t="s">
        <v>5908</v>
      </c>
      <c r="K1346" t="s">
        <v>367</v>
      </c>
      <c r="L1346">
        <v>700</v>
      </c>
      <c r="M1346">
        <v>710</v>
      </c>
      <c r="N1346">
        <v>10</v>
      </c>
    </row>
    <row r="1347" spans="1:14" x14ac:dyDescent="0.2">
      <c r="A1347">
        <v>5603</v>
      </c>
      <c r="B1347">
        <v>63</v>
      </c>
      <c r="C1347" t="s">
        <v>6590</v>
      </c>
      <c r="D1347" t="s">
        <v>7</v>
      </c>
      <c r="E1347">
        <v>579</v>
      </c>
      <c r="F1347" t="s">
        <v>7</v>
      </c>
      <c r="G1347" t="s">
        <v>3</v>
      </c>
      <c r="H1347" t="s">
        <v>21</v>
      </c>
      <c r="I1347" s="4" t="s">
        <v>6011</v>
      </c>
      <c r="J1347" t="s">
        <v>6012</v>
      </c>
      <c r="K1347" t="s">
        <v>367</v>
      </c>
      <c r="L1347">
        <v>737</v>
      </c>
      <c r="M1347">
        <v>758</v>
      </c>
      <c r="N1347">
        <v>21</v>
      </c>
    </row>
    <row r="1348" spans="1:14" x14ac:dyDescent="0.2">
      <c r="A1348">
        <v>5617</v>
      </c>
      <c r="B1348">
        <v>63</v>
      </c>
      <c r="C1348" t="s">
        <v>6590</v>
      </c>
      <c r="D1348" t="s">
        <v>48</v>
      </c>
      <c r="E1348">
        <v>1</v>
      </c>
      <c r="F1348" t="s">
        <v>45</v>
      </c>
      <c r="G1348" t="s">
        <v>3</v>
      </c>
      <c r="H1348" t="s">
        <v>21</v>
      </c>
      <c r="I1348" s="4" t="s">
        <v>6033</v>
      </c>
      <c r="J1348" t="s">
        <v>6034</v>
      </c>
      <c r="K1348" t="s">
        <v>330</v>
      </c>
      <c r="L1348">
        <v>753</v>
      </c>
      <c r="M1348">
        <v>753</v>
      </c>
      <c r="N1348">
        <v>0</v>
      </c>
    </row>
    <row r="1349" spans="1:14" x14ac:dyDescent="0.2">
      <c r="A1349">
        <v>5593</v>
      </c>
      <c r="B1349">
        <v>63</v>
      </c>
      <c r="C1349" t="s">
        <v>6590</v>
      </c>
      <c r="D1349" t="s">
        <v>187</v>
      </c>
      <c r="E1349">
        <v>2</v>
      </c>
      <c r="F1349" t="s">
        <v>124</v>
      </c>
      <c r="G1349" t="s">
        <v>3</v>
      </c>
      <c r="H1349" t="s">
        <v>21</v>
      </c>
      <c r="I1349" s="4" t="s">
        <v>6009</v>
      </c>
      <c r="J1349" t="s">
        <v>6010</v>
      </c>
      <c r="K1349" t="s">
        <v>320</v>
      </c>
      <c r="L1349">
        <v>753</v>
      </c>
      <c r="M1349">
        <v>753</v>
      </c>
      <c r="N1349">
        <v>0</v>
      </c>
    </row>
    <row r="1350" spans="1:14" x14ac:dyDescent="0.2">
      <c r="A1350">
        <v>5594</v>
      </c>
      <c r="B1350">
        <v>63</v>
      </c>
      <c r="C1350" t="s">
        <v>6590</v>
      </c>
      <c r="D1350" t="s">
        <v>187</v>
      </c>
      <c r="E1350">
        <v>3</v>
      </c>
      <c r="F1350" t="s">
        <v>124</v>
      </c>
      <c r="G1350" t="s">
        <v>3</v>
      </c>
      <c r="H1350" t="s">
        <v>21</v>
      </c>
      <c r="I1350" s="4" t="s">
        <v>6009</v>
      </c>
      <c r="J1350" t="s">
        <v>6010</v>
      </c>
      <c r="K1350" t="s">
        <v>320</v>
      </c>
      <c r="L1350">
        <v>753</v>
      </c>
      <c r="M1350">
        <v>753</v>
      </c>
      <c r="N1350">
        <v>0</v>
      </c>
    </row>
    <row r="1351" spans="1:14" x14ac:dyDescent="0.2">
      <c r="A1351">
        <v>5595</v>
      </c>
      <c r="B1351">
        <v>63</v>
      </c>
      <c r="C1351" t="s">
        <v>6590</v>
      </c>
      <c r="D1351" t="s">
        <v>187</v>
      </c>
      <c r="E1351">
        <v>4</v>
      </c>
      <c r="F1351" t="s">
        <v>124</v>
      </c>
      <c r="G1351" t="s">
        <v>3</v>
      </c>
      <c r="H1351" t="s">
        <v>21</v>
      </c>
      <c r="I1351" s="4" t="s">
        <v>6009</v>
      </c>
      <c r="J1351" t="s">
        <v>6010</v>
      </c>
      <c r="K1351" t="s">
        <v>320</v>
      </c>
      <c r="L1351">
        <v>753</v>
      </c>
      <c r="M1351">
        <v>753</v>
      </c>
      <c r="N1351">
        <v>0</v>
      </c>
    </row>
    <row r="1352" spans="1:14" x14ac:dyDescent="0.2">
      <c r="A1352">
        <v>5667</v>
      </c>
      <c r="B1352">
        <v>63</v>
      </c>
      <c r="C1352" t="s">
        <v>6590</v>
      </c>
      <c r="D1352" t="s">
        <v>187</v>
      </c>
      <c r="E1352">
        <v>5</v>
      </c>
      <c r="F1352" t="s">
        <v>124</v>
      </c>
      <c r="G1352" t="s">
        <v>3</v>
      </c>
      <c r="H1352" t="s">
        <v>21</v>
      </c>
      <c r="I1352" s="4" t="s">
        <v>6107</v>
      </c>
      <c r="J1352" t="s">
        <v>6010</v>
      </c>
      <c r="K1352" t="s">
        <v>320</v>
      </c>
      <c r="L1352">
        <v>753</v>
      </c>
      <c r="M1352">
        <v>753</v>
      </c>
      <c r="N1352">
        <v>0</v>
      </c>
    </row>
    <row r="1353" spans="1:14" x14ac:dyDescent="0.2">
      <c r="A1353">
        <v>5668</v>
      </c>
      <c r="B1353">
        <v>63</v>
      </c>
      <c r="C1353" t="s">
        <v>6590</v>
      </c>
      <c r="D1353" t="s">
        <v>187</v>
      </c>
      <c r="E1353">
        <v>6</v>
      </c>
      <c r="F1353" t="s">
        <v>124</v>
      </c>
      <c r="G1353" t="s">
        <v>3</v>
      </c>
      <c r="H1353" t="s">
        <v>21</v>
      </c>
      <c r="I1353" s="4" t="s">
        <v>6108</v>
      </c>
      <c r="J1353" t="s">
        <v>6010</v>
      </c>
      <c r="K1353" t="s">
        <v>320</v>
      </c>
      <c r="L1353">
        <v>753</v>
      </c>
      <c r="M1353">
        <v>753</v>
      </c>
      <c r="N1353">
        <v>0</v>
      </c>
    </row>
    <row r="1354" spans="1:14" x14ac:dyDescent="0.2">
      <c r="A1354">
        <v>5669</v>
      </c>
      <c r="B1354">
        <v>63</v>
      </c>
      <c r="C1354" t="s">
        <v>6590</v>
      </c>
      <c r="D1354" t="s">
        <v>187</v>
      </c>
      <c r="E1354">
        <v>7</v>
      </c>
      <c r="F1354" t="s">
        <v>124</v>
      </c>
      <c r="G1354" t="s">
        <v>3</v>
      </c>
      <c r="H1354" t="s">
        <v>21</v>
      </c>
      <c r="I1354" s="4" t="s">
        <v>6109</v>
      </c>
      <c r="J1354" t="s">
        <v>6010</v>
      </c>
      <c r="K1354" t="s">
        <v>320</v>
      </c>
      <c r="L1354">
        <v>753</v>
      </c>
      <c r="M1354">
        <v>753</v>
      </c>
      <c r="N1354">
        <v>0</v>
      </c>
    </row>
    <row r="1355" spans="1:14" x14ac:dyDescent="0.2">
      <c r="A1355">
        <v>5670</v>
      </c>
      <c r="B1355">
        <v>63</v>
      </c>
      <c r="C1355" t="s">
        <v>6590</v>
      </c>
      <c r="D1355" t="s">
        <v>187</v>
      </c>
      <c r="E1355">
        <v>8</v>
      </c>
      <c r="F1355" t="s">
        <v>124</v>
      </c>
      <c r="G1355" t="s">
        <v>3</v>
      </c>
      <c r="H1355" t="s">
        <v>21</v>
      </c>
      <c r="I1355" s="4" t="s">
        <v>6110</v>
      </c>
      <c r="J1355" t="s">
        <v>6010</v>
      </c>
      <c r="K1355" t="s">
        <v>320</v>
      </c>
      <c r="L1355">
        <v>753</v>
      </c>
      <c r="M1355">
        <v>753</v>
      </c>
      <c r="N1355">
        <v>0</v>
      </c>
    </row>
    <row r="1356" spans="1:14" x14ac:dyDescent="0.2">
      <c r="A1356">
        <v>5675</v>
      </c>
      <c r="B1356">
        <v>63</v>
      </c>
      <c r="C1356" t="s">
        <v>6590</v>
      </c>
      <c r="D1356" t="s">
        <v>187</v>
      </c>
      <c r="E1356">
        <v>9</v>
      </c>
      <c r="F1356" t="s">
        <v>124</v>
      </c>
      <c r="G1356" t="s">
        <v>3</v>
      </c>
      <c r="H1356" t="s">
        <v>21</v>
      </c>
      <c r="I1356" s="4" t="s">
        <v>6116</v>
      </c>
      <c r="J1356" t="s">
        <v>6010</v>
      </c>
      <c r="K1356" t="s">
        <v>320</v>
      </c>
      <c r="L1356">
        <v>753</v>
      </c>
      <c r="M1356">
        <v>753</v>
      </c>
      <c r="N1356">
        <v>0</v>
      </c>
    </row>
    <row r="1357" spans="1:14" x14ac:dyDescent="0.2">
      <c r="A1357">
        <v>5676</v>
      </c>
      <c r="B1357">
        <v>63</v>
      </c>
      <c r="C1357" t="s">
        <v>6590</v>
      </c>
      <c r="D1357" t="s">
        <v>187</v>
      </c>
      <c r="E1357">
        <v>10</v>
      </c>
      <c r="F1357" t="s">
        <v>124</v>
      </c>
      <c r="G1357" t="s">
        <v>3</v>
      </c>
      <c r="H1357" t="s">
        <v>21</v>
      </c>
      <c r="I1357" s="4" t="s">
        <v>6117</v>
      </c>
      <c r="J1357" t="s">
        <v>6010</v>
      </c>
      <c r="K1357" t="s">
        <v>320</v>
      </c>
      <c r="L1357">
        <v>753</v>
      </c>
      <c r="M1357">
        <v>753</v>
      </c>
      <c r="N1357">
        <v>0</v>
      </c>
    </row>
    <row r="1358" spans="1:14" x14ac:dyDescent="0.2">
      <c r="A1358">
        <v>5679</v>
      </c>
      <c r="B1358">
        <v>63</v>
      </c>
      <c r="C1358" t="s">
        <v>6590</v>
      </c>
      <c r="D1358" t="s">
        <v>187</v>
      </c>
      <c r="E1358">
        <v>11</v>
      </c>
      <c r="F1358" t="s">
        <v>124</v>
      </c>
      <c r="G1358" t="s">
        <v>3</v>
      </c>
      <c r="H1358" t="s">
        <v>21</v>
      </c>
      <c r="I1358" s="4" t="s">
        <v>6121</v>
      </c>
      <c r="J1358" t="s">
        <v>6010</v>
      </c>
      <c r="K1358" t="s">
        <v>320</v>
      </c>
      <c r="L1358">
        <v>753</v>
      </c>
      <c r="M1358">
        <v>753</v>
      </c>
      <c r="N1358">
        <v>0</v>
      </c>
    </row>
    <row r="1359" spans="1:14" x14ac:dyDescent="0.2">
      <c r="A1359">
        <v>5683</v>
      </c>
      <c r="B1359">
        <v>63</v>
      </c>
      <c r="C1359" t="s">
        <v>6590</v>
      </c>
      <c r="D1359" t="s">
        <v>187</v>
      </c>
      <c r="E1359">
        <v>12</v>
      </c>
      <c r="F1359" t="s">
        <v>124</v>
      </c>
      <c r="G1359" t="s">
        <v>3</v>
      </c>
      <c r="H1359" t="s">
        <v>21</v>
      </c>
      <c r="I1359" s="4" t="s">
        <v>6126</v>
      </c>
      <c r="J1359" t="s">
        <v>6010</v>
      </c>
      <c r="K1359" t="s">
        <v>320</v>
      </c>
      <c r="L1359">
        <v>753</v>
      </c>
      <c r="M1359">
        <v>753</v>
      </c>
      <c r="N1359">
        <v>0</v>
      </c>
    </row>
    <row r="1360" spans="1:14" x14ac:dyDescent="0.2">
      <c r="A1360">
        <v>5506</v>
      </c>
      <c r="B1360">
        <v>63</v>
      </c>
      <c r="C1360" t="s">
        <v>6590</v>
      </c>
      <c r="D1360" t="s">
        <v>1</v>
      </c>
      <c r="E1360">
        <v>13</v>
      </c>
      <c r="F1360" t="s">
        <v>124</v>
      </c>
      <c r="G1360" t="s">
        <v>3</v>
      </c>
      <c r="H1360" t="s">
        <v>21</v>
      </c>
      <c r="I1360" s="4" t="s">
        <v>5998</v>
      </c>
      <c r="J1360" t="s">
        <v>5999</v>
      </c>
      <c r="K1360" t="s">
        <v>320</v>
      </c>
      <c r="L1360">
        <v>753</v>
      </c>
      <c r="M1360">
        <v>753</v>
      </c>
      <c r="N1360">
        <v>0</v>
      </c>
    </row>
    <row r="1361" spans="1:14" x14ac:dyDescent="0.2">
      <c r="A1361">
        <v>5633</v>
      </c>
      <c r="B1361">
        <v>63</v>
      </c>
      <c r="C1361" t="s">
        <v>6590</v>
      </c>
      <c r="D1361" t="s">
        <v>1</v>
      </c>
      <c r="E1361">
        <v>14</v>
      </c>
      <c r="F1361" t="s">
        <v>124</v>
      </c>
      <c r="G1361" t="s">
        <v>3</v>
      </c>
      <c r="H1361" t="s">
        <v>21</v>
      </c>
      <c r="I1361" s="4" t="s">
        <v>6063</v>
      </c>
      <c r="J1361" t="s">
        <v>6064</v>
      </c>
      <c r="K1361" t="s">
        <v>320</v>
      </c>
      <c r="L1361">
        <v>753</v>
      </c>
      <c r="M1361">
        <v>753</v>
      </c>
      <c r="N1361">
        <v>0</v>
      </c>
    </row>
    <row r="1362" spans="1:14" x14ac:dyDescent="0.2">
      <c r="A1362">
        <v>5408</v>
      </c>
      <c r="B1362">
        <v>63</v>
      </c>
      <c r="C1362" t="s">
        <v>6590</v>
      </c>
      <c r="D1362" t="s">
        <v>1</v>
      </c>
      <c r="E1362">
        <v>15</v>
      </c>
      <c r="F1362" t="s">
        <v>124</v>
      </c>
      <c r="G1362" t="s">
        <v>3</v>
      </c>
      <c r="H1362" t="s">
        <v>21</v>
      </c>
      <c r="I1362" s="4" t="s">
        <v>5919</v>
      </c>
      <c r="J1362" t="s">
        <v>1693</v>
      </c>
      <c r="K1362" t="s">
        <v>320</v>
      </c>
      <c r="L1362">
        <v>753</v>
      </c>
      <c r="M1362">
        <v>753</v>
      </c>
      <c r="N1362">
        <v>0</v>
      </c>
    </row>
    <row r="1363" spans="1:14" x14ac:dyDescent="0.2">
      <c r="A1363">
        <v>5615</v>
      </c>
      <c r="B1363">
        <v>63</v>
      </c>
      <c r="C1363" t="s">
        <v>6590</v>
      </c>
      <c r="D1363" t="s">
        <v>1</v>
      </c>
      <c r="E1363">
        <v>16</v>
      </c>
      <c r="F1363" t="s">
        <v>58</v>
      </c>
      <c r="G1363" t="s">
        <v>3</v>
      </c>
      <c r="H1363" t="s">
        <v>21</v>
      </c>
      <c r="I1363" s="4" t="s">
        <v>6029</v>
      </c>
      <c r="J1363" t="s">
        <v>6030</v>
      </c>
      <c r="K1363" t="s">
        <v>336</v>
      </c>
      <c r="L1363">
        <v>753</v>
      </c>
      <c r="M1363">
        <v>753</v>
      </c>
      <c r="N1363">
        <v>0</v>
      </c>
    </row>
    <row r="1364" spans="1:14" x14ac:dyDescent="0.2">
      <c r="A1364">
        <v>5616</v>
      </c>
      <c r="B1364">
        <v>63</v>
      </c>
      <c r="C1364" t="s">
        <v>6590</v>
      </c>
      <c r="D1364" t="s">
        <v>1</v>
      </c>
      <c r="E1364">
        <v>17</v>
      </c>
      <c r="F1364" t="s">
        <v>45</v>
      </c>
      <c r="G1364" t="s">
        <v>3</v>
      </c>
      <c r="H1364" t="s">
        <v>21</v>
      </c>
      <c r="I1364" s="4" t="s">
        <v>6031</v>
      </c>
      <c r="J1364" t="s">
        <v>6032</v>
      </c>
      <c r="K1364" t="s">
        <v>330</v>
      </c>
      <c r="L1364">
        <v>753</v>
      </c>
      <c r="M1364">
        <v>753</v>
      </c>
      <c r="N1364">
        <v>0</v>
      </c>
    </row>
    <row r="1365" spans="1:14" x14ac:dyDescent="0.2">
      <c r="A1365">
        <v>5623</v>
      </c>
      <c r="B1365">
        <v>63</v>
      </c>
      <c r="C1365" t="s">
        <v>6590</v>
      </c>
      <c r="D1365" t="s">
        <v>1</v>
      </c>
      <c r="E1365">
        <v>18</v>
      </c>
      <c r="F1365" t="s">
        <v>45</v>
      </c>
      <c r="G1365" t="s">
        <v>3</v>
      </c>
      <c r="H1365" t="s">
        <v>21</v>
      </c>
      <c r="I1365" s="4" t="s">
        <v>6045</v>
      </c>
      <c r="J1365" t="s">
        <v>6046</v>
      </c>
      <c r="K1365" t="s">
        <v>330</v>
      </c>
      <c r="L1365">
        <v>753</v>
      </c>
      <c r="M1365">
        <v>753</v>
      </c>
      <c r="N1365">
        <v>0</v>
      </c>
    </row>
    <row r="1366" spans="1:14" x14ac:dyDescent="0.2">
      <c r="A1366">
        <v>5632</v>
      </c>
      <c r="B1366">
        <v>63</v>
      </c>
      <c r="C1366" t="s">
        <v>6590</v>
      </c>
      <c r="D1366" t="s">
        <v>1</v>
      </c>
      <c r="E1366">
        <v>19</v>
      </c>
      <c r="F1366" t="s">
        <v>124</v>
      </c>
      <c r="G1366" t="s">
        <v>3</v>
      </c>
      <c r="H1366" t="s">
        <v>21</v>
      </c>
      <c r="I1366" s="4" t="s">
        <v>6061</v>
      </c>
      <c r="J1366" t="s">
        <v>6062</v>
      </c>
      <c r="K1366" t="s">
        <v>320</v>
      </c>
      <c r="L1366">
        <v>753</v>
      </c>
      <c r="M1366">
        <v>753</v>
      </c>
      <c r="N1366">
        <v>0</v>
      </c>
    </row>
    <row r="1367" spans="1:14" x14ac:dyDescent="0.2">
      <c r="A1367">
        <v>5417</v>
      </c>
      <c r="B1367">
        <v>63</v>
      </c>
      <c r="C1367" t="s">
        <v>6590</v>
      </c>
      <c r="D1367" t="s">
        <v>1</v>
      </c>
      <c r="E1367">
        <v>20</v>
      </c>
      <c r="F1367" t="s">
        <v>124</v>
      </c>
      <c r="G1367" t="s">
        <v>3</v>
      </c>
      <c r="H1367" t="s">
        <v>21</v>
      </c>
      <c r="I1367" s="4" t="s">
        <v>5924</v>
      </c>
      <c r="J1367" t="s">
        <v>5925</v>
      </c>
      <c r="K1367" t="s">
        <v>320</v>
      </c>
      <c r="L1367">
        <v>753</v>
      </c>
      <c r="M1367">
        <v>753</v>
      </c>
      <c r="N1367">
        <v>0</v>
      </c>
    </row>
    <row r="1368" spans="1:14" x14ac:dyDescent="0.2">
      <c r="A1368">
        <v>5418</v>
      </c>
      <c r="B1368">
        <v>63</v>
      </c>
      <c r="C1368" t="s">
        <v>6590</v>
      </c>
      <c r="D1368" t="s">
        <v>1</v>
      </c>
      <c r="E1368">
        <v>21</v>
      </c>
      <c r="F1368" t="s">
        <v>124</v>
      </c>
      <c r="G1368" t="s">
        <v>3</v>
      </c>
      <c r="H1368" t="s">
        <v>21</v>
      </c>
      <c r="I1368" s="4" t="s">
        <v>5926</v>
      </c>
      <c r="J1368" t="s">
        <v>5925</v>
      </c>
      <c r="K1368" t="s">
        <v>320</v>
      </c>
      <c r="L1368">
        <v>753</v>
      </c>
      <c r="M1368">
        <v>753</v>
      </c>
      <c r="N1368">
        <v>0</v>
      </c>
    </row>
    <row r="1369" spans="1:14" x14ac:dyDescent="0.2">
      <c r="A1369">
        <v>5630</v>
      </c>
      <c r="B1369">
        <v>63</v>
      </c>
      <c r="C1369" t="s">
        <v>6590</v>
      </c>
      <c r="D1369" t="s">
        <v>1</v>
      </c>
      <c r="E1369">
        <v>22</v>
      </c>
      <c r="F1369" t="s">
        <v>124</v>
      </c>
      <c r="G1369" t="s">
        <v>3</v>
      </c>
      <c r="H1369" t="s">
        <v>21</v>
      </c>
      <c r="I1369" s="4" t="s">
        <v>6058</v>
      </c>
      <c r="J1369" t="s">
        <v>6059</v>
      </c>
      <c r="K1369" t="s">
        <v>320</v>
      </c>
      <c r="L1369">
        <v>753</v>
      </c>
      <c r="M1369">
        <v>753</v>
      </c>
      <c r="N1369">
        <v>0</v>
      </c>
    </row>
    <row r="1370" spans="1:14" x14ac:dyDescent="0.2">
      <c r="A1370">
        <v>5631</v>
      </c>
      <c r="B1370">
        <v>63</v>
      </c>
      <c r="C1370" t="s">
        <v>6590</v>
      </c>
      <c r="D1370" t="s">
        <v>1</v>
      </c>
      <c r="E1370">
        <v>23</v>
      </c>
      <c r="F1370" t="s">
        <v>124</v>
      </c>
      <c r="G1370" t="s">
        <v>3</v>
      </c>
      <c r="H1370" t="s">
        <v>21</v>
      </c>
      <c r="I1370" s="4" t="s">
        <v>6060</v>
      </c>
      <c r="J1370" t="s">
        <v>6059</v>
      </c>
      <c r="K1370" t="s">
        <v>320</v>
      </c>
      <c r="L1370">
        <v>753</v>
      </c>
      <c r="M1370">
        <v>753</v>
      </c>
      <c r="N1370">
        <v>0</v>
      </c>
    </row>
    <row r="1371" spans="1:14" x14ac:dyDescent="0.2">
      <c r="A1371">
        <v>5661</v>
      </c>
      <c r="B1371">
        <v>63</v>
      </c>
      <c r="C1371" t="s">
        <v>6590</v>
      </c>
      <c r="D1371" t="s">
        <v>1</v>
      </c>
      <c r="E1371">
        <v>24</v>
      </c>
      <c r="F1371" t="s">
        <v>124</v>
      </c>
      <c r="G1371" t="s">
        <v>3</v>
      </c>
      <c r="H1371" t="s">
        <v>21</v>
      </c>
      <c r="I1371" s="4" t="s">
        <v>6100</v>
      </c>
      <c r="J1371" t="s">
        <v>6059</v>
      </c>
      <c r="K1371" t="s">
        <v>320</v>
      </c>
      <c r="L1371">
        <v>753</v>
      </c>
      <c r="M1371">
        <v>753</v>
      </c>
      <c r="N1371">
        <v>0</v>
      </c>
    </row>
    <row r="1372" spans="1:14" x14ac:dyDescent="0.2">
      <c r="A1372">
        <v>5626</v>
      </c>
      <c r="B1372">
        <v>63</v>
      </c>
      <c r="C1372" t="s">
        <v>6590</v>
      </c>
      <c r="D1372" t="s">
        <v>1</v>
      </c>
      <c r="E1372">
        <v>25</v>
      </c>
      <c r="F1372" t="s">
        <v>45</v>
      </c>
      <c r="G1372" t="s">
        <v>3</v>
      </c>
      <c r="H1372" t="s">
        <v>21</v>
      </c>
      <c r="I1372" s="4" t="s">
        <v>6051</v>
      </c>
      <c r="J1372" t="s">
        <v>6052</v>
      </c>
      <c r="K1372" t="s">
        <v>330</v>
      </c>
      <c r="L1372">
        <v>753</v>
      </c>
      <c r="M1372">
        <v>753</v>
      </c>
      <c r="N1372">
        <v>0</v>
      </c>
    </row>
    <row r="1373" spans="1:14" x14ac:dyDescent="0.2">
      <c r="A1373">
        <v>5701</v>
      </c>
      <c r="B1373">
        <v>63</v>
      </c>
      <c r="C1373" t="s">
        <v>6590</v>
      </c>
      <c r="D1373" t="s">
        <v>1</v>
      </c>
      <c r="E1373">
        <v>26</v>
      </c>
      <c r="F1373" t="s">
        <v>124</v>
      </c>
      <c r="G1373" t="s">
        <v>3</v>
      </c>
      <c r="H1373" t="s">
        <v>21</v>
      </c>
      <c r="I1373" s="4" t="s">
        <v>6154</v>
      </c>
      <c r="J1373" t="s">
        <v>6155</v>
      </c>
      <c r="K1373" t="s">
        <v>320</v>
      </c>
      <c r="L1373">
        <v>753</v>
      </c>
      <c r="M1373">
        <v>753</v>
      </c>
      <c r="N1373">
        <v>0</v>
      </c>
    </row>
    <row r="1374" spans="1:14" x14ac:dyDescent="0.2">
      <c r="A1374">
        <v>5472</v>
      </c>
      <c r="B1374">
        <v>63</v>
      </c>
      <c r="C1374" t="s">
        <v>6590</v>
      </c>
      <c r="D1374" t="s">
        <v>1</v>
      </c>
      <c r="E1374">
        <v>27</v>
      </c>
      <c r="F1374" t="s">
        <v>124</v>
      </c>
      <c r="G1374" t="s">
        <v>3</v>
      </c>
      <c r="H1374" t="s">
        <v>21</v>
      </c>
      <c r="I1374" s="4" t="s">
        <v>5969</v>
      </c>
      <c r="J1374" t="s">
        <v>5968</v>
      </c>
      <c r="K1374" t="s">
        <v>320</v>
      </c>
      <c r="L1374">
        <v>753</v>
      </c>
      <c r="M1374">
        <v>753</v>
      </c>
      <c r="N1374">
        <v>0</v>
      </c>
    </row>
    <row r="1375" spans="1:14" x14ac:dyDescent="0.2">
      <c r="A1375">
        <v>5478</v>
      </c>
      <c r="B1375">
        <v>63</v>
      </c>
      <c r="C1375" t="s">
        <v>6590</v>
      </c>
      <c r="D1375" t="s">
        <v>1</v>
      </c>
      <c r="E1375">
        <v>28</v>
      </c>
      <c r="F1375" t="s">
        <v>124</v>
      </c>
      <c r="G1375" t="s">
        <v>3</v>
      </c>
      <c r="H1375" t="s">
        <v>21</v>
      </c>
      <c r="I1375" s="4" t="s">
        <v>5970</v>
      </c>
      <c r="J1375" t="s">
        <v>5968</v>
      </c>
      <c r="K1375" t="s">
        <v>320</v>
      </c>
      <c r="L1375">
        <v>753</v>
      </c>
      <c r="M1375">
        <v>753</v>
      </c>
      <c r="N1375">
        <v>0</v>
      </c>
    </row>
    <row r="1376" spans="1:14" x14ac:dyDescent="0.2">
      <c r="A1376">
        <v>5479</v>
      </c>
      <c r="B1376">
        <v>63</v>
      </c>
      <c r="C1376" t="s">
        <v>6590</v>
      </c>
      <c r="D1376" t="s">
        <v>1</v>
      </c>
      <c r="E1376">
        <v>29</v>
      </c>
      <c r="F1376" t="s">
        <v>124</v>
      </c>
      <c r="G1376" t="s">
        <v>3</v>
      </c>
      <c r="H1376" t="s">
        <v>21</v>
      </c>
      <c r="I1376" s="4" t="s">
        <v>5971</v>
      </c>
      <c r="J1376" t="s">
        <v>5968</v>
      </c>
      <c r="K1376" t="s">
        <v>320</v>
      </c>
      <c r="L1376">
        <v>753</v>
      </c>
      <c r="M1376">
        <v>753</v>
      </c>
      <c r="N1376">
        <v>0</v>
      </c>
    </row>
    <row r="1377" spans="1:14" x14ac:dyDescent="0.2">
      <c r="A1377">
        <v>5480</v>
      </c>
      <c r="B1377">
        <v>63</v>
      </c>
      <c r="C1377" t="s">
        <v>6590</v>
      </c>
      <c r="D1377" t="s">
        <v>1</v>
      </c>
      <c r="E1377">
        <v>30</v>
      </c>
      <c r="F1377" t="s">
        <v>124</v>
      </c>
      <c r="G1377" t="s">
        <v>3</v>
      </c>
      <c r="H1377" t="s">
        <v>21</v>
      </c>
      <c r="I1377" s="4" t="s">
        <v>5972</v>
      </c>
      <c r="J1377" t="s">
        <v>5968</v>
      </c>
      <c r="K1377" t="s">
        <v>320</v>
      </c>
      <c r="L1377">
        <v>753</v>
      </c>
      <c r="M1377">
        <v>753</v>
      </c>
      <c r="N1377">
        <v>0</v>
      </c>
    </row>
    <row r="1378" spans="1:14" x14ac:dyDescent="0.2">
      <c r="A1378">
        <v>5460</v>
      </c>
      <c r="B1378">
        <v>63</v>
      </c>
      <c r="C1378" t="s">
        <v>6590</v>
      </c>
      <c r="D1378" t="s">
        <v>1</v>
      </c>
      <c r="E1378">
        <v>31</v>
      </c>
      <c r="F1378" t="s">
        <v>124</v>
      </c>
      <c r="G1378" t="s">
        <v>3</v>
      </c>
      <c r="H1378" t="s">
        <v>21</v>
      </c>
      <c r="I1378" s="4" t="s">
        <v>5961</v>
      </c>
      <c r="J1378" t="s">
        <v>5962</v>
      </c>
      <c r="K1378" t="s">
        <v>320</v>
      </c>
      <c r="L1378">
        <v>753</v>
      </c>
      <c r="M1378">
        <v>753</v>
      </c>
      <c r="N1378">
        <v>0</v>
      </c>
    </row>
    <row r="1379" spans="1:14" x14ac:dyDescent="0.2">
      <c r="A1379">
        <v>5462</v>
      </c>
      <c r="B1379">
        <v>63</v>
      </c>
      <c r="C1379" t="s">
        <v>6590</v>
      </c>
      <c r="D1379" t="s">
        <v>1</v>
      </c>
      <c r="E1379">
        <v>32</v>
      </c>
      <c r="F1379" t="s">
        <v>124</v>
      </c>
      <c r="G1379" t="s">
        <v>3</v>
      </c>
      <c r="H1379" t="s">
        <v>21</v>
      </c>
      <c r="I1379" s="4" t="s">
        <v>5963</v>
      </c>
      <c r="J1379" t="s">
        <v>5962</v>
      </c>
      <c r="K1379" t="s">
        <v>320</v>
      </c>
      <c r="L1379">
        <v>753</v>
      </c>
      <c r="M1379">
        <v>753</v>
      </c>
      <c r="N1379">
        <v>0</v>
      </c>
    </row>
    <row r="1380" spans="1:14" x14ac:dyDescent="0.2">
      <c r="A1380">
        <v>5463</v>
      </c>
      <c r="B1380">
        <v>63</v>
      </c>
      <c r="C1380" t="s">
        <v>6590</v>
      </c>
      <c r="D1380" t="s">
        <v>1</v>
      </c>
      <c r="E1380">
        <v>33</v>
      </c>
      <c r="F1380" t="s">
        <v>124</v>
      </c>
      <c r="G1380" t="s">
        <v>3</v>
      </c>
      <c r="H1380" t="s">
        <v>21</v>
      </c>
      <c r="I1380" s="4" t="s">
        <v>5964</v>
      </c>
      <c r="J1380" t="s">
        <v>5962</v>
      </c>
      <c r="K1380" t="s">
        <v>320</v>
      </c>
      <c r="L1380">
        <v>753</v>
      </c>
      <c r="M1380">
        <v>753</v>
      </c>
      <c r="N1380">
        <v>0</v>
      </c>
    </row>
    <row r="1381" spans="1:14" x14ac:dyDescent="0.2">
      <c r="A1381">
        <v>5465</v>
      </c>
      <c r="B1381">
        <v>63</v>
      </c>
      <c r="C1381" t="s">
        <v>6590</v>
      </c>
      <c r="D1381" t="s">
        <v>1</v>
      </c>
      <c r="E1381">
        <v>34</v>
      </c>
      <c r="F1381" t="s">
        <v>124</v>
      </c>
      <c r="G1381" t="s">
        <v>3</v>
      </c>
      <c r="H1381" t="s">
        <v>21</v>
      </c>
      <c r="I1381" s="4" t="s">
        <v>5967</v>
      </c>
      <c r="J1381" t="s">
        <v>5962</v>
      </c>
      <c r="K1381" t="s">
        <v>320</v>
      </c>
      <c r="L1381">
        <v>753</v>
      </c>
      <c r="M1381">
        <v>753</v>
      </c>
      <c r="N1381">
        <v>0</v>
      </c>
    </row>
    <row r="1382" spans="1:14" x14ac:dyDescent="0.2">
      <c r="A1382">
        <v>5444</v>
      </c>
      <c r="B1382">
        <v>63</v>
      </c>
      <c r="C1382" t="s">
        <v>6590</v>
      </c>
      <c r="D1382" t="s">
        <v>1</v>
      </c>
      <c r="E1382">
        <v>35</v>
      </c>
      <c r="F1382" t="s">
        <v>124</v>
      </c>
      <c r="G1382" t="s">
        <v>3</v>
      </c>
      <c r="H1382" t="s">
        <v>21</v>
      </c>
      <c r="I1382" s="4" t="s">
        <v>5945</v>
      </c>
      <c r="J1382" t="s">
        <v>5946</v>
      </c>
      <c r="K1382" t="s">
        <v>320</v>
      </c>
      <c r="L1382">
        <v>753</v>
      </c>
      <c r="M1382">
        <v>753</v>
      </c>
      <c r="N1382">
        <v>0</v>
      </c>
    </row>
    <row r="1383" spans="1:14" x14ac:dyDescent="0.2">
      <c r="A1383">
        <v>5445</v>
      </c>
      <c r="B1383">
        <v>63</v>
      </c>
      <c r="C1383" t="s">
        <v>6590</v>
      </c>
      <c r="D1383" t="s">
        <v>1</v>
      </c>
      <c r="E1383">
        <v>36</v>
      </c>
      <c r="F1383" t="s">
        <v>124</v>
      </c>
      <c r="G1383" t="s">
        <v>3</v>
      </c>
      <c r="H1383" t="s">
        <v>21</v>
      </c>
      <c r="I1383" s="4" t="s">
        <v>5947</v>
      </c>
      <c r="J1383" t="s">
        <v>5946</v>
      </c>
      <c r="K1383" t="s">
        <v>320</v>
      </c>
      <c r="L1383">
        <v>753</v>
      </c>
      <c r="M1383">
        <v>753</v>
      </c>
      <c r="N1383">
        <v>0</v>
      </c>
    </row>
    <row r="1384" spans="1:14" x14ac:dyDescent="0.2">
      <c r="A1384">
        <v>5446</v>
      </c>
      <c r="B1384">
        <v>63</v>
      </c>
      <c r="C1384" t="s">
        <v>6590</v>
      </c>
      <c r="D1384" t="s">
        <v>1</v>
      </c>
      <c r="E1384">
        <v>37</v>
      </c>
      <c r="F1384" t="s">
        <v>124</v>
      </c>
      <c r="G1384" t="s">
        <v>3</v>
      </c>
      <c r="H1384" t="s">
        <v>21</v>
      </c>
      <c r="I1384" s="4" t="s">
        <v>5948</v>
      </c>
      <c r="J1384" t="s">
        <v>5946</v>
      </c>
      <c r="K1384" t="s">
        <v>320</v>
      </c>
      <c r="L1384">
        <v>753</v>
      </c>
      <c r="M1384">
        <v>753</v>
      </c>
      <c r="N1384">
        <v>0</v>
      </c>
    </row>
    <row r="1385" spans="1:14" x14ac:dyDescent="0.2">
      <c r="A1385">
        <v>5447</v>
      </c>
      <c r="B1385">
        <v>63</v>
      </c>
      <c r="C1385" t="s">
        <v>6590</v>
      </c>
      <c r="D1385" t="s">
        <v>1</v>
      </c>
      <c r="E1385">
        <v>38</v>
      </c>
      <c r="F1385" t="s">
        <v>124</v>
      </c>
      <c r="G1385" t="s">
        <v>3</v>
      </c>
      <c r="H1385" t="s">
        <v>21</v>
      </c>
      <c r="I1385" s="4" t="s">
        <v>5949</v>
      </c>
      <c r="J1385" t="s">
        <v>5946</v>
      </c>
      <c r="K1385" t="s">
        <v>320</v>
      </c>
      <c r="L1385">
        <v>753</v>
      </c>
      <c r="M1385">
        <v>753</v>
      </c>
      <c r="N1385">
        <v>0</v>
      </c>
    </row>
    <row r="1386" spans="1:14" x14ac:dyDescent="0.2">
      <c r="A1386">
        <v>5442</v>
      </c>
      <c r="B1386">
        <v>63</v>
      </c>
      <c r="C1386" t="s">
        <v>6590</v>
      </c>
      <c r="D1386" t="s">
        <v>1</v>
      </c>
      <c r="E1386">
        <v>39</v>
      </c>
      <c r="F1386" t="s">
        <v>124</v>
      </c>
      <c r="G1386" t="s">
        <v>3</v>
      </c>
      <c r="H1386" t="s">
        <v>21</v>
      </c>
      <c r="I1386" s="4" t="s">
        <v>5941</v>
      </c>
      <c r="J1386" t="s">
        <v>5942</v>
      </c>
      <c r="K1386" t="s">
        <v>320</v>
      </c>
      <c r="L1386">
        <v>753</v>
      </c>
      <c r="M1386">
        <v>753</v>
      </c>
      <c r="N1386">
        <v>0</v>
      </c>
    </row>
    <row r="1387" spans="1:14" x14ac:dyDescent="0.2">
      <c r="A1387">
        <v>5443</v>
      </c>
      <c r="B1387">
        <v>63</v>
      </c>
      <c r="C1387" t="s">
        <v>6590</v>
      </c>
      <c r="D1387" t="s">
        <v>1</v>
      </c>
      <c r="E1387">
        <v>40</v>
      </c>
      <c r="F1387" t="s">
        <v>124</v>
      </c>
      <c r="G1387" t="s">
        <v>3</v>
      </c>
      <c r="H1387" t="s">
        <v>21</v>
      </c>
      <c r="I1387" s="4" t="s">
        <v>5943</v>
      </c>
      <c r="J1387" t="s">
        <v>5944</v>
      </c>
      <c r="K1387" t="s">
        <v>320</v>
      </c>
      <c r="L1387">
        <v>753</v>
      </c>
      <c r="M1387">
        <v>753</v>
      </c>
      <c r="N1387">
        <v>0</v>
      </c>
    </row>
    <row r="1388" spans="1:14" x14ac:dyDescent="0.2">
      <c r="A1388">
        <v>5608</v>
      </c>
      <c r="B1388">
        <v>63</v>
      </c>
      <c r="C1388" t="s">
        <v>6590</v>
      </c>
      <c r="D1388" t="s">
        <v>1</v>
      </c>
      <c r="E1388">
        <v>41</v>
      </c>
      <c r="F1388" t="s">
        <v>45</v>
      </c>
      <c r="G1388" t="s">
        <v>3</v>
      </c>
      <c r="H1388" t="s">
        <v>21</v>
      </c>
      <c r="I1388" s="4" t="s">
        <v>6021</v>
      </c>
      <c r="J1388" t="s">
        <v>6022</v>
      </c>
      <c r="K1388" t="s">
        <v>330</v>
      </c>
      <c r="L1388">
        <v>753</v>
      </c>
      <c r="M1388">
        <v>753</v>
      </c>
      <c r="N1388">
        <v>0</v>
      </c>
    </row>
    <row r="1389" spans="1:14" x14ac:dyDescent="0.2">
      <c r="A1389">
        <v>5609</v>
      </c>
      <c r="B1389">
        <v>63</v>
      </c>
      <c r="C1389" t="s">
        <v>6590</v>
      </c>
      <c r="D1389" t="s">
        <v>1</v>
      </c>
      <c r="E1389">
        <v>42</v>
      </c>
      <c r="F1389" t="s">
        <v>45</v>
      </c>
      <c r="G1389" t="s">
        <v>3</v>
      </c>
      <c r="H1389" t="s">
        <v>21</v>
      </c>
      <c r="I1389" s="4" t="s">
        <v>6023</v>
      </c>
      <c r="J1389" t="s">
        <v>6022</v>
      </c>
      <c r="K1389" t="s">
        <v>330</v>
      </c>
      <c r="L1389">
        <v>753</v>
      </c>
      <c r="M1389">
        <v>753</v>
      </c>
      <c r="N1389">
        <v>0</v>
      </c>
    </row>
    <row r="1390" spans="1:14" x14ac:dyDescent="0.2">
      <c r="A1390">
        <v>5610</v>
      </c>
      <c r="B1390">
        <v>63</v>
      </c>
      <c r="C1390" t="s">
        <v>6590</v>
      </c>
      <c r="D1390" t="s">
        <v>1</v>
      </c>
      <c r="E1390">
        <v>43</v>
      </c>
      <c r="F1390" t="s">
        <v>45</v>
      </c>
      <c r="G1390" t="s">
        <v>3</v>
      </c>
      <c r="H1390" t="s">
        <v>21</v>
      </c>
      <c r="I1390" s="4" t="s">
        <v>6024</v>
      </c>
      <c r="J1390" t="s">
        <v>6022</v>
      </c>
      <c r="K1390" t="s">
        <v>330</v>
      </c>
      <c r="L1390">
        <v>753</v>
      </c>
      <c r="M1390">
        <v>753</v>
      </c>
      <c r="N1390">
        <v>0</v>
      </c>
    </row>
    <row r="1391" spans="1:14" x14ac:dyDescent="0.2">
      <c r="A1391">
        <v>5611</v>
      </c>
      <c r="B1391">
        <v>63</v>
      </c>
      <c r="C1391" t="s">
        <v>6590</v>
      </c>
      <c r="D1391" t="s">
        <v>1</v>
      </c>
      <c r="E1391">
        <v>44</v>
      </c>
      <c r="F1391" t="s">
        <v>45</v>
      </c>
      <c r="G1391" t="s">
        <v>3</v>
      </c>
      <c r="H1391" t="s">
        <v>21</v>
      </c>
      <c r="I1391" s="4" t="s">
        <v>6025</v>
      </c>
      <c r="J1391" t="s">
        <v>6022</v>
      </c>
      <c r="K1391" t="s">
        <v>330</v>
      </c>
      <c r="L1391">
        <v>753</v>
      </c>
      <c r="M1391">
        <v>753</v>
      </c>
      <c r="N1391">
        <v>0</v>
      </c>
    </row>
    <row r="1392" spans="1:14" x14ac:dyDescent="0.2">
      <c r="A1392">
        <v>5612</v>
      </c>
      <c r="B1392">
        <v>63</v>
      </c>
      <c r="C1392" t="s">
        <v>6590</v>
      </c>
      <c r="D1392" t="s">
        <v>1</v>
      </c>
      <c r="E1392">
        <v>45</v>
      </c>
      <c r="F1392" t="s">
        <v>45</v>
      </c>
      <c r="G1392" t="s">
        <v>3</v>
      </c>
      <c r="H1392" t="s">
        <v>21</v>
      </c>
      <c r="I1392" s="4" t="s">
        <v>6026</v>
      </c>
      <c r="J1392" t="s">
        <v>6022</v>
      </c>
      <c r="K1392" t="s">
        <v>330</v>
      </c>
      <c r="L1392">
        <v>753</v>
      </c>
      <c r="M1392">
        <v>753</v>
      </c>
      <c r="N1392">
        <v>0</v>
      </c>
    </row>
    <row r="1393" spans="1:14" x14ac:dyDescent="0.2">
      <c r="A1393">
        <v>5613</v>
      </c>
      <c r="B1393">
        <v>63</v>
      </c>
      <c r="C1393" t="s">
        <v>6590</v>
      </c>
      <c r="D1393" t="s">
        <v>1</v>
      </c>
      <c r="E1393">
        <v>46</v>
      </c>
      <c r="F1393" t="s">
        <v>45</v>
      </c>
      <c r="G1393" t="s">
        <v>3</v>
      </c>
      <c r="H1393" t="s">
        <v>21</v>
      </c>
      <c r="I1393" s="4" t="s">
        <v>6027</v>
      </c>
      <c r="J1393" t="s">
        <v>6022</v>
      </c>
      <c r="K1393" t="s">
        <v>330</v>
      </c>
      <c r="L1393">
        <v>753</v>
      </c>
      <c r="M1393">
        <v>753</v>
      </c>
      <c r="N1393">
        <v>0</v>
      </c>
    </row>
    <row r="1394" spans="1:14" x14ac:dyDescent="0.2">
      <c r="A1394">
        <v>5614</v>
      </c>
      <c r="B1394">
        <v>63</v>
      </c>
      <c r="C1394" t="s">
        <v>6590</v>
      </c>
      <c r="D1394" t="s">
        <v>1</v>
      </c>
      <c r="E1394">
        <v>47</v>
      </c>
      <c r="F1394" t="s">
        <v>45</v>
      </c>
      <c r="G1394" t="s">
        <v>3</v>
      </c>
      <c r="H1394" t="s">
        <v>21</v>
      </c>
      <c r="I1394" s="4" t="s">
        <v>6028</v>
      </c>
      <c r="J1394" t="s">
        <v>6022</v>
      </c>
      <c r="K1394" t="s">
        <v>330</v>
      </c>
      <c r="L1394">
        <v>753</v>
      </c>
      <c r="M1394">
        <v>753</v>
      </c>
      <c r="N1394">
        <v>0</v>
      </c>
    </row>
    <row r="1395" spans="1:14" x14ac:dyDescent="0.2">
      <c r="A1395">
        <v>5622</v>
      </c>
      <c r="B1395">
        <v>63</v>
      </c>
      <c r="C1395" t="s">
        <v>6590</v>
      </c>
      <c r="D1395" t="s">
        <v>1</v>
      </c>
      <c r="E1395">
        <v>48</v>
      </c>
      <c r="F1395" t="s">
        <v>45</v>
      </c>
      <c r="G1395" t="s">
        <v>3</v>
      </c>
      <c r="H1395" t="s">
        <v>21</v>
      </c>
      <c r="I1395" s="4" t="s">
        <v>6043</v>
      </c>
      <c r="J1395" t="s">
        <v>6044</v>
      </c>
      <c r="K1395" t="s">
        <v>330</v>
      </c>
      <c r="L1395">
        <v>753</v>
      </c>
      <c r="M1395">
        <v>753</v>
      </c>
      <c r="N1395">
        <v>0</v>
      </c>
    </row>
    <row r="1396" spans="1:14" x14ac:dyDescent="0.2">
      <c r="A1396">
        <v>5482</v>
      </c>
      <c r="B1396">
        <v>63</v>
      </c>
      <c r="C1396" t="s">
        <v>6590</v>
      </c>
      <c r="D1396" t="s">
        <v>1</v>
      </c>
      <c r="E1396">
        <v>49</v>
      </c>
      <c r="F1396" t="s">
        <v>124</v>
      </c>
      <c r="G1396" t="s">
        <v>3</v>
      </c>
      <c r="H1396" t="s">
        <v>21</v>
      </c>
      <c r="I1396" s="4" t="s">
        <v>5975</v>
      </c>
      <c r="J1396" t="s">
        <v>5976</v>
      </c>
      <c r="K1396" t="s">
        <v>320</v>
      </c>
      <c r="L1396">
        <v>753</v>
      </c>
      <c r="M1396">
        <v>753</v>
      </c>
      <c r="N1396">
        <v>0</v>
      </c>
    </row>
    <row r="1397" spans="1:14" x14ac:dyDescent="0.2">
      <c r="A1397">
        <v>5484</v>
      </c>
      <c r="B1397">
        <v>63</v>
      </c>
      <c r="C1397" t="s">
        <v>6590</v>
      </c>
      <c r="D1397" t="s">
        <v>1</v>
      </c>
      <c r="E1397">
        <v>50</v>
      </c>
      <c r="F1397" t="s">
        <v>124</v>
      </c>
      <c r="G1397" t="s">
        <v>3</v>
      </c>
      <c r="H1397" t="s">
        <v>21</v>
      </c>
      <c r="I1397" s="4" t="s">
        <v>5977</v>
      </c>
      <c r="J1397" t="s">
        <v>5976</v>
      </c>
      <c r="K1397" t="s">
        <v>320</v>
      </c>
      <c r="L1397">
        <v>753</v>
      </c>
      <c r="M1397">
        <v>753</v>
      </c>
      <c r="N1397">
        <v>0</v>
      </c>
    </row>
    <row r="1398" spans="1:14" x14ac:dyDescent="0.2">
      <c r="A1398">
        <v>5488</v>
      </c>
      <c r="B1398">
        <v>63</v>
      </c>
      <c r="C1398" t="s">
        <v>6590</v>
      </c>
      <c r="D1398" t="s">
        <v>1</v>
      </c>
      <c r="E1398">
        <v>51</v>
      </c>
      <c r="F1398" t="s">
        <v>124</v>
      </c>
      <c r="G1398" t="s">
        <v>3</v>
      </c>
      <c r="H1398" t="s">
        <v>21</v>
      </c>
      <c r="I1398" s="4" t="s">
        <v>5980</v>
      </c>
      <c r="J1398" t="s">
        <v>5981</v>
      </c>
      <c r="K1398" t="s">
        <v>320</v>
      </c>
      <c r="L1398">
        <v>753</v>
      </c>
      <c r="M1398">
        <v>753</v>
      </c>
      <c r="N1398">
        <v>0</v>
      </c>
    </row>
    <row r="1399" spans="1:14" x14ac:dyDescent="0.2">
      <c r="A1399">
        <v>5487</v>
      </c>
      <c r="B1399">
        <v>63</v>
      </c>
      <c r="C1399" t="s">
        <v>6590</v>
      </c>
      <c r="D1399" t="s">
        <v>1</v>
      </c>
      <c r="E1399">
        <v>52</v>
      </c>
      <c r="F1399" t="s">
        <v>124</v>
      </c>
      <c r="G1399" t="s">
        <v>3</v>
      </c>
      <c r="H1399" t="s">
        <v>21</v>
      </c>
      <c r="I1399" s="4" t="s">
        <v>5978</v>
      </c>
      <c r="J1399" t="s">
        <v>5979</v>
      </c>
      <c r="K1399" t="s">
        <v>320</v>
      </c>
      <c r="L1399">
        <v>753</v>
      </c>
      <c r="M1399">
        <v>753</v>
      </c>
      <c r="N1399">
        <v>0</v>
      </c>
    </row>
    <row r="1400" spans="1:14" x14ac:dyDescent="0.2">
      <c r="A1400">
        <v>5515</v>
      </c>
      <c r="B1400">
        <v>63</v>
      </c>
      <c r="C1400" t="s">
        <v>6590</v>
      </c>
      <c r="D1400" t="s">
        <v>1</v>
      </c>
      <c r="E1400">
        <v>53</v>
      </c>
      <c r="F1400" t="s">
        <v>124</v>
      </c>
      <c r="G1400" t="s">
        <v>3</v>
      </c>
      <c r="H1400" t="s">
        <v>21</v>
      </c>
      <c r="I1400" s="4" t="s">
        <v>6002</v>
      </c>
      <c r="J1400" t="s">
        <v>6003</v>
      </c>
      <c r="K1400" t="s">
        <v>320</v>
      </c>
      <c r="L1400">
        <v>753</v>
      </c>
      <c r="M1400">
        <v>753</v>
      </c>
      <c r="N1400">
        <v>0</v>
      </c>
    </row>
    <row r="1401" spans="1:14" x14ac:dyDescent="0.2">
      <c r="A1401">
        <v>5634</v>
      </c>
      <c r="B1401">
        <v>63</v>
      </c>
      <c r="C1401" t="s">
        <v>6590</v>
      </c>
      <c r="D1401" t="s">
        <v>1</v>
      </c>
      <c r="E1401">
        <v>54</v>
      </c>
      <c r="F1401" t="s">
        <v>124</v>
      </c>
      <c r="G1401" t="s">
        <v>3</v>
      </c>
      <c r="H1401" t="s">
        <v>21</v>
      </c>
      <c r="I1401" s="4" t="s">
        <v>6065</v>
      </c>
      <c r="J1401" t="s">
        <v>6066</v>
      </c>
      <c r="K1401" t="s">
        <v>320</v>
      </c>
      <c r="L1401">
        <v>753</v>
      </c>
      <c r="M1401">
        <v>753</v>
      </c>
      <c r="N1401">
        <v>0</v>
      </c>
    </row>
    <row r="1402" spans="1:14" x14ac:dyDescent="0.2">
      <c r="A1402">
        <v>5635</v>
      </c>
      <c r="B1402">
        <v>63</v>
      </c>
      <c r="C1402" t="s">
        <v>6590</v>
      </c>
      <c r="D1402" t="s">
        <v>1</v>
      </c>
      <c r="E1402">
        <v>55</v>
      </c>
      <c r="F1402" t="s">
        <v>124</v>
      </c>
      <c r="G1402" t="s">
        <v>3</v>
      </c>
      <c r="H1402" t="s">
        <v>21</v>
      </c>
      <c r="I1402" s="4" t="s">
        <v>6067</v>
      </c>
      <c r="J1402" t="s">
        <v>6066</v>
      </c>
      <c r="K1402" t="s">
        <v>320</v>
      </c>
      <c r="L1402">
        <v>753</v>
      </c>
      <c r="M1402">
        <v>753</v>
      </c>
      <c r="N1402">
        <v>0</v>
      </c>
    </row>
    <row r="1403" spans="1:14" x14ac:dyDescent="0.2">
      <c r="A1403">
        <v>5636</v>
      </c>
      <c r="B1403">
        <v>63</v>
      </c>
      <c r="C1403" t="s">
        <v>6590</v>
      </c>
      <c r="D1403" t="s">
        <v>1</v>
      </c>
      <c r="E1403">
        <v>56</v>
      </c>
      <c r="F1403" t="s">
        <v>124</v>
      </c>
      <c r="G1403" t="s">
        <v>3</v>
      </c>
      <c r="H1403" t="s">
        <v>21</v>
      </c>
      <c r="I1403" s="4" t="s">
        <v>6068</v>
      </c>
      <c r="J1403" t="s">
        <v>6066</v>
      </c>
      <c r="K1403" t="s">
        <v>320</v>
      </c>
      <c r="L1403">
        <v>753</v>
      </c>
      <c r="M1403">
        <v>753</v>
      </c>
      <c r="N1403">
        <v>0</v>
      </c>
    </row>
    <row r="1404" spans="1:14" x14ac:dyDescent="0.2">
      <c r="A1404">
        <v>5637</v>
      </c>
      <c r="B1404">
        <v>63</v>
      </c>
      <c r="C1404" t="s">
        <v>6590</v>
      </c>
      <c r="D1404" t="s">
        <v>1</v>
      </c>
      <c r="E1404">
        <v>57</v>
      </c>
      <c r="F1404" t="s">
        <v>124</v>
      </c>
      <c r="G1404" t="s">
        <v>3</v>
      </c>
      <c r="H1404" t="s">
        <v>21</v>
      </c>
      <c r="I1404" s="4" t="s">
        <v>6069</v>
      </c>
      <c r="J1404" t="s">
        <v>6066</v>
      </c>
      <c r="K1404" t="s">
        <v>320</v>
      </c>
      <c r="L1404">
        <v>753</v>
      </c>
      <c r="M1404">
        <v>753</v>
      </c>
      <c r="N1404">
        <v>0</v>
      </c>
    </row>
    <row r="1405" spans="1:14" x14ac:dyDescent="0.2">
      <c r="A1405">
        <v>5638</v>
      </c>
      <c r="B1405">
        <v>63</v>
      </c>
      <c r="C1405" t="s">
        <v>6590</v>
      </c>
      <c r="D1405" t="s">
        <v>1</v>
      </c>
      <c r="E1405">
        <v>58</v>
      </c>
      <c r="F1405" t="s">
        <v>124</v>
      </c>
      <c r="G1405" t="s">
        <v>3</v>
      </c>
      <c r="H1405" t="s">
        <v>21</v>
      </c>
      <c r="I1405" s="4" t="s">
        <v>6070</v>
      </c>
      <c r="J1405" t="s">
        <v>6066</v>
      </c>
      <c r="K1405" t="s">
        <v>320</v>
      </c>
      <c r="L1405">
        <v>753</v>
      </c>
      <c r="M1405">
        <v>753</v>
      </c>
      <c r="N1405">
        <v>0</v>
      </c>
    </row>
    <row r="1406" spans="1:14" x14ac:dyDescent="0.2">
      <c r="A1406">
        <v>5648</v>
      </c>
      <c r="B1406">
        <v>63</v>
      </c>
      <c r="C1406" t="s">
        <v>6590</v>
      </c>
      <c r="D1406" t="s">
        <v>1</v>
      </c>
      <c r="E1406">
        <v>59</v>
      </c>
      <c r="F1406" t="s">
        <v>124</v>
      </c>
      <c r="G1406" t="s">
        <v>3</v>
      </c>
      <c r="H1406" t="s">
        <v>21</v>
      </c>
      <c r="I1406" s="4" t="s">
        <v>6085</v>
      </c>
      <c r="J1406" t="s">
        <v>6086</v>
      </c>
      <c r="K1406" t="s">
        <v>320</v>
      </c>
      <c r="L1406">
        <v>753</v>
      </c>
      <c r="M1406">
        <v>753</v>
      </c>
      <c r="N1406">
        <v>0</v>
      </c>
    </row>
    <row r="1407" spans="1:14" x14ac:dyDescent="0.2">
      <c r="A1407">
        <v>5649</v>
      </c>
      <c r="B1407">
        <v>63</v>
      </c>
      <c r="C1407" t="s">
        <v>6590</v>
      </c>
      <c r="D1407" t="s">
        <v>1</v>
      </c>
      <c r="E1407">
        <v>60</v>
      </c>
      <c r="F1407" t="s">
        <v>124</v>
      </c>
      <c r="G1407" t="s">
        <v>3</v>
      </c>
      <c r="H1407" t="s">
        <v>21</v>
      </c>
      <c r="I1407" s="4" t="s">
        <v>6087</v>
      </c>
      <c r="J1407" t="s">
        <v>6086</v>
      </c>
      <c r="K1407" t="s">
        <v>320</v>
      </c>
      <c r="L1407">
        <v>753</v>
      </c>
      <c r="M1407">
        <v>753</v>
      </c>
      <c r="N1407">
        <v>0</v>
      </c>
    </row>
    <row r="1408" spans="1:14" x14ac:dyDescent="0.2">
      <c r="A1408">
        <v>5650</v>
      </c>
      <c r="B1408">
        <v>63</v>
      </c>
      <c r="C1408" t="s">
        <v>6590</v>
      </c>
      <c r="D1408" t="s">
        <v>1</v>
      </c>
      <c r="E1408">
        <v>61</v>
      </c>
      <c r="F1408" t="s">
        <v>124</v>
      </c>
      <c r="G1408" t="s">
        <v>3</v>
      </c>
      <c r="H1408" t="s">
        <v>21</v>
      </c>
      <c r="I1408" s="4" t="s">
        <v>6088</v>
      </c>
      <c r="J1408" t="s">
        <v>6086</v>
      </c>
      <c r="K1408" t="s">
        <v>320</v>
      </c>
      <c r="L1408">
        <v>753</v>
      </c>
      <c r="M1408">
        <v>753</v>
      </c>
      <c r="N1408">
        <v>0</v>
      </c>
    </row>
    <row r="1409" spans="1:14" x14ac:dyDescent="0.2">
      <c r="A1409">
        <v>5651</v>
      </c>
      <c r="B1409">
        <v>63</v>
      </c>
      <c r="C1409" t="s">
        <v>6590</v>
      </c>
      <c r="D1409" t="s">
        <v>1</v>
      </c>
      <c r="E1409">
        <v>62</v>
      </c>
      <c r="F1409" t="s">
        <v>124</v>
      </c>
      <c r="G1409" t="s">
        <v>3</v>
      </c>
      <c r="H1409" t="s">
        <v>21</v>
      </c>
      <c r="I1409" s="4" t="s">
        <v>6089</v>
      </c>
      <c r="J1409" t="s">
        <v>6086</v>
      </c>
      <c r="K1409" t="s">
        <v>320</v>
      </c>
      <c r="L1409">
        <v>753</v>
      </c>
      <c r="M1409">
        <v>753</v>
      </c>
      <c r="N1409">
        <v>0</v>
      </c>
    </row>
    <row r="1410" spans="1:14" x14ac:dyDescent="0.2">
      <c r="A1410">
        <v>5652</v>
      </c>
      <c r="B1410">
        <v>63</v>
      </c>
      <c r="C1410" t="s">
        <v>6590</v>
      </c>
      <c r="D1410" t="s">
        <v>1</v>
      </c>
      <c r="E1410">
        <v>63</v>
      </c>
      <c r="F1410" t="s">
        <v>124</v>
      </c>
      <c r="G1410" t="s">
        <v>3</v>
      </c>
      <c r="H1410" t="s">
        <v>21</v>
      </c>
      <c r="I1410" s="4" t="s">
        <v>6090</v>
      </c>
      <c r="J1410" t="s">
        <v>6086</v>
      </c>
      <c r="K1410" t="s">
        <v>320</v>
      </c>
      <c r="L1410">
        <v>753</v>
      </c>
      <c r="M1410">
        <v>753</v>
      </c>
      <c r="N1410">
        <v>0</v>
      </c>
    </row>
    <row r="1411" spans="1:14" x14ac:dyDescent="0.2">
      <c r="A1411">
        <v>5653</v>
      </c>
      <c r="B1411">
        <v>63</v>
      </c>
      <c r="C1411" t="s">
        <v>6590</v>
      </c>
      <c r="D1411" t="s">
        <v>1</v>
      </c>
      <c r="E1411">
        <v>64</v>
      </c>
      <c r="F1411" t="s">
        <v>124</v>
      </c>
      <c r="G1411" t="s">
        <v>3</v>
      </c>
      <c r="H1411" t="s">
        <v>21</v>
      </c>
      <c r="I1411" s="4" t="s">
        <v>6091</v>
      </c>
      <c r="J1411" t="s">
        <v>6086</v>
      </c>
      <c r="K1411" t="s">
        <v>320</v>
      </c>
      <c r="L1411">
        <v>753</v>
      </c>
      <c r="M1411">
        <v>753</v>
      </c>
      <c r="N1411">
        <v>0</v>
      </c>
    </row>
    <row r="1412" spans="1:14" x14ac:dyDescent="0.2">
      <c r="A1412">
        <v>5654</v>
      </c>
      <c r="B1412">
        <v>63</v>
      </c>
      <c r="C1412" t="s">
        <v>6590</v>
      </c>
      <c r="D1412" t="s">
        <v>1</v>
      </c>
      <c r="E1412">
        <v>65</v>
      </c>
      <c r="F1412" t="s">
        <v>124</v>
      </c>
      <c r="G1412" t="s">
        <v>3</v>
      </c>
      <c r="H1412" t="s">
        <v>21</v>
      </c>
      <c r="I1412" s="4" t="s">
        <v>6092</v>
      </c>
      <c r="J1412" t="s">
        <v>6086</v>
      </c>
      <c r="K1412" t="s">
        <v>320</v>
      </c>
      <c r="L1412">
        <v>753</v>
      </c>
      <c r="M1412">
        <v>753</v>
      </c>
      <c r="N1412">
        <v>0</v>
      </c>
    </row>
    <row r="1413" spans="1:14" x14ac:dyDescent="0.2">
      <c r="A1413">
        <v>5655</v>
      </c>
      <c r="B1413">
        <v>63</v>
      </c>
      <c r="C1413" t="s">
        <v>6590</v>
      </c>
      <c r="D1413" t="s">
        <v>1</v>
      </c>
      <c r="E1413">
        <v>66</v>
      </c>
      <c r="F1413" t="s">
        <v>124</v>
      </c>
      <c r="G1413" t="s">
        <v>3</v>
      </c>
      <c r="H1413" t="s">
        <v>21</v>
      </c>
      <c r="I1413" s="4" t="s">
        <v>6093</v>
      </c>
      <c r="J1413" t="s">
        <v>6086</v>
      </c>
      <c r="K1413" t="s">
        <v>320</v>
      </c>
      <c r="L1413">
        <v>753</v>
      </c>
      <c r="M1413">
        <v>753</v>
      </c>
      <c r="N1413">
        <v>0</v>
      </c>
    </row>
    <row r="1414" spans="1:14" x14ac:dyDescent="0.2">
      <c r="A1414">
        <v>5656</v>
      </c>
      <c r="B1414">
        <v>63</v>
      </c>
      <c r="C1414" t="s">
        <v>6590</v>
      </c>
      <c r="D1414" t="s">
        <v>1</v>
      </c>
      <c r="E1414">
        <v>67</v>
      </c>
      <c r="F1414" t="s">
        <v>124</v>
      </c>
      <c r="G1414" t="s">
        <v>3</v>
      </c>
      <c r="H1414" t="s">
        <v>21</v>
      </c>
      <c r="I1414" s="4" t="s">
        <v>6094</v>
      </c>
      <c r="J1414" t="s">
        <v>6086</v>
      </c>
      <c r="K1414" t="s">
        <v>320</v>
      </c>
      <c r="L1414">
        <v>753</v>
      </c>
      <c r="M1414">
        <v>753</v>
      </c>
      <c r="N1414">
        <v>0</v>
      </c>
    </row>
    <row r="1415" spans="1:14" x14ac:dyDescent="0.2">
      <c r="A1415">
        <v>5657</v>
      </c>
      <c r="B1415">
        <v>63</v>
      </c>
      <c r="C1415" t="s">
        <v>6590</v>
      </c>
      <c r="D1415" t="s">
        <v>1</v>
      </c>
      <c r="E1415">
        <v>68</v>
      </c>
      <c r="F1415" t="s">
        <v>124</v>
      </c>
      <c r="G1415" t="s">
        <v>3</v>
      </c>
      <c r="H1415" t="s">
        <v>21</v>
      </c>
      <c r="I1415" s="4" t="s">
        <v>6095</v>
      </c>
      <c r="J1415" t="s">
        <v>6086</v>
      </c>
      <c r="K1415" t="s">
        <v>320</v>
      </c>
      <c r="L1415">
        <v>753</v>
      </c>
      <c r="M1415">
        <v>753</v>
      </c>
      <c r="N1415">
        <v>0</v>
      </c>
    </row>
    <row r="1416" spans="1:14" x14ac:dyDescent="0.2">
      <c r="A1416">
        <v>5658</v>
      </c>
      <c r="B1416">
        <v>63</v>
      </c>
      <c r="C1416" t="s">
        <v>6590</v>
      </c>
      <c r="D1416" t="s">
        <v>1</v>
      </c>
      <c r="E1416">
        <v>69</v>
      </c>
      <c r="F1416" t="s">
        <v>124</v>
      </c>
      <c r="G1416" t="s">
        <v>3</v>
      </c>
      <c r="H1416" t="s">
        <v>21</v>
      </c>
      <c r="I1416" s="4" t="s">
        <v>6096</v>
      </c>
      <c r="J1416" t="s">
        <v>6086</v>
      </c>
      <c r="K1416" t="s">
        <v>320</v>
      </c>
      <c r="L1416">
        <v>753</v>
      </c>
      <c r="M1416">
        <v>753</v>
      </c>
      <c r="N1416">
        <v>0</v>
      </c>
    </row>
    <row r="1417" spans="1:14" x14ac:dyDescent="0.2">
      <c r="A1417">
        <v>5659</v>
      </c>
      <c r="B1417">
        <v>63</v>
      </c>
      <c r="C1417" t="s">
        <v>6590</v>
      </c>
      <c r="D1417" t="s">
        <v>1</v>
      </c>
      <c r="E1417">
        <v>70</v>
      </c>
      <c r="F1417" t="s">
        <v>124</v>
      </c>
      <c r="G1417" t="s">
        <v>3</v>
      </c>
      <c r="H1417" t="s">
        <v>21</v>
      </c>
      <c r="I1417" s="4" t="s">
        <v>6097</v>
      </c>
      <c r="J1417" t="s">
        <v>6086</v>
      </c>
      <c r="K1417" t="s">
        <v>320</v>
      </c>
      <c r="L1417">
        <v>753</v>
      </c>
      <c r="M1417">
        <v>753</v>
      </c>
      <c r="N1417">
        <v>0</v>
      </c>
    </row>
    <row r="1418" spans="1:14" x14ac:dyDescent="0.2">
      <c r="A1418">
        <v>5671</v>
      </c>
      <c r="B1418">
        <v>63</v>
      </c>
      <c r="C1418" t="s">
        <v>6590</v>
      </c>
      <c r="D1418" t="s">
        <v>1</v>
      </c>
      <c r="E1418">
        <v>71</v>
      </c>
      <c r="F1418" t="s">
        <v>124</v>
      </c>
      <c r="G1418" t="s">
        <v>3</v>
      </c>
      <c r="H1418" t="s">
        <v>21</v>
      </c>
      <c r="I1418" s="4" t="s">
        <v>6111</v>
      </c>
      <c r="J1418" t="s">
        <v>6112</v>
      </c>
      <c r="K1418" t="s">
        <v>320</v>
      </c>
      <c r="L1418">
        <v>753</v>
      </c>
      <c r="M1418">
        <v>753</v>
      </c>
      <c r="N1418">
        <v>0</v>
      </c>
    </row>
    <row r="1419" spans="1:14" x14ac:dyDescent="0.2">
      <c r="A1419">
        <v>5672</v>
      </c>
      <c r="B1419">
        <v>63</v>
      </c>
      <c r="C1419" t="s">
        <v>6590</v>
      </c>
      <c r="D1419" t="s">
        <v>1</v>
      </c>
      <c r="E1419">
        <v>72</v>
      </c>
      <c r="F1419" t="s">
        <v>124</v>
      </c>
      <c r="G1419" t="s">
        <v>3</v>
      </c>
      <c r="H1419" t="s">
        <v>21</v>
      </c>
      <c r="I1419" s="4" t="s">
        <v>6113</v>
      </c>
      <c r="J1419" t="s">
        <v>6112</v>
      </c>
      <c r="K1419" t="s">
        <v>320</v>
      </c>
      <c r="L1419">
        <v>753</v>
      </c>
      <c r="M1419">
        <v>753</v>
      </c>
      <c r="N1419">
        <v>0</v>
      </c>
    </row>
    <row r="1420" spans="1:14" x14ac:dyDescent="0.2">
      <c r="A1420">
        <v>5673</v>
      </c>
      <c r="B1420">
        <v>63</v>
      </c>
      <c r="C1420" t="s">
        <v>6590</v>
      </c>
      <c r="D1420" t="s">
        <v>1</v>
      </c>
      <c r="E1420">
        <v>73</v>
      </c>
      <c r="F1420" t="s">
        <v>124</v>
      </c>
      <c r="G1420" t="s">
        <v>3</v>
      </c>
      <c r="H1420" t="s">
        <v>21</v>
      </c>
      <c r="I1420" s="4" t="s">
        <v>6114</v>
      </c>
      <c r="J1420" t="s">
        <v>6112</v>
      </c>
      <c r="K1420" t="s">
        <v>320</v>
      </c>
      <c r="L1420">
        <v>753</v>
      </c>
      <c r="M1420">
        <v>753</v>
      </c>
      <c r="N1420">
        <v>0</v>
      </c>
    </row>
    <row r="1421" spans="1:14" x14ac:dyDescent="0.2">
      <c r="A1421">
        <v>5521</v>
      </c>
      <c r="B1421">
        <v>63</v>
      </c>
      <c r="C1421" t="s">
        <v>6590</v>
      </c>
      <c r="D1421" t="s">
        <v>1</v>
      </c>
      <c r="E1421">
        <v>74</v>
      </c>
      <c r="F1421" t="s">
        <v>124</v>
      </c>
      <c r="G1421" t="s">
        <v>3</v>
      </c>
      <c r="H1421" t="s">
        <v>21</v>
      </c>
      <c r="I1421" s="4" t="s">
        <v>6007</v>
      </c>
      <c r="J1421" t="s">
        <v>6008</v>
      </c>
      <c r="K1421" t="s">
        <v>320</v>
      </c>
      <c r="L1421">
        <v>753</v>
      </c>
      <c r="M1421">
        <v>753</v>
      </c>
      <c r="N1421">
        <v>0</v>
      </c>
    </row>
    <row r="1422" spans="1:14" x14ac:dyDescent="0.2">
      <c r="A1422">
        <v>5522</v>
      </c>
      <c r="B1422">
        <v>63</v>
      </c>
      <c r="C1422" t="s">
        <v>6590</v>
      </c>
      <c r="D1422" t="s">
        <v>1</v>
      </c>
      <c r="E1422">
        <v>75</v>
      </c>
      <c r="F1422" t="s">
        <v>124</v>
      </c>
      <c r="G1422" t="s">
        <v>3</v>
      </c>
      <c r="H1422" t="s">
        <v>21</v>
      </c>
      <c r="I1422" s="4" t="s">
        <v>6007</v>
      </c>
      <c r="J1422" t="s">
        <v>6008</v>
      </c>
      <c r="K1422" t="s">
        <v>320</v>
      </c>
      <c r="L1422">
        <v>753</v>
      </c>
      <c r="M1422">
        <v>753</v>
      </c>
      <c r="N1422">
        <v>0</v>
      </c>
    </row>
    <row r="1423" spans="1:14" x14ac:dyDescent="0.2">
      <c r="A1423">
        <v>5523</v>
      </c>
      <c r="B1423">
        <v>63</v>
      </c>
      <c r="C1423" t="s">
        <v>6590</v>
      </c>
      <c r="D1423" t="s">
        <v>1</v>
      </c>
      <c r="E1423">
        <v>76</v>
      </c>
      <c r="F1423" t="s">
        <v>124</v>
      </c>
      <c r="G1423" t="s">
        <v>3</v>
      </c>
      <c r="H1423" t="s">
        <v>21</v>
      </c>
      <c r="I1423" s="4" t="s">
        <v>6007</v>
      </c>
      <c r="J1423" t="s">
        <v>6008</v>
      </c>
      <c r="K1423" t="s">
        <v>320</v>
      </c>
      <c r="L1423">
        <v>753</v>
      </c>
      <c r="M1423">
        <v>753</v>
      </c>
      <c r="N1423">
        <v>0</v>
      </c>
    </row>
    <row r="1424" spans="1:14" x14ac:dyDescent="0.2">
      <c r="A1424">
        <v>5524</v>
      </c>
      <c r="B1424">
        <v>63</v>
      </c>
      <c r="C1424" t="s">
        <v>6590</v>
      </c>
      <c r="D1424" t="s">
        <v>1</v>
      </c>
      <c r="E1424">
        <v>77</v>
      </c>
      <c r="F1424" t="s">
        <v>124</v>
      </c>
      <c r="G1424" t="s">
        <v>3</v>
      </c>
      <c r="H1424" t="s">
        <v>21</v>
      </c>
      <c r="I1424" s="4" t="s">
        <v>6007</v>
      </c>
      <c r="J1424" t="s">
        <v>6008</v>
      </c>
      <c r="K1424" t="s">
        <v>320</v>
      </c>
      <c r="L1424">
        <v>753</v>
      </c>
      <c r="M1424">
        <v>753</v>
      </c>
      <c r="N1424">
        <v>0</v>
      </c>
    </row>
    <row r="1425" spans="1:14" x14ac:dyDescent="0.2">
      <c r="A1425">
        <v>5525</v>
      </c>
      <c r="B1425">
        <v>63</v>
      </c>
      <c r="C1425" t="s">
        <v>6590</v>
      </c>
      <c r="D1425" t="s">
        <v>1</v>
      </c>
      <c r="E1425">
        <v>78</v>
      </c>
      <c r="F1425" t="s">
        <v>124</v>
      </c>
      <c r="G1425" t="s">
        <v>3</v>
      </c>
      <c r="H1425" t="s">
        <v>21</v>
      </c>
      <c r="I1425" s="4" t="s">
        <v>6007</v>
      </c>
      <c r="J1425" t="s">
        <v>6008</v>
      </c>
      <c r="K1425" t="s">
        <v>320</v>
      </c>
      <c r="L1425">
        <v>753</v>
      </c>
      <c r="M1425">
        <v>753</v>
      </c>
      <c r="N1425">
        <v>0</v>
      </c>
    </row>
    <row r="1426" spans="1:14" x14ac:dyDescent="0.2">
      <c r="A1426">
        <v>5526</v>
      </c>
      <c r="B1426">
        <v>63</v>
      </c>
      <c r="C1426" t="s">
        <v>6590</v>
      </c>
      <c r="D1426" t="s">
        <v>1</v>
      </c>
      <c r="E1426">
        <v>79</v>
      </c>
      <c r="F1426" t="s">
        <v>124</v>
      </c>
      <c r="G1426" t="s">
        <v>3</v>
      </c>
      <c r="H1426" t="s">
        <v>21</v>
      </c>
      <c r="I1426" s="4" t="s">
        <v>6007</v>
      </c>
      <c r="J1426" t="s">
        <v>6008</v>
      </c>
      <c r="K1426" t="s">
        <v>320</v>
      </c>
      <c r="L1426">
        <v>753</v>
      </c>
      <c r="M1426">
        <v>753</v>
      </c>
      <c r="N1426">
        <v>0</v>
      </c>
    </row>
    <row r="1427" spans="1:14" x14ac:dyDescent="0.2">
      <c r="A1427">
        <v>5527</v>
      </c>
      <c r="B1427">
        <v>63</v>
      </c>
      <c r="C1427" t="s">
        <v>6590</v>
      </c>
      <c r="D1427" t="s">
        <v>1</v>
      </c>
      <c r="E1427">
        <v>80</v>
      </c>
      <c r="F1427" t="s">
        <v>124</v>
      </c>
      <c r="G1427" t="s">
        <v>3</v>
      </c>
      <c r="H1427" t="s">
        <v>21</v>
      </c>
      <c r="I1427" s="4" t="s">
        <v>6007</v>
      </c>
      <c r="J1427" t="s">
        <v>6008</v>
      </c>
      <c r="K1427" t="s">
        <v>320</v>
      </c>
      <c r="L1427">
        <v>753</v>
      </c>
      <c r="M1427">
        <v>753</v>
      </c>
      <c r="N1427">
        <v>0</v>
      </c>
    </row>
    <row r="1428" spans="1:14" x14ac:dyDescent="0.2">
      <c r="A1428">
        <v>5528</v>
      </c>
      <c r="B1428">
        <v>63</v>
      </c>
      <c r="C1428" t="s">
        <v>6590</v>
      </c>
      <c r="D1428" t="s">
        <v>1</v>
      </c>
      <c r="E1428">
        <v>81</v>
      </c>
      <c r="F1428" t="s">
        <v>124</v>
      </c>
      <c r="G1428" t="s">
        <v>3</v>
      </c>
      <c r="H1428" t="s">
        <v>21</v>
      </c>
      <c r="I1428" s="4" t="s">
        <v>6007</v>
      </c>
      <c r="J1428" t="s">
        <v>6008</v>
      </c>
      <c r="K1428" t="s">
        <v>320</v>
      </c>
      <c r="L1428">
        <v>753</v>
      </c>
      <c r="M1428">
        <v>753</v>
      </c>
      <c r="N1428">
        <v>0</v>
      </c>
    </row>
    <row r="1429" spans="1:14" x14ac:dyDescent="0.2">
      <c r="A1429">
        <v>5529</v>
      </c>
      <c r="B1429">
        <v>63</v>
      </c>
      <c r="C1429" t="s">
        <v>6590</v>
      </c>
      <c r="D1429" t="s">
        <v>1</v>
      </c>
      <c r="E1429">
        <v>82</v>
      </c>
      <c r="F1429" t="s">
        <v>124</v>
      </c>
      <c r="G1429" t="s">
        <v>3</v>
      </c>
      <c r="H1429" t="s">
        <v>21</v>
      </c>
      <c r="I1429" s="4" t="s">
        <v>6007</v>
      </c>
      <c r="J1429" t="s">
        <v>6008</v>
      </c>
      <c r="K1429" t="s">
        <v>320</v>
      </c>
      <c r="L1429">
        <v>753</v>
      </c>
      <c r="M1429">
        <v>753</v>
      </c>
      <c r="N1429">
        <v>0</v>
      </c>
    </row>
    <row r="1430" spans="1:14" x14ac:dyDescent="0.2">
      <c r="A1430">
        <v>5530</v>
      </c>
      <c r="B1430">
        <v>63</v>
      </c>
      <c r="C1430" t="s">
        <v>6590</v>
      </c>
      <c r="D1430" t="s">
        <v>1</v>
      </c>
      <c r="E1430">
        <v>83</v>
      </c>
      <c r="F1430" t="s">
        <v>124</v>
      </c>
      <c r="G1430" t="s">
        <v>3</v>
      </c>
      <c r="H1430" t="s">
        <v>21</v>
      </c>
      <c r="I1430" s="4" t="s">
        <v>6007</v>
      </c>
      <c r="J1430" t="s">
        <v>6008</v>
      </c>
      <c r="K1430" t="s">
        <v>320</v>
      </c>
      <c r="L1430">
        <v>753</v>
      </c>
      <c r="M1430">
        <v>753</v>
      </c>
      <c r="N1430">
        <v>0</v>
      </c>
    </row>
    <row r="1431" spans="1:14" x14ac:dyDescent="0.2">
      <c r="A1431">
        <v>5531</v>
      </c>
      <c r="B1431">
        <v>63</v>
      </c>
      <c r="C1431" t="s">
        <v>6590</v>
      </c>
      <c r="D1431" t="s">
        <v>1</v>
      </c>
      <c r="E1431">
        <v>84</v>
      </c>
      <c r="F1431" t="s">
        <v>124</v>
      </c>
      <c r="G1431" t="s">
        <v>3</v>
      </c>
      <c r="H1431" t="s">
        <v>21</v>
      </c>
      <c r="I1431" s="4" t="s">
        <v>6007</v>
      </c>
      <c r="J1431" t="s">
        <v>6008</v>
      </c>
      <c r="K1431" t="s">
        <v>320</v>
      </c>
      <c r="L1431">
        <v>753</v>
      </c>
      <c r="M1431">
        <v>753</v>
      </c>
      <c r="N1431">
        <v>0</v>
      </c>
    </row>
    <row r="1432" spans="1:14" x14ac:dyDescent="0.2">
      <c r="A1432">
        <v>5532</v>
      </c>
      <c r="B1432">
        <v>63</v>
      </c>
      <c r="C1432" t="s">
        <v>6590</v>
      </c>
      <c r="D1432" t="s">
        <v>1</v>
      </c>
      <c r="E1432">
        <v>85</v>
      </c>
      <c r="F1432" t="s">
        <v>124</v>
      </c>
      <c r="G1432" t="s">
        <v>3</v>
      </c>
      <c r="H1432" t="s">
        <v>21</v>
      </c>
      <c r="I1432" s="4" t="s">
        <v>6007</v>
      </c>
      <c r="J1432" t="s">
        <v>6008</v>
      </c>
      <c r="K1432" t="s">
        <v>320</v>
      </c>
      <c r="L1432">
        <v>753</v>
      </c>
      <c r="M1432">
        <v>753</v>
      </c>
      <c r="N1432">
        <v>0</v>
      </c>
    </row>
    <row r="1433" spans="1:14" x14ac:dyDescent="0.2">
      <c r="A1433">
        <v>5533</v>
      </c>
      <c r="B1433">
        <v>63</v>
      </c>
      <c r="C1433" t="s">
        <v>6590</v>
      </c>
      <c r="D1433" t="s">
        <v>1</v>
      </c>
      <c r="E1433">
        <v>86</v>
      </c>
      <c r="F1433" t="s">
        <v>124</v>
      </c>
      <c r="G1433" t="s">
        <v>3</v>
      </c>
      <c r="H1433" t="s">
        <v>21</v>
      </c>
      <c r="I1433" s="4" t="s">
        <v>6007</v>
      </c>
      <c r="J1433" t="s">
        <v>6008</v>
      </c>
      <c r="K1433" t="s">
        <v>320</v>
      </c>
      <c r="L1433">
        <v>753</v>
      </c>
      <c r="M1433">
        <v>753</v>
      </c>
      <c r="N1433">
        <v>0</v>
      </c>
    </row>
    <row r="1434" spans="1:14" x14ac:dyDescent="0.2">
      <c r="A1434">
        <v>5534</v>
      </c>
      <c r="B1434">
        <v>63</v>
      </c>
      <c r="C1434" t="s">
        <v>6590</v>
      </c>
      <c r="D1434" t="s">
        <v>1</v>
      </c>
      <c r="E1434">
        <v>87</v>
      </c>
      <c r="F1434" t="s">
        <v>124</v>
      </c>
      <c r="G1434" t="s">
        <v>3</v>
      </c>
      <c r="H1434" t="s">
        <v>21</v>
      </c>
      <c r="I1434" s="4" t="s">
        <v>6007</v>
      </c>
      <c r="J1434" t="s">
        <v>6008</v>
      </c>
      <c r="K1434" t="s">
        <v>320</v>
      </c>
      <c r="L1434">
        <v>753</v>
      </c>
      <c r="M1434">
        <v>753</v>
      </c>
      <c r="N1434">
        <v>0</v>
      </c>
    </row>
    <row r="1435" spans="1:14" x14ac:dyDescent="0.2">
      <c r="A1435">
        <v>5535</v>
      </c>
      <c r="B1435">
        <v>63</v>
      </c>
      <c r="C1435" t="s">
        <v>6590</v>
      </c>
      <c r="D1435" t="s">
        <v>1</v>
      </c>
      <c r="E1435">
        <v>88</v>
      </c>
      <c r="F1435" t="s">
        <v>124</v>
      </c>
      <c r="G1435" t="s">
        <v>3</v>
      </c>
      <c r="H1435" t="s">
        <v>21</v>
      </c>
      <c r="I1435" s="4" t="s">
        <v>6007</v>
      </c>
      <c r="J1435" t="s">
        <v>6008</v>
      </c>
      <c r="K1435" t="s">
        <v>320</v>
      </c>
      <c r="L1435">
        <v>753</v>
      </c>
      <c r="M1435">
        <v>753</v>
      </c>
      <c r="N1435">
        <v>0</v>
      </c>
    </row>
    <row r="1436" spans="1:14" x14ac:dyDescent="0.2">
      <c r="A1436">
        <v>5536</v>
      </c>
      <c r="B1436">
        <v>63</v>
      </c>
      <c r="C1436" t="s">
        <v>6590</v>
      </c>
      <c r="D1436" t="s">
        <v>1</v>
      </c>
      <c r="E1436">
        <v>89</v>
      </c>
      <c r="F1436" t="s">
        <v>124</v>
      </c>
      <c r="G1436" t="s">
        <v>3</v>
      </c>
      <c r="H1436" t="s">
        <v>21</v>
      </c>
      <c r="I1436" s="4" t="s">
        <v>6007</v>
      </c>
      <c r="J1436" t="s">
        <v>6008</v>
      </c>
      <c r="K1436" t="s">
        <v>320</v>
      </c>
      <c r="L1436">
        <v>753</v>
      </c>
      <c r="M1436">
        <v>753</v>
      </c>
      <c r="N1436">
        <v>0</v>
      </c>
    </row>
    <row r="1437" spans="1:14" x14ac:dyDescent="0.2">
      <c r="A1437">
        <v>5537</v>
      </c>
      <c r="B1437">
        <v>63</v>
      </c>
      <c r="C1437" t="s">
        <v>6590</v>
      </c>
      <c r="D1437" t="s">
        <v>1</v>
      </c>
      <c r="E1437">
        <v>90</v>
      </c>
      <c r="F1437" t="s">
        <v>124</v>
      </c>
      <c r="G1437" t="s">
        <v>3</v>
      </c>
      <c r="H1437" t="s">
        <v>21</v>
      </c>
      <c r="I1437" s="4" t="s">
        <v>6007</v>
      </c>
      <c r="J1437" t="s">
        <v>6008</v>
      </c>
      <c r="K1437" t="s">
        <v>320</v>
      </c>
      <c r="L1437">
        <v>753</v>
      </c>
      <c r="M1437">
        <v>753</v>
      </c>
      <c r="N1437">
        <v>0</v>
      </c>
    </row>
    <row r="1438" spans="1:14" x14ac:dyDescent="0.2">
      <c r="A1438">
        <v>5538</v>
      </c>
      <c r="B1438">
        <v>63</v>
      </c>
      <c r="C1438" t="s">
        <v>6590</v>
      </c>
      <c r="D1438" t="s">
        <v>1</v>
      </c>
      <c r="E1438">
        <v>91</v>
      </c>
      <c r="F1438" t="s">
        <v>124</v>
      </c>
      <c r="G1438" t="s">
        <v>3</v>
      </c>
      <c r="H1438" t="s">
        <v>21</v>
      </c>
      <c r="I1438" s="4" t="s">
        <v>6007</v>
      </c>
      <c r="J1438" t="s">
        <v>6008</v>
      </c>
      <c r="K1438" t="s">
        <v>320</v>
      </c>
      <c r="L1438">
        <v>753</v>
      </c>
      <c r="M1438">
        <v>753</v>
      </c>
      <c r="N1438">
        <v>0</v>
      </c>
    </row>
    <row r="1439" spans="1:14" x14ac:dyDescent="0.2">
      <c r="A1439">
        <v>5539</v>
      </c>
      <c r="B1439">
        <v>63</v>
      </c>
      <c r="C1439" t="s">
        <v>6590</v>
      </c>
      <c r="D1439" t="s">
        <v>1</v>
      </c>
      <c r="E1439">
        <v>92</v>
      </c>
      <c r="F1439" t="s">
        <v>124</v>
      </c>
      <c r="G1439" t="s">
        <v>3</v>
      </c>
      <c r="H1439" t="s">
        <v>21</v>
      </c>
      <c r="I1439" s="4" t="s">
        <v>6007</v>
      </c>
      <c r="J1439" t="s">
        <v>6008</v>
      </c>
      <c r="K1439" t="s">
        <v>320</v>
      </c>
      <c r="L1439">
        <v>753</v>
      </c>
      <c r="M1439">
        <v>753</v>
      </c>
      <c r="N1439">
        <v>0</v>
      </c>
    </row>
    <row r="1440" spans="1:14" x14ac:dyDescent="0.2">
      <c r="A1440">
        <v>5540</v>
      </c>
      <c r="B1440">
        <v>63</v>
      </c>
      <c r="C1440" t="s">
        <v>6590</v>
      </c>
      <c r="D1440" t="s">
        <v>1</v>
      </c>
      <c r="E1440">
        <v>93</v>
      </c>
      <c r="F1440" t="s">
        <v>124</v>
      </c>
      <c r="G1440" t="s">
        <v>3</v>
      </c>
      <c r="H1440" t="s">
        <v>21</v>
      </c>
      <c r="I1440" s="4" t="s">
        <v>6007</v>
      </c>
      <c r="J1440" t="s">
        <v>6008</v>
      </c>
      <c r="K1440" t="s">
        <v>320</v>
      </c>
      <c r="L1440">
        <v>753</v>
      </c>
      <c r="M1440">
        <v>753</v>
      </c>
      <c r="N1440">
        <v>0</v>
      </c>
    </row>
    <row r="1441" spans="1:14" x14ac:dyDescent="0.2">
      <c r="A1441">
        <v>5541</v>
      </c>
      <c r="B1441">
        <v>63</v>
      </c>
      <c r="C1441" t="s">
        <v>6590</v>
      </c>
      <c r="D1441" t="s">
        <v>1</v>
      </c>
      <c r="E1441">
        <v>94</v>
      </c>
      <c r="F1441" t="s">
        <v>124</v>
      </c>
      <c r="G1441" t="s">
        <v>3</v>
      </c>
      <c r="H1441" t="s">
        <v>21</v>
      </c>
      <c r="I1441" s="4" t="s">
        <v>6007</v>
      </c>
      <c r="J1441" t="s">
        <v>6008</v>
      </c>
      <c r="K1441" t="s">
        <v>320</v>
      </c>
      <c r="L1441">
        <v>753</v>
      </c>
      <c r="M1441">
        <v>753</v>
      </c>
      <c r="N1441">
        <v>0</v>
      </c>
    </row>
    <row r="1442" spans="1:14" x14ac:dyDescent="0.2">
      <c r="A1442">
        <v>5542</v>
      </c>
      <c r="B1442">
        <v>63</v>
      </c>
      <c r="C1442" t="s">
        <v>6590</v>
      </c>
      <c r="D1442" t="s">
        <v>1</v>
      </c>
      <c r="E1442">
        <v>95</v>
      </c>
      <c r="F1442" t="s">
        <v>124</v>
      </c>
      <c r="G1442" t="s">
        <v>3</v>
      </c>
      <c r="H1442" t="s">
        <v>21</v>
      </c>
      <c r="I1442" s="4" t="s">
        <v>6007</v>
      </c>
      <c r="J1442" t="s">
        <v>6008</v>
      </c>
      <c r="K1442" t="s">
        <v>320</v>
      </c>
      <c r="L1442">
        <v>753</v>
      </c>
      <c r="M1442">
        <v>753</v>
      </c>
      <c r="N1442">
        <v>0</v>
      </c>
    </row>
    <row r="1443" spans="1:14" x14ac:dyDescent="0.2">
      <c r="A1443">
        <v>5543</v>
      </c>
      <c r="B1443">
        <v>63</v>
      </c>
      <c r="C1443" t="s">
        <v>6590</v>
      </c>
      <c r="D1443" t="s">
        <v>1</v>
      </c>
      <c r="E1443">
        <v>96</v>
      </c>
      <c r="F1443" t="s">
        <v>124</v>
      </c>
      <c r="G1443" t="s">
        <v>3</v>
      </c>
      <c r="H1443" t="s">
        <v>21</v>
      </c>
      <c r="I1443" s="4" t="s">
        <v>6007</v>
      </c>
      <c r="J1443" t="s">
        <v>6008</v>
      </c>
      <c r="K1443" t="s">
        <v>320</v>
      </c>
      <c r="L1443">
        <v>753</v>
      </c>
      <c r="M1443">
        <v>753</v>
      </c>
      <c r="N1443">
        <v>0</v>
      </c>
    </row>
    <row r="1444" spans="1:14" x14ac:dyDescent="0.2">
      <c r="A1444">
        <v>5544</v>
      </c>
      <c r="B1444">
        <v>63</v>
      </c>
      <c r="C1444" t="s">
        <v>6590</v>
      </c>
      <c r="D1444" t="s">
        <v>1</v>
      </c>
      <c r="E1444">
        <v>97</v>
      </c>
      <c r="F1444" t="s">
        <v>124</v>
      </c>
      <c r="G1444" t="s">
        <v>3</v>
      </c>
      <c r="H1444" t="s">
        <v>21</v>
      </c>
      <c r="I1444" s="4" t="s">
        <v>6007</v>
      </c>
      <c r="J1444" t="s">
        <v>6008</v>
      </c>
      <c r="K1444" t="s">
        <v>320</v>
      </c>
      <c r="L1444">
        <v>753</v>
      </c>
      <c r="M1444">
        <v>753</v>
      </c>
      <c r="N1444">
        <v>0</v>
      </c>
    </row>
    <row r="1445" spans="1:14" x14ac:dyDescent="0.2">
      <c r="A1445">
        <v>5545</v>
      </c>
      <c r="B1445">
        <v>63</v>
      </c>
      <c r="C1445" t="s">
        <v>6590</v>
      </c>
      <c r="D1445" t="s">
        <v>1</v>
      </c>
      <c r="E1445">
        <v>98</v>
      </c>
      <c r="F1445" t="s">
        <v>124</v>
      </c>
      <c r="G1445" t="s">
        <v>3</v>
      </c>
      <c r="H1445" t="s">
        <v>21</v>
      </c>
      <c r="I1445" s="4" t="s">
        <v>6007</v>
      </c>
      <c r="J1445" t="s">
        <v>6008</v>
      </c>
      <c r="K1445" t="s">
        <v>320</v>
      </c>
      <c r="L1445">
        <v>753</v>
      </c>
      <c r="M1445">
        <v>753</v>
      </c>
      <c r="N1445">
        <v>0</v>
      </c>
    </row>
    <row r="1446" spans="1:14" x14ac:dyDescent="0.2">
      <c r="A1446">
        <v>5546</v>
      </c>
      <c r="B1446">
        <v>63</v>
      </c>
      <c r="C1446" t="s">
        <v>6590</v>
      </c>
      <c r="D1446" t="s">
        <v>1</v>
      </c>
      <c r="E1446">
        <v>99</v>
      </c>
      <c r="F1446" t="s">
        <v>124</v>
      </c>
      <c r="G1446" t="s">
        <v>3</v>
      </c>
      <c r="H1446" t="s">
        <v>21</v>
      </c>
      <c r="I1446" s="4" t="s">
        <v>6007</v>
      </c>
      <c r="J1446" t="s">
        <v>6008</v>
      </c>
      <c r="K1446" t="s">
        <v>320</v>
      </c>
      <c r="L1446">
        <v>753</v>
      </c>
      <c r="M1446">
        <v>753</v>
      </c>
      <c r="N1446">
        <v>0</v>
      </c>
    </row>
    <row r="1447" spans="1:14" x14ac:dyDescent="0.2">
      <c r="A1447">
        <v>5547</v>
      </c>
      <c r="B1447">
        <v>63</v>
      </c>
      <c r="C1447" t="s">
        <v>6590</v>
      </c>
      <c r="D1447" t="s">
        <v>1</v>
      </c>
      <c r="E1447">
        <v>100</v>
      </c>
      <c r="F1447" t="s">
        <v>124</v>
      </c>
      <c r="G1447" t="s">
        <v>3</v>
      </c>
      <c r="H1447" t="s">
        <v>21</v>
      </c>
      <c r="I1447" s="4" t="s">
        <v>6007</v>
      </c>
      <c r="J1447" t="s">
        <v>6008</v>
      </c>
      <c r="K1447" t="s">
        <v>320</v>
      </c>
      <c r="L1447">
        <v>753</v>
      </c>
      <c r="M1447">
        <v>753</v>
      </c>
      <c r="N1447">
        <v>0</v>
      </c>
    </row>
    <row r="1448" spans="1:14" x14ac:dyDescent="0.2">
      <c r="A1448">
        <v>5548</v>
      </c>
      <c r="B1448">
        <v>63</v>
      </c>
      <c r="C1448" t="s">
        <v>6590</v>
      </c>
      <c r="D1448" t="s">
        <v>1</v>
      </c>
      <c r="E1448">
        <v>101</v>
      </c>
      <c r="F1448" t="s">
        <v>124</v>
      </c>
      <c r="G1448" t="s">
        <v>3</v>
      </c>
      <c r="H1448" t="s">
        <v>21</v>
      </c>
      <c r="I1448" s="4" t="s">
        <v>6007</v>
      </c>
      <c r="J1448" t="s">
        <v>6008</v>
      </c>
      <c r="K1448" t="s">
        <v>320</v>
      </c>
      <c r="L1448">
        <v>753</v>
      </c>
      <c r="M1448">
        <v>753</v>
      </c>
      <c r="N1448">
        <v>0</v>
      </c>
    </row>
    <row r="1449" spans="1:14" x14ac:dyDescent="0.2">
      <c r="A1449">
        <v>5549</v>
      </c>
      <c r="B1449">
        <v>63</v>
      </c>
      <c r="C1449" t="s">
        <v>6590</v>
      </c>
      <c r="D1449" t="s">
        <v>1</v>
      </c>
      <c r="E1449">
        <v>102</v>
      </c>
      <c r="F1449" t="s">
        <v>124</v>
      </c>
      <c r="G1449" t="s">
        <v>3</v>
      </c>
      <c r="H1449" t="s">
        <v>21</v>
      </c>
      <c r="I1449" s="4" t="s">
        <v>6007</v>
      </c>
      <c r="J1449" t="s">
        <v>6008</v>
      </c>
      <c r="K1449" t="s">
        <v>320</v>
      </c>
      <c r="L1449">
        <v>753</v>
      </c>
      <c r="M1449">
        <v>753</v>
      </c>
      <c r="N1449">
        <v>0</v>
      </c>
    </row>
    <row r="1450" spans="1:14" x14ac:dyDescent="0.2">
      <c r="A1450">
        <v>5550</v>
      </c>
      <c r="B1450">
        <v>63</v>
      </c>
      <c r="C1450" t="s">
        <v>6590</v>
      </c>
      <c r="D1450" t="s">
        <v>1</v>
      </c>
      <c r="E1450">
        <v>103</v>
      </c>
      <c r="F1450" t="s">
        <v>124</v>
      </c>
      <c r="G1450" t="s">
        <v>3</v>
      </c>
      <c r="H1450" t="s">
        <v>21</v>
      </c>
      <c r="I1450" s="4" t="s">
        <v>6007</v>
      </c>
      <c r="J1450" t="s">
        <v>6008</v>
      </c>
      <c r="K1450" t="s">
        <v>320</v>
      </c>
      <c r="L1450">
        <v>753</v>
      </c>
      <c r="M1450">
        <v>753</v>
      </c>
      <c r="N1450">
        <v>0</v>
      </c>
    </row>
    <row r="1451" spans="1:14" x14ac:dyDescent="0.2">
      <c r="A1451">
        <v>5551</v>
      </c>
      <c r="B1451">
        <v>63</v>
      </c>
      <c r="C1451" t="s">
        <v>6590</v>
      </c>
      <c r="D1451" t="s">
        <v>1</v>
      </c>
      <c r="E1451">
        <v>104</v>
      </c>
      <c r="F1451" t="s">
        <v>124</v>
      </c>
      <c r="G1451" t="s">
        <v>3</v>
      </c>
      <c r="H1451" t="s">
        <v>21</v>
      </c>
      <c r="I1451" s="4" t="s">
        <v>6007</v>
      </c>
      <c r="J1451" t="s">
        <v>6008</v>
      </c>
      <c r="K1451" t="s">
        <v>320</v>
      </c>
      <c r="L1451">
        <v>753</v>
      </c>
      <c r="M1451">
        <v>753</v>
      </c>
      <c r="N1451">
        <v>0</v>
      </c>
    </row>
    <row r="1452" spans="1:14" x14ac:dyDescent="0.2">
      <c r="A1452">
        <v>5552</v>
      </c>
      <c r="B1452">
        <v>63</v>
      </c>
      <c r="C1452" t="s">
        <v>6590</v>
      </c>
      <c r="D1452" t="s">
        <v>1</v>
      </c>
      <c r="E1452">
        <v>105</v>
      </c>
      <c r="F1452" t="s">
        <v>124</v>
      </c>
      <c r="G1452" t="s">
        <v>3</v>
      </c>
      <c r="H1452" t="s">
        <v>21</v>
      </c>
      <c r="I1452" s="4" t="s">
        <v>6007</v>
      </c>
      <c r="J1452" t="s">
        <v>6008</v>
      </c>
      <c r="K1452" t="s">
        <v>320</v>
      </c>
      <c r="L1452">
        <v>753</v>
      </c>
      <c r="M1452">
        <v>753</v>
      </c>
      <c r="N1452">
        <v>0</v>
      </c>
    </row>
    <row r="1453" spans="1:14" x14ac:dyDescent="0.2">
      <c r="A1453">
        <v>5453</v>
      </c>
      <c r="B1453">
        <v>63</v>
      </c>
      <c r="C1453" t="s">
        <v>6590</v>
      </c>
      <c r="D1453" t="s">
        <v>1</v>
      </c>
      <c r="E1453">
        <v>106</v>
      </c>
      <c r="F1453" t="s">
        <v>124</v>
      </c>
      <c r="G1453" t="s">
        <v>3</v>
      </c>
      <c r="H1453" t="s">
        <v>21</v>
      </c>
      <c r="I1453" s="4" t="s">
        <v>5953</v>
      </c>
      <c r="J1453" t="s">
        <v>5954</v>
      </c>
      <c r="K1453" t="s">
        <v>320</v>
      </c>
      <c r="L1453">
        <v>753</v>
      </c>
      <c r="M1453">
        <v>753</v>
      </c>
      <c r="N1453">
        <v>0</v>
      </c>
    </row>
    <row r="1454" spans="1:14" x14ac:dyDescent="0.2">
      <c r="A1454">
        <v>5660</v>
      </c>
      <c r="B1454">
        <v>63</v>
      </c>
      <c r="C1454" t="s">
        <v>6590</v>
      </c>
      <c r="D1454" t="s">
        <v>1</v>
      </c>
      <c r="E1454">
        <v>107</v>
      </c>
      <c r="F1454" t="s">
        <v>124</v>
      </c>
      <c r="G1454" t="s">
        <v>3</v>
      </c>
      <c r="H1454" t="s">
        <v>21</v>
      </c>
      <c r="I1454" s="4" t="s">
        <v>6098</v>
      </c>
      <c r="J1454" t="s">
        <v>6099</v>
      </c>
      <c r="K1454" t="s">
        <v>320</v>
      </c>
      <c r="L1454">
        <v>753</v>
      </c>
      <c r="M1454">
        <v>753</v>
      </c>
      <c r="N1454">
        <v>0</v>
      </c>
    </row>
    <row r="1455" spans="1:14" x14ac:dyDescent="0.2">
      <c r="A1455">
        <v>5677</v>
      </c>
      <c r="B1455">
        <v>63</v>
      </c>
      <c r="C1455" t="s">
        <v>6590</v>
      </c>
      <c r="D1455" t="s">
        <v>1</v>
      </c>
      <c r="E1455">
        <v>108</v>
      </c>
      <c r="F1455" t="s">
        <v>124</v>
      </c>
      <c r="G1455" t="s">
        <v>3</v>
      </c>
      <c r="H1455" t="s">
        <v>21</v>
      </c>
      <c r="I1455" s="4" t="s">
        <v>6118</v>
      </c>
      <c r="J1455" t="s">
        <v>6099</v>
      </c>
      <c r="K1455" t="s">
        <v>320</v>
      </c>
      <c r="L1455">
        <v>753</v>
      </c>
      <c r="M1455">
        <v>753</v>
      </c>
      <c r="N1455">
        <v>0</v>
      </c>
    </row>
    <row r="1456" spans="1:14" x14ac:dyDescent="0.2">
      <c r="A1456">
        <v>5605</v>
      </c>
      <c r="B1456">
        <v>63</v>
      </c>
      <c r="C1456" t="s">
        <v>6590</v>
      </c>
      <c r="D1456" t="s">
        <v>1</v>
      </c>
      <c r="E1456">
        <v>109</v>
      </c>
      <c r="F1456" t="s">
        <v>45</v>
      </c>
      <c r="G1456" t="s">
        <v>3</v>
      </c>
      <c r="H1456" t="s">
        <v>21</v>
      </c>
      <c r="I1456" s="4" t="s">
        <v>6015</v>
      </c>
      <c r="J1456" t="s">
        <v>6016</v>
      </c>
      <c r="K1456" t="s">
        <v>330</v>
      </c>
      <c r="L1456">
        <v>753</v>
      </c>
      <c r="M1456">
        <v>753</v>
      </c>
      <c r="N1456">
        <v>0</v>
      </c>
    </row>
    <row r="1457" spans="1:14" x14ac:dyDescent="0.2">
      <c r="A1457">
        <v>5703</v>
      </c>
      <c r="B1457">
        <v>63</v>
      </c>
      <c r="C1457" t="s">
        <v>6590</v>
      </c>
      <c r="D1457" t="s">
        <v>1</v>
      </c>
      <c r="E1457">
        <v>110</v>
      </c>
      <c r="F1457" t="s">
        <v>124</v>
      </c>
      <c r="G1457" t="s">
        <v>3</v>
      </c>
      <c r="H1457" t="s">
        <v>21</v>
      </c>
      <c r="I1457" s="4" t="s">
        <v>6158</v>
      </c>
      <c r="J1457" t="s">
        <v>6159</v>
      </c>
      <c r="K1457" t="s">
        <v>320</v>
      </c>
      <c r="L1457">
        <v>753</v>
      </c>
      <c r="M1457">
        <v>753</v>
      </c>
      <c r="N1457">
        <v>0</v>
      </c>
    </row>
    <row r="1458" spans="1:14" x14ac:dyDescent="0.2">
      <c r="A1458">
        <v>5704</v>
      </c>
      <c r="B1458">
        <v>63</v>
      </c>
      <c r="C1458" t="s">
        <v>6590</v>
      </c>
      <c r="D1458" t="s">
        <v>1</v>
      </c>
      <c r="E1458">
        <v>111</v>
      </c>
      <c r="F1458" t="s">
        <v>124</v>
      </c>
      <c r="G1458" t="s">
        <v>3</v>
      </c>
      <c r="H1458" t="s">
        <v>21</v>
      </c>
      <c r="I1458" s="4" t="s">
        <v>6160</v>
      </c>
      <c r="J1458" t="s">
        <v>6159</v>
      </c>
      <c r="K1458" t="s">
        <v>320</v>
      </c>
      <c r="L1458">
        <v>753</v>
      </c>
      <c r="M1458">
        <v>753</v>
      </c>
      <c r="N1458">
        <v>0</v>
      </c>
    </row>
    <row r="1459" spans="1:14" x14ac:dyDescent="0.2">
      <c r="A1459">
        <v>5705</v>
      </c>
      <c r="B1459">
        <v>63</v>
      </c>
      <c r="C1459" t="s">
        <v>6590</v>
      </c>
      <c r="D1459" t="s">
        <v>1</v>
      </c>
      <c r="E1459">
        <v>112</v>
      </c>
      <c r="F1459" t="s">
        <v>124</v>
      </c>
      <c r="G1459" t="s">
        <v>3</v>
      </c>
      <c r="H1459" t="s">
        <v>21</v>
      </c>
      <c r="I1459" s="4" t="s">
        <v>6161</v>
      </c>
      <c r="J1459" t="s">
        <v>6159</v>
      </c>
      <c r="K1459" t="s">
        <v>320</v>
      </c>
      <c r="L1459">
        <v>753</v>
      </c>
      <c r="M1459">
        <v>753</v>
      </c>
      <c r="N1459">
        <v>0</v>
      </c>
    </row>
    <row r="1460" spans="1:14" x14ac:dyDescent="0.2">
      <c r="A1460">
        <v>5706</v>
      </c>
      <c r="B1460">
        <v>63</v>
      </c>
      <c r="C1460" t="s">
        <v>6590</v>
      </c>
      <c r="D1460" t="s">
        <v>1</v>
      </c>
      <c r="E1460">
        <v>113</v>
      </c>
      <c r="F1460" t="s">
        <v>124</v>
      </c>
      <c r="G1460" t="s">
        <v>3</v>
      </c>
      <c r="H1460" t="s">
        <v>21</v>
      </c>
      <c r="I1460" s="4" t="s">
        <v>6162</v>
      </c>
      <c r="J1460" t="s">
        <v>6159</v>
      </c>
      <c r="K1460" t="s">
        <v>320</v>
      </c>
      <c r="L1460">
        <v>753</v>
      </c>
      <c r="M1460">
        <v>753</v>
      </c>
      <c r="N1460">
        <v>0</v>
      </c>
    </row>
    <row r="1461" spans="1:14" x14ac:dyDescent="0.2">
      <c r="A1461">
        <v>5707</v>
      </c>
      <c r="B1461">
        <v>63</v>
      </c>
      <c r="C1461" t="s">
        <v>6590</v>
      </c>
      <c r="D1461" t="s">
        <v>1</v>
      </c>
      <c r="E1461">
        <v>114</v>
      </c>
      <c r="F1461" t="s">
        <v>124</v>
      </c>
      <c r="G1461" t="s">
        <v>3</v>
      </c>
      <c r="H1461" t="s">
        <v>21</v>
      </c>
      <c r="I1461" s="4" t="s">
        <v>6163</v>
      </c>
      <c r="J1461" t="s">
        <v>6159</v>
      </c>
      <c r="K1461" t="s">
        <v>320</v>
      </c>
      <c r="L1461">
        <v>753</v>
      </c>
      <c r="M1461">
        <v>753</v>
      </c>
      <c r="N1461">
        <v>0</v>
      </c>
    </row>
    <row r="1462" spans="1:14" x14ac:dyDescent="0.2">
      <c r="A1462">
        <v>5708</v>
      </c>
      <c r="B1462">
        <v>63</v>
      </c>
      <c r="C1462" t="s">
        <v>6590</v>
      </c>
      <c r="D1462" t="s">
        <v>1</v>
      </c>
      <c r="E1462">
        <v>115</v>
      </c>
      <c r="F1462" t="s">
        <v>124</v>
      </c>
      <c r="G1462" t="s">
        <v>3</v>
      </c>
      <c r="H1462" t="s">
        <v>21</v>
      </c>
      <c r="I1462" s="4" t="s">
        <v>6164</v>
      </c>
      <c r="J1462" t="s">
        <v>6159</v>
      </c>
      <c r="K1462" t="s">
        <v>320</v>
      </c>
      <c r="L1462">
        <v>753</v>
      </c>
      <c r="M1462">
        <v>753</v>
      </c>
      <c r="N1462">
        <v>0</v>
      </c>
    </row>
    <row r="1463" spans="1:14" x14ac:dyDescent="0.2">
      <c r="A1463">
        <v>5709</v>
      </c>
      <c r="B1463">
        <v>63</v>
      </c>
      <c r="C1463" t="s">
        <v>6590</v>
      </c>
      <c r="D1463" t="s">
        <v>1</v>
      </c>
      <c r="E1463">
        <v>116</v>
      </c>
      <c r="F1463" t="s">
        <v>124</v>
      </c>
      <c r="G1463" t="s">
        <v>3</v>
      </c>
      <c r="H1463" t="s">
        <v>21</v>
      </c>
      <c r="I1463" s="4" t="s">
        <v>6165</v>
      </c>
      <c r="J1463" t="s">
        <v>6159</v>
      </c>
      <c r="K1463" t="s">
        <v>320</v>
      </c>
      <c r="L1463">
        <v>753</v>
      </c>
      <c r="M1463">
        <v>753</v>
      </c>
      <c r="N1463">
        <v>0</v>
      </c>
    </row>
    <row r="1464" spans="1:14" x14ac:dyDescent="0.2">
      <c r="A1464">
        <v>5710</v>
      </c>
      <c r="B1464">
        <v>63</v>
      </c>
      <c r="C1464" t="s">
        <v>6590</v>
      </c>
      <c r="D1464" t="s">
        <v>1</v>
      </c>
      <c r="E1464">
        <v>117</v>
      </c>
      <c r="F1464" t="s">
        <v>124</v>
      </c>
      <c r="G1464" t="s">
        <v>3</v>
      </c>
      <c r="H1464" t="s">
        <v>21</v>
      </c>
      <c r="I1464" s="4" t="s">
        <v>6166</v>
      </c>
      <c r="J1464" t="s">
        <v>6159</v>
      </c>
      <c r="K1464" t="s">
        <v>320</v>
      </c>
      <c r="L1464">
        <v>753</v>
      </c>
      <c r="M1464">
        <v>753</v>
      </c>
      <c r="N1464">
        <v>0</v>
      </c>
    </row>
    <row r="1465" spans="1:14" x14ac:dyDescent="0.2">
      <c r="A1465">
        <v>5711</v>
      </c>
      <c r="B1465">
        <v>63</v>
      </c>
      <c r="C1465" t="s">
        <v>6590</v>
      </c>
      <c r="D1465" t="s">
        <v>1</v>
      </c>
      <c r="E1465">
        <v>118</v>
      </c>
      <c r="F1465" t="s">
        <v>124</v>
      </c>
      <c r="G1465" t="s">
        <v>3</v>
      </c>
      <c r="H1465" t="s">
        <v>21</v>
      </c>
      <c r="I1465" s="4" t="s">
        <v>6167</v>
      </c>
      <c r="J1465" t="s">
        <v>6159</v>
      </c>
      <c r="K1465" t="s">
        <v>320</v>
      </c>
      <c r="L1465">
        <v>753</v>
      </c>
      <c r="M1465">
        <v>753</v>
      </c>
      <c r="N1465">
        <v>0</v>
      </c>
    </row>
    <row r="1466" spans="1:14" x14ac:dyDescent="0.2">
      <c r="A1466">
        <v>5712</v>
      </c>
      <c r="B1466">
        <v>63</v>
      </c>
      <c r="C1466" t="s">
        <v>6590</v>
      </c>
      <c r="D1466" t="s">
        <v>1</v>
      </c>
      <c r="E1466">
        <v>119</v>
      </c>
      <c r="F1466" t="s">
        <v>124</v>
      </c>
      <c r="G1466" t="s">
        <v>3</v>
      </c>
      <c r="H1466" t="s">
        <v>21</v>
      </c>
      <c r="I1466" s="4" t="s">
        <v>6168</v>
      </c>
      <c r="J1466" t="s">
        <v>6159</v>
      </c>
      <c r="K1466" t="s">
        <v>320</v>
      </c>
      <c r="L1466">
        <v>753</v>
      </c>
      <c r="M1466">
        <v>753</v>
      </c>
      <c r="N1466">
        <v>0</v>
      </c>
    </row>
    <row r="1467" spans="1:14" x14ac:dyDescent="0.2">
      <c r="A1467">
        <v>5713</v>
      </c>
      <c r="B1467">
        <v>63</v>
      </c>
      <c r="C1467" t="s">
        <v>6590</v>
      </c>
      <c r="D1467" t="s">
        <v>1</v>
      </c>
      <c r="E1467">
        <v>120</v>
      </c>
      <c r="F1467" t="s">
        <v>124</v>
      </c>
      <c r="G1467" t="s">
        <v>3</v>
      </c>
      <c r="H1467" t="s">
        <v>21</v>
      </c>
      <c r="I1467" s="4" t="s">
        <v>6169</v>
      </c>
      <c r="J1467" t="s">
        <v>6159</v>
      </c>
      <c r="K1467" t="s">
        <v>320</v>
      </c>
      <c r="L1467">
        <v>753</v>
      </c>
      <c r="M1467">
        <v>753</v>
      </c>
      <c r="N1467">
        <v>0</v>
      </c>
    </row>
    <row r="1468" spans="1:14" x14ac:dyDescent="0.2">
      <c r="A1468">
        <v>5714</v>
      </c>
      <c r="B1468">
        <v>63</v>
      </c>
      <c r="C1468" t="s">
        <v>6590</v>
      </c>
      <c r="D1468" t="s">
        <v>1</v>
      </c>
      <c r="E1468">
        <v>121</v>
      </c>
      <c r="F1468" t="s">
        <v>124</v>
      </c>
      <c r="G1468" t="s">
        <v>3</v>
      </c>
      <c r="H1468" t="s">
        <v>21</v>
      </c>
      <c r="I1468" s="4" t="s">
        <v>6170</v>
      </c>
      <c r="J1468" t="s">
        <v>6159</v>
      </c>
      <c r="K1468" t="s">
        <v>320</v>
      </c>
      <c r="L1468">
        <v>753</v>
      </c>
      <c r="M1468">
        <v>753</v>
      </c>
      <c r="N1468">
        <v>0</v>
      </c>
    </row>
    <row r="1469" spans="1:14" x14ac:dyDescent="0.2">
      <c r="A1469">
        <v>5715</v>
      </c>
      <c r="B1469">
        <v>63</v>
      </c>
      <c r="C1469" t="s">
        <v>6590</v>
      </c>
      <c r="D1469" t="s">
        <v>1</v>
      </c>
      <c r="E1469">
        <v>122</v>
      </c>
      <c r="F1469" t="s">
        <v>124</v>
      </c>
      <c r="G1469" t="s">
        <v>3</v>
      </c>
      <c r="H1469" t="s">
        <v>21</v>
      </c>
      <c r="I1469" s="4" t="s">
        <v>6171</v>
      </c>
      <c r="J1469" t="s">
        <v>6159</v>
      </c>
      <c r="K1469" t="s">
        <v>320</v>
      </c>
      <c r="L1469">
        <v>753</v>
      </c>
      <c r="M1469">
        <v>753</v>
      </c>
      <c r="N1469">
        <v>0</v>
      </c>
    </row>
    <row r="1470" spans="1:14" x14ac:dyDescent="0.2">
      <c r="A1470">
        <v>5642</v>
      </c>
      <c r="B1470">
        <v>63</v>
      </c>
      <c r="C1470" t="s">
        <v>6590</v>
      </c>
      <c r="D1470" t="s">
        <v>1</v>
      </c>
      <c r="E1470">
        <v>123</v>
      </c>
      <c r="F1470" t="s">
        <v>124</v>
      </c>
      <c r="G1470" t="s">
        <v>3</v>
      </c>
      <c r="H1470" t="s">
        <v>21</v>
      </c>
      <c r="I1470" s="4" t="s">
        <v>6077</v>
      </c>
      <c r="J1470" t="s">
        <v>6078</v>
      </c>
      <c r="K1470" t="s">
        <v>320</v>
      </c>
      <c r="L1470">
        <v>753</v>
      </c>
      <c r="M1470">
        <v>753</v>
      </c>
      <c r="N1470">
        <v>0</v>
      </c>
    </row>
    <row r="1471" spans="1:14" x14ac:dyDescent="0.2">
      <c r="A1471">
        <v>5692</v>
      </c>
      <c r="B1471">
        <v>63</v>
      </c>
      <c r="C1471" t="s">
        <v>6590</v>
      </c>
      <c r="D1471" t="s">
        <v>1</v>
      </c>
      <c r="E1471">
        <v>124</v>
      </c>
      <c r="F1471" t="s">
        <v>124</v>
      </c>
      <c r="G1471" t="s">
        <v>3</v>
      </c>
      <c r="H1471" t="s">
        <v>21</v>
      </c>
      <c r="I1471" s="4" t="s">
        <v>6142</v>
      </c>
      <c r="J1471" t="s">
        <v>6143</v>
      </c>
      <c r="K1471" t="s">
        <v>320</v>
      </c>
      <c r="L1471">
        <v>753</v>
      </c>
      <c r="M1471">
        <v>753</v>
      </c>
      <c r="N1471">
        <v>0</v>
      </c>
    </row>
    <row r="1472" spans="1:14" x14ac:dyDescent="0.2">
      <c r="A1472">
        <v>5415</v>
      </c>
      <c r="B1472">
        <v>63</v>
      </c>
      <c r="C1472" t="s">
        <v>6590</v>
      </c>
      <c r="D1472" t="s">
        <v>1</v>
      </c>
      <c r="E1472">
        <v>125</v>
      </c>
      <c r="F1472" t="s">
        <v>124</v>
      </c>
      <c r="G1472" t="s">
        <v>3</v>
      </c>
      <c r="H1472" t="s">
        <v>21</v>
      </c>
      <c r="I1472" s="4" t="s">
        <v>5922</v>
      </c>
      <c r="J1472" t="s">
        <v>5923</v>
      </c>
      <c r="K1472" t="s">
        <v>320</v>
      </c>
      <c r="L1472">
        <v>753</v>
      </c>
      <c r="M1472">
        <v>753</v>
      </c>
      <c r="N1472">
        <v>0</v>
      </c>
    </row>
    <row r="1473" spans="1:14" x14ac:dyDescent="0.2">
      <c r="A1473">
        <v>5690</v>
      </c>
      <c r="B1473">
        <v>63</v>
      </c>
      <c r="C1473" t="s">
        <v>6590</v>
      </c>
      <c r="D1473" t="s">
        <v>1</v>
      </c>
      <c r="E1473">
        <v>126</v>
      </c>
      <c r="F1473" t="s">
        <v>124</v>
      </c>
      <c r="G1473" t="s">
        <v>3</v>
      </c>
      <c r="H1473" t="s">
        <v>21</v>
      </c>
      <c r="I1473" s="4" t="s">
        <v>6138</v>
      </c>
      <c r="J1473" t="s">
        <v>6139</v>
      </c>
      <c r="K1473" t="s">
        <v>320</v>
      </c>
      <c r="L1473">
        <v>753</v>
      </c>
      <c r="M1473">
        <v>753</v>
      </c>
      <c r="N1473">
        <v>0</v>
      </c>
    </row>
    <row r="1474" spans="1:14" x14ac:dyDescent="0.2">
      <c r="A1474">
        <v>5698</v>
      </c>
      <c r="B1474">
        <v>63</v>
      </c>
      <c r="C1474" t="s">
        <v>6590</v>
      </c>
      <c r="D1474" t="s">
        <v>1</v>
      </c>
      <c r="E1474">
        <v>127</v>
      </c>
      <c r="F1474" t="s">
        <v>124</v>
      </c>
      <c r="G1474" t="s">
        <v>3</v>
      </c>
      <c r="H1474" t="s">
        <v>21</v>
      </c>
      <c r="I1474" s="4" t="s">
        <v>6150</v>
      </c>
      <c r="J1474" t="s">
        <v>6139</v>
      </c>
      <c r="K1474" t="s">
        <v>320</v>
      </c>
      <c r="L1474">
        <v>753</v>
      </c>
      <c r="M1474">
        <v>753</v>
      </c>
      <c r="N1474">
        <v>0</v>
      </c>
    </row>
    <row r="1475" spans="1:14" x14ac:dyDescent="0.2">
      <c r="A1475">
        <v>5518</v>
      </c>
      <c r="B1475">
        <v>63</v>
      </c>
      <c r="C1475" t="s">
        <v>6590</v>
      </c>
      <c r="D1475" t="s">
        <v>1</v>
      </c>
      <c r="E1475">
        <v>128</v>
      </c>
      <c r="F1475" t="s">
        <v>124</v>
      </c>
      <c r="G1475" t="s">
        <v>3</v>
      </c>
      <c r="H1475" t="s">
        <v>21</v>
      </c>
      <c r="I1475" s="4" t="s">
        <v>6005</v>
      </c>
      <c r="J1475" t="s">
        <v>6006</v>
      </c>
      <c r="K1475" t="s">
        <v>320</v>
      </c>
      <c r="L1475">
        <v>753</v>
      </c>
      <c r="M1475">
        <v>753</v>
      </c>
      <c r="N1475">
        <v>0</v>
      </c>
    </row>
    <row r="1476" spans="1:14" x14ac:dyDescent="0.2">
      <c r="A1476">
        <v>5481</v>
      </c>
      <c r="B1476">
        <v>63</v>
      </c>
      <c r="C1476" t="s">
        <v>6590</v>
      </c>
      <c r="D1476" t="s">
        <v>1</v>
      </c>
      <c r="E1476">
        <v>129</v>
      </c>
      <c r="F1476" t="s">
        <v>124</v>
      </c>
      <c r="G1476" t="s">
        <v>3</v>
      </c>
      <c r="H1476" t="s">
        <v>21</v>
      </c>
      <c r="I1476" s="4" t="s">
        <v>5973</v>
      </c>
      <c r="J1476" t="s">
        <v>5974</v>
      </c>
      <c r="K1476" t="s">
        <v>320</v>
      </c>
      <c r="L1476">
        <v>753</v>
      </c>
      <c r="M1476">
        <v>753</v>
      </c>
      <c r="N1476">
        <v>0</v>
      </c>
    </row>
    <row r="1477" spans="1:14" x14ac:dyDescent="0.2">
      <c r="A1477">
        <v>5464</v>
      </c>
      <c r="B1477">
        <v>63</v>
      </c>
      <c r="C1477" t="s">
        <v>6590</v>
      </c>
      <c r="D1477" t="s">
        <v>1</v>
      </c>
      <c r="E1477">
        <v>130</v>
      </c>
      <c r="F1477" t="s">
        <v>124</v>
      </c>
      <c r="G1477" t="s">
        <v>3</v>
      </c>
      <c r="H1477" t="s">
        <v>21</v>
      </c>
      <c r="I1477" s="4" t="s">
        <v>5965</v>
      </c>
      <c r="J1477" t="s">
        <v>5966</v>
      </c>
      <c r="K1477" t="s">
        <v>320</v>
      </c>
      <c r="L1477">
        <v>753</v>
      </c>
      <c r="M1477">
        <v>753</v>
      </c>
      <c r="N1477">
        <v>0</v>
      </c>
    </row>
    <row r="1478" spans="1:14" x14ac:dyDescent="0.2">
      <c r="A1478">
        <v>5639</v>
      </c>
      <c r="B1478">
        <v>63</v>
      </c>
      <c r="C1478" t="s">
        <v>6590</v>
      </c>
      <c r="D1478" t="s">
        <v>1</v>
      </c>
      <c r="E1478">
        <v>131</v>
      </c>
      <c r="F1478" t="s">
        <v>124</v>
      </c>
      <c r="G1478" t="s">
        <v>3</v>
      </c>
      <c r="H1478" t="s">
        <v>21</v>
      </c>
      <c r="I1478" s="4" t="s">
        <v>6071</v>
      </c>
      <c r="J1478" t="s">
        <v>6072</v>
      </c>
      <c r="K1478" t="s">
        <v>320</v>
      </c>
      <c r="L1478">
        <v>753</v>
      </c>
      <c r="M1478">
        <v>753</v>
      </c>
      <c r="N1478">
        <v>0</v>
      </c>
    </row>
    <row r="1479" spans="1:14" x14ac:dyDescent="0.2">
      <c r="A1479">
        <v>5403</v>
      </c>
      <c r="B1479">
        <v>63</v>
      </c>
      <c r="C1479" t="s">
        <v>6590</v>
      </c>
      <c r="D1479" t="s">
        <v>1</v>
      </c>
      <c r="E1479">
        <v>132</v>
      </c>
      <c r="F1479" t="s">
        <v>45</v>
      </c>
      <c r="G1479" t="s">
        <v>3</v>
      </c>
      <c r="H1479" t="s">
        <v>21</v>
      </c>
      <c r="I1479" s="4" t="s">
        <v>5917</v>
      </c>
      <c r="J1479" t="s">
        <v>5918</v>
      </c>
      <c r="K1479" t="s">
        <v>330</v>
      </c>
      <c r="L1479">
        <v>753</v>
      </c>
      <c r="M1479">
        <v>753</v>
      </c>
      <c r="N1479">
        <v>0</v>
      </c>
    </row>
    <row r="1480" spans="1:14" x14ac:dyDescent="0.2">
      <c r="A1480">
        <v>5517</v>
      </c>
      <c r="B1480">
        <v>63</v>
      </c>
      <c r="C1480" t="s">
        <v>6590</v>
      </c>
      <c r="D1480" t="s">
        <v>1</v>
      </c>
      <c r="E1480">
        <v>133</v>
      </c>
      <c r="F1480" t="s">
        <v>124</v>
      </c>
      <c r="G1480" t="s">
        <v>3</v>
      </c>
      <c r="H1480" t="s">
        <v>21</v>
      </c>
      <c r="I1480" s="4" t="s">
        <v>6004</v>
      </c>
      <c r="J1480" t="s">
        <v>57</v>
      </c>
      <c r="K1480" t="s">
        <v>320</v>
      </c>
      <c r="L1480">
        <v>753</v>
      </c>
      <c r="M1480">
        <v>753</v>
      </c>
      <c r="N1480">
        <v>0</v>
      </c>
    </row>
    <row r="1481" spans="1:14" x14ac:dyDescent="0.2">
      <c r="A1481">
        <v>5641</v>
      </c>
      <c r="B1481">
        <v>63</v>
      </c>
      <c r="C1481" t="s">
        <v>6590</v>
      </c>
      <c r="D1481" t="s">
        <v>1</v>
      </c>
      <c r="E1481">
        <v>134</v>
      </c>
      <c r="F1481" t="s">
        <v>124</v>
      </c>
      <c r="G1481" t="s">
        <v>3</v>
      </c>
      <c r="H1481" t="s">
        <v>21</v>
      </c>
      <c r="I1481" s="4" t="s">
        <v>6075</v>
      </c>
      <c r="J1481" t="s">
        <v>6076</v>
      </c>
      <c r="K1481" t="s">
        <v>320</v>
      </c>
      <c r="L1481">
        <v>753</v>
      </c>
      <c r="M1481">
        <v>753</v>
      </c>
      <c r="N1481">
        <v>0</v>
      </c>
    </row>
    <row r="1482" spans="1:14" x14ac:dyDescent="0.2">
      <c r="A1482">
        <v>5438</v>
      </c>
      <c r="B1482">
        <v>63</v>
      </c>
      <c r="C1482" t="s">
        <v>6590</v>
      </c>
      <c r="D1482" t="s">
        <v>1</v>
      </c>
      <c r="E1482">
        <v>135</v>
      </c>
      <c r="F1482" t="s">
        <v>124</v>
      </c>
      <c r="G1482" t="s">
        <v>3</v>
      </c>
      <c r="H1482" t="s">
        <v>21</v>
      </c>
      <c r="I1482" s="4" t="s">
        <v>5938</v>
      </c>
      <c r="J1482" t="s">
        <v>5939</v>
      </c>
      <c r="K1482" t="s">
        <v>320</v>
      </c>
      <c r="L1482">
        <v>753</v>
      </c>
      <c r="M1482">
        <v>753</v>
      </c>
      <c r="N1482">
        <v>0</v>
      </c>
    </row>
    <row r="1483" spans="1:14" x14ac:dyDescent="0.2">
      <c r="A1483">
        <v>5628</v>
      </c>
      <c r="B1483">
        <v>63</v>
      </c>
      <c r="C1483" t="s">
        <v>6590</v>
      </c>
      <c r="D1483" t="s">
        <v>1</v>
      </c>
      <c r="E1483">
        <v>136</v>
      </c>
      <c r="F1483" t="s">
        <v>124</v>
      </c>
      <c r="G1483" t="s">
        <v>3</v>
      </c>
      <c r="H1483" t="s">
        <v>21</v>
      </c>
      <c r="I1483" s="4" t="s">
        <v>6055</v>
      </c>
      <c r="J1483" t="s">
        <v>5939</v>
      </c>
      <c r="K1483" t="s">
        <v>320</v>
      </c>
      <c r="L1483">
        <v>753</v>
      </c>
      <c r="M1483">
        <v>753</v>
      </c>
      <c r="N1483">
        <v>0</v>
      </c>
    </row>
    <row r="1484" spans="1:14" x14ac:dyDescent="0.2">
      <c r="A1484">
        <v>5643</v>
      </c>
      <c r="B1484">
        <v>63</v>
      </c>
      <c r="C1484" t="s">
        <v>6590</v>
      </c>
      <c r="D1484" t="s">
        <v>1</v>
      </c>
      <c r="E1484">
        <v>137</v>
      </c>
      <c r="F1484" t="s">
        <v>124</v>
      </c>
      <c r="G1484" t="s">
        <v>3</v>
      </c>
      <c r="H1484" t="s">
        <v>21</v>
      </c>
      <c r="I1484" s="4" t="s">
        <v>6079</v>
      </c>
      <c r="J1484" t="s">
        <v>6080</v>
      </c>
      <c r="K1484" t="s">
        <v>320</v>
      </c>
      <c r="L1484">
        <v>753</v>
      </c>
      <c r="M1484">
        <v>753</v>
      </c>
      <c r="N1484">
        <v>0</v>
      </c>
    </row>
    <row r="1485" spans="1:14" x14ac:dyDescent="0.2">
      <c r="A1485">
        <v>5644</v>
      </c>
      <c r="B1485">
        <v>63</v>
      </c>
      <c r="C1485" t="s">
        <v>6590</v>
      </c>
      <c r="D1485" t="s">
        <v>1</v>
      </c>
      <c r="E1485">
        <v>138</v>
      </c>
      <c r="F1485" t="s">
        <v>124</v>
      </c>
      <c r="G1485" t="s">
        <v>3</v>
      </c>
      <c r="H1485" t="s">
        <v>21</v>
      </c>
      <c r="I1485" s="4" t="s">
        <v>6081</v>
      </c>
      <c r="J1485" t="s">
        <v>6080</v>
      </c>
      <c r="K1485" t="s">
        <v>320</v>
      </c>
      <c r="L1485">
        <v>753</v>
      </c>
      <c r="M1485">
        <v>753</v>
      </c>
      <c r="N1485">
        <v>0</v>
      </c>
    </row>
    <row r="1486" spans="1:14" x14ac:dyDescent="0.2">
      <c r="A1486">
        <v>5645</v>
      </c>
      <c r="B1486">
        <v>63</v>
      </c>
      <c r="C1486" t="s">
        <v>6590</v>
      </c>
      <c r="D1486" t="s">
        <v>1</v>
      </c>
      <c r="E1486">
        <v>139</v>
      </c>
      <c r="F1486" t="s">
        <v>124</v>
      </c>
      <c r="G1486" t="s">
        <v>3</v>
      </c>
      <c r="H1486" t="s">
        <v>21</v>
      </c>
      <c r="I1486" s="4" t="s">
        <v>6082</v>
      </c>
      <c r="J1486" t="s">
        <v>6080</v>
      </c>
      <c r="K1486" t="s">
        <v>320</v>
      </c>
      <c r="L1486">
        <v>753</v>
      </c>
      <c r="M1486">
        <v>753</v>
      </c>
      <c r="N1486">
        <v>0</v>
      </c>
    </row>
    <row r="1487" spans="1:14" x14ac:dyDescent="0.2">
      <c r="A1487">
        <v>5646</v>
      </c>
      <c r="B1487">
        <v>63</v>
      </c>
      <c r="C1487" t="s">
        <v>6590</v>
      </c>
      <c r="D1487" t="s">
        <v>1</v>
      </c>
      <c r="E1487">
        <v>140</v>
      </c>
      <c r="F1487" t="s">
        <v>124</v>
      </c>
      <c r="G1487" t="s">
        <v>3</v>
      </c>
      <c r="H1487" t="s">
        <v>21</v>
      </c>
      <c r="I1487" s="4" t="s">
        <v>6083</v>
      </c>
      <c r="J1487" t="s">
        <v>6080</v>
      </c>
      <c r="K1487" t="s">
        <v>320</v>
      </c>
      <c r="L1487">
        <v>753</v>
      </c>
      <c r="M1487">
        <v>753</v>
      </c>
      <c r="N1487">
        <v>0</v>
      </c>
    </row>
    <row r="1488" spans="1:14" x14ac:dyDescent="0.2">
      <c r="A1488">
        <v>5647</v>
      </c>
      <c r="B1488">
        <v>63</v>
      </c>
      <c r="C1488" t="s">
        <v>6590</v>
      </c>
      <c r="D1488" t="s">
        <v>1</v>
      </c>
      <c r="E1488">
        <v>141</v>
      </c>
      <c r="F1488" t="s">
        <v>124</v>
      </c>
      <c r="G1488" t="s">
        <v>3</v>
      </c>
      <c r="H1488" t="s">
        <v>21</v>
      </c>
      <c r="I1488" s="4" t="s">
        <v>6084</v>
      </c>
      <c r="J1488" t="s">
        <v>6080</v>
      </c>
      <c r="K1488" t="s">
        <v>320</v>
      </c>
      <c r="L1488">
        <v>753</v>
      </c>
      <c r="M1488">
        <v>753</v>
      </c>
      <c r="N1488">
        <v>0</v>
      </c>
    </row>
    <row r="1489" spans="1:14" x14ac:dyDescent="0.2">
      <c r="A1489">
        <v>5663</v>
      </c>
      <c r="B1489">
        <v>63</v>
      </c>
      <c r="C1489" t="s">
        <v>6590</v>
      </c>
      <c r="D1489" t="s">
        <v>1</v>
      </c>
      <c r="E1489">
        <v>142</v>
      </c>
      <c r="F1489" t="s">
        <v>124</v>
      </c>
      <c r="G1489" t="s">
        <v>3</v>
      </c>
      <c r="H1489" t="s">
        <v>21</v>
      </c>
      <c r="I1489" s="4" t="s">
        <v>6103</v>
      </c>
      <c r="J1489" t="s">
        <v>6080</v>
      </c>
      <c r="K1489" t="s">
        <v>320</v>
      </c>
      <c r="L1489">
        <v>753</v>
      </c>
      <c r="M1489">
        <v>753</v>
      </c>
      <c r="N1489">
        <v>0</v>
      </c>
    </row>
    <row r="1490" spans="1:14" x14ac:dyDescent="0.2">
      <c r="A1490">
        <v>5664</v>
      </c>
      <c r="B1490">
        <v>63</v>
      </c>
      <c r="C1490" t="s">
        <v>6590</v>
      </c>
      <c r="D1490" t="s">
        <v>1</v>
      </c>
      <c r="E1490">
        <v>143</v>
      </c>
      <c r="F1490" t="s">
        <v>124</v>
      </c>
      <c r="G1490" t="s">
        <v>3</v>
      </c>
      <c r="H1490" t="s">
        <v>21</v>
      </c>
      <c r="I1490" s="4" t="s">
        <v>6104</v>
      </c>
      <c r="J1490" t="s">
        <v>6080</v>
      </c>
      <c r="K1490" t="s">
        <v>320</v>
      </c>
      <c r="L1490">
        <v>753</v>
      </c>
      <c r="M1490">
        <v>753</v>
      </c>
      <c r="N1490">
        <v>0</v>
      </c>
    </row>
    <row r="1491" spans="1:14" x14ac:dyDescent="0.2">
      <c r="A1491">
        <v>5665</v>
      </c>
      <c r="B1491">
        <v>63</v>
      </c>
      <c r="C1491" t="s">
        <v>6590</v>
      </c>
      <c r="D1491" t="s">
        <v>1</v>
      </c>
      <c r="E1491">
        <v>144</v>
      </c>
      <c r="F1491" t="s">
        <v>124</v>
      </c>
      <c r="G1491" t="s">
        <v>3</v>
      </c>
      <c r="H1491" t="s">
        <v>21</v>
      </c>
      <c r="I1491" s="4" t="s">
        <v>6105</v>
      </c>
      <c r="J1491" t="s">
        <v>6080</v>
      </c>
      <c r="K1491" t="s">
        <v>320</v>
      </c>
      <c r="L1491">
        <v>753</v>
      </c>
      <c r="M1491">
        <v>753</v>
      </c>
      <c r="N1491">
        <v>0</v>
      </c>
    </row>
    <row r="1492" spans="1:14" x14ac:dyDescent="0.2">
      <c r="A1492">
        <v>5666</v>
      </c>
      <c r="B1492">
        <v>63</v>
      </c>
      <c r="C1492" t="s">
        <v>6590</v>
      </c>
      <c r="D1492" t="s">
        <v>1</v>
      </c>
      <c r="E1492">
        <v>145</v>
      </c>
      <c r="F1492" t="s">
        <v>124</v>
      </c>
      <c r="G1492" t="s">
        <v>3</v>
      </c>
      <c r="H1492" t="s">
        <v>21</v>
      </c>
      <c r="I1492" s="4" t="s">
        <v>6106</v>
      </c>
      <c r="J1492" t="s">
        <v>6080</v>
      </c>
      <c r="K1492" t="s">
        <v>320</v>
      </c>
      <c r="L1492">
        <v>753</v>
      </c>
      <c r="M1492">
        <v>753</v>
      </c>
      <c r="N1492">
        <v>0</v>
      </c>
    </row>
    <row r="1493" spans="1:14" x14ac:dyDescent="0.2">
      <c r="A1493">
        <v>5674</v>
      </c>
      <c r="B1493">
        <v>63</v>
      </c>
      <c r="C1493" t="s">
        <v>6590</v>
      </c>
      <c r="D1493" t="s">
        <v>1</v>
      </c>
      <c r="E1493">
        <v>146</v>
      </c>
      <c r="F1493" t="s">
        <v>124</v>
      </c>
      <c r="G1493" t="s">
        <v>3</v>
      </c>
      <c r="H1493" t="s">
        <v>21</v>
      </c>
      <c r="I1493" s="4" t="s">
        <v>6115</v>
      </c>
      <c r="J1493" t="s">
        <v>6080</v>
      </c>
      <c r="K1493" t="s">
        <v>320</v>
      </c>
      <c r="L1493">
        <v>753</v>
      </c>
      <c r="M1493">
        <v>753</v>
      </c>
      <c r="N1493">
        <v>0</v>
      </c>
    </row>
    <row r="1494" spans="1:14" x14ac:dyDescent="0.2">
      <c r="A1494">
        <v>5684</v>
      </c>
      <c r="B1494">
        <v>63</v>
      </c>
      <c r="C1494" t="s">
        <v>6590</v>
      </c>
      <c r="D1494" t="s">
        <v>1</v>
      </c>
      <c r="E1494">
        <v>147</v>
      </c>
      <c r="F1494" t="s">
        <v>124</v>
      </c>
      <c r="G1494" t="s">
        <v>3</v>
      </c>
      <c r="H1494" t="s">
        <v>21</v>
      </c>
      <c r="I1494" s="4" t="s">
        <v>6127</v>
      </c>
      <c r="J1494" t="s">
        <v>6128</v>
      </c>
      <c r="K1494" t="s">
        <v>320</v>
      </c>
      <c r="L1494">
        <v>753</v>
      </c>
      <c r="M1494">
        <v>753</v>
      </c>
      <c r="N1494">
        <v>0</v>
      </c>
    </row>
    <row r="1495" spans="1:14" x14ac:dyDescent="0.2">
      <c r="A1495">
        <v>5450</v>
      </c>
      <c r="B1495">
        <v>63</v>
      </c>
      <c r="C1495" t="s">
        <v>6590</v>
      </c>
      <c r="D1495" t="s">
        <v>1</v>
      </c>
      <c r="E1495">
        <v>148</v>
      </c>
      <c r="F1495" t="s">
        <v>124</v>
      </c>
      <c r="G1495" t="s">
        <v>3</v>
      </c>
      <c r="H1495" t="s">
        <v>21</v>
      </c>
      <c r="I1495" s="4" t="s">
        <v>5950</v>
      </c>
      <c r="J1495" t="s">
        <v>6600</v>
      </c>
      <c r="K1495" t="s">
        <v>320</v>
      </c>
      <c r="L1495">
        <v>753</v>
      </c>
      <c r="M1495">
        <v>753</v>
      </c>
      <c r="N1495">
        <v>0</v>
      </c>
    </row>
    <row r="1496" spans="1:14" x14ac:dyDescent="0.2">
      <c r="A1496">
        <v>5624</v>
      </c>
      <c r="B1496">
        <v>63</v>
      </c>
      <c r="C1496" t="s">
        <v>6590</v>
      </c>
      <c r="D1496" t="s">
        <v>1</v>
      </c>
      <c r="E1496">
        <v>149</v>
      </c>
      <c r="F1496" t="s">
        <v>45</v>
      </c>
      <c r="G1496" t="s">
        <v>3</v>
      </c>
      <c r="H1496" t="s">
        <v>21</v>
      </c>
      <c r="I1496" s="4" t="s">
        <v>6047</v>
      </c>
      <c r="J1496" t="s">
        <v>6048</v>
      </c>
      <c r="K1496" t="s">
        <v>330</v>
      </c>
      <c r="L1496">
        <v>753</v>
      </c>
      <c r="M1496">
        <v>753</v>
      </c>
      <c r="N1496">
        <v>0</v>
      </c>
    </row>
    <row r="1497" spans="1:14" x14ac:dyDescent="0.2">
      <c r="A1497">
        <v>5625</v>
      </c>
      <c r="B1497">
        <v>63</v>
      </c>
      <c r="C1497" t="s">
        <v>6590</v>
      </c>
      <c r="D1497" t="s">
        <v>1</v>
      </c>
      <c r="E1497">
        <v>150</v>
      </c>
      <c r="F1497" t="s">
        <v>45</v>
      </c>
      <c r="G1497" t="s">
        <v>3</v>
      </c>
      <c r="H1497" t="s">
        <v>21</v>
      </c>
      <c r="I1497" s="4" t="s">
        <v>6049</v>
      </c>
      <c r="J1497" t="s">
        <v>6050</v>
      </c>
      <c r="K1497" t="s">
        <v>330</v>
      </c>
      <c r="L1497">
        <v>753</v>
      </c>
      <c r="M1497">
        <v>753</v>
      </c>
      <c r="N1497">
        <v>0</v>
      </c>
    </row>
    <row r="1498" spans="1:14" x14ac:dyDescent="0.2">
      <c r="A1498">
        <v>5409</v>
      </c>
      <c r="B1498">
        <v>63</v>
      </c>
      <c r="C1498" t="s">
        <v>6590</v>
      </c>
      <c r="D1498" t="s">
        <v>1</v>
      </c>
      <c r="E1498">
        <v>151</v>
      </c>
      <c r="F1498" t="s">
        <v>124</v>
      </c>
      <c r="G1498" t="s">
        <v>3</v>
      </c>
      <c r="H1498" t="s">
        <v>21</v>
      </c>
      <c r="I1498" s="4" t="s">
        <v>5920</v>
      </c>
      <c r="J1498" t="s">
        <v>5921</v>
      </c>
      <c r="K1498" t="s">
        <v>320</v>
      </c>
      <c r="L1498">
        <v>753</v>
      </c>
      <c r="M1498">
        <v>753</v>
      </c>
      <c r="N1498">
        <v>0</v>
      </c>
    </row>
    <row r="1499" spans="1:14" x14ac:dyDescent="0.2">
      <c r="A1499">
        <v>5693</v>
      </c>
      <c r="B1499">
        <v>63</v>
      </c>
      <c r="C1499" t="s">
        <v>6590</v>
      </c>
      <c r="D1499" t="s">
        <v>1</v>
      </c>
      <c r="E1499">
        <v>152</v>
      </c>
      <c r="F1499" t="s">
        <v>124</v>
      </c>
      <c r="G1499" t="s">
        <v>3</v>
      </c>
      <c r="H1499" t="s">
        <v>21</v>
      </c>
      <c r="I1499" s="4" t="s">
        <v>6144</v>
      </c>
      <c r="J1499" t="s">
        <v>175</v>
      </c>
      <c r="K1499" t="s">
        <v>320</v>
      </c>
      <c r="L1499">
        <v>753</v>
      </c>
      <c r="M1499">
        <v>753</v>
      </c>
      <c r="N1499">
        <v>0</v>
      </c>
    </row>
    <row r="1500" spans="1:14" x14ac:dyDescent="0.2">
      <c r="A1500">
        <v>5694</v>
      </c>
      <c r="B1500">
        <v>63</v>
      </c>
      <c r="C1500" t="s">
        <v>6590</v>
      </c>
      <c r="D1500" t="s">
        <v>1</v>
      </c>
      <c r="E1500">
        <v>153</v>
      </c>
      <c r="F1500" t="s">
        <v>124</v>
      </c>
      <c r="G1500" t="s">
        <v>3</v>
      </c>
      <c r="H1500" t="s">
        <v>21</v>
      </c>
      <c r="I1500" s="4" t="s">
        <v>6145</v>
      </c>
      <c r="J1500" t="s">
        <v>175</v>
      </c>
      <c r="K1500" t="s">
        <v>320</v>
      </c>
      <c r="L1500">
        <v>753</v>
      </c>
      <c r="M1500">
        <v>753</v>
      </c>
      <c r="N1500">
        <v>0</v>
      </c>
    </row>
    <row r="1501" spans="1:14" x14ac:dyDescent="0.2">
      <c r="A1501">
        <v>5695</v>
      </c>
      <c r="B1501">
        <v>63</v>
      </c>
      <c r="C1501" t="s">
        <v>6590</v>
      </c>
      <c r="D1501" t="s">
        <v>1</v>
      </c>
      <c r="E1501">
        <v>154</v>
      </c>
      <c r="F1501" t="s">
        <v>124</v>
      </c>
      <c r="G1501" t="s">
        <v>3</v>
      </c>
      <c r="H1501" t="s">
        <v>21</v>
      </c>
      <c r="I1501" s="4" t="s">
        <v>6146</v>
      </c>
      <c r="J1501" t="s">
        <v>175</v>
      </c>
      <c r="K1501" t="s">
        <v>320</v>
      </c>
      <c r="L1501">
        <v>753</v>
      </c>
      <c r="M1501">
        <v>753</v>
      </c>
      <c r="N1501">
        <v>0</v>
      </c>
    </row>
    <row r="1502" spans="1:14" x14ac:dyDescent="0.2">
      <c r="A1502">
        <v>5696</v>
      </c>
      <c r="B1502">
        <v>63</v>
      </c>
      <c r="C1502" t="s">
        <v>6590</v>
      </c>
      <c r="D1502" t="s">
        <v>1</v>
      </c>
      <c r="E1502">
        <v>155</v>
      </c>
      <c r="F1502" t="s">
        <v>124</v>
      </c>
      <c r="G1502" t="s">
        <v>3</v>
      </c>
      <c r="H1502" t="s">
        <v>21</v>
      </c>
      <c r="I1502" s="4" t="s">
        <v>6147</v>
      </c>
      <c r="J1502" t="s">
        <v>175</v>
      </c>
      <c r="K1502" t="s">
        <v>320</v>
      </c>
      <c r="L1502">
        <v>753</v>
      </c>
      <c r="M1502">
        <v>753</v>
      </c>
      <c r="N1502">
        <v>0</v>
      </c>
    </row>
    <row r="1503" spans="1:14" x14ac:dyDescent="0.2">
      <c r="A1503">
        <v>5700</v>
      </c>
      <c r="B1503">
        <v>63</v>
      </c>
      <c r="C1503" t="s">
        <v>6590</v>
      </c>
      <c r="D1503" t="s">
        <v>1</v>
      </c>
      <c r="E1503">
        <v>156</v>
      </c>
      <c r="F1503" t="s">
        <v>124</v>
      </c>
      <c r="G1503" t="s">
        <v>3</v>
      </c>
      <c r="H1503" t="s">
        <v>21</v>
      </c>
      <c r="I1503" s="4" t="s">
        <v>6152</v>
      </c>
      <c r="J1503" t="s">
        <v>6153</v>
      </c>
      <c r="K1503" t="s">
        <v>320</v>
      </c>
      <c r="L1503">
        <v>753</v>
      </c>
      <c r="M1503">
        <v>753</v>
      </c>
      <c r="N1503">
        <v>0</v>
      </c>
    </row>
    <row r="1504" spans="1:14" x14ac:dyDescent="0.2">
      <c r="A1504">
        <v>5678</v>
      </c>
      <c r="B1504">
        <v>63</v>
      </c>
      <c r="C1504" t="s">
        <v>6590</v>
      </c>
      <c r="D1504" t="s">
        <v>1</v>
      </c>
      <c r="E1504">
        <v>157</v>
      </c>
      <c r="F1504" t="s">
        <v>124</v>
      </c>
      <c r="G1504" t="s">
        <v>3</v>
      </c>
      <c r="H1504" t="s">
        <v>21</v>
      </c>
      <c r="I1504" s="4" t="s">
        <v>6119</v>
      </c>
      <c r="J1504" t="s">
        <v>6120</v>
      </c>
      <c r="K1504" t="s">
        <v>320</v>
      </c>
      <c r="L1504">
        <v>753</v>
      </c>
      <c r="M1504">
        <v>753</v>
      </c>
      <c r="N1504">
        <v>0</v>
      </c>
    </row>
    <row r="1505" spans="1:14" x14ac:dyDescent="0.2">
      <c r="A1505">
        <v>5697</v>
      </c>
      <c r="B1505">
        <v>63</v>
      </c>
      <c r="C1505" t="s">
        <v>6590</v>
      </c>
      <c r="D1505" t="s">
        <v>1</v>
      </c>
      <c r="E1505">
        <v>158</v>
      </c>
      <c r="F1505" t="s">
        <v>124</v>
      </c>
      <c r="G1505" t="s">
        <v>3</v>
      </c>
      <c r="H1505" t="s">
        <v>21</v>
      </c>
      <c r="I1505" s="4" t="s">
        <v>6148</v>
      </c>
      <c r="J1505" t="s">
        <v>6149</v>
      </c>
      <c r="K1505" t="s">
        <v>320</v>
      </c>
      <c r="L1505">
        <v>753</v>
      </c>
      <c r="M1505">
        <v>753</v>
      </c>
      <c r="N1505">
        <v>0</v>
      </c>
    </row>
    <row r="1506" spans="1:14" x14ac:dyDescent="0.2">
      <c r="A1506">
        <v>5680</v>
      </c>
      <c r="B1506">
        <v>63</v>
      </c>
      <c r="C1506" t="s">
        <v>6590</v>
      </c>
      <c r="D1506" t="s">
        <v>1</v>
      </c>
      <c r="E1506">
        <v>159</v>
      </c>
      <c r="F1506" t="s">
        <v>124</v>
      </c>
      <c r="G1506" t="s">
        <v>3</v>
      </c>
      <c r="H1506" t="s">
        <v>21</v>
      </c>
      <c r="I1506" s="4" t="s">
        <v>6122</v>
      </c>
      <c r="J1506" t="s">
        <v>6123</v>
      </c>
      <c r="K1506" t="s">
        <v>320</v>
      </c>
      <c r="L1506">
        <v>753</v>
      </c>
      <c r="M1506">
        <v>753</v>
      </c>
      <c r="N1506">
        <v>0</v>
      </c>
    </row>
    <row r="1507" spans="1:14" x14ac:dyDescent="0.2">
      <c r="A1507">
        <v>5681</v>
      </c>
      <c r="B1507">
        <v>63</v>
      </c>
      <c r="C1507" t="s">
        <v>6590</v>
      </c>
      <c r="D1507" t="s">
        <v>1</v>
      </c>
      <c r="E1507">
        <v>160</v>
      </c>
      <c r="F1507" t="s">
        <v>124</v>
      </c>
      <c r="G1507" t="s">
        <v>3</v>
      </c>
      <c r="H1507" t="s">
        <v>21</v>
      </c>
      <c r="I1507" s="4" t="s">
        <v>6124</v>
      </c>
      <c r="J1507" t="s">
        <v>6123</v>
      </c>
      <c r="K1507" t="s">
        <v>320</v>
      </c>
      <c r="L1507">
        <v>753</v>
      </c>
      <c r="M1507">
        <v>753</v>
      </c>
      <c r="N1507">
        <v>0</v>
      </c>
    </row>
    <row r="1508" spans="1:14" x14ac:dyDescent="0.2">
      <c r="A1508">
        <v>5682</v>
      </c>
      <c r="B1508">
        <v>63</v>
      </c>
      <c r="C1508" t="s">
        <v>6590</v>
      </c>
      <c r="D1508" t="s">
        <v>1</v>
      </c>
      <c r="E1508">
        <v>161</v>
      </c>
      <c r="F1508" t="s">
        <v>124</v>
      </c>
      <c r="G1508" t="s">
        <v>3</v>
      </c>
      <c r="H1508" t="s">
        <v>21</v>
      </c>
      <c r="I1508" s="4" t="s">
        <v>6125</v>
      </c>
      <c r="J1508" t="s">
        <v>6123</v>
      </c>
      <c r="K1508" t="s">
        <v>320</v>
      </c>
      <c r="L1508">
        <v>753</v>
      </c>
      <c r="M1508">
        <v>753</v>
      </c>
      <c r="N1508">
        <v>0</v>
      </c>
    </row>
    <row r="1509" spans="1:14" x14ac:dyDescent="0.2">
      <c r="A1509">
        <v>5451</v>
      </c>
      <c r="B1509">
        <v>63</v>
      </c>
      <c r="C1509" t="s">
        <v>6590</v>
      </c>
      <c r="D1509" t="s">
        <v>1</v>
      </c>
      <c r="E1509">
        <v>162</v>
      </c>
      <c r="F1509" t="s">
        <v>124</v>
      </c>
      <c r="G1509" t="s">
        <v>3</v>
      </c>
      <c r="H1509" t="s">
        <v>21</v>
      </c>
      <c r="I1509" s="4" t="s">
        <v>5951</v>
      </c>
      <c r="J1509" t="s">
        <v>5952</v>
      </c>
      <c r="K1509" t="s">
        <v>320</v>
      </c>
      <c r="L1509">
        <v>753</v>
      </c>
      <c r="M1509">
        <v>753</v>
      </c>
      <c r="N1509">
        <v>0</v>
      </c>
    </row>
    <row r="1510" spans="1:14" x14ac:dyDescent="0.2">
      <c r="A1510">
        <v>5454</v>
      </c>
      <c r="B1510">
        <v>63</v>
      </c>
      <c r="C1510" t="s">
        <v>6590</v>
      </c>
      <c r="D1510" t="s">
        <v>1</v>
      </c>
      <c r="E1510">
        <v>163</v>
      </c>
      <c r="F1510" t="s">
        <v>124</v>
      </c>
      <c r="G1510" t="s">
        <v>3</v>
      </c>
      <c r="H1510" t="s">
        <v>21</v>
      </c>
      <c r="I1510" s="4" t="s">
        <v>5955</v>
      </c>
      <c r="J1510" t="s">
        <v>5956</v>
      </c>
      <c r="K1510" t="s">
        <v>320</v>
      </c>
      <c r="L1510">
        <v>753</v>
      </c>
      <c r="M1510">
        <v>753</v>
      </c>
      <c r="N1510">
        <v>0</v>
      </c>
    </row>
    <row r="1511" spans="1:14" x14ac:dyDescent="0.2">
      <c r="A1511">
        <v>5607</v>
      </c>
      <c r="B1511">
        <v>63</v>
      </c>
      <c r="C1511" t="s">
        <v>6590</v>
      </c>
      <c r="D1511" t="s">
        <v>1</v>
      </c>
      <c r="E1511">
        <v>164</v>
      </c>
      <c r="F1511" t="s">
        <v>45</v>
      </c>
      <c r="G1511" t="s">
        <v>3</v>
      </c>
      <c r="H1511" t="s">
        <v>21</v>
      </c>
      <c r="I1511" s="4" t="s">
        <v>6019</v>
      </c>
      <c r="J1511" t="s">
        <v>6020</v>
      </c>
      <c r="K1511" t="s">
        <v>330</v>
      </c>
      <c r="L1511">
        <v>753</v>
      </c>
      <c r="M1511">
        <v>753</v>
      </c>
      <c r="N1511">
        <v>0</v>
      </c>
    </row>
    <row r="1512" spans="1:14" x14ac:dyDescent="0.2">
      <c r="A1512">
        <v>5606</v>
      </c>
      <c r="B1512">
        <v>63</v>
      </c>
      <c r="C1512" t="s">
        <v>6590</v>
      </c>
      <c r="D1512" t="s">
        <v>1</v>
      </c>
      <c r="E1512">
        <v>165</v>
      </c>
      <c r="F1512" t="s">
        <v>45</v>
      </c>
      <c r="G1512" t="s">
        <v>3</v>
      </c>
      <c r="H1512" t="s">
        <v>21</v>
      </c>
      <c r="I1512" s="4" t="s">
        <v>6017</v>
      </c>
      <c r="J1512" t="s">
        <v>6018</v>
      </c>
      <c r="K1512" t="s">
        <v>330</v>
      </c>
      <c r="L1512">
        <v>753</v>
      </c>
      <c r="M1512">
        <v>753</v>
      </c>
      <c r="N1512">
        <v>0</v>
      </c>
    </row>
    <row r="1513" spans="1:14" x14ac:dyDescent="0.2">
      <c r="A1513">
        <v>5621</v>
      </c>
      <c r="B1513">
        <v>63</v>
      </c>
      <c r="C1513" t="s">
        <v>6590</v>
      </c>
      <c r="D1513" t="s">
        <v>1</v>
      </c>
      <c r="E1513">
        <v>166</v>
      </c>
      <c r="F1513" t="s">
        <v>45</v>
      </c>
      <c r="G1513" t="s">
        <v>3</v>
      </c>
      <c r="H1513" t="s">
        <v>21</v>
      </c>
      <c r="I1513" s="4" t="s">
        <v>6041</v>
      </c>
      <c r="J1513" t="s">
        <v>6042</v>
      </c>
      <c r="K1513" t="s">
        <v>330</v>
      </c>
      <c r="L1513">
        <v>753</v>
      </c>
      <c r="M1513">
        <v>753</v>
      </c>
      <c r="N1513">
        <v>0</v>
      </c>
    </row>
    <row r="1514" spans="1:14" x14ac:dyDescent="0.2">
      <c r="A1514">
        <v>5456</v>
      </c>
      <c r="B1514">
        <v>63</v>
      </c>
      <c r="C1514" t="s">
        <v>6590</v>
      </c>
      <c r="D1514" t="s">
        <v>1</v>
      </c>
      <c r="E1514">
        <v>167</v>
      </c>
      <c r="F1514" t="s">
        <v>124</v>
      </c>
      <c r="G1514" t="s">
        <v>39</v>
      </c>
      <c r="H1514" t="s">
        <v>21</v>
      </c>
      <c r="I1514" s="4" t="s">
        <v>5957</v>
      </c>
      <c r="J1514" t="s">
        <v>5958</v>
      </c>
      <c r="K1514" t="s">
        <v>320</v>
      </c>
      <c r="L1514">
        <v>753</v>
      </c>
      <c r="M1514">
        <v>953</v>
      </c>
      <c r="N1514">
        <v>200</v>
      </c>
    </row>
    <row r="1515" spans="1:14" x14ac:dyDescent="0.2">
      <c r="A1515">
        <v>5627</v>
      </c>
      <c r="B1515">
        <v>63</v>
      </c>
      <c r="C1515" t="s">
        <v>6590</v>
      </c>
      <c r="D1515" t="s">
        <v>1</v>
      </c>
      <c r="E1515">
        <v>168</v>
      </c>
      <c r="F1515" t="s">
        <v>45</v>
      </c>
      <c r="G1515" t="s">
        <v>3</v>
      </c>
      <c r="H1515" t="s">
        <v>21</v>
      </c>
      <c r="I1515" s="4" t="s">
        <v>6053</v>
      </c>
      <c r="J1515" t="s">
        <v>6054</v>
      </c>
      <c r="K1515" t="s">
        <v>330</v>
      </c>
      <c r="L1515">
        <v>753</v>
      </c>
      <c r="M1515">
        <v>753</v>
      </c>
      <c r="N1515">
        <v>0</v>
      </c>
    </row>
    <row r="1516" spans="1:14" x14ac:dyDescent="0.2">
      <c r="A1516">
        <v>5702</v>
      </c>
      <c r="B1516">
        <v>63</v>
      </c>
      <c r="C1516" t="s">
        <v>6590</v>
      </c>
      <c r="D1516" t="s">
        <v>1</v>
      </c>
      <c r="E1516">
        <v>169</v>
      </c>
      <c r="F1516" t="s">
        <v>124</v>
      </c>
      <c r="G1516" t="s">
        <v>3</v>
      </c>
      <c r="H1516" t="s">
        <v>21</v>
      </c>
      <c r="I1516" s="4" t="s">
        <v>6156</v>
      </c>
      <c r="J1516" t="s">
        <v>6157</v>
      </c>
      <c r="K1516" t="s">
        <v>320</v>
      </c>
      <c r="L1516">
        <v>753</v>
      </c>
      <c r="M1516">
        <v>753</v>
      </c>
      <c r="N1516">
        <v>0</v>
      </c>
    </row>
    <row r="1517" spans="1:14" x14ac:dyDescent="0.2">
      <c r="A1517">
        <v>5419</v>
      </c>
      <c r="B1517">
        <v>63</v>
      </c>
      <c r="C1517" t="s">
        <v>6590</v>
      </c>
      <c r="D1517" t="s">
        <v>1</v>
      </c>
      <c r="E1517">
        <v>170</v>
      </c>
      <c r="F1517" t="s">
        <v>124</v>
      </c>
      <c r="G1517" t="s">
        <v>3</v>
      </c>
      <c r="H1517" t="s">
        <v>21</v>
      </c>
      <c r="I1517" s="4" t="s">
        <v>5927</v>
      </c>
      <c r="J1517" t="s">
        <v>5928</v>
      </c>
      <c r="K1517" t="s">
        <v>320</v>
      </c>
      <c r="L1517">
        <v>753</v>
      </c>
      <c r="M1517">
        <v>753</v>
      </c>
      <c r="N1517">
        <v>0</v>
      </c>
    </row>
    <row r="1518" spans="1:14" x14ac:dyDescent="0.2">
      <c r="A1518">
        <v>5422</v>
      </c>
      <c r="B1518">
        <v>63</v>
      </c>
      <c r="C1518" t="s">
        <v>6590</v>
      </c>
      <c r="D1518" t="s">
        <v>1</v>
      </c>
      <c r="E1518">
        <v>171</v>
      </c>
      <c r="F1518" t="s">
        <v>124</v>
      </c>
      <c r="G1518" t="s">
        <v>3</v>
      </c>
      <c r="H1518" t="s">
        <v>21</v>
      </c>
      <c r="I1518" s="4" t="s">
        <v>5929</v>
      </c>
      <c r="J1518" t="s">
        <v>319</v>
      </c>
      <c r="K1518" t="s">
        <v>320</v>
      </c>
      <c r="L1518">
        <v>753</v>
      </c>
      <c r="M1518">
        <v>753</v>
      </c>
      <c r="N1518">
        <v>0</v>
      </c>
    </row>
    <row r="1519" spans="1:14" x14ac:dyDescent="0.2">
      <c r="A1519">
        <v>5424</v>
      </c>
      <c r="B1519">
        <v>63</v>
      </c>
      <c r="C1519" t="s">
        <v>6590</v>
      </c>
      <c r="D1519" t="s">
        <v>1</v>
      </c>
      <c r="E1519">
        <v>172</v>
      </c>
      <c r="F1519" t="s">
        <v>124</v>
      </c>
      <c r="G1519" t="s">
        <v>3</v>
      </c>
      <c r="H1519" t="s">
        <v>21</v>
      </c>
      <c r="I1519" s="4" t="s">
        <v>5930</v>
      </c>
      <c r="J1519" t="s">
        <v>319</v>
      </c>
      <c r="K1519" t="s">
        <v>320</v>
      </c>
      <c r="L1519">
        <v>753</v>
      </c>
      <c r="M1519">
        <v>753</v>
      </c>
      <c r="N1519">
        <v>0</v>
      </c>
    </row>
    <row r="1520" spans="1:14" x14ac:dyDescent="0.2">
      <c r="A1520">
        <v>5425</v>
      </c>
      <c r="B1520">
        <v>63</v>
      </c>
      <c r="C1520" t="s">
        <v>6590</v>
      </c>
      <c r="D1520" t="s">
        <v>1</v>
      </c>
      <c r="E1520">
        <v>173</v>
      </c>
      <c r="F1520" t="s">
        <v>124</v>
      </c>
      <c r="G1520" t="s">
        <v>3</v>
      </c>
      <c r="H1520" t="s">
        <v>21</v>
      </c>
      <c r="I1520" s="4" t="s">
        <v>5931</v>
      </c>
      <c r="J1520" t="s">
        <v>319</v>
      </c>
      <c r="K1520" t="s">
        <v>320</v>
      </c>
      <c r="L1520">
        <v>753</v>
      </c>
      <c r="M1520">
        <v>753</v>
      </c>
      <c r="N1520">
        <v>0</v>
      </c>
    </row>
    <row r="1521" spans="1:14" x14ac:dyDescent="0.2">
      <c r="A1521">
        <v>5426</v>
      </c>
      <c r="B1521">
        <v>63</v>
      </c>
      <c r="C1521" t="s">
        <v>6590</v>
      </c>
      <c r="D1521" t="s">
        <v>1</v>
      </c>
      <c r="E1521">
        <v>174</v>
      </c>
      <c r="F1521" t="s">
        <v>124</v>
      </c>
      <c r="G1521" t="s">
        <v>3</v>
      </c>
      <c r="H1521" t="s">
        <v>21</v>
      </c>
      <c r="I1521" s="4" t="s">
        <v>5932</v>
      </c>
      <c r="J1521" t="s">
        <v>319</v>
      </c>
      <c r="K1521" t="s">
        <v>320</v>
      </c>
      <c r="L1521">
        <v>753</v>
      </c>
      <c r="M1521">
        <v>753</v>
      </c>
      <c r="N1521">
        <v>0</v>
      </c>
    </row>
    <row r="1522" spans="1:14" x14ac:dyDescent="0.2">
      <c r="A1522">
        <v>5427</v>
      </c>
      <c r="B1522">
        <v>63</v>
      </c>
      <c r="C1522" t="s">
        <v>6590</v>
      </c>
      <c r="D1522" t="s">
        <v>1</v>
      </c>
      <c r="E1522">
        <v>175</v>
      </c>
      <c r="F1522" t="s">
        <v>124</v>
      </c>
      <c r="G1522" t="s">
        <v>3</v>
      </c>
      <c r="H1522" t="s">
        <v>21</v>
      </c>
      <c r="I1522" s="4" t="s">
        <v>5933</v>
      </c>
      <c r="J1522" t="s">
        <v>319</v>
      </c>
      <c r="K1522" t="s">
        <v>320</v>
      </c>
      <c r="L1522">
        <v>753</v>
      </c>
      <c r="M1522">
        <v>753</v>
      </c>
      <c r="N1522">
        <v>0</v>
      </c>
    </row>
    <row r="1523" spans="1:14" x14ac:dyDescent="0.2">
      <c r="A1523">
        <v>5428</v>
      </c>
      <c r="B1523">
        <v>63</v>
      </c>
      <c r="C1523" t="s">
        <v>6590</v>
      </c>
      <c r="D1523" t="s">
        <v>1</v>
      </c>
      <c r="E1523">
        <v>176</v>
      </c>
      <c r="F1523" t="s">
        <v>124</v>
      </c>
      <c r="G1523" t="s">
        <v>3</v>
      </c>
      <c r="H1523" t="s">
        <v>21</v>
      </c>
      <c r="I1523" s="4" t="s">
        <v>5934</v>
      </c>
      <c r="J1523" t="s">
        <v>319</v>
      </c>
      <c r="K1523" t="s">
        <v>320</v>
      </c>
      <c r="L1523">
        <v>753</v>
      </c>
      <c r="M1523">
        <v>753</v>
      </c>
      <c r="N1523">
        <v>0</v>
      </c>
    </row>
    <row r="1524" spans="1:14" x14ac:dyDescent="0.2">
      <c r="A1524">
        <v>5429</v>
      </c>
      <c r="B1524">
        <v>63</v>
      </c>
      <c r="C1524" t="s">
        <v>6590</v>
      </c>
      <c r="D1524" t="s">
        <v>1</v>
      </c>
      <c r="E1524">
        <v>177</v>
      </c>
      <c r="F1524" t="s">
        <v>124</v>
      </c>
      <c r="G1524" t="s">
        <v>3</v>
      </c>
      <c r="H1524" t="s">
        <v>21</v>
      </c>
      <c r="I1524" s="4" t="s">
        <v>5935</v>
      </c>
      <c r="J1524" t="s">
        <v>319</v>
      </c>
      <c r="K1524" t="s">
        <v>320</v>
      </c>
      <c r="L1524">
        <v>753</v>
      </c>
      <c r="M1524">
        <v>753</v>
      </c>
      <c r="N1524">
        <v>0</v>
      </c>
    </row>
    <row r="1525" spans="1:14" x14ac:dyDescent="0.2">
      <c r="A1525">
        <v>5430</v>
      </c>
      <c r="B1525">
        <v>63</v>
      </c>
      <c r="C1525" t="s">
        <v>6590</v>
      </c>
      <c r="D1525" t="s">
        <v>1</v>
      </c>
      <c r="E1525">
        <v>178</v>
      </c>
      <c r="F1525" t="s">
        <v>124</v>
      </c>
      <c r="G1525" t="s">
        <v>3</v>
      </c>
      <c r="H1525" t="s">
        <v>21</v>
      </c>
      <c r="I1525" s="4" t="s">
        <v>5936</v>
      </c>
      <c r="J1525" t="s">
        <v>319</v>
      </c>
      <c r="K1525" t="s">
        <v>320</v>
      </c>
      <c r="L1525">
        <v>753</v>
      </c>
      <c r="M1525">
        <v>753</v>
      </c>
      <c r="N1525">
        <v>0</v>
      </c>
    </row>
    <row r="1526" spans="1:14" x14ac:dyDescent="0.2">
      <c r="A1526">
        <v>5432</v>
      </c>
      <c r="B1526">
        <v>63</v>
      </c>
      <c r="C1526" t="s">
        <v>6590</v>
      </c>
      <c r="D1526" t="s">
        <v>1</v>
      </c>
      <c r="E1526">
        <v>179</v>
      </c>
      <c r="F1526" t="s">
        <v>124</v>
      </c>
      <c r="G1526" t="s">
        <v>3</v>
      </c>
      <c r="H1526" t="s">
        <v>21</v>
      </c>
      <c r="I1526" s="4" t="s">
        <v>5937</v>
      </c>
      <c r="J1526" t="s">
        <v>319</v>
      </c>
      <c r="K1526" t="s">
        <v>320</v>
      </c>
      <c r="L1526">
        <v>753</v>
      </c>
      <c r="M1526">
        <v>753</v>
      </c>
      <c r="N1526">
        <v>0</v>
      </c>
    </row>
    <row r="1527" spans="1:14" x14ac:dyDescent="0.2">
      <c r="A1527">
        <v>5686</v>
      </c>
      <c r="B1527">
        <v>63</v>
      </c>
      <c r="C1527" t="s">
        <v>6590</v>
      </c>
      <c r="D1527" t="s">
        <v>1</v>
      </c>
      <c r="E1527">
        <v>180</v>
      </c>
      <c r="F1527" t="s">
        <v>124</v>
      </c>
      <c r="G1527" t="s">
        <v>3</v>
      </c>
      <c r="H1527" t="s">
        <v>21</v>
      </c>
      <c r="I1527" s="4" t="s">
        <v>6131</v>
      </c>
      <c r="J1527" t="s">
        <v>6132</v>
      </c>
      <c r="K1527" t="s">
        <v>320</v>
      </c>
      <c r="L1527">
        <v>753</v>
      </c>
      <c r="M1527">
        <v>753</v>
      </c>
      <c r="N1527">
        <v>0</v>
      </c>
    </row>
    <row r="1528" spans="1:14" x14ac:dyDescent="0.2">
      <c r="A1528">
        <v>5685</v>
      </c>
      <c r="B1528">
        <v>63</v>
      </c>
      <c r="C1528" t="s">
        <v>6590</v>
      </c>
      <c r="D1528" t="s">
        <v>1</v>
      </c>
      <c r="E1528">
        <v>181</v>
      </c>
      <c r="F1528" t="s">
        <v>124</v>
      </c>
      <c r="G1528" t="s">
        <v>3</v>
      </c>
      <c r="H1528" t="s">
        <v>21</v>
      </c>
      <c r="I1528" s="4" t="s">
        <v>6129</v>
      </c>
      <c r="J1528" t="s">
        <v>6130</v>
      </c>
      <c r="K1528" t="s">
        <v>320</v>
      </c>
      <c r="L1528">
        <v>753</v>
      </c>
      <c r="M1528">
        <v>753</v>
      </c>
      <c r="N1528">
        <v>0</v>
      </c>
    </row>
    <row r="1529" spans="1:14" x14ac:dyDescent="0.2">
      <c r="A1529">
        <v>5691</v>
      </c>
      <c r="B1529">
        <v>63</v>
      </c>
      <c r="C1529" t="s">
        <v>6590</v>
      </c>
      <c r="D1529" t="s">
        <v>1</v>
      </c>
      <c r="E1529">
        <v>182</v>
      </c>
      <c r="F1529" t="s">
        <v>124</v>
      </c>
      <c r="G1529" t="s">
        <v>3</v>
      </c>
      <c r="H1529" t="s">
        <v>21</v>
      </c>
      <c r="I1529" s="4" t="s">
        <v>6140</v>
      </c>
      <c r="J1529" t="s">
        <v>6141</v>
      </c>
      <c r="K1529" t="s">
        <v>320</v>
      </c>
      <c r="L1529">
        <v>753</v>
      </c>
      <c r="M1529">
        <v>753</v>
      </c>
      <c r="N1529">
        <v>0</v>
      </c>
    </row>
    <row r="1530" spans="1:14" x14ac:dyDescent="0.2">
      <c r="A1530">
        <v>5699</v>
      </c>
      <c r="B1530">
        <v>63</v>
      </c>
      <c r="C1530" t="s">
        <v>6590</v>
      </c>
      <c r="D1530" t="s">
        <v>1</v>
      </c>
      <c r="E1530">
        <v>183</v>
      </c>
      <c r="F1530" t="s">
        <v>124</v>
      </c>
      <c r="G1530" t="s">
        <v>3</v>
      </c>
      <c r="H1530" t="s">
        <v>21</v>
      </c>
      <c r="I1530" s="4" t="s">
        <v>6151</v>
      </c>
      <c r="J1530" t="s">
        <v>6141</v>
      </c>
      <c r="K1530" t="s">
        <v>320</v>
      </c>
      <c r="L1530">
        <v>753</v>
      </c>
      <c r="M1530">
        <v>753</v>
      </c>
      <c r="N1530">
        <v>0</v>
      </c>
    </row>
    <row r="1531" spans="1:14" x14ac:dyDescent="0.2">
      <c r="A1531">
        <v>5398</v>
      </c>
      <c r="B1531">
        <v>63</v>
      </c>
      <c r="C1531" t="s">
        <v>6590</v>
      </c>
      <c r="D1531" t="s">
        <v>44</v>
      </c>
      <c r="E1531">
        <v>184</v>
      </c>
      <c r="F1531" t="s">
        <v>45</v>
      </c>
      <c r="G1531" t="s">
        <v>3</v>
      </c>
      <c r="H1531" t="s">
        <v>21</v>
      </c>
      <c r="I1531" s="4" t="s">
        <v>5915</v>
      </c>
      <c r="J1531" t="s">
        <v>5916</v>
      </c>
      <c r="K1531" t="s">
        <v>330</v>
      </c>
      <c r="L1531">
        <v>753</v>
      </c>
      <c r="M1531">
        <v>753</v>
      </c>
      <c r="N1531">
        <v>0</v>
      </c>
    </row>
    <row r="1532" spans="1:14" x14ac:dyDescent="0.2">
      <c r="A1532">
        <v>5507</v>
      </c>
      <c r="B1532">
        <v>63</v>
      </c>
      <c r="C1532" t="s">
        <v>6590</v>
      </c>
      <c r="D1532" t="s">
        <v>44</v>
      </c>
      <c r="E1532">
        <v>185</v>
      </c>
      <c r="F1532" t="s">
        <v>124</v>
      </c>
      <c r="G1532" t="s">
        <v>3</v>
      </c>
      <c r="H1532" t="s">
        <v>21</v>
      </c>
      <c r="I1532" s="4" t="s">
        <v>6000</v>
      </c>
      <c r="J1532" t="s">
        <v>6001</v>
      </c>
      <c r="K1532" t="s">
        <v>320</v>
      </c>
      <c r="L1532">
        <v>753</v>
      </c>
      <c r="M1532">
        <v>753</v>
      </c>
      <c r="N1532">
        <v>0</v>
      </c>
    </row>
    <row r="1533" spans="1:14" x14ac:dyDescent="0.2">
      <c r="A1533">
        <v>5604</v>
      </c>
      <c r="B1533">
        <v>63</v>
      </c>
      <c r="C1533" t="s">
        <v>6590</v>
      </c>
      <c r="D1533" t="s">
        <v>44</v>
      </c>
      <c r="E1533">
        <v>186</v>
      </c>
      <c r="F1533" t="s">
        <v>45</v>
      </c>
      <c r="G1533" t="s">
        <v>3</v>
      </c>
      <c r="H1533" t="s">
        <v>21</v>
      </c>
      <c r="I1533" s="4" t="s">
        <v>6013</v>
      </c>
      <c r="J1533" t="s">
        <v>6014</v>
      </c>
      <c r="K1533" t="s">
        <v>330</v>
      </c>
      <c r="L1533">
        <v>753</v>
      </c>
      <c r="M1533">
        <v>753</v>
      </c>
      <c r="N1533">
        <v>0</v>
      </c>
    </row>
    <row r="1534" spans="1:14" x14ac:dyDescent="0.2">
      <c r="A1534">
        <v>5640</v>
      </c>
      <c r="B1534">
        <v>63</v>
      </c>
      <c r="C1534" t="s">
        <v>6590</v>
      </c>
      <c r="D1534" t="s">
        <v>44</v>
      </c>
      <c r="E1534">
        <v>187</v>
      </c>
      <c r="F1534" t="s">
        <v>124</v>
      </c>
      <c r="G1534" t="s">
        <v>3</v>
      </c>
      <c r="H1534" t="s">
        <v>21</v>
      </c>
      <c r="I1534" s="4" t="s">
        <v>6073</v>
      </c>
      <c r="J1534" t="s">
        <v>6074</v>
      </c>
      <c r="K1534" t="s">
        <v>320</v>
      </c>
      <c r="L1534">
        <v>753</v>
      </c>
      <c r="M1534">
        <v>753</v>
      </c>
      <c r="N1534">
        <v>0</v>
      </c>
    </row>
    <row r="1535" spans="1:14" x14ac:dyDescent="0.2">
      <c r="A1535">
        <v>5662</v>
      </c>
      <c r="B1535">
        <v>63</v>
      </c>
      <c r="C1535" t="s">
        <v>6590</v>
      </c>
      <c r="D1535" t="s">
        <v>44</v>
      </c>
      <c r="E1535">
        <v>188</v>
      </c>
      <c r="F1535" t="s">
        <v>124</v>
      </c>
      <c r="G1535" t="s">
        <v>3</v>
      </c>
      <c r="H1535" t="s">
        <v>21</v>
      </c>
      <c r="I1535" s="4" t="s">
        <v>6101</v>
      </c>
      <c r="J1535" t="s">
        <v>6102</v>
      </c>
      <c r="K1535" t="s">
        <v>320</v>
      </c>
      <c r="L1535">
        <v>753</v>
      </c>
      <c r="M1535">
        <v>753</v>
      </c>
      <c r="N1535">
        <v>0</v>
      </c>
    </row>
    <row r="1536" spans="1:14" x14ac:dyDescent="0.2">
      <c r="A1536">
        <v>5689</v>
      </c>
      <c r="B1536">
        <v>63</v>
      </c>
      <c r="C1536" t="s">
        <v>6590</v>
      </c>
      <c r="D1536" t="s">
        <v>44</v>
      </c>
      <c r="E1536">
        <v>189</v>
      </c>
      <c r="F1536" t="s">
        <v>124</v>
      </c>
      <c r="G1536" t="s">
        <v>3</v>
      </c>
      <c r="H1536" t="s">
        <v>21</v>
      </c>
      <c r="I1536" s="4" t="s">
        <v>6136</v>
      </c>
      <c r="J1536" t="s">
        <v>6137</v>
      </c>
      <c r="K1536" t="s">
        <v>320</v>
      </c>
      <c r="L1536">
        <v>753</v>
      </c>
      <c r="M1536">
        <v>753</v>
      </c>
      <c r="N1536">
        <v>0</v>
      </c>
    </row>
    <row r="1537" spans="1:14" x14ac:dyDescent="0.2">
      <c r="A1537">
        <v>5391</v>
      </c>
      <c r="B1537">
        <v>63</v>
      </c>
      <c r="C1537" t="s">
        <v>6590</v>
      </c>
      <c r="D1537" t="s">
        <v>62</v>
      </c>
      <c r="E1537">
        <v>190</v>
      </c>
      <c r="F1537" t="s">
        <v>45</v>
      </c>
      <c r="G1537" t="s">
        <v>3</v>
      </c>
      <c r="H1537" t="s">
        <v>21</v>
      </c>
      <c r="I1537" s="4" t="s">
        <v>5909</v>
      </c>
      <c r="J1537" t="s">
        <v>5910</v>
      </c>
      <c r="K1537" t="s">
        <v>330</v>
      </c>
      <c r="L1537">
        <v>753</v>
      </c>
      <c r="M1537">
        <v>753</v>
      </c>
      <c r="N1537">
        <v>0</v>
      </c>
    </row>
    <row r="1538" spans="1:14" x14ac:dyDescent="0.2">
      <c r="A1538">
        <v>5394</v>
      </c>
      <c r="B1538">
        <v>63</v>
      </c>
      <c r="C1538" t="s">
        <v>6590</v>
      </c>
      <c r="D1538" t="s">
        <v>62</v>
      </c>
      <c r="E1538">
        <v>191</v>
      </c>
      <c r="F1538" t="s">
        <v>45</v>
      </c>
      <c r="G1538" t="s">
        <v>3</v>
      </c>
      <c r="H1538" t="s">
        <v>21</v>
      </c>
      <c r="I1538" s="4" t="s">
        <v>5911</v>
      </c>
      <c r="J1538" t="s">
        <v>5912</v>
      </c>
      <c r="K1538" t="s">
        <v>330</v>
      </c>
      <c r="L1538">
        <v>753</v>
      </c>
      <c r="M1538">
        <v>753</v>
      </c>
      <c r="N1538">
        <v>0</v>
      </c>
    </row>
    <row r="1539" spans="1:14" x14ac:dyDescent="0.2">
      <c r="A1539">
        <v>5395</v>
      </c>
      <c r="B1539">
        <v>63</v>
      </c>
      <c r="C1539" t="s">
        <v>6590</v>
      </c>
      <c r="D1539" t="s">
        <v>62</v>
      </c>
      <c r="E1539">
        <v>192</v>
      </c>
      <c r="F1539" t="s">
        <v>45</v>
      </c>
      <c r="G1539" t="s">
        <v>3</v>
      </c>
      <c r="H1539" t="s">
        <v>21</v>
      </c>
      <c r="I1539" s="4" t="s">
        <v>5913</v>
      </c>
      <c r="J1539" t="s">
        <v>5914</v>
      </c>
      <c r="K1539" t="s">
        <v>330</v>
      </c>
      <c r="L1539">
        <v>753</v>
      </c>
      <c r="M1539">
        <v>753</v>
      </c>
      <c r="N1539">
        <v>0</v>
      </c>
    </row>
    <row r="1540" spans="1:14" x14ac:dyDescent="0.2">
      <c r="A1540">
        <v>5457</v>
      </c>
      <c r="B1540">
        <v>63</v>
      </c>
      <c r="C1540" t="s">
        <v>6590</v>
      </c>
      <c r="D1540" t="s">
        <v>62</v>
      </c>
      <c r="E1540">
        <v>193</v>
      </c>
      <c r="F1540" t="s">
        <v>124</v>
      </c>
      <c r="G1540" t="s">
        <v>3</v>
      </c>
      <c r="H1540" t="s">
        <v>21</v>
      </c>
      <c r="I1540" s="4" t="s">
        <v>5959</v>
      </c>
      <c r="J1540" t="s">
        <v>869</v>
      </c>
      <c r="K1540" t="s">
        <v>320</v>
      </c>
      <c r="L1540">
        <v>753</v>
      </c>
      <c r="M1540">
        <v>753</v>
      </c>
      <c r="N1540">
        <v>0</v>
      </c>
    </row>
    <row r="1541" spans="1:14" x14ac:dyDescent="0.2">
      <c r="A1541">
        <v>5458</v>
      </c>
      <c r="B1541">
        <v>63</v>
      </c>
      <c r="C1541" t="s">
        <v>6590</v>
      </c>
      <c r="D1541" t="s">
        <v>62</v>
      </c>
      <c r="E1541">
        <v>194</v>
      </c>
      <c r="F1541" t="s">
        <v>124</v>
      </c>
      <c r="G1541" t="s">
        <v>3</v>
      </c>
      <c r="H1541" t="s">
        <v>21</v>
      </c>
      <c r="I1541" s="4" t="s">
        <v>5960</v>
      </c>
      <c r="J1541" t="s">
        <v>869</v>
      </c>
      <c r="K1541" t="s">
        <v>320</v>
      </c>
      <c r="L1541">
        <v>753</v>
      </c>
      <c r="M1541">
        <v>753</v>
      </c>
      <c r="N1541">
        <v>0</v>
      </c>
    </row>
    <row r="1542" spans="1:14" x14ac:dyDescent="0.2">
      <c r="A1542">
        <v>5489</v>
      </c>
      <c r="B1542">
        <v>63</v>
      </c>
      <c r="C1542" t="s">
        <v>6590</v>
      </c>
      <c r="D1542" t="s">
        <v>62</v>
      </c>
      <c r="E1542">
        <v>195</v>
      </c>
      <c r="F1542" t="s">
        <v>124</v>
      </c>
      <c r="G1542" t="s">
        <v>3</v>
      </c>
      <c r="H1542" t="s">
        <v>21</v>
      </c>
      <c r="I1542" s="4" t="s">
        <v>5982</v>
      </c>
      <c r="J1542" t="s">
        <v>5983</v>
      </c>
      <c r="K1542" t="s">
        <v>320</v>
      </c>
      <c r="L1542">
        <v>753</v>
      </c>
      <c r="M1542">
        <v>753</v>
      </c>
      <c r="N1542">
        <v>0</v>
      </c>
    </row>
    <row r="1543" spans="1:14" x14ac:dyDescent="0.2">
      <c r="A1543">
        <v>5490</v>
      </c>
      <c r="B1543">
        <v>63</v>
      </c>
      <c r="C1543" t="s">
        <v>6590</v>
      </c>
      <c r="D1543" t="s">
        <v>62</v>
      </c>
      <c r="E1543">
        <v>196</v>
      </c>
      <c r="F1543" t="s">
        <v>124</v>
      </c>
      <c r="G1543" t="s">
        <v>3</v>
      </c>
      <c r="H1543" t="s">
        <v>21</v>
      </c>
      <c r="I1543" s="4" t="s">
        <v>5984</v>
      </c>
      <c r="J1543" t="s">
        <v>5985</v>
      </c>
      <c r="K1543" t="s">
        <v>320</v>
      </c>
      <c r="L1543">
        <v>753</v>
      </c>
      <c r="M1543">
        <v>753</v>
      </c>
      <c r="N1543">
        <v>0</v>
      </c>
    </row>
    <row r="1544" spans="1:14" x14ac:dyDescent="0.2">
      <c r="A1544">
        <v>5491</v>
      </c>
      <c r="B1544">
        <v>63</v>
      </c>
      <c r="C1544" t="s">
        <v>6590</v>
      </c>
      <c r="D1544" t="s">
        <v>62</v>
      </c>
      <c r="E1544">
        <v>197</v>
      </c>
      <c r="F1544" t="s">
        <v>124</v>
      </c>
      <c r="G1544" t="s">
        <v>3</v>
      </c>
      <c r="H1544" t="s">
        <v>21</v>
      </c>
      <c r="I1544" s="4" t="s">
        <v>5986</v>
      </c>
      <c r="J1544" t="s">
        <v>5987</v>
      </c>
      <c r="K1544" t="s">
        <v>320</v>
      </c>
      <c r="L1544">
        <v>753</v>
      </c>
      <c r="M1544">
        <v>753</v>
      </c>
      <c r="N1544">
        <v>0</v>
      </c>
    </row>
    <row r="1545" spans="1:14" x14ac:dyDescent="0.2">
      <c r="A1545">
        <v>5492</v>
      </c>
      <c r="B1545">
        <v>63</v>
      </c>
      <c r="C1545" t="s">
        <v>6590</v>
      </c>
      <c r="D1545" t="s">
        <v>62</v>
      </c>
      <c r="E1545">
        <v>198</v>
      </c>
      <c r="F1545" t="s">
        <v>124</v>
      </c>
      <c r="G1545" t="s">
        <v>3</v>
      </c>
      <c r="H1545" t="s">
        <v>21</v>
      </c>
      <c r="I1545" s="4" t="s">
        <v>5988</v>
      </c>
      <c r="J1545" t="s">
        <v>5983</v>
      </c>
      <c r="K1545" t="s">
        <v>320</v>
      </c>
      <c r="L1545">
        <v>753</v>
      </c>
      <c r="M1545">
        <v>753</v>
      </c>
      <c r="N1545">
        <v>0</v>
      </c>
    </row>
    <row r="1546" spans="1:14" x14ac:dyDescent="0.2">
      <c r="A1546">
        <v>5495</v>
      </c>
      <c r="B1546">
        <v>63</v>
      </c>
      <c r="C1546" t="s">
        <v>6590</v>
      </c>
      <c r="D1546" t="s">
        <v>62</v>
      </c>
      <c r="E1546">
        <v>199</v>
      </c>
      <c r="F1546" t="s">
        <v>124</v>
      </c>
      <c r="G1546" t="s">
        <v>3</v>
      </c>
      <c r="H1546" t="s">
        <v>21</v>
      </c>
      <c r="I1546" s="4" t="s">
        <v>5990</v>
      </c>
      <c r="J1546" t="s">
        <v>5989</v>
      </c>
      <c r="K1546" t="s">
        <v>320</v>
      </c>
      <c r="L1546">
        <v>753</v>
      </c>
      <c r="M1546">
        <v>753</v>
      </c>
      <c r="N1546">
        <v>0</v>
      </c>
    </row>
    <row r="1547" spans="1:14" x14ac:dyDescent="0.2">
      <c r="A1547">
        <v>5497</v>
      </c>
      <c r="B1547">
        <v>63</v>
      </c>
      <c r="C1547" t="s">
        <v>6590</v>
      </c>
      <c r="D1547" t="s">
        <v>62</v>
      </c>
      <c r="E1547">
        <v>200</v>
      </c>
      <c r="F1547" t="s">
        <v>124</v>
      </c>
      <c r="G1547" t="s">
        <v>3</v>
      </c>
      <c r="H1547" t="s">
        <v>21</v>
      </c>
      <c r="I1547" s="4" t="s">
        <v>5991</v>
      </c>
      <c r="J1547" t="s">
        <v>5992</v>
      </c>
      <c r="K1547" t="s">
        <v>320</v>
      </c>
      <c r="L1547">
        <v>753</v>
      </c>
      <c r="M1547">
        <v>753</v>
      </c>
      <c r="N1547">
        <v>0</v>
      </c>
    </row>
    <row r="1548" spans="1:14" x14ac:dyDescent="0.2">
      <c r="A1548">
        <v>5498</v>
      </c>
      <c r="B1548">
        <v>63</v>
      </c>
      <c r="C1548" t="s">
        <v>6590</v>
      </c>
      <c r="D1548" t="s">
        <v>62</v>
      </c>
      <c r="E1548">
        <v>201</v>
      </c>
      <c r="F1548" t="s">
        <v>124</v>
      </c>
      <c r="G1548" t="s">
        <v>3</v>
      </c>
      <c r="H1548" t="s">
        <v>21</v>
      </c>
      <c r="I1548" s="4" t="s">
        <v>5993</v>
      </c>
      <c r="J1548" t="s">
        <v>5992</v>
      </c>
      <c r="K1548" t="s">
        <v>320</v>
      </c>
      <c r="L1548">
        <v>753</v>
      </c>
      <c r="M1548">
        <v>753</v>
      </c>
      <c r="N1548">
        <v>0</v>
      </c>
    </row>
    <row r="1549" spans="1:14" x14ac:dyDescent="0.2">
      <c r="A1549">
        <v>5618</v>
      </c>
      <c r="B1549">
        <v>63</v>
      </c>
      <c r="C1549" t="s">
        <v>6590</v>
      </c>
      <c r="D1549" t="s">
        <v>62</v>
      </c>
      <c r="E1549">
        <v>202</v>
      </c>
      <c r="F1549" t="s">
        <v>45</v>
      </c>
      <c r="G1549" t="s">
        <v>3</v>
      </c>
      <c r="H1549" t="s">
        <v>21</v>
      </c>
      <c r="I1549" s="4" t="s">
        <v>6035</v>
      </c>
      <c r="J1549" t="s">
        <v>6036</v>
      </c>
      <c r="K1549" t="s">
        <v>330</v>
      </c>
      <c r="L1549">
        <v>753</v>
      </c>
      <c r="M1549">
        <v>753</v>
      </c>
      <c r="N1549">
        <v>0</v>
      </c>
    </row>
    <row r="1550" spans="1:14" x14ac:dyDescent="0.2">
      <c r="A1550">
        <v>5619</v>
      </c>
      <c r="B1550">
        <v>63</v>
      </c>
      <c r="C1550" t="s">
        <v>6590</v>
      </c>
      <c r="D1550" t="s">
        <v>62</v>
      </c>
      <c r="E1550">
        <v>203</v>
      </c>
      <c r="F1550" t="s">
        <v>45</v>
      </c>
      <c r="G1550" t="s">
        <v>3</v>
      </c>
      <c r="H1550" t="s">
        <v>21</v>
      </c>
      <c r="I1550" s="4" t="s">
        <v>6037</v>
      </c>
      <c r="J1550" t="s">
        <v>6038</v>
      </c>
      <c r="K1550" t="s">
        <v>330</v>
      </c>
      <c r="L1550">
        <v>753</v>
      </c>
      <c r="M1550">
        <v>753</v>
      </c>
      <c r="N1550">
        <v>0</v>
      </c>
    </row>
    <row r="1551" spans="1:14" x14ac:dyDescent="0.2">
      <c r="A1551">
        <v>5620</v>
      </c>
      <c r="B1551">
        <v>63</v>
      </c>
      <c r="C1551" t="s">
        <v>6590</v>
      </c>
      <c r="D1551" t="s">
        <v>62</v>
      </c>
      <c r="E1551">
        <v>204</v>
      </c>
      <c r="F1551" t="s">
        <v>45</v>
      </c>
      <c r="G1551" t="s">
        <v>3</v>
      </c>
      <c r="H1551" t="s">
        <v>21</v>
      </c>
      <c r="I1551" s="4" t="s">
        <v>6039</v>
      </c>
      <c r="J1551" t="s">
        <v>6040</v>
      </c>
      <c r="K1551" t="s">
        <v>330</v>
      </c>
      <c r="L1551">
        <v>753</v>
      </c>
      <c r="M1551">
        <v>753</v>
      </c>
      <c r="N1551">
        <v>0</v>
      </c>
    </row>
    <row r="1552" spans="1:14" x14ac:dyDescent="0.2">
      <c r="A1552">
        <v>5687</v>
      </c>
      <c r="B1552">
        <v>63</v>
      </c>
      <c r="C1552" t="s">
        <v>6590</v>
      </c>
      <c r="D1552" t="s">
        <v>62</v>
      </c>
      <c r="E1552">
        <v>205</v>
      </c>
      <c r="F1552" t="s">
        <v>124</v>
      </c>
      <c r="G1552" t="s">
        <v>3</v>
      </c>
      <c r="H1552" t="s">
        <v>21</v>
      </c>
      <c r="I1552" s="4" t="s">
        <v>6133</v>
      </c>
      <c r="J1552" t="s">
        <v>6134</v>
      </c>
      <c r="K1552" t="s">
        <v>320</v>
      </c>
      <c r="L1552">
        <v>753</v>
      </c>
      <c r="M1552">
        <v>753</v>
      </c>
      <c r="N1552">
        <v>0</v>
      </c>
    </row>
    <row r="1553" spans="1:14" x14ac:dyDescent="0.2">
      <c r="A1553">
        <v>5688</v>
      </c>
      <c r="B1553">
        <v>63</v>
      </c>
      <c r="C1553" t="s">
        <v>6590</v>
      </c>
      <c r="D1553" t="s">
        <v>62</v>
      </c>
      <c r="E1553">
        <v>206</v>
      </c>
      <c r="F1553" t="s">
        <v>124</v>
      </c>
      <c r="G1553" t="s">
        <v>3</v>
      </c>
      <c r="H1553" t="s">
        <v>21</v>
      </c>
      <c r="I1553" s="4" t="s">
        <v>6135</v>
      </c>
      <c r="J1553" t="s">
        <v>6134</v>
      </c>
      <c r="K1553" t="s">
        <v>320</v>
      </c>
      <c r="L1553">
        <v>753</v>
      </c>
      <c r="M1553">
        <v>753</v>
      </c>
      <c r="N1553">
        <v>0</v>
      </c>
    </row>
    <row r="1554" spans="1:14" x14ac:dyDescent="0.2">
      <c r="A1554">
        <v>5502</v>
      </c>
      <c r="B1554">
        <v>63</v>
      </c>
      <c r="C1554" t="s">
        <v>6590</v>
      </c>
      <c r="D1554" t="s">
        <v>89</v>
      </c>
      <c r="E1554">
        <v>207</v>
      </c>
      <c r="F1554" t="s">
        <v>124</v>
      </c>
      <c r="G1554" t="s">
        <v>3</v>
      </c>
      <c r="H1554" t="s">
        <v>21</v>
      </c>
      <c r="I1554" s="4" t="s">
        <v>5994</v>
      </c>
      <c r="J1554" t="s">
        <v>5995</v>
      </c>
      <c r="K1554" t="s">
        <v>320</v>
      </c>
      <c r="L1554">
        <v>753</v>
      </c>
      <c r="M1554">
        <v>753</v>
      </c>
      <c r="N1554">
        <v>0</v>
      </c>
    </row>
    <row r="1555" spans="1:14" x14ac:dyDescent="0.2">
      <c r="A1555">
        <v>5503</v>
      </c>
      <c r="B1555">
        <v>63</v>
      </c>
      <c r="C1555" t="s">
        <v>6590</v>
      </c>
      <c r="D1555" t="s">
        <v>89</v>
      </c>
      <c r="E1555">
        <v>208</v>
      </c>
      <c r="F1555" t="s">
        <v>124</v>
      </c>
      <c r="G1555" t="s">
        <v>3</v>
      </c>
      <c r="H1555" t="s">
        <v>21</v>
      </c>
      <c r="I1555" s="4" t="s">
        <v>5996</v>
      </c>
      <c r="J1555" t="s">
        <v>5997</v>
      </c>
      <c r="K1555" t="s">
        <v>320</v>
      </c>
      <c r="L1555">
        <v>753</v>
      </c>
      <c r="M1555">
        <v>753</v>
      </c>
      <c r="N1555">
        <v>0</v>
      </c>
    </row>
    <row r="1556" spans="1:14" x14ac:dyDescent="0.2">
      <c r="A1556">
        <v>5629</v>
      </c>
      <c r="B1556">
        <v>63</v>
      </c>
      <c r="C1556" t="s">
        <v>6590</v>
      </c>
      <c r="D1556" t="s">
        <v>89</v>
      </c>
      <c r="E1556">
        <v>209</v>
      </c>
      <c r="F1556" t="s">
        <v>124</v>
      </c>
      <c r="G1556" t="s">
        <v>3</v>
      </c>
      <c r="H1556" t="s">
        <v>21</v>
      </c>
      <c r="I1556" s="4" t="s">
        <v>6056</v>
      </c>
      <c r="J1556" t="s">
        <v>6057</v>
      </c>
      <c r="K1556" t="s">
        <v>320</v>
      </c>
      <c r="L1556">
        <v>753</v>
      </c>
      <c r="M1556">
        <v>753</v>
      </c>
      <c r="N1556">
        <v>0</v>
      </c>
    </row>
    <row r="1557" spans="1:14" x14ac:dyDescent="0.2">
      <c r="A1557">
        <v>5844</v>
      </c>
      <c r="B1557">
        <v>65</v>
      </c>
      <c r="C1557" t="s">
        <v>6591</v>
      </c>
      <c r="D1557" t="s">
        <v>48</v>
      </c>
      <c r="E1557">
        <v>1</v>
      </c>
      <c r="F1557" t="s">
        <v>45</v>
      </c>
      <c r="G1557" t="s">
        <v>3</v>
      </c>
      <c r="H1557" t="s">
        <v>21</v>
      </c>
      <c r="I1557" s="4">
        <v>51</v>
      </c>
      <c r="J1557" t="s">
        <v>6316</v>
      </c>
      <c r="K1557" t="s">
        <v>384</v>
      </c>
      <c r="L1557">
        <v>650</v>
      </c>
      <c r="M1557">
        <v>875</v>
      </c>
      <c r="N1557">
        <v>225</v>
      </c>
    </row>
    <row r="1558" spans="1:14" x14ac:dyDescent="0.2">
      <c r="A1558">
        <v>5845</v>
      </c>
      <c r="B1558">
        <v>65</v>
      </c>
      <c r="C1558" t="s">
        <v>6591</v>
      </c>
      <c r="D1558" t="s">
        <v>48</v>
      </c>
      <c r="E1558">
        <v>2</v>
      </c>
      <c r="F1558" t="s">
        <v>45</v>
      </c>
      <c r="G1558" t="s">
        <v>3</v>
      </c>
      <c r="H1558" t="s">
        <v>21</v>
      </c>
      <c r="I1558" s="4">
        <v>52</v>
      </c>
      <c r="J1558" t="s">
        <v>6317</v>
      </c>
      <c r="K1558" t="s">
        <v>384</v>
      </c>
      <c r="L1558">
        <v>650</v>
      </c>
      <c r="M1558">
        <v>875</v>
      </c>
      <c r="N1558">
        <v>225</v>
      </c>
    </row>
    <row r="1559" spans="1:14" x14ac:dyDescent="0.2">
      <c r="A1559">
        <v>5846</v>
      </c>
      <c r="B1559">
        <v>65</v>
      </c>
      <c r="C1559" t="s">
        <v>6591</v>
      </c>
      <c r="D1559" t="s">
        <v>48</v>
      </c>
      <c r="E1559">
        <v>3</v>
      </c>
      <c r="F1559" t="s">
        <v>45</v>
      </c>
      <c r="G1559" t="s">
        <v>3</v>
      </c>
      <c r="H1559" t="s">
        <v>21</v>
      </c>
      <c r="I1559" s="4">
        <v>53</v>
      </c>
      <c r="J1559" t="s">
        <v>6318</v>
      </c>
      <c r="K1559" t="s">
        <v>384</v>
      </c>
      <c r="L1559">
        <v>650</v>
      </c>
      <c r="M1559">
        <v>875</v>
      </c>
      <c r="N1559">
        <v>225</v>
      </c>
    </row>
    <row r="1560" spans="1:14" x14ac:dyDescent="0.2">
      <c r="A1560">
        <v>5847</v>
      </c>
      <c r="B1560">
        <v>65</v>
      </c>
      <c r="C1560" t="s">
        <v>6591</v>
      </c>
      <c r="D1560" t="s">
        <v>48</v>
      </c>
      <c r="E1560">
        <v>4</v>
      </c>
      <c r="F1560" t="s">
        <v>45</v>
      </c>
      <c r="G1560" t="s">
        <v>3</v>
      </c>
      <c r="H1560" t="s">
        <v>21</v>
      </c>
      <c r="I1560" s="4">
        <v>54</v>
      </c>
      <c r="J1560" t="s">
        <v>6319</v>
      </c>
      <c r="K1560" t="s">
        <v>384</v>
      </c>
      <c r="L1560">
        <v>650</v>
      </c>
      <c r="M1560">
        <v>875</v>
      </c>
      <c r="N1560">
        <v>225</v>
      </c>
    </row>
    <row r="1561" spans="1:14" x14ac:dyDescent="0.2">
      <c r="A1561">
        <v>5848</v>
      </c>
      <c r="B1561">
        <v>65</v>
      </c>
      <c r="C1561" t="s">
        <v>6591</v>
      </c>
      <c r="D1561" t="s">
        <v>48</v>
      </c>
      <c r="E1561">
        <v>5</v>
      </c>
      <c r="F1561" t="s">
        <v>45</v>
      </c>
      <c r="G1561" t="s">
        <v>3</v>
      </c>
      <c r="H1561" t="s">
        <v>21</v>
      </c>
      <c r="I1561" s="4">
        <v>55</v>
      </c>
      <c r="J1561" t="s">
        <v>6320</v>
      </c>
      <c r="K1561" t="s">
        <v>384</v>
      </c>
      <c r="L1561">
        <v>650</v>
      </c>
      <c r="M1561">
        <v>875</v>
      </c>
      <c r="N1561">
        <v>225</v>
      </c>
    </row>
    <row r="1562" spans="1:14" x14ac:dyDescent="0.2">
      <c r="A1562">
        <v>5872</v>
      </c>
      <c r="B1562">
        <v>65</v>
      </c>
      <c r="C1562" t="s">
        <v>6591</v>
      </c>
      <c r="D1562" t="s">
        <v>48</v>
      </c>
      <c r="E1562">
        <v>6</v>
      </c>
      <c r="F1562" t="s">
        <v>45</v>
      </c>
      <c r="G1562" t="s">
        <v>3</v>
      </c>
      <c r="H1562" t="s">
        <v>21</v>
      </c>
      <c r="I1562" s="4" t="s">
        <v>6345</v>
      </c>
      <c r="J1562" t="s">
        <v>65</v>
      </c>
      <c r="K1562" t="s">
        <v>384</v>
      </c>
      <c r="L1562">
        <v>650</v>
      </c>
      <c r="M1562">
        <v>875</v>
      </c>
      <c r="N1562">
        <v>225</v>
      </c>
    </row>
    <row r="1563" spans="1:14" x14ac:dyDescent="0.2">
      <c r="A1563">
        <v>5873</v>
      </c>
      <c r="B1563">
        <v>65</v>
      </c>
      <c r="C1563" t="s">
        <v>6591</v>
      </c>
      <c r="D1563" t="s">
        <v>48</v>
      </c>
      <c r="E1563">
        <v>7</v>
      </c>
      <c r="F1563" t="s">
        <v>45</v>
      </c>
      <c r="G1563" t="s">
        <v>3</v>
      </c>
      <c r="H1563" t="s">
        <v>21</v>
      </c>
      <c r="I1563" s="4" t="s">
        <v>6346</v>
      </c>
      <c r="J1563" t="s">
        <v>65</v>
      </c>
      <c r="K1563" t="s">
        <v>384</v>
      </c>
      <c r="L1563">
        <v>650</v>
      </c>
      <c r="M1563">
        <v>875</v>
      </c>
      <c r="N1563">
        <v>225</v>
      </c>
    </row>
    <row r="1564" spans="1:14" x14ac:dyDescent="0.2">
      <c r="A1564">
        <v>5874</v>
      </c>
      <c r="B1564">
        <v>65</v>
      </c>
      <c r="C1564" t="s">
        <v>6591</v>
      </c>
      <c r="D1564" t="s">
        <v>48</v>
      </c>
      <c r="E1564">
        <v>8</v>
      </c>
      <c r="F1564" t="s">
        <v>45</v>
      </c>
      <c r="G1564" t="s">
        <v>3</v>
      </c>
      <c r="H1564" t="s">
        <v>21</v>
      </c>
      <c r="I1564" s="4" t="s">
        <v>6347</v>
      </c>
      <c r="J1564" t="s">
        <v>65</v>
      </c>
      <c r="K1564" t="s">
        <v>384</v>
      </c>
      <c r="L1564">
        <v>650</v>
      </c>
      <c r="M1564">
        <v>875</v>
      </c>
      <c r="N1564">
        <v>225</v>
      </c>
    </row>
    <row r="1565" spans="1:14" x14ac:dyDescent="0.2">
      <c r="A1565">
        <v>5875</v>
      </c>
      <c r="B1565">
        <v>65</v>
      </c>
      <c r="C1565" t="s">
        <v>6591</v>
      </c>
      <c r="D1565" t="s">
        <v>48</v>
      </c>
      <c r="E1565">
        <v>9</v>
      </c>
      <c r="F1565" t="s">
        <v>45</v>
      </c>
      <c r="G1565" t="s">
        <v>3</v>
      </c>
      <c r="H1565" t="s">
        <v>21</v>
      </c>
      <c r="I1565" s="4" t="s">
        <v>6348</v>
      </c>
      <c r="J1565" t="s">
        <v>65</v>
      </c>
      <c r="K1565" t="s">
        <v>384</v>
      </c>
      <c r="L1565">
        <v>650</v>
      </c>
      <c r="M1565">
        <v>875</v>
      </c>
      <c r="N1565">
        <v>225</v>
      </c>
    </row>
    <row r="1566" spans="1:14" x14ac:dyDescent="0.2">
      <c r="A1566">
        <v>5876</v>
      </c>
      <c r="B1566">
        <v>65</v>
      </c>
      <c r="C1566" t="s">
        <v>6591</v>
      </c>
      <c r="D1566" t="s">
        <v>48</v>
      </c>
      <c r="E1566">
        <v>10</v>
      </c>
      <c r="F1566" t="s">
        <v>45</v>
      </c>
      <c r="G1566" t="s">
        <v>3</v>
      </c>
      <c r="H1566" t="s">
        <v>21</v>
      </c>
      <c r="I1566" s="4" t="s">
        <v>6349</v>
      </c>
      <c r="J1566" t="s">
        <v>65</v>
      </c>
      <c r="K1566" t="s">
        <v>384</v>
      </c>
      <c r="L1566">
        <v>650</v>
      </c>
      <c r="M1566">
        <v>875</v>
      </c>
      <c r="N1566">
        <v>225</v>
      </c>
    </row>
    <row r="1567" spans="1:14" x14ac:dyDescent="0.2">
      <c r="A1567">
        <v>5877</v>
      </c>
      <c r="B1567">
        <v>65</v>
      </c>
      <c r="C1567" t="s">
        <v>6591</v>
      </c>
      <c r="D1567" t="s">
        <v>48</v>
      </c>
      <c r="E1567">
        <v>11</v>
      </c>
      <c r="F1567" t="s">
        <v>45</v>
      </c>
      <c r="G1567" t="s">
        <v>3</v>
      </c>
      <c r="H1567" t="s">
        <v>21</v>
      </c>
      <c r="I1567" s="4" t="s">
        <v>6350</v>
      </c>
      <c r="J1567" t="s">
        <v>65</v>
      </c>
      <c r="K1567" t="s">
        <v>384</v>
      </c>
      <c r="L1567">
        <v>650</v>
      </c>
      <c r="M1567">
        <v>875</v>
      </c>
      <c r="N1567">
        <v>225</v>
      </c>
    </row>
    <row r="1568" spans="1:14" x14ac:dyDescent="0.2">
      <c r="A1568">
        <v>5878</v>
      </c>
      <c r="B1568">
        <v>65</v>
      </c>
      <c r="C1568" t="s">
        <v>6591</v>
      </c>
      <c r="D1568" t="s">
        <v>48</v>
      </c>
      <c r="E1568">
        <v>12</v>
      </c>
      <c r="F1568" t="s">
        <v>45</v>
      </c>
      <c r="G1568" t="s">
        <v>3</v>
      </c>
      <c r="H1568" t="s">
        <v>21</v>
      </c>
      <c r="I1568" s="4" t="s">
        <v>6351</v>
      </c>
      <c r="J1568" t="s">
        <v>65</v>
      </c>
      <c r="K1568" t="s">
        <v>384</v>
      </c>
      <c r="L1568">
        <v>650</v>
      </c>
      <c r="M1568">
        <v>875</v>
      </c>
      <c r="N1568">
        <v>225</v>
      </c>
    </row>
    <row r="1569" spans="1:14" x14ac:dyDescent="0.2">
      <c r="A1569">
        <v>5879</v>
      </c>
      <c r="B1569">
        <v>65</v>
      </c>
      <c r="C1569" t="s">
        <v>6591</v>
      </c>
      <c r="D1569" t="s">
        <v>48</v>
      </c>
      <c r="E1569">
        <v>13</v>
      </c>
      <c r="F1569" t="s">
        <v>45</v>
      </c>
      <c r="G1569" t="s">
        <v>3</v>
      </c>
      <c r="H1569" t="s">
        <v>21</v>
      </c>
      <c r="I1569" s="4" t="s">
        <v>6352</v>
      </c>
      <c r="J1569" t="s">
        <v>65</v>
      </c>
      <c r="K1569" t="s">
        <v>384</v>
      </c>
      <c r="L1569">
        <v>650</v>
      </c>
      <c r="M1569">
        <v>875</v>
      </c>
      <c r="N1569">
        <v>225</v>
      </c>
    </row>
    <row r="1570" spans="1:14" x14ac:dyDescent="0.2">
      <c r="A1570">
        <v>5880</v>
      </c>
      <c r="B1570">
        <v>65</v>
      </c>
      <c r="C1570" t="s">
        <v>6591</v>
      </c>
      <c r="D1570" t="s">
        <v>48</v>
      </c>
      <c r="E1570">
        <v>14</v>
      </c>
      <c r="F1570" t="s">
        <v>45</v>
      </c>
      <c r="G1570" t="s">
        <v>3</v>
      </c>
      <c r="H1570" t="s">
        <v>21</v>
      </c>
      <c r="I1570" s="4" t="s">
        <v>6353</v>
      </c>
      <c r="J1570" t="s">
        <v>65</v>
      </c>
      <c r="K1570" t="s">
        <v>384</v>
      </c>
      <c r="L1570">
        <v>650</v>
      </c>
      <c r="M1570">
        <v>875</v>
      </c>
      <c r="N1570">
        <v>225</v>
      </c>
    </row>
    <row r="1571" spans="1:14" x14ac:dyDescent="0.2">
      <c r="A1571">
        <v>5881</v>
      </c>
      <c r="B1571">
        <v>65</v>
      </c>
      <c r="C1571" t="s">
        <v>6591</v>
      </c>
      <c r="D1571" t="s">
        <v>48</v>
      </c>
      <c r="E1571">
        <v>15</v>
      </c>
      <c r="F1571" t="s">
        <v>45</v>
      </c>
      <c r="G1571" t="s">
        <v>3</v>
      </c>
      <c r="H1571" t="s">
        <v>21</v>
      </c>
      <c r="I1571" s="4" t="s">
        <v>6354</v>
      </c>
      <c r="J1571" t="s">
        <v>65</v>
      </c>
      <c r="K1571" t="s">
        <v>384</v>
      </c>
      <c r="L1571">
        <v>650</v>
      </c>
      <c r="M1571">
        <v>875</v>
      </c>
      <c r="N1571">
        <v>225</v>
      </c>
    </row>
    <row r="1572" spans="1:14" x14ac:dyDescent="0.2">
      <c r="A1572">
        <v>5882</v>
      </c>
      <c r="B1572">
        <v>65</v>
      </c>
      <c r="C1572" t="s">
        <v>6591</v>
      </c>
      <c r="D1572" t="s">
        <v>48</v>
      </c>
      <c r="E1572">
        <v>16</v>
      </c>
      <c r="F1572" t="s">
        <v>45</v>
      </c>
      <c r="G1572" t="s">
        <v>3</v>
      </c>
      <c r="H1572" t="s">
        <v>21</v>
      </c>
      <c r="I1572" s="4" t="s">
        <v>6355</v>
      </c>
      <c r="J1572" t="s">
        <v>65</v>
      </c>
      <c r="K1572" t="s">
        <v>384</v>
      </c>
      <c r="L1572">
        <v>650</v>
      </c>
      <c r="M1572">
        <v>875</v>
      </c>
      <c r="N1572">
        <v>225</v>
      </c>
    </row>
    <row r="1573" spans="1:14" x14ac:dyDescent="0.2">
      <c r="A1573">
        <v>5883</v>
      </c>
      <c r="B1573">
        <v>65</v>
      </c>
      <c r="C1573" t="s">
        <v>6591</v>
      </c>
      <c r="D1573" t="s">
        <v>48</v>
      </c>
      <c r="E1573">
        <v>17</v>
      </c>
      <c r="F1573" t="s">
        <v>45</v>
      </c>
      <c r="G1573" t="s">
        <v>3</v>
      </c>
      <c r="H1573" t="s">
        <v>21</v>
      </c>
      <c r="I1573" s="4" t="s">
        <v>6356</v>
      </c>
      <c r="J1573" t="s">
        <v>65</v>
      </c>
      <c r="K1573" t="s">
        <v>384</v>
      </c>
      <c r="L1573">
        <v>650</v>
      </c>
      <c r="M1573">
        <v>875</v>
      </c>
      <c r="N1573">
        <v>225</v>
      </c>
    </row>
    <row r="1574" spans="1:14" x14ac:dyDescent="0.2">
      <c r="A1574">
        <v>5884</v>
      </c>
      <c r="B1574">
        <v>65</v>
      </c>
      <c r="C1574" t="s">
        <v>6591</v>
      </c>
      <c r="D1574" t="s">
        <v>48</v>
      </c>
      <c r="E1574">
        <v>18</v>
      </c>
      <c r="F1574" t="s">
        <v>45</v>
      </c>
      <c r="G1574" t="s">
        <v>3</v>
      </c>
      <c r="H1574" t="s">
        <v>21</v>
      </c>
      <c r="I1574" s="4" t="s">
        <v>6357</v>
      </c>
      <c r="J1574" t="s">
        <v>65</v>
      </c>
      <c r="K1574" t="s">
        <v>384</v>
      </c>
      <c r="L1574">
        <v>650</v>
      </c>
      <c r="M1574">
        <v>875</v>
      </c>
      <c r="N1574">
        <v>225</v>
      </c>
    </row>
    <row r="1575" spans="1:14" x14ac:dyDescent="0.2">
      <c r="A1575">
        <v>5885</v>
      </c>
      <c r="B1575">
        <v>65</v>
      </c>
      <c r="C1575" t="s">
        <v>6591</v>
      </c>
      <c r="D1575" t="s">
        <v>48</v>
      </c>
      <c r="E1575">
        <v>19</v>
      </c>
      <c r="F1575" t="s">
        <v>45</v>
      </c>
      <c r="G1575" t="s">
        <v>3</v>
      </c>
      <c r="H1575" t="s">
        <v>21</v>
      </c>
      <c r="I1575" s="4" t="s">
        <v>6358</v>
      </c>
    </row>
    <row r="1576" spans="1:14" x14ac:dyDescent="0.2">
      <c r="A1576">
        <v>5886</v>
      </c>
      <c r="B1576">
        <v>65</v>
      </c>
      <c r="C1576" t="s">
        <v>6591</v>
      </c>
      <c r="D1576" t="s">
        <v>48</v>
      </c>
      <c r="E1576">
        <v>20</v>
      </c>
      <c r="F1576" t="s">
        <v>45</v>
      </c>
      <c r="G1576" t="s">
        <v>3</v>
      </c>
      <c r="H1576" t="s">
        <v>21</v>
      </c>
      <c r="I1576" s="4" t="s">
        <v>6359</v>
      </c>
    </row>
    <row r="1577" spans="1:14" x14ac:dyDescent="0.2">
      <c r="A1577">
        <v>5887</v>
      </c>
      <c r="B1577">
        <v>65</v>
      </c>
      <c r="C1577" t="s">
        <v>6591</v>
      </c>
      <c r="D1577" t="s">
        <v>48</v>
      </c>
      <c r="E1577">
        <v>21</v>
      </c>
      <c r="F1577" t="s">
        <v>45</v>
      </c>
      <c r="G1577" t="s">
        <v>3</v>
      </c>
      <c r="H1577" t="s">
        <v>21</v>
      </c>
      <c r="I1577" s="4" t="s">
        <v>6360</v>
      </c>
    </row>
    <row r="1578" spans="1:14" x14ac:dyDescent="0.2">
      <c r="A1578">
        <v>5888</v>
      </c>
      <c r="B1578">
        <v>65</v>
      </c>
      <c r="C1578" t="s">
        <v>6591</v>
      </c>
      <c r="D1578" t="s">
        <v>48</v>
      </c>
      <c r="E1578">
        <v>22</v>
      </c>
      <c r="F1578" t="s">
        <v>45</v>
      </c>
      <c r="G1578" t="s">
        <v>3</v>
      </c>
      <c r="H1578" t="s">
        <v>21</v>
      </c>
      <c r="I1578" s="4" t="s">
        <v>6361</v>
      </c>
      <c r="J1578" t="s">
        <v>65</v>
      </c>
      <c r="K1578" t="s">
        <v>384</v>
      </c>
      <c r="L1578">
        <v>650</v>
      </c>
      <c r="M1578">
        <v>875</v>
      </c>
      <c r="N1578">
        <v>225</v>
      </c>
    </row>
    <row r="1579" spans="1:14" x14ac:dyDescent="0.2">
      <c r="A1579">
        <v>5889</v>
      </c>
      <c r="B1579">
        <v>65</v>
      </c>
      <c r="C1579" t="s">
        <v>6591</v>
      </c>
      <c r="D1579" t="s">
        <v>48</v>
      </c>
      <c r="E1579">
        <v>23</v>
      </c>
      <c r="F1579" t="s">
        <v>45</v>
      </c>
      <c r="G1579" t="s">
        <v>3</v>
      </c>
      <c r="H1579" t="s">
        <v>21</v>
      </c>
      <c r="I1579" s="4" t="s">
        <v>6362</v>
      </c>
      <c r="J1579" t="s">
        <v>65</v>
      </c>
      <c r="K1579" t="s">
        <v>384</v>
      </c>
      <c r="L1579">
        <v>650</v>
      </c>
      <c r="M1579">
        <v>875</v>
      </c>
      <c r="N1579">
        <v>225</v>
      </c>
    </row>
    <row r="1580" spans="1:14" x14ac:dyDescent="0.2">
      <c r="A1580">
        <v>5890</v>
      </c>
      <c r="B1580">
        <v>65</v>
      </c>
      <c r="C1580" t="s">
        <v>6591</v>
      </c>
      <c r="D1580" t="s">
        <v>48</v>
      </c>
      <c r="E1580">
        <v>24</v>
      </c>
      <c r="F1580" t="s">
        <v>45</v>
      </c>
      <c r="G1580" t="s">
        <v>3</v>
      </c>
      <c r="H1580" t="s">
        <v>21</v>
      </c>
      <c r="I1580" s="4" t="s">
        <v>6363</v>
      </c>
      <c r="J1580" t="s">
        <v>65</v>
      </c>
      <c r="K1580" t="s">
        <v>384</v>
      </c>
      <c r="L1580">
        <v>650</v>
      </c>
      <c r="M1580">
        <v>875</v>
      </c>
      <c r="N1580">
        <v>225</v>
      </c>
    </row>
    <row r="1581" spans="1:14" x14ac:dyDescent="0.2">
      <c r="A1581">
        <v>5891</v>
      </c>
      <c r="B1581">
        <v>65</v>
      </c>
      <c r="C1581" t="s">
        <v>6591</v>
      </c>
      <c r="D1581" t="s">
        <v>48</v>
      </c>
      <c r="E1581">
        <v>25</v>
      </c>
      <c r="F1581" t="s">
        <v>45</v>
      </c>
      <c r="G1581" t="s">
        <v>3</v>
      </c>
      <c r="H1581" t="s">
        <v>21</v>
      </c>
      <c r="I1581" s="4" t="s">
        <v>6364</v>
      </c>
      <c r="J1581" t="s">
        <v>65</v>
      </c>
      <c r="K1581" t="s">
        <v>384</v>
      </c>
      <c r="L1581">
        <v>650</v>
      </c>
      <c r="M1581">
        <v>875</v>
      </c>
      <c r="N1581">
        <v>225</v>
      </c>
    </row>
    <row r="1582" spans="1:14" x14ac:dyDescent="0.2">
      <c r="A1582">
        <v>5911</v>
      </c>
      <c r="B1582">
        <v>65</v>
      </c>
      <c r="C1582" t="s">
        <v>6591</v>
      </c>
      <c r="D1582" t="s">
        <v>7</v>
      </c>
      <c r="E1582">
        <v>1</v>
      </c>
      <c r="F1582" t="s">
        <v>7</v>
      </c>
      <c r="G1582" t="s">
        <v>3</v>
      </c>
      <c r="H1582" t="s">
        <v>301</v>
      </c>
      <c r="I1582" s="4">
        <v>1984.0202999999999</v>
      </c>
      <c r="J1582" t="s">
        <v>3231</v>
      </c>
      <c r="K1582" t="s">
        <v>367</v>
      </c>
      <c r="L1582">
        <v>685</v>
      </c>
      <c r="M1582">
        <v>704</v>
      </c>
      <c r="N1582">
        <v>19</v>
      </c>
    </row>
    <row r="1583" spans="1:14" x14ac:dyDescent="0.2">
      <c r="A1583">
        <v>5912</v>
      </c>
      <c r="B1583">
        <v>65</v>
      </c>
      <c r="C1583" t="s">
        <v>6591</v>
      </c>
      <c r="D1583" t="s">
        <v>7</v>
      </c>
      <c r="E1583">
        <v>2</v>
      </c>
      <c r="F1583" t="s">
        <v>7</v>
      </c>
      <c r="G1583" t="s">
        <v>3</v>
      </c>
      <c r="H1583" t="s">
        <v>301</v>
      </c>
      <c r="I1583" s="4">
        <v>1984.0204000000001</v>
      </c>
      <c r="J1583" t="s">
        <v>3231</v>
      </c>
      <c r="K1583" t="s">
        <v>367</v>
      </c>
      <c r="L1583">
        <v>685</v>
      </c>
      <c r="M1583">
        <v>704</v>
      </c>
      <c r="N1583">
        <v>19</v>
      </c>
    </row>
    <row r="1584" spans="1:14" x14ac:dyDescent="0.2">
      <c r="A1584">
        <v>5913</v>
      </c>
      <c r="B1584">
        <v>65</v>
      </c>
      <c r="C1584" t="s">
        <v>6591</v>
      </c>
      <c r="D1584" t="s">
        <v>7</v>
      </c>
      <c r="E1584">
        <v>3</v>
      </c>
      <c r="F1584" t="s">
        <v>7</v>
      </c>
      <c r="G1584" t="s">
        <v>3</v>
      </c>
      <c r="H1584" t="s">
        <v>301</v>
      </c>
      <c r="I1584" s="4">
        <v>1977.0087000000001</v>
      </c>
      <c r="J1584" t="s">
        <v>302</v>
      </c>
      <c r="K1584" t="s">
        <v>367</v>
      </c>
      <c r="L1584">
        <v>690</v>
      </c>
      <c r="M1584">
        <v>710</v>
      </c>
      <c r="N1584">
        <v>20</v>
      </c>
    </row>
    <row r="1585" spans="1:14" x14ac:dyDescent="0.2">
      <c r="A1585">
        <v>5914</v>
      </c>
      <c r="B1585">
        <v>65</v>
      </c>
      <c r="C1585" t="s">
        <v>6591</v>
      </c>
      <c r="D1585" t="s">
        <v>7</v>
      </c>
      <c r="E1585">
        <v>4</v>
      </c>
      <c r="F1585" t="s">
        <v>7</v>
      </c>
      <c r="G1585" t="s">
        <v>3</v>
      </c>
      <c r="H1585" t="s">
        <v>301</v>
      </c>
      <c r="I1585" s="4">
        <v>1977.0089</v>
      </c>
      <c r="J1585" t="s">
        <v>304</v>
      </c>
      <c r="K1585" t="s">
        <v>367</v>
      </c>
      <c r="L1585">
        <v>700</v>
      </c>
      <c r="M1585">
        <v>715</v>
      </c>
      <c r="N1585">
        <v>15</v>
      </c>
    </row>
    <row r="1586" spans="1:14" x14ac:dyDescent="0.2">
      <c r="A1586">
        <v>5915</v>
      </c>
      <c r="B1586">
        <v>65</v>
      </c>
      <c r="C1586" t="s">
        <v>6591</v>
      </c>
      <c r="D1586" t="s">
        <v>7</v>
      </c>
      <c r="E1586">
        <v>5</v>
      </c>
      <c r="F1586" t="s">
        <v>7</v>
      </c>
      <c r="G1586" t="s">
        <v>3</v>
      </c>
      <c r="H1586" t="s">
        <v>301</v>
      </c>
      <c r="I1586" s="4">
        <v>1977.009</v>
      </c>
      <c r="J1586" t="s">
        <v>304</v>
      </c>
      <c r="K1586" t="s">
        <v>367</v>
      </c>
      <c r="L1586">
        <v>700</v>
      </c>
      <c r="M1586">
        <v>715</v>
      </c>
      <c r="N1586">
        <v>15</v>
      </c>
    </row>
    <row r="1587" spans="1:14" x14ac:dyDescent="0.2">
      <c r="A1587">
        <v>5916</v>
      </c>
      <c r="B1587">
        <v>65</v>
      </c>
      <c r="C1587" t="s">
        <v>6591</v>
      </c>
      <c r="D1587" t="s">
        <v>7</v>
      </c>
      <c r="E1587">
        <v>6</v>
      </c>
      <c r="F1587" t="s">
        <v>7</v>
      </c>
      <c r="G1587" t="s">
        <v>3</v>
      </c>
      <c r="H1587" t="s">
        <v>301</v>
      </c>
      <c r="I1587" s="4">
        <v>1977.0092999999999</v>
      </c>
      <c r="J1587" t="s">
        <v>304</v>
      </c>
      <c r="K1587" t="s">
        <v>367</v>
      </c>
      <c r="L1587">
        <v>705</v>
      </c>
      <c r="M1587">
        <v>710</v>
      </c>
      <c r="N1587">
        <v>5</v>
      </c>
    </row>
    <row r="1588" spans="1:14" x14ac:dyDescent="0.2">
      <c r="A1588">
        <v>5917</v>
      </c>
      <c r="B1588">
        <v>65</v>
      </c>
      <c r="C1588" t="s">
        <v>6591</v>
      </c>
      <c r="D1588" t="s">
        <v>7</v>
      </c>
      <c r="E1588">
        <v>7</v>
      </c>
      <c r="F1588" t="s">
        <v>7</v>
      </c>
      <c r="G1588" t="s">
        <v>3</v>
      </c>
      <c r="H1588" t="s">
        <v>301</v>
      </c>
      <c r="I1588" s="4">
        <v>1977.0093999999999</v>
      </c>
      <c r="J1588" t="s">
        <v>302</v>
      </c>
      <c r="K1588" t="s">
        <v>367</v>
      </c>
      <c r="L1588">
        <v>710</v>
      </c>
      <c r="M1588">
        <v>720</v>
      </c>
      <c r="N1588">
        <v>10</v>
      </c>
    </row>
    <row r="1589" spans="1:14" x14ac:dyDescent="0.2">
      <c r="A1589">
        <v>5918</v>
      </c>
      <c r="B1589">
        <v>65</v>
      </c>
      <c r="C1589" t="s">
        <v>6591</v>
      </c>
      <c r="D1589" t="s">
        <v>7</v>
      </c>
      <c r="E1589">
        <v>8</v>
      </c>
      <c r="F1589" t="s">
        <v>7</v>
      </c>
      <c r="G1589" t="s">
        <v>3</v>
      </c>
      <c r="H1589" t="s">
        <v>301</v>
      </c>
      <c r="I1589" s="4">
        <v>1977.0094999999999</v>
      </c>
      <c r="J1589" t="s">
        <v>302</v>
      </c>
      <c r="K1589" t="s">
        <v>367</v>
      </c>
      <c r="L1589">
        <v>710</v>
      </c>
      <c r="M1589">
        <v>725</v>
      </c>
      <c r="N1589">
        <v>15</v>
      </c>
    </row>
    <row r="1590" spans="1:14" x14ac:dyDescent="0.2">
      <c r="A1590">
        <v>5919</v>
      </c>
      <c r="B1590">
        <v>65</v>
      </c>
      <c r="C1590" t="s">
        <v>6591</v>
      </c>
      <c r="D1590" t="s">
        <v>7</v>
      </c>
      <c r="E1590">
        <v>9</v>
      </c>
      <c r="F1590" t="s">
        <v>7</v>
      </c>
      <c r="G1590" t="s">
        <v>3</v>
      </c>
      <c r="H1590" t="s">
        <v>301</v>
      </c>
      <c r="I1590" s="4">
        <v>1977.0088000000001</v>
      </c>
      <c r="J1590" t="s">
        <v>305</v>
      </c>
      <c r="K1590" t="s">
        <v>367</v>
      </c>
      <c r="L1590">
        <v>715</v>
      </c>
      <c r="M1590">
        <v>735</v>
      </c>
      <c r="N1590">
        <v>20</v>
      </c>
    </row>
    <row r="1591" spans="1:14" x14ac:dyDescent="0.2">
      <c r="A1591">
        <v>5920</v>
      </c>
      <c r="B1591">
        <v>65</v>
      </c>
      <c r="C1591" t="s">
        <v>6591</v>
      </c>
      <c r="D1591" t="s">
        <v>7</v>
      </c>
      <c r="E1591">
        <v>10</v>
      </c>
      <c r="F1591" t="s">
        <v>7</v>
      </c>
      <c r="G1591" t="s">
        <v>3</v>
      </c>
      <c r="H1591" t="s">
        <v>301</v>
      </c>
      <c r="I1591" s="4">
        <v>1977.0091</v>
      </c>
      <c r="J1591" t="s">
        <v>304</v>
      </c>
      <c r="K1591" t="s">
        <v>367</v>
      </c>
      <c r="L1591">
        <v>715</v>
      </c>
      <c r="M1591">
        <v>735</v>
      </c>
      <c r="N1591">
        <v>20</v>
      </c>
    </row>
    <row r="1592" spans="1:14" x14ac:dyDescent="0.2">
      <c r="A1592">
        <v>5921</v>
      </c>
      <c r="B1592">
        <v>65</v>
      </c>
      <c r="C1592" t="s">
        <v>6591</v>
      </c>
      <c r="D1592" t="s">
        <v>7</v>
      </c>
      <c r="E1592">
        <v>11</v>
      </c>
      <c r="F1592" t="s">
        <v>7</v>
      </c>
      <c r="G1592" t="s">
        <v>3</v>
      </c>
      <c r="H1592" t="s">
        <v>301</v>
      </c>
      <c r="I1592" s="4">
        <v>1977.0092</v>
      </c>
      <c r="J1592" t="s">
        <v>304</v>
      </c>
      <c r="K1592" t="s">
        <v>367</v>
      </c>
      <c r="L1592">
        <v>715</v>
      </c>
      <c r="M1592">
        <v>735</v>
      </c>
      <c r="N1592">
        <v>20</v>
      </c>
    </row>
    <row r="1593" spans="1:14" x14ac:dyDescent="0.2">
      <c r="A1593">
        <v>5922</v>
      </c>
      <c r="B1593">
        <v>65</v>
      </c>
      <c r="C1593" t="s">
        <v>6591</v>
      </c>
      <c r="D1593" t="s">
        <v>7</v>
      </c>
      <c r="E1593">
        <v>12</v>
      </c>
      <c r="F1593" t="s">
        <v>7</v>
      </c>
      <c r="G1593" t="s">
        <v>3</v>
      </c>
      <c r="H1593" t="s">
        <v>301</v>
      </c>
      <c r="I1593" s="4">
        <v>1977.0096000000001</v>
      </c>
      <c r="J1593" t="s">
        <v>302</v>
      </c>
      <c r="K1593" t="s">
        <v>367</v>
      </c>
      <c r="L1593">
        <v>720</v>
      </c>
      <c r="M1593">
        <v>740</v>
      </c>
      <c r="N1593">
        <v>20</v>
      </c>
    </row>
    <row r="1594" spans="1:14" x14ac:dyDescent="0.2">
      <c r="A1594">
        <v>5923</v>
      </c>
      <c r="B1594">
        <v>65</v>
      </c>
      <c r="C1594" t="s">
        <v>6591</v>
      </c>
      <c r="D1594" t="s">
        <v>7</v>
      </c>
      <c r="E1594">
        <v>13</v>
      </c>
      <c r="F1594" t="s">
        <v>7</v>
      </c>
      <c r="G1594" t="s">
        <v>3</v>
      </c>
      <c r="H1594" t="s">
        <v>301</v>
      </c>
      <c r="I1594" s="4">
        <v>1988.90915</v>
      </c>
      <c r="J1594" t="s">
        <v>4798</v>
      </c>
      <c r="K1594" t="s">
        <v>367</v>
      </c>
      <c r="L1594">
        <v>720</v>
      </c>
      <c r="M1594">
        <v>740</v>
      </c>
      <c r="N1594">
        <v>20</v>
      </c>
    </row>
    <row r="1595" spans="1:14" x14ac:dyDescent="0.2">
      <c r="A1595">
        <v>5924</v>
      </c>
      <c r="B1595">
        <v>65</v>
      </c>
      <c r="C1595" t="s">
        <v>6591</v>
      </c>
      <c r="D1595" t="s">
        <v>7</v>
      </c>
      <c r="E1595">
        <v>14</v>
      </c>
      <c r="F1595" t="s">
        <v>7</v>
      </c>
      <c r="G1595" t="s">
        <v>3</v>
      </c>
      <c r="H1595" t="s">
        <v>301</v>
      </c>
      <c r="I1595" s="4">
        <v>1977.0098</v>
      </c>
      <c r="J1595" t="s">
        <v>302</v>
      </c>
      <c r="K1595" t="s">
        <v>367</v>
      </c>
      <c r="L1595">
        <v>720</v>
      </c>
      <c r="M1595">
        <v>750</v>
      </c>
      <c r="N1595">
        <v>30</v>
      </c>
    </row>
    <row r="1596" spans="1:14" x14ac:dyDescent="0.2">
      <c r="A1596">
        <v>5925</v>
      </c>
      <c r="B1596">
        <v>65</v>
      </c>
      <c r="C1596" t="s">
        <v>6591</v>
      </c>
      <c r="D1596" t="s">
        <v>7</v>
      </c>
      <c r="E1596">
        <v>15</v>
      </c>
      <c r="F1596" t="s">
        <v>7</v>
      </c>
      <c r="G1596" t="s">
        <v>3</v>
      </c>
      <c r="H1596" t="s">
        <v>301</v>
      </c>
      <c r="I1596" s="4">
        <v>1977.0099</v>
      </c>
      <c r="J1596" t="s">
        <v>302</v>
      </c>
      <c r="K1596" t="s">
        <v>367</v>
      </c>
      <c r="L1596">
        <v>720</v>
      </c>
      <c r="M1596">
        <v>750</v>
      </c>
      <c r="N1596">
        <v>30</v>
      </c>
    </row>
    <row r="1597" spans="1:14" x14ac:dyDescent="0.2">
      <c r="A1597">
        <v>5926</v>
      </c>
      <c r="B1597">
        <v>65</v>
      </c>
      <c r="C1597" t="s">
        <v>6591</v>
      </c>
      <c r="D1597" t="s">
        <v>7</v>
      </c>
      <c r="E1597">
        <v>16</v>
      </c>
      <c r="F1597" t="s">
        <v>7</v>
      </c>
      <c r="G1597" t="s">
        <v>3</v>
      </c>
      <c r="H1597" t="s">
        <v>301</v>
      </c>
      <c r="I1597" s="4">
        <v>1977.01</v>
      </c>
      <c r="J1597" t="s">
        <v>302</v>
      </c>
      <c r="K1597" t="s">
        <v>367</v>
      </c>
      <c r="L1597">
        <v>725</v>
      </c>
      <c r="M1597">
        <v>745</v>
      </c>
      <c r="N1597">
        <v>20</v>
      </c>
    </row>
    <row r="1598" spans="1:14" x14ac:dyDescent="0.2">
      <c r="A1598">
        <v>5927</v>
      </c>
      <c r="B1598">
        <v>65</v>
      </c>
      <c r="C1598" t="s">
        <v>6591</v>
      </c>
      <c r="D1598" t="s">
        <v>7</v>
      </c>
      <c r="E1598">
        <v>17</v>
      </c>
      <c r="F1598" t="s">
        <v>7</v>
      </c>
      <c r="G1598" t="s">
        <v>3</v>
      </c>
      <c r="H1598" t="s">
        <v>301</v>
      </c>
      <c r="I1598" s="4">
        <v>1977.0097000000001</v>
      </c>
      <c r="J1598" t="s">
        <v>302</v>
      </c>
      <c r="K1598" t="s">
        <v>367</v>
      </c>
      <c r="L1598">
        <v>730</v>
      </c>
      <c r="M1598">
        <v>760</v>
      </c>
      <c r="N1598">
        <v>30</v>
      </c>
    </row>
    <row r="1599" spans="1:14" x14ac:dyDescent="0.2">
      <c r="A1599">
        <v>5928</v>
      </c>
      <c r="B1599">
        <v>65</v>
      </c>
      <c r="C1599" t="s">
        <v>6591</v>
      </c>
      <c r="D1599" t="s">
        <v>7</v>
      </c>
      <c r="E1599">
        <v>18</v>
      </c>
      <c r="F1599" t="s">
        <v>7</v>
      </c>
      <c r="G1599" t="s">
        <v>3</v>
      </c>
      <c r="H1599" t="s">
        <v>301</v>
      </c>
      <c r="I1599" s="4">
        <v>1984.0231000000001</v>
      </c>
      <c r="J1599" t="s">
        <v>547</v>
      </c>
      <c r="K1599" t="s">
        <v>367</v>
      </c>
      <c r="L1599">
        <v>737</v>
      </c>
      <c r="M1599">
        <v>758</v>
      </c>
      <c r="N1599">
        <v>21</v>
      </c>
    </row>
    <row r="1600" spans="1:14" x14ac:dyDescent="0.2">
      <c r="A1600">
        <v>5929</v>
      </c>
      <c r="B1600">
        <v>65</v>
      </c>
      <c r="C1600" t="s">
        <v>6591</v>
      </c>
      <c r="D1600" t="s">
        <v>7</v>
      </c>
      <c r="E1600">
        <v>19</v>
      </c>
      <c r="F1600" t="s">
        <v>7</v>
      </c>
      <c r="G1600" t="s">
        <v>3</v>
      </c>
      <c r="H1600" t="s">
        <v>301</v>
      </c>
      <c r="I1600" s="4">
        <v>1984.0232000000001</v>
      </c>
      <c r="J1600" t="s">
        <v>547</v>
      </c>
      <c r="K1600" t="s">
        <v>367</v>
      </c>
      <c r="L1600">
        <v>737</v>
      </c>
      <c r="M1600">
        <v>758</v>
      </c>
      <c r="N1600">
        <v>21</v>
      </c>
    </row>
    <row r="1601" spans="1:14" x14ac:dyDescent="0.2">
      <c r="A1601">
        <v>5930</v>
      </c>
      <c r="B1601">
        <v>65</v>
      </c>
      <c r="C1601" t="s">
        <v>6591</v>
      </c>
      <c r="D1601" t="s">
        <v>7</v>
      </c>
      <c r="E1601">
        <v>20</v>
      </c>
      <c r="F1601" t="s">
        <v>7</v>
      </c>
      <c r="G1601" t="s">
        <v>3</v>
      </c>
      <c r="H1601" t="s">
        <v>301</v>
      </c>
      <c r="I1601" s="4">
        <v>1984.0233000000001</v>
      </c>
      <c r="J1601" t="s">
        <v>547</v>
      </c>
      <c r="K1601" t="s">
        <v>367</v>
      </c>
      <c r="L1601">
        <v>737</v>
      </c>
      <c r="M1601">
        <v>758</v>
      </c>
      <c r="N1601">
        <v>21</v>
      </c>
    </row>
    <row r="1602" spans="1:14" x14ac:dyDescent="0.2">
      <c r="A1602">
        <v>5931</v>
      </c>
      <c r="B1602">
        <v>65</v>
      </c>
      <c r="C1602" t="s">
        <v>6591</v>
      </c>
      <c r="D1602" t="s">
        <v>7</v>
      </c>
      <c r="E1602">
        <v>21</v>
      </c>
      <c r="F1602" t="s">
        <v>7</v>
      </c>
      <c r="G1602" t="s">
        <v>3</v>
      </c>
      <c r="H1602" t="s">
        <v>301</v>
      </c>
      <c r="I1602" s="4">
        <v>1984.0236</v>
      </c>
      <c r="J1602" t="s">
        <v>547</v>
      </c>
      <c r="K1602" t="s">
        <v>367</v>
      </c>
      <c r="L1602">
        <v>737</v>
      </c>
      <c r="M1602">
        <v>758</v>
      </c>
      <c r="N1602">
        <v>21</v>
      </c>
    </row>
    <row r="1603" spans="1:14" x14ac:dyDescent="0.2">
      <c r="A1603">
        <v>5932</v>
      </c>
      <c r="B1603">
        <v>65</v>
      </c>
      <c r="C1603" t="s">
        <v>6591</v>
      </c>
      <c r="D1603" t="s">
        <v>7</v>
      </c>
      <c r="E1603">
        <v>22</v>
      </c>
      <c r="F1603" t="s">
        <v>7</v>
      </c>
      <c r="G1603" t="s">
        <v>3</v>
      </c>
      <c r="H1603" t="s">
        <v>301</v>
      </c>
      <c r="I1603" s="4">
        <v>1984.0237</v>
      </c>
      <c r="J1603" t="s">
        <v>547</v>
      </c>
      <c r="K1603" t="s">
        <v>367</v>
      </c>
      <c r="L1603">
        <v>737</v>
      </c>
      <c r="M1603">
        <v>758</v>
      </c>
      <c r="N1603">
        <v>21</v>
      </c>
    </row>
    <row r="1604" spans="1:14" x14ac:dyDescent="0.2">
      <c r="A1604">
        <v>5933</v>
      </c>
      <c r="B1604">
        <v>65</v>
      </c>
      <c r="C1604" t="s">
        <v>6591</v>
      </c>
      <c r="D1604" t="s">
        <v>7</v>
      </c>
      <c r="E1604">
        <v>23</v>
      </c>
      <c r="F1604" t="s">
        <v>7</v>
      </c>
      <c r="G1604" t="s">
        <v>3</v>
      </c>
      <c r="H1604" t="s">
        <v>301</v>
      </c>
      <c r="I1604" s="4">
        <v>1984.0239999999999</v>
      </c>
      <c r="J1604" t="s">
        <v>547</v>
      </c>
      <c r="K1604" t="s">
        <v>367</v>
      </c>
      <c r="L1604">
        <v>737</v>
      </c>
      <c r="M1604">
        <v>758</v>
      </c>
      <c r="N1604">
        <v>21</v>
      </c>
    </row>
    <row r="1605" spans="1:14" x14ac:dyDescent="0.2">
      <c r="A1605">
        <v>5934</v>
      </c>
      <c r="B1605">
        <v>65</v>
      </c>
      <c r="C1605" t="s">
        <v>6591</v>
      </c>
      <c r="D1605" t="s">
        <v>7</v>
      </c>
      <c r="E1605">
        <v>24</v>
      </c>
      <c r="F1605" t="s">
        <v>7</v>
      </c>
      <c r="G1605" t="s">
        <v>3</v>
      </c>
      <c r="H1605" t="s">
        <v>301</v>
      </c>
      <c r="I1605" s="4">
        <v>1984.0241000000001</v>
      </c>
      <c r="J1605" t="s">
        <v>547</v>
      </c>
      <c r="K1605" t="s">
        <v>367</v>
      </c>
      <c r="L1605">
        <v>737</v>
      </c>
      <c r="M1605">
        <v>758</v>
      </c>
      <c r="N1605">
        <v>21</v>
      </c>
    </row>
    <row r="1606" spans="1:14" x14ac:dyDescent="0.2">
      <c r="A1606">
        <v>5935</v>
      </c>
      <c r="B1606">
        <v>65</v>
      </c>
      <c r="C1606" t="s">
        <v>6591</v>
      </c>
      <c r="D1606" t="s">
        <v>7</v>
      </c>
      <c r="E1606">
        <v>25</v>
      </c>
      <c r="F1606" t="s">
        <v>7</v>
      </c>
      <c r="G1606" t="s">
        <v>3</v>
      </c>
      <c r="H1606" t="s">
        <v>301</v>
      </c>
      <c r="I1606" s="4">
        <v>1984.0246999999999</v>
      </c>
      <c r="J1606" t="s">
        <v>547</v>
      </c>
      <c r="K1606" t="s">
        <v>367</v>
      </c>
      <c r="L1606">
        <v>737</v>
      </c>
      <c r="M1606">
        <v>758</v>
      </c>
      <c r="N1606">
        <v>21</v>
      </c>
    </row>
    <row r="1607" spans="1:14" x14ac:dyDescent="0.2">
      <c r="A1607">
        <v>5936</v>
      </c>
      <c r="B1607">
        <v>65</v>
      </c>
      <c r="C1607" t="s">
        <v>6591</v>
      </c>
      <c r="D1607" t="s">
        <v>7</v>
      </c>
      <c r="E1607">
        <v>26</v>
      </c>
      <c r="F1607" t="s">
        <v>7</v>
      </c>
      <c r="G1607" t="s">
        <v>3</v>
      </c>
      <c r="H1607" t="s">
        <v>301</v>
      </c>
      <c r="I1607" s="4">
        <v>1984.0247999999999</v>
      </c>
      <c r="J1607" t="s">
        <v>547</v>
      </c>
      <c r="K1607" t="s">
        <v>367</v>
      </c>
      <c r="L1607">
        <v>737</v>
      </c>
      <c r="M1607">
        <v>758</v>
      </c>
      <c r="N1607">
        <v>21</v>
      </c>
    </row>
    <row r="1608" spans="1:14" x14ac:dyDescent="0.2">
      <c r="A1608">
        <v>5937</v>
      </c>
      <c r="B1608">
        <v>65</v>
      </c>
      <c r="C1608" t="s">
        <v>6591</v>
      </c>
      <c r="D1608" t="s">
        <v>7</v>
      </c>
      <c r="E1608">
        <v>27</v>
      </c>
      <c r="F1608" t="s">
        <v>7</v>
      </c>
      <c r="G1608" t="s">
        <v>3</v>
      </c>
      <c r="H1608" t="s">
        <v>301</v>
      </c>
      <c r="I1608" s="4">
        <v>1986.1005</v>
      </c>
      <c r="J1608" t="s">
        <v>548</v>
      </c>
      <c r="K1608" t="s">
        <v>367</v>
      </c>
      <c r="L1608">
        <v>737</v>
      </c>
      <c r="M1608">
        <v>758</v>
      </c>
      <c r="N1608">
        <v>21</v>
      </c>
    </row>
    <row r="1609" spans="1:14" x14ac:dyDescent="0.2">
      <c r="A1609">
        <v>5938</v>
      </c>
      <c r="B1609">
        <v>65</v>
      </c>
      <c r="C1609" t="s">
        <v>6591</v>
      </c>
      <c r="D1609" t="s">
        <v>7</v>
      </c>
      <c r="E1609">
        <v>28</v>
      </c>
      <c r="F1609" t="s">
        <v>7</v>
      </c>
      <c r="G1609" t="s">
        <v>3</v>
      </c>
      <c r="H1609" t="s">
        <v>301</v>
      </c>
      <c r="I1609" s="4">
        <v>1984.0257999999999</v>
      </c>
      <c r="J1609" t="s">
        <v>550</v>
      </c>
      <c r="K1609" t="s">
        <v>367</v>
      </c>
      <c r="L1609">
        <v>779</v>
      </c>
      <c r="M1609">
        <v>788</v>
      </c>
      <c r="N1609">
        <v>9</v>
      </c>
    </row>
    <row r="1610" spans="1:14" x14ac:dyDescent="0.2">
      <c r="A1610">
        <v>5939</v>
      </c>
      <c r="B1610">
        <v>65</v>
      </c>
      <c r="C1610" t="s">
        <v>6591</v>
      </c>
      <c r="D1610" t="s">
        <v>7</v>
      </c>
      <c r="E1610">
        <v>29</v>
      </c>
      <c r="F1610" t="s">
        <v>7</v>
      </c>
      <c r="G1610" t="s">
        <v>3</v>
      </c>
      <c r="H1610" t="s">
        <v>301</v>
      </c>
      <c r="I1610" s="4">
        <v>1986.1015</v>
      </c>
      <c r="J1610" t="s">
        <v>549</v>
      </c>
      <c r="K1610" t="s">
        <v>367</v>
      </c>
      <c r="L1610">
        <v>774</v>
      </c>
      <c r="M1610">
        <v>796</v>
      </c>
      <c r="N1610">
        <v>22</v>
      </c>
    </row>
    <row r="1611" spans="1:14" x14ac:dyDescent="0.2">
      <c r="A1611">
        <v>5940</v>
      </c>
      <c r="B1611">
        <v>65</v>
      </c>
      <c r="C1611" t="s">
        <v>6591</v>
      </c>
      <c r="D1611" t="s">
        <v>7</v>
      </c>
      <c r="E1611">
        <v>30</v>
      </c>
      <c r="F1611" t="s">
        <v>7</v>
      </c>
      <c r="G1611" t="s">
        <v>3</v>
      </c>
      <c r="H1611" t="s">
        <v>301</v>
      </c>
      <c r="I1611" s="4">
        <v>1986.1016</v>
      </c>
      <c r="J1611" t="s">
        <v>549</v>
      </c>
      <c r="K1611" t="s">
        <v>367</v>
      </c>
      <c r="L1611">
        <v>774</v>
      </c>
      <c r="M1611">
        <v>796</v>
      </c>
      <c r="N1611">
        <v>22</v>
      </c>
    </row>
    <row r="1612" spans="1:14" x14ac:dyDescent="0.2">
      <c r="A1612">
        <v>5941</v>
      </c>
      <c r="B1612">
        <v>65</v>
      </c>
      <c r="C1612" t="s">
        <v>6591</v>
      </c>
      <c r="D1612" t="s">
        <v>7</v>
      </c>
      <c r="E1612">
        <v>31</v>
      </c>
      <c r="F1612" t="s">
        <v>7</v>
      </c>
      <c r="G1612" t="s">
        <v>3</v>
      </c>
      <c r="H1612" t="s">
        <v>301</v>
      </c>
      <c r="I1612" s="4">
        <v>1986.1016999999999</v>
      </c>
      <c r="J1612" t="s">
        <v>549</v>
      </c>
      <c r="K1612" t="s">
        <v>367</v>
      </c>
      <c r="L1612">
        <v>774</v>
      </c>
      <c r="M1612">
        <v>796</v>
      </c>
      <c r="N1612">
        <v>22</v>
      </c>
    </row>
    <row r="1613" spans="1:14" x14ac:dyDescent="0.2">
      <c r="A1613">
        <v>5942</v>
      </c>
      <c r="B1613">
        <v>65</v>
      </c>
      <c r="C1613" t="s">
        <v>6591</v>
      </c>
      <c r="D1613" t="s">
        <v>7</v>
      </c>
      <c r="E1613">
        <v>32</v>
      </c>
      <c r="F1613" t="s">
        <v>7</v>
      </c>
      <c r="G1613" t="s">
        <v>3</v>
      </c>
      <c r="H1613" t="s">
        <v>301</v>
      </c>
      <c r="I1613" s="4">
        <v>1986.1017999999999</v>
      </c>
      <c r="J1613" t="s">
        <v>549</v>
      </c>
      <c r="K1613" t="s">
        <v>367</v>
      </c>
      <c r="L1613">
        <v>774</v>
      </c>
      <c r="M1613">
        <v>796</v>
      </c>
      <c r="N1613">
        <v>22</v>
      </c>
    </row>
    <row r="1614" spans="1:14" x14ac:dyDescent="0.2">
      <c r="A1614">
        <v>5943</v>
      </c>
      <c r="B1614">
        <v>65</v>
      </c>
      <c r="C1614" t="s">
        <v>6591</v>
      </c>
      <c r="D1614" t="s">
        <v>7</v>
      </c>
      <c r="E1614">
        <v>33</v>
      </c>
      <c r="F1614" t="s">
        <v>7</v>
      </c>
      <c r="G1614" t="s">
        <v>3</v>
      </c>
      <c r="H1614" t="s">
        <v>301</v>
      </c>
      <c r="I1614" s="4">
        <v>1986.1018999999999</v>
      </c>
      <c r="J1614" t="s">
        <v>549</v>
      </c>
      <c r="K1614" t="s">
        <v>367</v>
      </c>
      <c r="L1614">
        <v>774</v>
      </c>
      <c r="M1614">
        <v>796</v>
      </c>
      <c r="N1614">
        <v>22</v>
      </c>
    </row>
    <row r="1615" spans="1:14" x14ac:dyDescent="0.2">
      <c r="A1615">
        <v>5944</v>
      </c>
      <c r="B1615">
        <v>65</v>
      </c>
      <c r="C1615" t="s">
        <v>6591</v>
      </c>
      <c r="D1615" t="s">
        <v>7</v>
      </c>
      <c r="E1615">
        <v>34</v>
      </c>
      <c r="F1615" t="s">
        <v>7</v>
      </c>
      <c r="G1615" t="s">
        <v>3</v>
      </c>
      <c r="H1615" t="s">
        <v>301</v>
      </c>
      <c r="I1615" s="4">
        <v>1986.1020000000001</v>
      </c>
      <c r="J1615" t="s">
        <v>549</v>
      </c>
      <c r="K1615" t="s">
        <v>367</v>
      </c>
      <c r="L1615">
        <v>774</v>
      </c>
      <c r="M1615">
        <v>796</v>
      </c>
      <c r="N1615">
        <v>22</v>
      </c>
    </row>
    <row r="1616" spans="1:14" x14ac:dyDescent="0.2">
      <c r="A1616">
        <v>5945</v>
      </c>
      <c r="B1616">
        <v>65</v>
      </c>
      <c r="C1616" t="s">
        <v>6591</v>
      </c>
      <c r="D1616" t="s">
        <v>7</v>
      </c>
      <c r="E1616">
        <v>35</v>
      </c>
      <c r="F1616" t="s">
        <v>7</v>
      </c>
      <c r="G1616" t="s">
        <v>3</v>
      </c>
      <c r="H1616" t="s">
        <v>301</v>
      </c>
      <c r="I1616" s="4">
        <v>1986.1021000000001</v>
      </c>
      <c r="J1616" t="s">
        <v>549</v>
      </c>
      <c r="K1616" t="s">
        <v>367</v>
      </c>
      <c r="L1616">
        <v>774</v>
      </c>
      <c r="M1616">
        <v>796</v>
      </c>
      <c r="N1616">
        <v>22</v>
      </c>
    </row>
    <row r="1617" spans="1:14" x14ac:dyDescent="0.2">
      <c r="A1617">
        <v>5946</v>
      </c>
      <c r="B1617">
        <v>65</v>
      </c>
      <c r="C1617" t="s">
        <v>6591</v>
      </c>
      <c r="D1617" t="s">
        <v>7</v>
      </c>
      <c r="E1617">
        <v>36</v>
      </c>
      <c r="F1617" t="s">
        <v>7</v>
      </c>
      <c r="G1617" t="s">
        <v>3</v>
      </c>
      <c r="H1617" t="s">
        <v>301</v>
      </c>
      <c r="I1617" s="4">
        <v>1986.1022</v>
      </c>
      <c r="J1617" t="s">
        <v>549</v>
      </c>
      <c r="K1617" t="s">
        <v>367</v>
      </c>
      <c r="L1617">
        <v>774</v>
      </c>
      <c r="M1617">
        <v>796</v>
      </c>
      <c r="N1617">
        <v>22</v>
      </c>
    </row>
    <row r="1618" spans="1:14" x14ac:dyDescent="0.2">
      <c r="A1618">
        <v>5947</v>
      </c>
      <c r="B1618">
        <v>65</v>
      </c>
      <c r="C1618" t="s">
        <v>6591</v>
      </c>
      <c r="D1618" t="s">
        <v>7</v>
      </c>
      <c r="E1618">
        <v>37</v>
      </c>
      <c r="F1618" t="s">
        <v>7</v>
      </c>
      <c r="G1618" t="s">
        <v>3</v>
      </c>
      <c r="H1618" t="s">
        <v>301</v>
      </c>
      <c r="I1618" s="4">
        <v>1986.1023</v>
      </c>
      <c r="J1618" t="s">
        <v>549</v>
      </c>
      <c r="K1618" t="s">
        <v>367</v>
      </c>
      <c r="L1618">
        <v>774</v>
      </c>
      <c r="M1618">
        <v>796</v>
      </c>
      <c r="N1618">
        <v>22</v>
      </c>
    </row>
    <row r="1619" spans="1:14" x14ac:dyDescent="0.2">
      <c r="A1619">
        <v>5948</v>
      </c>
      <c r="B1619">
        <v>65</v>
      </c>
      <c r="C1619" t="s">
        <v>6591</v>
      </c>
      <c r="D1619" t="s">
        <v>7</v>
      </c>
      <c r="E1619">
        <v>38</v>
      </c>
      <c r="F1619" t="s">
        <v>7</v>
      </c>
      <c r="G1619" t="s">
        <v>3</v>
      </c>
      <c r="H1619" t="s">
        <v>301</v>
      </c>
      <c r="I1619" s="4">
        <v>1986.1024</v>
      </c>
      <c r="J1619" t="s">
        <v>549</v>
      </c>
      <c r="K1619" t="s">
        <v>367</v>
      </c>
      <c r="L1619">
        <v>774</v>
      </c>
      <c r="M1619">
        <v>796</v>
      </c>
      <c r="N1619">
        <v>22</v>
      </c>
    </row>
    <row r="1620" spans="1:14" x14ac:dyDescent="0.2">
      <c r="A1620">
        <v>5949</v>
      </c>
      <c r="B1620">
        <v>65</v>
      </c>
      <c r="C1620" t="s">
        <v>6591</v>
      </c>
      <c r="D1620" t="s">
        <v>7</v>
      </c>
      <c r="E1620">
        <v>39</v>
      </c>
      <c r="F1620" t="s">
        <v>7</v>
      </c>
      <c r="G1620" t="s">
        <v>3</v>
      </c>
      <c r="H1620" t="s">
        <v>301</v>
      </c>
      <c r="I1620" s="4">
        <v>1986.1025</v>
      </c>
      <c r="J1620" t="s">
        <v>549</v>
      </c>
      <c r="K1620" t="s">
        <v>367</v>
      </c>
      <c r="L1620">
        <v>774</v>
      </c>
      <c r="M1620">
        <v>796</v>
      </c>
      <c r="N1620">
        <v>22</v>
      </c>
    </row>
    <row r="1621" spans="1:14" x14ac:dyDescent="0.2">
      <c r="A1621">
        <v>5950</v>
      </c>
      <c r="B1621">
        <v>65</v>
      </c>
      <c r="C1621" t="s">
        <v>6591</v>
      </c>
      <c r="D1621" t="s">
        <v>7</v>
      </c>
      <c r="E1621">
        <v>40</v>
      </c>
      <c r="F1621" t="s">
        <v>7</v>
      </c>
      <c r="G1621" t="s">
        <v>3</v>
      </c>
      <c r="H1621" t="s">
        <v>301</v>
      </c>
      <c r="I1621" s="4">
        <v>1986.1025999999999</v>
      </c>
      <c r="J1621" t="s">
        <v>549</v>
      </c>
      <c r="K1621" t="s">
        <v>367</v>
      </c>
      <c r="L1621">
        <v>774</v>
      </c>
      <c r="M1621">
        <v>796</v>
      </c>
      <c r="N1621">
        <v>22</v>
      </c>
    </row>
    <row r="1622" spans="1:14" x14ac:dyDescent="0.2">
      <c r="A1622">
        <v>5951</v>
      </c>
      <c r="B1622">
        <v>65</v>
      </c>
      <c r="C1622" t="s">
        <v>6591</v>
      </c>
      <c r="D1622" t="s">
        <v>7</v>
      </c>
      <c r="E1622">
        <v>41</v>
      </c>
      <c r="F1622" t="s">
        <v>7</v>
      </c>
      <c r="G1622" t="s">
        <v>3</v>
      </c>
      <c r="H1622" t="s">
        <v>301</v>
      </c>
      <c r="I1622" s="4">
        <v>1986.1141</v>
      </c>
      <c r="J1622" t="s">
        <v>551</v>
      </c>
      <c r="K1622" t="s">
        <v>367</v>
      </c>
      <c r="L1622">
        <v>789</v>
      </c>
      <c r="M1622">
        <v>796</v>
      </c>
      <c r="N1622">
        <v>7</v>
      </c>
    </row>
    <row r="1623" spans="1:14" x14ac:dyDescent="0.2">
      <c r="A1623">
        <v>5952</v>
      </c>
      <c r="B1623">
        <v>65</v>
      </c>
      <c r="C1623" t="s">
        <v>6591</v>
      </c>
      <c r="D1623" t="s">
        <v>7</v>
      </c>
      <c r="E1623">
        <v>42</v>
      </c>
      <c r="F1623" t="s">
        <v>7</v>
      </c>
      <c r="G1623" t="s">
        <v>3</v>
      </c>
      <c r="H1623" t="s">
        <v>301</v>
      </c>
      <c r="I1623" s="4">
        <v>1986.1006</v>
      </c>
      <c r="J1623" t="s">
        <v>4842</v>
      </c>
      <c r="K1623" t="s">
        <v>367</v>
      </c>
      <c r="L1623">
        <v>790</v>
      </c>
      <c r="M1623">
        <v>796</v>
      </c>
      <c r="N1623">
        <v>6</v>
      </c>
    </row>
    <row r="1624" spans="1:14" x14ac:dyDescent="0.2">
      <c r="A1624">
        <v>5953</v>
      </c>
      <c r="B1624">
        <v>65</v>
      </c>
      <c r="C1624" t="s">
        <v>6591</v>
      </c>
      <c r="D1624" t="s">
        <v>7</v>
      </c>
      <c r="E1624">
        <v>43</v>
      </c>
      <c r="F1624" t="s">
        <v>7</v>
      </c>
      <c r="G1624" t="s">
        <v>3</v>
      </c>
      <c r="H1624" t="s">
        <v>301</v>
      </c>
      <c r="I1624" s="4">
        <v>1986.1102000000001</v>
      </c>
      <c r="J1624" t="s">
        <v>6380</v>
      </c>
      <c r="K1624" t="s">
        <v>367</v>
      </c>
      <c r="L1624">
        <v>796</v>
      </c>
      <c r="M1624">
        <v>840</v>
      </c>
      <c r="N1624">
        <v>44</v>
      </c>
    </row>
    <row r="1625" spans="1:14" x14ac:dyDescent="0.2">
      <c r="A1625">
        <v>5954</v>
      </c>
      <c r="B1625">
        <v>65</v>
      </c>
      <c r="C1625" t="s">
        <v>6591</v>
      </c>
      <c r="D1625" t="s">
        <v>7</v>
      </c>
      <c r="E1625">
        <v>44</v>
      </c>
      <c r="F1625" t="s">
        <v>7</v>
      </c>
      <c r="G1625" t="s">
        <v>3</v>
      </c>
      <c r="H1625" t="s">
        <v>301</v>
      </c>
      <c r="I1625" s="4">
        <v>1986.1103000000001</v>
      </c>
      <c r="J1625" t="s">
        <v>6380</v>
      </c>
      <c r="K1625" t="s">
        <v>367</v>
      </c>
      <c r="L1625">
        <v>796</v>
      </c>
      <c r="M1625">
        <v>840</v>
      </c>
      <c r="N1625">
        <v>44</v>
      </c>
    </row>
    <row r="1626" spans="1:14" x14ac:dyDescent="0.2">
      <c r="A1626">
        <v>5955</v>
      </c>
      <c r="B1626">
        <v>65</v>
      </c>
      <c r="C1626" t="s">
        <v>6591</v>
      </c>
      <c r="D1626" t="s">
        <v>7</v>
      </c>
      <c r="E1626">
        <v>45</v>
      </c>
      <c r="F1626" t="s">
        <v>7</v>
      </c>
      <c r="G1626" t="s">
        <v>3</v>
      </c>
      <c r="H1626" t="s">
        <v>301</v>
      </c>
      <c r="I1626" s="4">
        <v>1986.1041</v>
      </c>
      <c r="J1626" t="s">
        <v>15</v>
      </c>
      <c r="K1626" t="s">
        <v>367</v>
      </c>
      <c r="L1626">
        <v>810</v>
      </c>
      <c r="M1626">
        <v>840</v>
      </c>
      <c r="N1626">
        <v>30</v>
      </c>
    </row>
    <row r="1627" spans="1:14" x14ac:dyDescent="0.2">
      <c r="A1627">
        <v>5956</v>
      </c>
      <c r="B1627">
        <v>65</v>
      </c>
      <c r="C1627" t="s">
        <v>6591</v>
      </c>
      <c r="D1627" t="s">
        <v>7</v>
      </c>
      <c r="E1627">
        <v>46</v>
      </c>
      <c r="F1627" t="s">
        <v>7</v>
      </c>
      <c r="G1627" t="s">
        <v>3</v>
      </c>
      <c r="H1627" t="s">
        <v>301</v>
      </c>
      <c r="I1627" s="4">
        <v>1986.1042</v>
      </c>
      <c r="J1627" t="s">
        <v>15</v>
      </c>
      <c r="K1627" t="s">
        <v>367</v>
      </c>
      <c r="L1627">
        <v>810</v>
      </c>
      <c r="M1627">
        <v>840</v>
      </c>
      <c r="N1627">
        <v>30</v>
      </c>
    </row>
    <row r="1628" spans="1:14" x14ac:dyDescent="0.2">
      <c r="A1628">
        <v>5957</v>
      </c>
      <c r="B1628">
        <v>65</v>
      </c>
      <c r="C1628" t="s">
        <v>6591</v>
      </c>
      <c r="D1628" t="s">
        <v>7</v>
      </c>
      <c r="E1628">
        <v>47</v>
      </c>
      <c r="F1628" t="s">
        <v>7</v>
      </c>
      <c r="G1628" t="s">
        <v>3</v>
      </c>
      <c r="H1628" t="s">
        <v>301</v>
      </c>
      <c r="I1628" s="4">
        <v>1986.1043</v>
      </c>
      <c r="J1628" t="s">
        <v>15</v>
      </c>
      <c r="K1628" t="s">
        <v>367</v>
      </c>
      <c r="L1628">
        <v>810</v>
      </c>
      <c r="M1628">
        <v>840</v>
      </c>
      <c r="N1628">
        <v>30</v>
      </c>
    </row>
    <row r="1629" spans="1:14" x14ac:dyDescent="0.2">
      <c r="A1629">
        <v>5958</v>
      </c>
      <c r="B1629">
        <v>65</v>
      </c>
      <c r="C1629" t="s">
        <v>6591</v>
      </c>
      <c r="D1629" t="s">
        <v>7</v>
      </c>
      <c r="E1629">
        <v>48</v>
      </c>
      <c r="F1629" t="s">
        <v>7</v>
      </c>
      <c r="G1629" t="s">
        <v>3</v>
      </c>
      <c r="H1629" t="s">
        <v>301</v>
      </c>
      <c r="I1629" s="4">
        <v>1986.1043999999999</v>
      </c>
      <c r="J1629" t="s">
        <v>15</v>
      </c>
      <c r="K1629" t="s">
        <v>367</v>
      </c>
      <c r="L1629">
        <v>810</v>
      </c>
      <c r="M1629">
        <v>840</v>
      </c>
      <c r="N1629">
        <v>30</v>
      </c>
    </row>
    <row r="1630" spans="1:14" x14ac:dyDescent="0.2">
      <c r="A1630">
        <v>5959</v>
      </c>
      <c r="B1630">
        <v>65</v>
      </c>
      <c r="C1630" t="s">
        <v>6591</v>
      </c>
      <c r="D1630" t="s">
        <v>7</v>
      </c>
      <c r="E1630">
        <v>49</v>
      </c>
      <c r="F1630" t="s">
        <v>7</v>
      </c>
      <c r="G1630" t="s">
        <v>3</v>
      </c>
      <c r="H1630" t="s">
        <v>301</v>
      </c>
      <c r="I1630" s="4">
        <v>1986.1044999999999</v>
      </c>
      <c r="J1630" t="s">
        <v>15</v>
      </c>
      <c r="K1630" t="s">
        <v>367</v>
      </c>
      <c r="L1630">
        <v>810</v>
      </c>
      <c r="M1630">
        <v>840</v>
      </c>
      <c r="N1630">
        <v>30</v>
      </c>
    </row>
    <row r="1631" spans="1:14" x14ac:dyDescent="0.2">
      <c r="A1631">
        <v>5960</v>
      </c>
      <c r="B1631">
        <v>65</v>
      </c>
      <c r="C1631" t="s">
        <v>6591</v>
      </c>
      <c r="D1631" t="s">
        <v>7</v>
      </c>
      <c r="E1631">
        <v>50</v>
      </c>
      <c r="F1631" t="s">
        <v>7</v>
      </c>
      <c r="G1631" t="s">
        <v>3</v>
      </c>
      <c r="H1631" t="s">
        <v>301</v>
      </c>
      <c r="I1631" s="4">
        <v>1986.1045999999999</v>
      </c>
      <c r="J1631" t="s">
        <v>15</v>
      </c>
      <c r="K1631" t="s">
        <v>367</v>
      </c>
      <c r="L1631">
        <v>810</v>
      </c>
      <c r="M1631">
        <v>840</v>
      </c>
      <c r="N1631">
        <v>30</v>
      </c>
    </row>
    <row r="1632" spans="1:14" x14ac:dyDescent="0.2">
      <c r="A1632">
        <v>5961</v>
      </c>
      <c r="B1632">
        <v>65</v>
      </c>
      <c r="C1632" t="s">
        <v>6591</v>
      </c>
      <c r="D1632" t="s">
        <v>7</v>
      </c>
      <c r="E1632">
        <v>51</v>
      </c>
      <c r="F1632" t="s">
        <v>7</v>
      </c>
      <c r="G1632" t="s">
        <v>3</v>
      </c>
      <c r="H1632" t="s">
        <v>301</v>
      </c>
      <c r="I1632" s="4">
        <v>1986.1047000000001</v>
      </c>
      <c r="J1632" t="s">
        <v>15</v>
      </c>
      <c r="K1632" t="s">
        <v>367</v>
      </c>
      <c r="L1632">
        <v>810</v>
      </c>
      <c r="M1632">
        <v>840</v>
      </c>
      <c r="N1632">
        <v>30</v>
      </c>
    </row>
    <row r="1633" spans="1:14" x14ac:dyDescent="0.2">
      <c r="A1633">
        <v>5962</v>
      </c>
      <c r="B1633">
        <v>65</v>
      </c>
      <c r="C1633" t="s">
        <v>6591</v>
      </c>
      <c r="D1633" t="s">
        <v>7</v>
      </c>
      <c r="E1633">
        <v>52</v>
      </c>
      <c r="F1633" t="s">
        <v>7</v>
      </c>
      <c r="G1633" t="s">
        <v>3</v>
      </c>
      <c r="H1633" t="s">
        <v>301</v>
      </c>
      <c r="I1633" s="4">
        <v>1986.1048000000001</v>
      </c>
      <c r="J1633" t="s">
        <v>15</v>
      </c>
      <c r="K1633" t="s">
        <v>367</v>
      </c>
      <c r="L1633">
        <v>810</v>
      </c>
      <c r="M1633">
        <v>840</v>
      </c>
      <c r="N1633">
        <v>30</v>
      </c>
    </row>
    <row r="1634" spans="1:14" x14ac:dyDescent="0.2">
      <c r="A1634">
        <v>5963</v>
      </c>
      <c r="B1634">
        <v>65</v>
      </c>
      <c r="C1634" t="s">
        <v>6591</v>
      </c>
      <c r="D1634" t="s">
        <v>7</v>
      </c>
      <c r="E1634">
        <v>53</v>
      </c>
      <c r="F1634" t="s">
        <v>7</v>
      </c>
      <c r="G1634" t="s">
        <v>3</v>
      </c>
      <c r="H1634" t="s">
        <v>301</v>
      </c>
      <c r="I1634" s="4">
        <v>1986.1049</v>
      </c>
      <c r="J1634" t="s">
        <v>15</v>
      </c>
      <c r="K1634" t="s">
        <v>367</v>
      </c>
      <c r="L1634">
        <v>810</v>
      </c>
      <c r="M1634">
        <v>840</v>
      </c>
      <c r="N1634">
        <v>30</v>
      </c>
    </row>
    <row r="1635" spans="1:14" x14ac:dyDescent="0.2">
      <c r="A1635">
        <v>5964</v>
      </c>
      <c r="B1635">
        <v>65</v>
      </c>
      <c r="C1635" t="s">
        <v>6591</v>
      </c>
      <c r="D1635" t="s">
        <v>7</v>
      </c>
      <c r="E1635">
        <v>54</v>
      </c>
      <c r="F1635" t="s">
        <v>7</v>
      </c>
      <c r="G1635" t="s">
        <v>3</v>
      </c>
      <c r="H1635" t="s">
        <v>301</v>
      </c>
      <c r="I1635" s="4">
        <v>1986.105</v>
      </c>
      <c r="J1635" t="s">
        <v>15</v>
      </c>
      <c r="K1635" t="s">
        <v>367</v>
      </c>
      <c r="L1635">
        <v>810</v>
      </c>
      <c r="M1635">
        <v>840</v>
      </c>
      <c r="N1635">
        <v>30</v>
      </c>
    </row>
    <row r="1636" spans="1:14" x14ac:dyDescent="0.2">
      <c r="A1636">
        <v>5965</v>
      </c>
      <c r="B1636">
        <v>65</v>
      </c>
      <c r="C1636" t="s">
        <v>6591</v>
      </c>
      <c r="D1636" t="s">
        <v>7</v>
      </c>
      <c r="E1636">
        <v>55</v>
      </c>
      <c r="F1636" t="s">
        <v>7</v>
      </c>
      <c r="G1636" t="s">
        <v>3</v>
      </c>
      <c r="H1636" t="s">
        <v>301</v>
      </c>
      <c r="I1636" s="4">
        <v>1986.1051</v>
      </c>
      <c r="J1636" t="s">
        <v>15</v>
      </c>
      <c r="K1636" t="s">
        <v>367</v>
      </c>
      <c r="L1636">
        <v>810</v>
      </c>
      <c r="M1636">
        <v>840</v>
      </c>
      <c r="N1636">
        <v>30</v>
      </c>
    </row>
    <row r="1637" spans="1:14" x14ac:dyDescent="0.2">
      <c r="A1637">
        <v>5966</v>
      </c>
      <c r="B1637">
        <v>65</v>
      </c>
      <c r="C1637" t="s">
        <v>6591</v>
      </c>
      <c r="D1637" t="s">
        <v>7</v>
      </c>
      <c r="E1637">
        <v>56</v>
      </c>
      <c r="F1637" t="s">
        <v>7</v>
      </c>
      <c r="G1637" t="s">
        <v>3</v>
      </c>
      <c r="H1637" t="s">
        <v>301</v>
      </c>
      <c r="I1637" s="4">
        <v>1986.1052</v>
      </c>
      <c r="J1637" t="s">
        <v>15</v>
      </c>
      <c r="K1637" t="s">
        <v>367</v>
      </c>
      <c r="L1637">
        <v>810</v>
      </c>
      <c r="M1637">
        <v>840</v>
      </c>
      <c r="N1637">
        <v>30</v>
      </c>
    </row>
    <row r="1638" spans="1:14" x14ac:dyDescent="0.2">
      <c r="A1638">
        <v>5967</v>
      </c>
      <c r="B1638">
        <v>65</v>
      </c>
      <c r="C1638" t="s">
        <v>6591</v>
      </c>
      <c r="D1638" t="s">
        <v>7</v>
      </c>
      <c r="E1638">
        <v>57</v>
      </c>
      <c r="F1638" t="s">
        <v>7</v>
      </c>
      <c r="G1638" t="s">
        <v>3</v>
      </c>
      <c r="H1638" t="s">
        <v>301</v>
      </c>
      <c r="I1638" s="4">
        <v>1986.1026999999999</v>
      </c>
      <c r="J1638" t="s">
        <v>15</v>
      </c>
      <c r="K1638" t="s">
        <v>367</v>
      </c>
      <c r="L1638">
        <v>810</v>
      </c>
      <c r="M1638">
        <v>840</v>
      </c>
      <c r="N1638">
        <v>30</v>
      </c>
    </row>
    <row r="1639" spans="1:14" x14ac:dyDescent="0.2">
      <c r="A1639">
        <v>5968</v>
      </c>
      <c r="B1639">
        <v>65</v>
      </c>
      <c r="C1639" t="s">
        <v>6591</v>
      </c>
      <c r="D1639" t="s">
        <v>7</v>
      </c>
      <c r="E1639">
        <v>58</v>
      </c>
      <c r="F1639" t="s">
        <v>7</v>
      </c>
      <c r="G1639" t="s">
        <v>3</v>
      </c>
      <c r="H1639" t="s">
        <v>301</v>
      </c>
      <c r="I1639" s="4">
        <v>1986.1027999999999</v>
      </c>
      <c r="J1639" t="s">
        <v>15</v>
      </c>
      <c r="K1639" t="s">
        <v>367</v>
      </c>
      <c r="L1639">
        <v>810</v>
      </c>
      <c r="M1639">
        <v>840</v>
      </c>
      <c r="N1639">
        <v>30</v>
      </c>
    </row>
    <row r="1640" spans="1:14" x14ac:dyDescent="0.2">
      <c r="A1640">
        <v>5969</v>
      </c>
      <c r="B1640">
        <v>65</v>
      </c>
      <c r="C1640" t="s">
        <v>6591</v>
      </c>
      <c r="D1640" t="s">
        <v>7</v>
      </c>
      <c r="E1640">
        <v>59</v>
      </c>
      <c r="F1640" t="s">
        <v>7</v>
      </c>
      <c r="G1640" t="s">
        <v>3</v>
      </c>
      <c r="H1640" t="s">
        <v>301</v>
      </c>
      <c r="I1640" s="4">
        <v>1986.1029000000001</v>
      </c>
      <c r="J1640" t="s">
        <v>15</v>
      </c>
      <c r="K1640" t="s">
        <v>367</v>
      </c>
      <c r="L1640">
        <v>810</v>
      </c>
      <c r="M1640">
        <v>840</v>
      </c>
      <c r="N1640">
        <v>30</v>
      </c>
    </row>
    <row r="1641" spans="1:14" x14ac:dyDescent="0.2">
      <c r="A1641">
        <v>5970</v>
      </c>
      <c r="B1641">
        <v>65</v>
      </c>
      <c r="C1641" t="s">
        <v>6591</v>
      </c>
      <c r="D1641" t="s">
        <v>7</v>
      </c>
      <c r="E1641">
        <v>60</v>
      </c>
      <c r="F1641" t="s">
        <v>7</v>
      </c>
      <c r="G1641" t="s">
        <v>3</v>
      </c>
      <c r="H1641" t="s">
        <v>301</v>
      </c>
      <c r="I1641" s="4">
        <v>1986.1030000000001</v>
      </c>
      <c r="J1641" t="s">
        <v>15</v>
      </c>
      <c r="K1641" t="s">
        <v>367</v>
      </c>
      <c r="L1641">
        <v>810</v>
      </c>
      <c r="M1641">
        <v>840</v>
      </c>
      <c r="N1641">
        <v>30</v>
      </c>
    </row>
    <row r="1642" spans="1:14" x14ac:dyDescent="0.2">
      <c r="A1642">
        <v>5971</v>
      </c>
      <c r="B1642">
        <v>65</v>
      </c>
      <c r="C1642" t="s">
        <v>6591</v>
      </c>
      <c r="D1642" t="s">
        <v>7</v>
      </c>
      <c r="E1642">
        <v>61</v>
      </c>
      <c r="F1642" t="s">
        <v>7</v>
      </c>
      <c r="G1642" t="s">
        <v>3</v>
      </c>
      <c r="H1642" t="s">
        <v>301</v>
      </c>
      <c r="I1642" s="4">
        <v>1986.1031</v>
      </c>
      <c r="J1642" t="s">
        <v>15</v>
      </c>
      <c r="K1642" t="s">
        <v>367</v>
      </c>
      <c r="L1642">
        <v>810</v>
      </c>
      <c r="M1642">
        <v>840</v>
      </c>
      <c r="N1642">
        <v>30</v>
      </c>
    </row>
    <row r="1643" spans="1:14" x14ac:dyDescent="0.2">
      <c r="A1643">
        <v>5972</v>
      </c>
      <c r="B1643">
        <v>65</v>
      </c>
      <c r="C1643" t="s">
        <v>6591</v>
      </c>
      <c r="D1643" t="s">
        <v>7</v>
      </c>
      <c r="E1643">
        <v>62</v>
      </c>
      <c r="F1643" t="s">
        <v>7</v>
      </c>
      <c r="G1643" t="s">
        <v>3</v>
      </c>
      <c r="H1643" t="s">
        <v>301</v>
      </c>
      <c r="I1643" s="4">
        <v>1986.1032</v>
      </c>
      <c r="J1643" t="s">
        <v>15</v>
      </c>
      <c r="K1643" t="s">
        <v>367</v>
      </c>
      <c r="L1643">
        <v>810</v>
      </c>
      <c r="M1643">
        <v>840</v>
      </c>
      <c r="N1643">
        <v>30</v>
      </c>
    </row>
    <row r="1644" spans="1:14" x14ac:dyDescent="0.2">
      <c r="A1644">
        <v>5973</v>
      </c>
      <c r="B1644">
        <v>65</v>
      </c>
      <c r="C1644" t="s">
        <v>6591</v>
      </c>
      <c r="D1644" t="s">
        <v>7</v>
      </c>
      <c r="E1644">
        <v>63</v>
      </c>
      <c r="F1644" t="s">
        <v>7</v>
      </c>
      <c r="G1644" t="s">
        <v>3</v>
      </c>
      <c r="H1644" t="s">
        <v>301</v>
      </c>
      <c r="I1644" s="4">
        <v>1986.1033</v>
      </c>
      <c r="J1644" t="s">
        <v>15</v>
      </c>
      <c r="K1644" t="s">
        <v>367</v>
      </c>
      <c r="L1644">
        <v>810</v>
      </c>
      <c r="M1644">
        <v>840</v>
      </c>
      <c r="N1644">
        <v>30</v>
      </c>
    </row>
    <row r="1645" spans="1:14" x14ac:dyDescent="0.2">
      <c r="A1645">
        <v>5974</v>
      </c>
      <c r="B1645">
        <v>65</v>
      </c>
      <c r="C1645" t="s">
        <v>6591</v>
      </c>
      <c r="D1645" t="s">
        <v>7</v>
      </c>
      <c r="E1645">
        <v>64</v>
      </c>
      <c r="F1645" t="s">
        <v>7</v>
      </c>
      <c r="G1645" t="s">
        <v>3</v>
      </c>
      <c r="H1645" t="s">
        <v>301</v>
      </c>
      <c r="I1645" s="4">
        <v>1986.1034</v>
      </c>
      <c r="J1645" t="s">
        <v>15</v>
      </c>
      <c r="K1645" t="s">
        <v>367</v>
      </c>
      <c r="L1645">
        <v>810</v>
      </c>
      <c r="M1645">
        <v>840</v>
      </c>
      <c r="N1645">
        <v>30</v>
      </c>
    </row>
    <row r="1646" spans="1:14" x14ac:dyDescent="0.2">
      <c r="A1646">
        <v>5975</v>
      </c>
      <c r="B1646">
        <v>65</v>
      </c>
      <c r="C1646" t="s">
        <v>6591</v>
      </c>
      <c r="D1646" t="s">
        <v>7</v>
      </c>
      <c r="E1646">
        <v>65</v>
      </c>
      <c r="F1646" t="s">
        <v>7</v>
      </c>
      <c r="G1646" t="s">
        <v>3</v>
      </c>
      <c r="H1646" t="s">
        <v>301</v>
      </c>
      <c r="I1646" s="4">
        <v>1986.1034999999999</v>
      </c>
      <c r="J1646" t="s">
        <v>15</v>
      </c>
      <c r="K1646" t="s">
        <v>367</v>
      </c>
      <c r="L1646">
        <v>810</v>
      </c>
      <c r="M1646">
        <v>840</v>
      </c>
      <c r="N1646">
        <v>30</v>
      </c>
    </row>
    <row r="1647" spans="1:14" x14ac:dyDescent="0.2">
      <c r="A1647">
        <v>5976</v>
      </c>
      <c r="B1647">
        <v>65</v>
      </c>
      <c r="C1647" t="s">
        <v>6591</v>
      </c>
      <c r="D1647" t="s">
        <v>7</v>
      </c>
      <c r="E1647">
        <v>66</v>
      </c>
      <c r="F1647" t="s">
        <v>7</v>
      </c>
      <c r="G1647" t="s">
        <v>3</v>
      </c>
      <c r="H1647" t="s">
        <v>301</v>
      </c>
      <c r="I1647" s="4">
        <v>1986.1035999999999</v>
      </c>
      <c r="J1647" t="s">
        <v>15</v>
      </c>
      <c r="K1647" t="s">
        <v>367</v>
      </c>
      <c r="L1647">
        <v>810</v>
      </c>
      <c r="M1647">
        <v>840</v>
      </c>
      <c r="N1647">
        <v>30</v>
      </c>
    </row>
    <row r="1648" spans="1:14" x14ac:dyDescent="0.2">
      <c r="A1648">
        <v>5977</v>
      </c>
      <c r="B1648">
        <v>65</v>
      </c>
      <c r="C1648" t="s">
        <v>6591</v>
      </c>
      <c r="D1648" t="s">
        <v>7</v>
      </c>
      <c r="E1648">
        <v>67</v>
      </c>
      <c r="F1648" t="s">
        <v>7</v>
      </c>
      <c r="G1648" t="s">
        <v>3</v>
      </c>
      <c r="H1648" t="s">
        <v>301</v>
      </c>
      <c r="I1648" s="4">
        <v>1986.1036999999999</v>
      </c>
      <c r="J1648" t="s">
        <v>15</v>
      </c>
      <c r="K1648" t="s">
        <v>367</v>
      </c>
      <c r="L1648">
        <v>810</v>
      </c>
      <c r="M1648">
        <v>840</v>
      </c>
      <c r="N1648">
        <v>30</v>
      </c>
    </row>
    <row r="1649" spans="1:14" x14ac:dyDescent="0.2">
      <c r="A1649">
        <v>5978</v>
      </c>
      <c r="B1649">
        <v>65</v>
      </c>
      <c r="C1649" t="s">
        <v>6591</v>
      </c>
      <c r="D1649" t="s">
        <v>7</v>
      </c>
      <c r="E1649">
        <v>68</v>
      </c>
      <c r="F1649" t="s">
        <v>7</v>
      </c>
      <c r="G1649" t="s">
        <v>3</v>
      </c>
      <c r="H1649" t="s">
        <v>301</v>
      </c>
      <c r="I1649" s="4">
        <v>1986.1038000000001</v>
      </c>
      <c r="J1649" t="s">
        <v>15</v>
      </c>
      <c r="K1649" t="s">
        <v>367</v>
      </c>
      <c r="L1649">
        <v>810</v>
      </c>
      <c r="M1649">
        <v>840</v>
      </c>
      <c r="N1649">
        <v>30</v>
      </c>
    </row>
    <row r="1650" spans="1:14" x14ac:dyDescent="0.2">
      <c r="A1650">
        <v>5979</v>
      </c>
      <c r="B1650">
        <v>65</v>
      </c>
      <c r="C1650" t="s">
        <v>6591</v>
      </c>
      <c r="D1650" t="s">
        <v>7</v>
      </c>
      <c r="E1650">
        <v>69</v>
      </c>
      <c r="F1650" t="s">
        <v>7</v>
      </c>
      <c r="G1650" t="s">
        <v>3</v>
      </c>
      <c r="H1650" t="s">
        <v>301</v>
      </c>
      <c r="I1650" s="4">
        <v>1986.1039000000001</v>
      </c>
      <c r="J1650" t="s">
        <v>15</v>
      </c>
      <c r="K1650" t="s">
        <v>367</v>
      </c>
      <c r="L1650">
        <v>810</v>
      </c>
      <c r="M1650">
        <v>840</v>
      </c>
      <c r="N1650">
        <v>30</v>
      </c>
    </row>
    <row r="1651" spans="1:14" x14ac:dyDescent="0.2">
      <c r="A1651">
        <v>5980</v>
      </c>
      <c r="B1651">
        <v>65</v>
      </c>
      <c r="C1651" t="s">
        <v>6591</v>
      </c>
      <c r="D1651" t="s">
        <v>7</v>
      </c>
      <c r="E1651">
        <v>70</v>
      </c>
      <c r="F1651" t="s">
        <v>7</v>
      </c>
      <c r="G1651" t="s">
        <v>3</v>
      </c>
      <c r="H1651" t="s">
        <v>301</v>
      </c>
      <c r="I1651" s="4">
        <v>1986.104</v>
      </c>
      <c r="J1651" t="s">
        <v>15</v>
      </c>
      <c r="K1651" t="s">
        <v>367</v>
      </c>
      <c r="L1651">
        <v>810</v>
      </c>
      <c r="M1651">
        <v>840</v>
      </c>
      <c r="N1651">
        <v>30</v>
      </c>
    </row>
    <row r="1652" spans="1:14" x14ac:dyDescent="0.2">
      <c r="A1652">
        <v>5981</v>
      </c>
      <c r="B1652">
        <v>65</v>
      </c>
      <c r="C1652" t="s">
        <v>6591</v>
      </c>
      <c r="D1652" t="s">
        <v>7</v>
      </c>
      <c r="E1652">
        <v>71</v>
      </c>
      <c r="F1652" t="s">
        <v>7</v>
      </c>
      <c r="G1652" t="s">
        <v>3</v>
      </c>
      <c r="H1652" t="s">
        <v>301</v>
      </c>
      <c r="I1652" s="4">
        <v>2001.0147999999999</v>
      </c>
      <c r="J1652" t="s">
        <v>554</v>
      </c>
      <c r="K1652" t="s">
        <v>367</v>
      </c>
      <c r="L1652">
        <v>840</v>
      </c>
      <c r="M1652">
        <v>844</v>
      </c>
      <c r="N1652">
        <v>4</v>
      </c>
    </row>
    <row r="1653" spans="1:14" x14ac:dyDescent="0.2">
      <c r="A1653">
        <v>5982</v>
      </c>
      <c r="B1653">
        <v>65</v>
      </c>
      <c r="C1653" t="s">
        <v>6591</v>
      </c>
      <c r="D1653" t="s">
        <v>7</v>
      </c>
      <c r="E1653">
        <v>72</v>
      </c>
      <c r="F1653" t="s">
        <v>7</v>
      </c>
      <c r="G1653" t="s">
        <v>3</v>
      </c>
      <c r="H1653" t="s">
        <v>301</v>
      </c>
      <c r="I1653" s="4">
        <v>1986.1052999999999</v>
      </c>
      <c r="J1653" t="s">
        <v>16</v>
      </c>
      <c r="K1653" t="s">
        <v>367</v>
      </c>
      <c r="L1653">
        <v>840</v>
      </c>
      <c r="M1653">
        <v>848</v>
      </c>
      <c r="N1653">
        <v>8</v>
      </c>
    </row>
    <row r="1654" spans="1:14" x14ac:dyDescent="0.2">
      <c r="A1654">
        <v>5983</v>
      </c>
      <c r="B1654">
        <v>65</v>
      </c>
      <c r="C1654" t="s">
        <v>6591</v>
      </c>
      <c r="D1654" t="s">
        <v>7</v>
      </c>
      <c r="E1654">
        <v>73</v>
      </c>
      <c r="F1654" t="s">
        <v>7</v>
      </c>
      <c r="G1654" t="s">
        <v>3</v>
      </c>
      <c r="H1654" t="s">
        <v>301</v>
      </c>
      <c r="I1654" s="4">
        <v>1986.1053999999999</v>
      </c>
      <c r="J1654" t="s">
        <v>16</v>
      </c>
      <c r="K1654" t="s">
        <v>367</v>
      </c>
      <c r="L1654">
        <v>840</v>
      </c>
      <c r="M1654">
        <v>848</v>
      </c>
      <c r="N1654">
        <v>8</v>
      </c>
    </row>
    <row r="1655" spans="1:14" x14ac:dyDescent="0.2">
      <c r="A1655">
        <v>5984</v>
      </c>
      <c r="B1655">
        <v>65</v>
      </c>
      <c r="C1655" t="s">
        <v>6591</v>
      </c>
      <c r="D1655" t="s">
        <v>7</v>
      </c>
      <c r="E1655">
        <v>74</v>
      </c>
      <c r="F1655" t="s">
        <v>7</v>
      </c>
      <c r="G1655" t="s">
        <v>3</v>
      </c>
      <c r="H1655" t="s">
        <v>301</v>
      </c>
      <c r="I1655" s="4">
        <v>1986.1054999999999</v>
      </c>
      <c r="J1655" t="s">
        <v>16</v>
      </c>
      <c r="K1655" t="s">
        <v>367</v>
      </c>
      <c r="L1655">
        <v>840</v>
      </c>
      <c r="M1655">
        <v>848</v>
      </c>
      <c r="N1655">
        <v>8</v>
      </c>
    </row>
    <row r="1656" spans="1:14" x14ac:dyDescent="0.2">
      <c r="A1656">
        <v>5985</v>
      </c>
      <c r="B1656">
        <v>65</v>
      </c>
      <c r="C1656" t="s">
        <v>6591</v>
      </c>
      <c r="D1656" t="s">
        <v>7</v>
      </c>
      <c r="E1656">
        <v>75</v>
      </c>
      <c r="F1656" t="s">
        <v>7</v>
      </c>
      <c r="G1656" t="s">
        <v>3</v>
      </c>
      <c r="H1656" t="s">
        <v>301</v>
      </c>
      <c r="I1656" s="4">
        <v>1986.1056000000001</v>
      </c>
      <c r="J1656" t="s">
        <v>16</v>
      </c>
      <c r="K1656" t="s">
        <v>367</v>
      </c>
      <c r="L1656">
        <v>840</v>
      </c>
      <c r="M1656">
        <v>848</v>
      </c>
      <c r="N1656">
        <v>8</v>
      </c>
    </row>
    <row r="1657" spans="1:14" x14ac:dyDescent="0.2">
      <c r="A1657">
        <v>5986</v>
      </c>
      <c r="B1657">
        <v>65</v>
      </c>
      <c r="C1657" t="s">
        <v>6591</v>
      </c>
      <c r="D1657" t="s">
        <v>7</v>
      </c>
      <c r="E1657">
        <v>76</v>
      </c>
      <c r="F1657" t="s">
        <v>7</v>
      </c>
      <c r="G1657" t="s">
        <v>3</v>
      </c>
      <c r="H1657" t="s">
        <v>301</v>
      </c>
      <c r="I1657" s="4">
        <v>1986.1057000000001</v>
      </c>
      <c r="J1657" t="s">
        <v>16</v>
      </c>
      <c r="K1657" t="s">
        <v>367</v>
      </c>
      <c r="L1657">
        <v>840</v>
      </c>
      <c r="M1657">
        <v>848</v>
      </c>
      <c r="N1657">
        <v>8</v>
      </c>
    </row>
    <row r="1658" spans="1:14" x14ac:dyDescent="0.2">
      <c r="A1658">
        <v>5987</v>
      </c>
      <c r="B1658">
        <v>65</v>
      </c>
      <c r="C1658" t="s">
        <v>6591</v>
      </c>
      <c r="D1658" t="s">
        <v>7</v>
      </c>
      <c r="E1658">
        <v>77</v>
      </c>
      <c r="F1658" t="s">
        <v>7</v>
      </c>
      <c r="G1658" t="s">
        <v>3</v>
      </c>
      <c r="H1658" t="s">
        <v>301</v>
      </c>
      <c r="I1658" s="4">
        <v>1986.1058</v>
      </c>
      <c r="J1658" t="s">
        <v>16</v>
      </c>
      <c r="K1658" t="s">
        <v>367</v>
      </c>
      <c r="L1658">
        <v>840</v>
      </c>
      <c r="M1658">
        <v>848</v>
      </c>
      <c r="N1658">
        <v>8</v>
      </c>
    </row>
    <row r="1659" spans="1:14" x14ac:dyDescent="0.2">
      <c r="A1659">
        <v>5988</v>
      </c>
      <c r="B1659">
        <v>65</v>
      </c>
      <c r="C1659" t="s">
        <v>6591</v>
      </c>
      <c r="D1659" t="s">
        <v>7</v>
      </c>
      <c r="E1659">
        <v>78</v>
      </c>
      <c r="F1659" t="s">
        <v>7</v>
      </c>
      <c r="G1659" t="s">
        <v>3</v>
      </c>
      <c r="H1659" t="s">
        <v>301</v>
      </c>
      <c r="I1659" s="4">
        <v>1986.1059</v>
      </c>
      <c r="J1659" t="s">
        <v>16</v>
      </c>
      <c r="K1659" t="s">
        <v>367</v>
      </c>
      <c r="L1659">
        <v>840</v>
      </c>
      <c r="M1659">
        <v>848</v>
      </c>
      <c r="N1659">
        <v>8</v>
      </c>
    </row>
    <row r="1660" spans="1:14" x14ac:dyDescent="0.2">
      <c r="A1660">
        <v>5989</v>
      </c>
      <c r="B1660">
        <v>65</v>
      </c>
      <c r="C1660" t="s">
        <v>6591</v>
      </c>
      <c r="D1660" t="s">
        <v>7</v>
      </c>
      <c r="E1660">
        <v>79</v>
      </c>
      <c r="F1660" t="s">
        <v>7</v>
      </c>
      <c r="G1660" t="s">
        <v>3</v>
      </c>
      <c r="H1660" t="s">
        <v>301</v>
      </c>
      <c r="I1660" s="4">
        <v>1986.106</v>
      </c>
      <c r="J1660" t="s">
        <v>16</v>
      </c>
      <c r="K1660" t="s">
        <v>367</v>
      </c>
      <c r="L1660">
        <v>840</v>
      </c>
      <c r="M1660">
        <v>848</v>
      </c>
      <c r="N1660">
        <v>8</v>
      </c>
    </row>
    <row r="1661" spans="1:14" x14ac:dyDescent="0.2">
      <c r="A1661">
        <v>5990</v>
      </c>
      <c r="B1661">
        <v>65</v>
      </c>
      <c r="C1661" t="s">
        <v>6591</v>
      </c>
      <c r="D1661" t="s">
        <v>7</v>
      </c>
      <c r="E1661">
        <v>80</v>
      </c>
      <c r="F1661" t="s">
        <v>7</v>
      </c>
      <c r="G1661" t="s">
        <v>3</v>
      </c>
      <c r="H1661" t="s">
        <v>301</v>
      </c>
      <c r="I1661" s="4">
        <v>1986.1061</v>
      </c>
      <c r="J1661" t="s">
        <v>16</v>
      </c>
      <c r="K1661" t="s">
        <v>367</v>
      </c>
      <c r="L1661">
        <v>840</v>
      </c>
      <c r="M1661">
        <v>848</v>
      </c>
      <c r="N1661">
        <v>8</v>
      </c>
    </row>
    <row r="1662" spans="1:14" x14ac:dyDescent="0.2">
      <c r="A1662">
        <v>5991</v>
      </c>
      <c r="B1662">
        <v>65</v>
      </c>
      <c r="C1662" t="s">
        <v>6591</v>
      </c>
      <c r="D1662" t="s">
        <v>7</v>
      </c>
      <c r="E1662">
        <v>81</v>
      </c>
      <c r="F1662" t="s">
        <v>7</v>
      </c>
      <c r="G1662" t="s">
        <v>3</v>
      </c>
      <c r="H1662" t="s">
        <v>301</v>
      </c>
      <c r="I1662" s="4">
        <v>1986.1061999999999</v>
      </c>
      <c r="J1662" t="s">
        <v>16</v>
      </c>
      <c r="K1662" t="s">
        <v>367</v>
      </c>
      <c r="L1662">
        <v>840</v>
      </c>
      <c r="M1662">
        <v>848</v>
      </c>
      <c r="N1662">
        <v>8</v>
      </c>
    </row>
    <row r="1663" spans="1:14" x14ac:dyDescent="0.2">
      <c r="A1663">
        <v>5992</v>
      </c>
      <c r="B1663">
        <v>65</v>
      </c>
      <c r="C1663" t="s">
        <v>6591</v>
      </c>
      <c r="D1663" t="s">
        <v>7</v>
      </c>
      <c r="E1663">
        <v>82</v>
      </c>
      <c r="F1663" t="s">
        <v>7</v>
      </c>
      <c r="G1663" t="s">
        <v>3</v>
      </c>
      <c r="H1663" t="s">
        <v>301</v>
      </c>
      <c r="I1663" s="4">
        <v>1986.1062999999999</v>
      </c>
      <c r="J1663" t="s">
        <v>16</v>
      </c>
      <c r="K1663" t="s">
        <v>367</v>
      </c>
      <c r="L1663">
        <v>840</v>
      </c>
      <c r="M1663">
        <v>848</v>
      </c>
      <c r="N1663">
        <v>8</v>
      </c>
    </row>
    <row r="1664" spans="1:14" x14ac:dyDescent="0.2">
      <c r="A1664">
        <v>5993</v>
      </c>
      <c r="B1664">
        <v>65</v>
      </c>
      <c r="C1664" t="s">
        <v>6591</v>
      </c>
      <c r="D1664" t="s">
        <v>7</v>
      </c>
      <c r="E1664">
        <v>83</v>
      </c>
      <c r="F1664" t="s">
        <v>7</v>
      </c>
      <c r="G1664" t="s">
        <v>3</v>
      </c>
      <c r="H1664" t="s">
        <v>301</v>
      </c>
      <c r="I1664" s="4">
        <v>1986.1063999999999</v>
      </c>
      <c r="J1664" t="s">
        <v>16</v>
      </c>
      <c r="K1664" t="s">
        <v>367</v>
      </c>
      <c r="L1664">
        <v>840</v>
      </c>
      <c r="M1664">
        <v>848</v>
      </c>
      <c r="N1664">
        <v>8</v>
      </c>
    </row>
    <row r="1665" spans="1:14" x14ac:dyDescent="0.2">
      <c r="A1665">
        <v>5994</v>
      </c>
      <c r="B1665">
        <v>65</v>
      </c>
      <c r="C1665" t="s">
        <v>6591</v>
      </c>
      <c r="D1665" t="s">
        <v>7</v>
      </c>
      <c r="E1665">
        <v>84</v>
      </c>
      <c r="F1665" t="s">
        <v>7</v>
      </c>
      <c r="G1665" t="s">
        <v>3</v>
      </c>
      <c r="H1665" t="s">
        <v>301</v>
      </c>
      <c r="I1665" s="4">
        <v>1986.1065000000001</v>
      </c>
      <c r="J1665" t="s">
        <v>16</v>
      </c>
      <c r="K1665" t="s">
        <v>367</v>
      </c>
      <c r="L1665">
        <v>840</v>
      </c>
      <c r="M1665">
        <v>848</v>
      </c>
      <c r="N1665">
        <v>8</v>
      </c>
    </row>
    <row r="1666" spans="1:14" x14ac:dyDescent="0.2">
      <c r="A1666">
        <v>5995</v>
      </c>
      <c r="B1666">
        <v>65</v>
      </c>
      <c r="C1666" t="s">
        <v>6591</v>
      </c>
      <c r="D1666" t="s">
        <v>7</v>
      </c>
      <c r="E1666">
        <v>85</v>
      </c>
      <c r="F1666" t="s">
        <v>7</v>
      </c>
      <c r="G1666" t="s">
        <v>3</v>
      </c>
      <c r="H1666" t="s">
        <v>301</v>
      </c>
      <c r="I1666" s="4">
        <v>1986.1066000000001</v>
      </c>
      <c r="J1666" t="s">
        <v>16</v>
      </c>
      <c r="K1666" t="s">
        <v>367</v>
      </c>
      <c r="L1666">
        <v>840</v>
      </c>
      <c r="M1666">
        <v>848</v>
      </c>
      <c r="N1666">
        <v>8</v>
      </c>
    </row>
    <row r="1667" spans="1:14" x14ac:dyDescent="0.2">
      <c r="A1667">
        <v>5996</v>
      </c>
      <c r="B1667">
        <v>65</v>
      </c>
      <c r="C1667" t="s">
        <v>6591</v>
      </c>
      <c r="D1667" t="s">
        <v>7</v>
      </c>
      <c r="E1667">
        <v>86</v>
      </c>
      <c r="F1667" t="s">
        <v>7</v>
      </c>
      <c r="G1667" t="s">
        <v>3</v>
      </c>
      <c r="H1667" t="s">
        <v>301</v>
      </c>
      <c r="I1667" s="4">
        <v>1986.1067</v>
      </c>
      <c r="J1667" t="s">
        <v>16</v>
      </c>
      <c r="K1667" t="s">
        <v>367</v>
      </c>
      <c r="L1667">
        <v>840</v>
      </c>
      <c r="M1667">
        <v>848</v>
      </c>
      <c r="N1667">
        <v>8</v>
      </c>
    </row>
    <row r="1668" spans="1:14" x14ac:dyDescent="0.2">
      <c r="A1668">
        <v>5997</v>
      </c>
      <c r="B1668">
        <v>65</v>
      </c>
      <c r="C1668" t="s">
        <v>6591</v>
      </c>
      <c r="D1668" t="s">
        <v>7</v>
      </c>
      <c r="E1668">
        <v>87</v>
      </c>
      <c r="F1668" t="s">
        <v>7</v>
      </c>
      <c r="G1668" t="s">
        <v>3</v>
      </c>
      <c r="H1668" t="s">
        <v>301</v>
      </c>
      <c r="I1668" s="4">
        <v>1986.1068</v>
      </c>
      <c r="J1668" t="s">
        <v>16</v>
      </c>
      <c r="K1668" t="s">
        <v>367</v>
      </c>
      <c r="L1668">
        <v>840</v>
      </c>
      <c r="M1668">
        <v>848</v>
      </c>
      <c r="N1668">
        <v>8</v>
      </c>
    </row>
    <row r="1669" spans="1:14" x14ac:dyDescent="0.2">
      <c r="A1669">
        <v>5998</v>
      </c>
      <c r="B1669">
        <v>65</v>
      </c>
      <c r="C1669" t="s">
        <v>6591</v>
      </c>
      <c r="D1669" t="s">
        <v>7</v>
      </c>
      <c r="E1669">
        <v>88</v>
      </c>
      <c r="F1669" t="s">
        <v>7</v>
      </c>
      <c r="G1669" t="s">
        <v>3</v>
      </c>
      <c r="H1669" t="s">
        <v>301</v>
      </c>
      <c r="I1669" s="4">
        <v>1986.1069</v>
      </c>
      <c r="J1669" t="s">
        <v>16</v>
      </c>
      <c r="K1669" t="s">
        <v>367</v>
      </c>
      <c r="L1669">
        <v>840</v>
      </c>
      <c r="M1669">
        <v>848</v>
      </c>
      <c r="N1669">
        <v>8</v>
      </c>
    </row>
    <row r="1670" spans="1:14" x14ac:dyDescent="0.2">
      <c r="A1670">
        <v>5999</v>
      </c>
      <c r="B1670">
        <v>65</v>
      </c>
      <c r="C1670" t="s">
        <v>6591</v>
      </c>
      <c r="D1670" t="s">
        <v>7</v>
      </c>
      <c r="E1670">
        <v>89</v>
      </c>
      <c r="F1670" t="s">
        <v>7</v>
      </c>
      <c r="G1670" t="s">
        <v>3</v>
      </c>
      <c r="H1670" t="s">
        <v>301</v>
      </c>
      <c r="I1670" s="4">
        <v>1986.107</v>
      </c>
      <c r="J1670" t="s">
        <v>16</v>
      </c>
      <c r="K1670" t="s">
        <v>367</v>
      </c>
      <c r="L1670">
        <v>840</v>
      </c>
      <c r="M1670">
        <v>848</v>
      </c>
      <c r="N1670">
        <v>8</v>
      </c>
    </row>
    <row r="1671" spans="1:14" x14ac:dyDescent="0.2">
      <c r="A1671">
        <v>6000</v>
      </c>
      <c r="B1671">
        <v>65</v>
      </c>
      <c r="C1671" t="s">
        <v>6591</v>
      </c>
      <c r="D1671" t="s">
        <v>7</v>
      </c>
      <c r="E1671">
        <v>90</v>
      </c>
      <c r="F1671" t="s">
        <v>7</v>
      </c>
      <c r="G1671" t="s">
        <v>3</v>
      </c>
      <c r="H1671" t="s">
        <v>301</v>
      </c>
      <c r="I1671" s="4">
        <v>1986.1070999999999</v>
      </c>
      <c r="J1671" t="s">
        <v>16</v>
      </c>
      <c r="K1671" t="s">
        <v>367</v>
      </c>
      <c r="L1671">
        <v>840</v>
      </c>
      <c r="M1671">
        <v>848</v>
      </c>
      <c r="N1671">
        <v>8</v>
      </c>
    </row>
    <row r="1672" spans="1:14" x14ac:dyDescent="0.2">
      <c r="A1672">
        <v>6001</v>
      </c>
      <c r="B1672">
        <v>65</v>
      </c>
      <c r="C1672" t="s">
        <v>6591</v>
      </c>
      <c r="D1672" t="s">
        <v>7</v>
      </c>
      <c r="E1672">
        <v>91</v>
      </c>
      <c r="F1672" t="s">
        <v>7</v>
      </c>
      <c r="G1672" t="s">
        <v>3</v>
      </c>
      <c r="H1672" t="s">
        <v>301</v>
      </c>
      <c r="I1672" s="4">
        <v>1986.1071999999999</v>
      </c>
      <c r="J1672" t="s">
        <v>16</v>
      </c>
      <c r="K1672" t="s">
        <v>367</v>
      </c>
      <c r="L1672">
        <v>840</v>
      </c>
      <c r="M1672">
        <v>848</v>
      </c>
      <c r="N1672">
        <v>8</v>
      </c>
    </row>
    <row r="1673" spans="1:14" x14ac:dyDescent="0.2">
      <c r="A1673">
        <v>6002</v>
      </c>
      <c r="B1673">
        <v>65</v>
      </c>
      <c r="C1673" t="s">
        <v>6591</v>
      </c>
      <c r="D1673" t="s">
        <v>7</v>
      </c>
      <c r="E1673">
        <v>92</v>
      </c>
      <c r="F1673" t="s">
        <v>7</v>
      </c>
      <c r="G1673" t="s">
        <v>3</v>
      </c>
      <c r="H1673" t="s">
        <v>301</v>
      </c>
      <c r="I1673" s="4">
        <v>1986.1072999999999</v>
      </c>
      <c r="J1673" t="s">
        <v>16</v>
      </c>
      <c r="K1673" t="s">
        <v>367</v>
      </c>
      <c r="L1673">
        <v>840</v>
      </c>
      <c r="M1673">
        <v>848</v>
      </c>
      <c r="N1673">
        <v>8</v>
      </c>
    </row>
    <row r="1674" spans="1:14" x14ac:dyDescent="0.2">
      <c r="A1674">
        <v>6003</v>
      </c>
      <c r="B1674">
        <v>65</v>
      </c>
      <c r="C1674" t="s">
        <v>6591</v>
      </c>
      <c r="D1674" t="s">
        <v>7</v>
      </c>
      <c r="E1674">
        <v>93</v>
      </c>
      <c r="F1674" t="s">
        <v>7</v>
      </c>
      <c r="G1674" t="s">
        <v>3</v>
      </c>
      <c r="H1674" t="s">
        <v>301</v>
      </c>
      <c r="I1674" s="4">
        <v>1986.1074000000001</v>
      </c>
      <c r="J1674" t="s">
        <v>16</v>
      </c>
      <c r="K1674" t="s">
        <v>367</v>
      </c>
      <c r="L1674">
        <v>840</v>
      </c>
      <c r="M1674">
        <v>848</v>
      </c>
      <c r="N1674">
        <v>8</v>
      </c>
    </row>
    <row r="1675" spans="1:14" x14ac:dyDescent="0.2">
      <c r="A1675">
        <v>6004</v>
      </c>
      <c r="B1675">
        <v>65</v>
      </c>
      <c r="C1675" t="s">
        <v>6591</v>
      </c>
      <c r="D1675" t="s">
        <v>7</v>
      </c>
      <c r="E1675">
        <v>94</v>
      </c>
      <c r="F1675" t="s">
        <v>7</v>
      </c>
      <c r="G1675" t="s">
        <v>3</v>
      </c>
      <c r="H1675" t="s">
        <v>301</v>
      </c>
      <c r="I1675" s="4">
        <v>1986.1075000000001</v>
      </c>
      <c r="J1675" t="s">
        <v>16</v>
      </c>
      <c r="K1675" t="s">
        <v>367</v>
      </c>
      <c r="L1675">
        <v>840</v>
      </c>
      <c r="M1675">
        <v>848</v>
      </c>
      <c r="N1675">
        <v>8</v>
      </c>
    </row>
    <row r="1676" spans="1:14" x14ac:dyDescent="0.2">
      <c r="A1676">
        <v>6005</v>
      </c>
      <c r="B1676">
        <v>65</v>
      </c>
      <c r="C1676" t="s">
        <v>6591</v>
      </c>
      <c r="D1676" t="s">
        <v>7</v>
      </c>
      <c r="E1676">
        <v>95</v>
      </c>
      <c r="F1676" t="s">
        <v>7</v>
      </c>
      <c r="G1676" t="s">
        <v>3</v>
      </c>
      <c r="H1676" t="s">
        <v>301</v>
      </c>
      <c r="I1676" s="4">
        <v>1986.1076</v>
      </c>
      <c r="J1676" t="s">
        <v>16</v>
      </c>
      <c r="K1676" t="s">
        <v>367</v>
      </c>
      <c r="L1676">
        <v>840</v>
      </c>
      <c r="M1676">
        <v>848</v>
      </c>
      <c r="N1676">
        <v>8</v>
      </c>
    </row>
    <row r="1677" spans="1:14" x14ac:dyDescent="0.2">
      <c r="A1677">
        <v>6006</v>
      </c>
      <c r="B1677">
        <v>65</v>
      </c>
      <c r="C1677" t="s">
        <v>6591</v>
      </c>
      <c r="D1677" t="s">
        <v>7</v>
      </c>
      <c r="E1677">
        <v>96</v>
      </c>
      <c r="F1677" t="s">
        <v>7</v>
      </c>
      <c r="G1677" t="s">
        <v>3</v>
      </c>
      <c r="H1677" t="s">
        <v>301</v>
      </c>
      <c r="I1677" s="4">
        <v>1986.1077</v>
      </c>
      <c r="J1677" t="s">
        <v>16</v>
      </c>
      <c r="K1677" t="s">
        <v>367</v>
      </c>
      <c r="L1677">
        <v>840</v>
      </c>
      <c r="M1677">
        <v>848</v>
      </c>
      <c r="N1677">
        <v>8</v>
      </c>
    </row>
    <row r="1678" spans="1:14" x14ac:dyDescent="0.2">
      <c r="A1678">
        <v>6007</v>
      </c>
      <c r="B1678">
        <v>65</v>
      </c>
      <c r="C1678" t="s">
        <v>6591</v>
      </c>
      <c r="D1678" t="s">
        <v>7</v>
      </c>
      <c r="E1678">
        <v>97</v>
      </c>
      <c r="F1678" t="s">
        <v>7</v>
      </c>
      <c r="G1678" t="s">
        <v>3</v>
      </c>
      <c r="H1678" t="s">
        <v>301</v>
      </c>
      <c r="I1678" s="4">
        <v>1986.1078</v>
      </c>
      <c r="J1678" t="s">
        <v>16</v>
      </c>
      <c r="K1678" t="s">
        <v>367</v>
      </c>
      <c r="L1678">
        <v>840</v>
      </c>
      <c r="M1678">
        <v>848</v>
      </c>
      <c r="N1678">
        <v>8</v>
      </c>
    </row>
    <row r="1679" spans="1:14" x14ac:dyDescent="0.2">
      <c r="A1679">
        <v>6008</v>
      </c>
      <c r="B1679">
        <v>65</v>
      </c>
      <c r="C1679" t="s">
        <v>6591</v>
      </c>
      <c r="D1679" t="s">
        <v>7</v>
      </c>
      <c r="E1679">
        <v>98</v>
      </c>
      <c r="F1679" t="s">
        <v>7</v>
      </c>
      <c r="G1679" t="s">
        <v>3</v>
      </c>
      <c r="H1679" t="s">
        <v>301</v>
      </c>
      <c r="I1679" s="4">
        <v>1986.1079</v>
      </c>
      <c r="J1679" t="s">
        <v>16</v>
      </c>
      <c r="K1679" t="s">
        <v>367</v>
      </c>
      <c r="L1679">
        <v>840</v>
      </c>
      <c r="M1679">
        <v>848</v>
      </c>
      <c r="N1679">
        <v>8</v>
      </c>
    </row>
    <row r="1680" spans="1:14" x14ac:dyDescent="0.2">
      <c r="A1680">
        <v>6009</v>
      </c>
      <c r="B1680">
        <v>65</v>
      </c>
      <c r="C1680" t="s">
        <v>6591</v>
      </c>
      <c r="D1680" t="s">
        <v>7</v>
      </c>
      <c r="E1680">
        <v>99</v>
      </c>
      <c r="F1680" t="s">
        <v>7</v>
      </c>
      <c r="G1680" t="s">
        <v>3</v>
      </c>
      <c r="H1680" t="s">
        <v>301</v>
      </c>
      <c r="I1680" s="4">
        <v>1986.1079999999999</v>
      </c>
      <c r="J1680" t="s">
        <v>16</v>
      </c>
      <c r="K1680" t="s">
        <v>367</v>
      </c>
      <c r="L1680">
        <v>840</v>
      </c>
      <c r="M1680">
        <v>848</v>
      </c>
      <c r="N1680">
        <v>8</v>
      </c>
    </row>
    <row r="1681" spans="1:14" x14ac:dyDescent="0.2">
      <c r="A1681">
        <v>6010</v>
      </c>
      <c r="B1681">
        <v>65</v>
      </c>
      <c r="C1681" t="s">
        <v>6591</v>
      </c>
      <c r="D1681" t="s">
        <v>7</v>
      </c>
      <c r="E1681">
        <v>100</v>
      </c>
      <c r="F1681" t="s">
        <v>7</v>
      </c>
      <c r="G1681" t="s">
        <v>3</v>
      </c>
      <c r="H1681" t="s">
        <v>301</v>
      </c>
      <c r="I1681" s="4">
        <v>1986.1080999999999</v>
      </c>
      <c r="J1681" t="s">
        <v>16</v>
      </c>
      <c r="K1681" t="s">
        <v>367</v>
      </c>
      <c r="L1681">
        <v>840</v>
      </c>
      <c r="M1681">
        <v>848</v>
      </c>
      <c r="N1681">
        <v>8</v>
      </c>
    </row>
    <row r="1682" spans="1:14" x14ac:dyDescent="0.2">
      <c r="A1682">
        <v>6011</v>
      </c>
      <c r="B1682">
        <v>65</v>
      </c>
      <c r="C1682" t="s">
        <v>6591</v>
      </c>
      <c r="D1682" t="s">
        <v>7</v>
      </c>
      <c r="E1682">
        <v>101</v>
      </c>
      <c r="F1682" t="s">
        <v>7</v>
      </c>
      <c r="G1682" t="s">
        <v>3</v>
      </c>
      <c r="H1682" t="s">
        <v>301</v>
      </c>
      <c r="I1682" s="4">
        <v>1986.1081999999999</v>
      </c>
      <c r="J1682" t="s">
        <v>16</v>
      </c>
      <c r="K1682" t="s">
        <v>367</v>
      </c>
      <c r="L1682">
        <v>840</v>
      </c>
      <c r="M1682">
        <v>848</v>
      </c>
      <c r="N1682">
        <v>8</v>
      </c>
    </row>
    <row r="1683" spans="1:14" x14ac:dyDescent="0.2">
      <c r="A1683">
        <v>6012</v>
      </c>
      <c r="B1683">
        <v>65</v>
      </c>
      <c r="C1683" t="s">
        <v>6591</v>
      </c>
      <c r="D1683" t="s">
        <v>7</v>
      </c>
      <c r="E1683">
        <v>102</v>
      </c>
      <c r="F1683" t="s">
        <v>7</v>
      </c>
      <c r="G1683" t="s">
        <v>3</v>
      </c>
      <c r="H1683" t="s">
        <v>301</v>
      </c>
      <c r="I1683" s="4">
        <v>1986.1083000000001</v>
      </c>
      <c r="J1683" t="s">
        <v>16</v>
      </c>
      <c r="K1683" t="s">
        <v>367</v>
      </c>
      <c r="L1683">
        <v>840</v>
      </c>
      <c r="M1683">
        <v>848</v>
      </c>
      <c r="N1683">
        <v>8</v>
      </c>
    </row>
    <row r="1684" spans="1:14" x14ac:dyDescent="0.2">
      <c r="A1684">
        <v>6013</v>
      </c>
      <c r="B1684">
        <v>65</v>
      </c>
      <c r="C1684" t="s">
        <v>6591</v>
      </c>
      <c r="D1684" t="s">
        <v>7</v>
      </c>
      <c r="E1684">
        <v>103</v>
      </c>
      <c r="F1684" t="s">
        <v>7</v>
      </c>
      <c r="G1684" t="s">
        <v>3</v>
      </c>
      <c r="H1684" t="s">
        <v>301</v>
      </c>
      <c r="I1684" s="4">
        <v>1986.1084000000001</v>
      </c>
      <c r="J1684" t="s">
        <v>16</v>
      </c>
      <c r="K1684" t="s">
        <v>367</v>
      </c>
      <c r="L1684">
        <v>840</v>
      </c>
      <c r="M1684">
        <v>848</v>
      </c>
      <c r="N1684">
        <v>8</v>
      </c>
    </row>
    <row r="1685" spans="1:14" x14ac:dyDescent="0.2">
      <c r="A1685">
        <v>6014</v>
      </c>
      <c r="B1685">
        <v>65</v>
      </c>
      <c r="C1685" t="s">
        <v>6591</v>
      </c>
      <c r="D1685" t="s">
        <v>7</v>
      </c>
      <c r="E1685">
        <v>104</v>
      </c>
      <c r="F1685" t="s">
        <v>7</v>
      </c>
      <c r="G1685" t="s">
        <v>3</v>
      </c>
      <c r="H1685" t="s">
        <v>301</v>
      </c>
      <c r="I1685" s="4">
        <v>1986.1085</v>
      </c>
      <c r="J1685" t="s">
        <v>16</v>
      </c>
      <c r="K1685" t="s">
        <v>367</v>
      </c>
      <c r="L1685">
        <v>840</v>
      </c>
      <c r="M1685">
        <v>848</v>
      </c>
      <c r="N1685">
        <v>8</v>
      </c>
    </row>
    <row r="1686" spans="1:14" x14ac:dyDescent="0.2">
      <c r="A1686">
        <v>6015</v>
      </c>
      <c r="B1686">
        <v>65</v>
      </c>
      <c r="C1686" t="s">
        <v>6591</v>
      </c>
      <c r="D1686" t="s">
        <v>7</v>
      </c>
      <c r="E1686">
        <v>105</v>
      </c>
      <c r="F1686" t="s">
        <v>7</v>
      </c>
      <c r="G1686" t="s">
        <v>3</v>
      </c>
      <c r="H1686" t="s">
        <v>301</v>
      </c>
      <c r="I1686" s="4">
        <v>1986.1086</v>
      </c>
      <c r="J1686" t="s">
        <v>16</v>
      </c>
      <c r="K1686" t="s">
        <v>367</v>
      </c>
      <c r="L1686">
        <v>840</v>
      </c>
      <c r="M1686">
        <v>848</v>
      </c>
      <c r="N1686">
        <v>8</v>
      </c>
    </row>
    <row r="1687" spans="1:14" x14ac:dyDescent="0.2">
      <c r="A1687">
        <v>6016</v>
      </c>
      <c r="B1687">
        <v>65</v>
      </c>
      <c r="C1687" t="s">
        <v>6591</v>
      </c>
      <c r="D1687" t="s">
        <v>7</v>
      </c>
      <c r="E1687">
        <v>106</v>
      </c>
      <c r="F1687" t="s">
        <v>7</v>
      </c>
      <c r="G1687" t="s">
        <v>3</v>
      </c>
      <c r="H1687" t="s">
        <v>301</v>
      </c>
      <c r="I1687" s="4">
        <v>1986.1087</v>
      </c>
      <c r="J1687" t="s">
        <v>16</v>
      </c>
      <c r="K1687" t="s">
        <v>367</v>
      </c>
      <c r="L1687">
        <v>840</v>
      </c>
      <c r="M1687">
        <v>848</v>
      </c>
      <c r="N1687">
        <v>8</v>
      </c>
    </row>
    <row r="1688" spans="1:14" x14ac:dyDescent="0.2">
      <c r="A1688">
        <v>6017</v>
      </c>
      <c r="B1688">
        <v>65</v>
      </c>
      <c r="C1688" t="s">
        <v>6591</v>
      </c>
      <c r="D1688" t="s">
        <v>7</v>
      </c>
      <c r="E1688">
        <v>107</v>
      </c>
      <c r="F1688" t="s">
        <v>7</v>
      </c>
      <c r="G1688" t="s">
        <v>3</v>
      </c>
      <c r="H1688" t="s">
        <v>301</v>
      </c>
      <c r="I1688" s="4">
        <v>1986.1088</v>
      </c>
      <c r="J1688" t="s">
        <v>16</v>
      </c>
      <c r="K1688" t="s">
        <v>367</v>
      </c>
      <c r="L1688">
        <v>840</v>
      </c>
      <c r="M1688">
        <v>848</v>
      </c>
      <c r="N1688">
        <v>8</v>
      </c>
    </row>
    <row r="1689" spans="1:14" x14ac:dyDescent="0.2">
      <c r="A1689">
        <v>6018</v>
      </c>
      <c r="B1689">
        <v>65</v>
      </c>
      <c r="C1689" t="s">
        <v>6591</v>
      </c>
      <c r="D1689" t="s">
        <v>7</v>
      </c>
      <c r="E1689">
        <v>108</v>
      </c>
      <c r="F1689" t="s">
        <v>7</v>
      </c>
      <c r="G1689" t="s">
        <v>3</v>
      </c>
      <c r="H1689" t="s">
        <v>301</v>
      </c>
      <c r="I1689" s="4">
        <v>1986.1088999999999</v>
      </c>
      <c r="J1689" t="s">
        <v>16</v>
      </c>
      <c r="K1689" t="s">
        <v>367</v>
      </c>
      <c r="L1689">
        <v>840</v>
      </c>
      <c r="M1689">
        <v>848</v>
      </c>
      <c r="N1689">
        <v>8</v>
      </c>
    </row>
    <row r="1690" spans="1:14" x14ac:dyDescent="0.2">
      <c r="A1690">
        <v>6019</v>
      </c>
      <c r="B1690">
        <v>65</v>
      </c>
      <c r="C1690" t="s">
        <v>6591</v>
      </c>
      <c r="D1690" t="s">
        <v>7</v>
      </c>
      <c r="E1690">
        <v>109</v>
      </c>
      <c r="F1690" t="s">
        <v>7</v>
      </c>
      <c r="G1690" t="s">
        <v>3</v>
      </c>
      <c r="H1690" t="s">
        <v>301</v>
      </c>
      <c r="I1690" s="4">
        <v>1986.1089999999999</v>
      </c>
      <c r="J1690" t="s">
        <v>16</v>
      </c>
      <c r="K1690" t="s">
        <v>367</v>
      </c>
      <c r="L1690">
        <v>840</v>
      </c>
      <c r="M1690">
        <v>848</v>
      </c>
      <c r="N1690">
        <v>8</v>
      </c>
    </row>
    <row r="1691" spans="1:14" x14ac:dyDescent="0.2">
      <c r="A1691">
        <v>6020</v>
      </c>
      <c r="B1691">
        <v>65</v>
      </c>
      <c r="C1691" t="s">
        <v>6591</v>
      </c>
      <c r="D1691" t="s">
        <v>7</v>
      </c>
      <c r="E1691">
        <v>110</v>
      </c>
      <c r="F1691" t="s">
        <v>7</v>
      </c>
      <c r="G1691" t="s">
        <v>3</v>
      </c>
      <c r="H1691" t="s">
        <v>301</v>
      </c>
      <c r="I1691" s="4">
        <v>1986.1090999999999</v>
      </c>
      <c r="J1691" t="s">
        <v>16</v>
      </c>
      <c r="K1691" t="s">
        <v>367</v>
      </c>
      <c r="L1691">
        <v>840</v>
      </c>
      <c r="M1691">
        <v>848</v>
      </c>
      <c r="N1691">
        <v>8</v>
      </c>
    </row>
    <row r="1692" spans="1:14" x14ac:dyDescent="0.2">
      <c r="A1692">
        <v>6021</v>
      </c>
      <c r="B1692">
        <v>65</v>
      </c>
      <c r="C1692" t="s">
        <v>6591</v>
      </c>
      <c r="D1692" t="s">
        <v>7</v>
      </c>
      <c r="E1692">
        <v>111</v>
      </c>
      <c r="F1692" t="s">
        <v>7</v>
      </c>
      <c r="G1692" t="s">
        <v>3</v>
      </c>
      <c r="H1692" t="s">
        <v>301</v>
      </c>
      <c r="I1692" s="4">
        <v>1986.1092000000001</v>
      </c>
      <c r="J1692" t="s">
        <v>16</v>
      </c>
      <c r="K1692" t="s">
        <v>367</v>
      </c>
      <c r="L1692">
        <v>840</v>
      </c>
      <c r="M1692">
        <v>848</v>
      </c>
      <c r="N1692">
        <v>8</v>
      </c>
    </row>
    <row r="1693" spans="1:14" x14ac:dyDescent="0.2">
      <c r="A1693">
        <v>6022</v>
      </c>
      <c r="B1693">
        <v>65</v>
      </c>
      <c r="C1693" t="s">
        <v>6591</v>
      </c>
      <c r="D1693" t="s">
        <v>7</v>
      </c>
      <c r="E1693">
        <v>112</v>
      </c>
      <c r="F1693" t="s">
        <v>7</v>
      </c>
      <c r="G1693" t="s">
        <v>3</v>
      </c>
      <c r="H1693" t="s">
        <v>301</v>
      </c>
      <c r="I1693" s="4">
        <v>1986.1093000000001</v>
      </c>
      <c r="J1693" t="s">
        <v>16</v>
      </c>
      <c r="K1693" t="s">
        <v>367</v>
      </c>
      <c r="L1693">
        <v>840</v>
      </c>
      <c r="M1693">
        <v>848</v>
      </c>
      <c r="N1693">
        <v>8</v>
      </c>
    </row>
    <row r="1694" spans="1:14" x14ac:dyDescent="0.2">
      <c r="A1694">
        <v>6023</v>
      </c>
      <c r="B1694">
        <v>65</v>
      </c>
      <c r="C1694" t="s">
        <v>6591</v>
      </c>
      <c r="D1694" t="s">
        <v>7</v>
      </c>
      <c r="E1694">
        <v>113</v>
      </c>
      <c r="F1694" t="s">
        <v>7</v>
      </c>
      <c r="G1694" t="s">
        <v>3</v>
      </c>
      <c r="H1694" t="s">
        <v>301</v>
      </c>
      <c r="I1694" s="4">
        <v>1986.1094000000001</v>
      </c>
      <c r="J1694" t="s">
        <v>16</v>
      </c>
      <c r="K1694" t="s">
        <v>367</v>
      </c>
      <c r="L1694">
        <v>840</v>
      </c>
      <c r="M1694">
        <v>848</v>
      </c>
      <c r="N1694">
        <v>8</v>
      </c>
    </row>
    <row r="1695" spans="1:14" x14ac:dyDescent="0.2">
      <c r="A1695">
        <v>6024</v>
      </c>
      <c r="B1695">
        <v>65</v>
      </c>
      <c r="C1695" t="s">
        <v>6591</v>
      </c>
      <c r="D1695" t="s">
        <v>7</v>
      </c>
      <c r="E1695">
        <v>114</v>
      </c>
      <c r="F1695" t="s">
        <v>7</v>
      </c>
      <c r="G1695" t="s">
        <v>3</v>
      </c>
      <c r="H1695" t="s">
        <v>301</v>
      </c>
      <c r="I1695" s="4">
        <v>1986.1095</v>
      </c>
      <c r="J1695" t="s">
        <v>16</v>
      </c>
      <c r="K1695" t="s">
        <v>367</v>
      </c>
      <c r="L1695">
        <v>840</v>
      </c>
      <c r="M1695">
        <v>848</v>
      </c>
      <c r="N1695">
        <v>8</v>
      </c>
    </row>
    <row r="1696" spans="1:14" x14ac:dyDescent="0.2">
      <c r="A1696">
        <v>6025</v>
      </c>
      <c r="B1696">
        <v>65</v>
      </c>
      <c r="C1696" t="s">
        <v>6591</v>
      </c>
      <c r="D1696" t="s">
        <v>7</v>
      </c>
      <c r="E1696">
        <v>115</v>
      </c>
      <c r="F1696" t="s">
        <v>7</v>
      </c>
      <c r="G1696" t="s">
        <v>3</v>
      </c>
      <c r="H1696" t="s">
        <v>301</v>
      </c>
      <c r="I1696" s="4">
        <v>1986.1096</v>
      </c>
      <c r="J1696" t="s">
        <v>16</v>
      </c>
      <c r="K1696" t="s">
        <v>367</v>
      </c>
      <c r="L1696">
        <v>840</v>
      </c>
      <c r="M1696">
        <v>848</v>
      </c>
      <c r="N1696">
        <v>8</v>
      </c>
    </row>
    <row r="1697" spans="1:14" x14ac:dyDescent="0.2">
      <c r="A1697">
        <v>6026</v>
      </c>
      <c r="B1697">
        <v>65</v>
      </c>
      <c r="C1697" t="s">
        <v>6591</v>
      </c>
      <c r="D1697" t="s">
        <v>7</v>
      </c>
      <c r="E1697">
        <v>116</v>
      </c>
      <c r="F1697" t="s">
        <v>7</v>
      </c>
      <c r="G1697" t="s">
        <v>3</v>
      </c>
      <c r="H1697" t="s">
        <v>301</v>
      </c>
      <c r="I1697" s="4">
        <v>1986.1097</v>
      </c>
      <c r="J1697" t="s">
        <v>6381</v>
      </c>
      <c r="K1697" t="s">
        <v>367</v>
      </c>
      <c r="L1697">
        <v>844</v>
      </c>
      <c r="M1697">
        <v>844</v>
      </c>
      <c r="N1697">
        <v>0</v>
      </c>
    </row>
    <row r="1698" spans="1:14" x14ac:dyDescent="0.2">
      <c r="A1698">
        <v>6027</v>
      </c>
      <c r="B1698">
        <v>65</v>
      </c>
      <c r="C1698" t="s">
        <v>6591</v>
      </c>
      <c r="D1698" t="s">
        <v>7</v>
      </c>
      <c r="E1698">
        <v>117</v>
      </c>
      <c r="F1698" t="s">
        <v>7</v>
      </c>
      <c r="G1698" t="s">
        <v>3</v>
      </c>
      <c r="H1698" t="s">
        <v>301</v>
      </c>
      <c r="I1698" s="4">
        <v>1986.1098</v>
      </c>
      <c r="J1698" t="s">
        <v>6381</v>
      </c>
      <c r="K1698" t="s">
        <v>367</v>
      </c>
      <c r="L1698">
        <v>844</v>
      </c>
      <c r="M1698">
        <v>844</v>
      </c>
      <c r="N1698">
        <v>0</v>
      </c>
    </row>
    <row r="1699" spans="1:14" x14ac:dyDescent="0.2">
      <c r="A1699">
        <v>6028</v>
      </c>
      <c r="B1699">
        <v>65</v>
      </c>
      <c r="C1699" t="s">
        <v>6591</v>
      </c>
      <c r="D1699" t="s">
        <v>7</v>
      </c>
      <c r="E1699">
        <v>118</v>
      </c>
      <c r="F1699" t="s">
        <v>7</v>
      </c>
      <c r="G1699" t="s">
        <v>3</v>
      </c>
      <c r="H1699" t="s">
        <v>301</v>
      </c>
      <c r="I1699" s="4">
        <v>1986.1126999999999</v>
      </c>
      <c r="J1699" t="s">
        <v>17</v>
      </c>
      <c r="K1699" t="s">
        <v>367</v>
      </c>
      <c r="L1699">
        <v>820</v>
      </c>
      <c r="M1699">
        <v>870</v>
      </c>
      <c r="N1699">
        <v>50</v>
      </c>
    </row>
    <row r="1700" spans="1:14" x14ac:dyDescent="0.2">
      <c r="A1700">
        <v>6029</v>
      </c>
      <c r="B1700">
        <v>65</v>
      </c>
      <c r="C1700" t="s">
        <v>6591</v>
      </c>
      <c r="D1700" t="s">
        <v>7</v>
      </c>
      <c r="E1700">
        <v>119</v>
      </c>
      <c r="F1700" t="s">
        <v>7</v>
      </c>
      <c r="G1700" t="s">
        <v>3</v>
      </c>
      <c r="H1700" t="s">
        <v>301</v>
      </c>
      <c r="I1700" s="4">
        <v>1986.1128000000001</v>
      </c>
      <c r="J1700" t="s">
        <v>17</v>
      </c>
      <c r="K1700" t="s">
        <v>367</v>
      </c>
      <c r="L1700">
        <v>820</v>
      </c>
      <c r="M1700">
        <v>870</v>
      </c>
      <c r="N1700">
        <v>50</v>
      </c>
    </row>
    <row r="1701" spans="1:14" x14ac:dyDescent="0.2">
      <c r="A1701">
        <v>6030</v>
      </c>
      <c r="B1701">
        <v>65</v>
      </c>
      <c r="C1701" t="s">
        <v>6591</v>
      </c>
      <c r="D1701" t="s">
        <v>7</v>
      </c>
      <c r="E1701">
        <v>120</v>
      </c>
      <c r="F1701" t="s">
        <v>7</v>
      </c>
      <c r="G1701" t="s">
        <v>3</v>
      </c>
      <c r="H1701" t="s">
        <v>301</v>
      </c>
      <c r="I1701" s="4">
        <v>1986.1129000000001</v>
      </c>
      <c r="J1701" t="s">
        <v>17</v>
      </c>
      <c r="K1701" t="s">
        <v>367</v>
      </c>
      <c r="L1701">
        <v>820</v>
      </c>
      <c r="M1701">
        <v>870</v>
      </c>
      <c r="N1701">
        <v>50</v>
      </c>
    </row>
    <row r="1702" spans="1:14" x14ac:dyDescent="0.2">
      <c r="A1702">
        <v>6031</v>
      </c>
      <c r="B1702">
        <v>65</v>
      </c>
      <c r="C1702" t="s">
        <v>6591</v>
      </c>
      <c r="D1702" t="s">
        <v>7</v>
      </c>
      <c r="E1702">
        <v>121</v>
      </c>
      <c r="F1702" t="s">
        <v>7</v>
      </c>
      <c r="G1702" t="s">
        <v>3</v>
      </c>
      <c r="H1702" t="s">
        <v>301</v>
      </c>
      <c r="I1702" s="4">
        <v>1986.1130000000001</v>
      </c>
      <c r="J1702" t="s">
        <v>17</v>
      </c>
      <c r="K1702" t="s">
        <v>367</v>
      </c>
      <c r="L1702">
        <v>820</v>
      </c>
      <c r="M1702">
        <v>870</v>
      </c>
      <c r="N1702">
        <v>50</v>
      </c>
    </row>
    <row r="1703" spans="1:14" x14ac:dyDescent="0.2">
      <c r="A1703">
        <v>6032</v>
      </c>
      <c r="B1703">
        <v>65</v>
      </c>
      <c r="C1703" t="s">
        <v>6591</v>
      </c>
      <c r="D1703" t="s">
        <v>7</v>
      </c>
      <c r="E1703">
        <v>122</v>
      </c>
      <c r="F1703" t="s">
        <v>7</v>
      </c>
      <c r="G1703" t="s">
        <v>3</v>
      </c>
      <c r="H1703" t="s">
        <v>301</v>
      </c>
      <c r="I1703" s="4">
        <v>1986.1131</v>
      </c>
      <c r="J1703" t="s">
        <v>17</v>
      </c>
      <c r="K1703" t="s">
        <v>367</v>
      </c>
      <c r="L1703">
        <v>820</v>
      </c>
      <c r="M1703">
        <v>870</v>
      </c>
      <c r="N1703">
        <v>50</v>
      </c>
    </row>
    <row r="1704" spans="1:14" x14ac:dyDescent="0.2">
      <c r="A1704">
        <v>6033</v>
      </c>
      <c r="B1704">
        <v>65</v>
      </c>
      <c r="C1704" t="s">
        <v>6591</v>
      </c>
      <c r="D1704" t="s">
        <v>7</v>
      </c>
      <c r="E1704">
        <v>123</v>
      </c>
      <c r="F1704" t="s">
        <v>7</v>
      </c>
      <c r="G1704" t="s">
        <v>3</v>
      </c>
      <c r="H1704" t="s">
        <v>301</v>
      </c>
      <c r="I1704" s="4">
        <v>1986.1132</v>
      </c>
      <c r="J1704" t="s">
        <v>17</v>
      </c>
      <c r="K1704" t="s">
        <v>367</v>
      </c>
      <c r="L1704">
        <v>820</v>
      </c>
      <c r="M1704">
        <v>870</v>
      </c>
      <c r="N1704">
        <v>50</v>
      </c>
    </row>
    <row r="1705" spans="1:14" x14ac:dyDescent="0.2">
      <c r="A1705">
        <v>6034</v>
      </c>
      <c r="B1705">
        <v>65</v>
      </c>
      <c r="C1705" t="s">
        <v>6591</v>
      </c>
      <c r="D1705" t="s">
        <v>7</v>
      </c>
      <c r="E1705">
        <v>124</v>
      </c>
      <c r="F1705" t="s">
        <v>7</v>
      </c>
      <c r="G1705" t="s">
        <v>3</v>
      </c>
      <c r="H1705" t="s">
        <v>301</v>
      </c>
      <c r="I1705" s="4">
        <v>1986.1133</v>
      </c>
      <c r="J1705" t="s">
        <v>17</v>
      </c>
      <c r="K1705" t="s">
        <v>367</v>
      </c>
      <c r="L1705">
        <v>820</v>
      </c>
      <c r="M1705">
        <v>870</v>
      </c>
      <c r="N1705">
        <v>50</v>
      </c>
    </row>
    <row r="1706" spans="1:14" x14ac:dyDescent="0.2">
      <c r="A1706">
        <v>6035</v>
      </c>
      <c r="B1706">
        <v>65</v>
      </c>
      <c r="C1706" t="s">
        <v>6591</v>
      </c>
      <c r="D1706" t="s">
        <v>7</v>
      </c>
      <c r="E1706">
        <v>125</v>
      </c>
      <c r="F1706" t="s">
        <v>7</v>
      </c>
      <c r="G1706" t="s">
        <v>3</v>
      </c>
      <c r="H1706" t="s">
        <v>301</v>
      </c>
      <c r="I1706" s="4">
        <v>1986.1134</v>
      </c>
      <c r="J1706" t="s">
        <v>17</v>
      </c>
      <c r="K1706" t="s">
        <v>367</v>
      </c>
      <c r="L1706">
        <v>820</v>
      </c>
      <c r="M1706">
        <v>870</v>
      </c>
      <c r="N1706">
        <v>50</v>
      </c>
    </row>
    <row r="1707" spans="1:14" x14ac:dyDescent="0.2">
      <c r="A1707">
        <v>6036</v>
      </c>
      <c r="B1707">
        <v>65</v>
      </c>
      <c r="C1707" t="s">
        <v>6591</v>
      </c>
      <c r="D1707" t="s">
        <v>7</v>
      </c>
      <c r="E1707">
        <v>126</v>
      </c>
      <c r="F1707" t="s">
        <v>7</v>
      </c>
      <c r="G1707" t="s">
        <v>3</v>
      </c>
      <c r="H1707" t="s">
        <v>301</v>
      </c>
      <c r="I1707" s="4">
        <v>1986.1134999999999</v>
      </c>
      <c r="J1707" t="s">
        <v>17</v>
      </c>
      <c r="K1707" t="s">
        <v>367</v>
      </c>
      <c r="L1707">
        <v>820</v>
      </c>
      <c r="M1707">
        <v>870</v>
      </c>
      <c r="N1707">
        <v>50</v>
      </c>
    </row>
    <row r="1708" spans="1:14" x14ac:dyDescent="0.2">
      <c r="A1708">
        <v>6037</v>
      </c>
      <c r="B1708">
        <v>65</v>
      </c>
      <c r="C1708" t="s">
        <v>6591</v>
      </c>
      <c r="D1708" t="s">
        <v>7</v>
      </c>
      <c r="E1708">
        <v>127</v>
      </c>
      <c r="F1708" t="s">
        <v>7</v>
      </c>
      <c r="G1708" t="s">
        <v>3</v>
      </c>
      <c r="H1708" t="s">
        <v>301</v>
      </c>
      <c r="I1708" s="4">
        <v>1986.1135999999999</v>
      </c>
      <c r="J1708" t="s">
        <v>17</v>
      </c>
      <c r="K1708" t="s">
        <v>367</v>
      </c>
      <c r="L1708">
        <v>820</v>
      </c>
      <c r="M1708">
        <v>870</v>
      </c>
      <c r="N1708">
        <v>50</v>
      </c>
    </row>
    <row r="1709" spans="1:14" x14ac:dyDescent="0.2">
      <c r="A1709">
        <v>6038</v>
      </c>
      <c r="B1709">
        <v>65</v>
      </c>
      <c r="C1709" t="s">
        <v>6591</v>
      </c>
      <c r="D1709" t="s">
        <v>7</v>
      </c>
      <c r="E1709">
        <v>128</v>
      </c>
      <c r="F1709" t="s">
        <v>7</v>
      </c>
      <c r="G1709" t="s">
        <v>3</v>
      </c>
      <c r="H1709" t="s">
        <v>301</v>
      </c>
      <c r="I1709" s="4">
        <v>1986.1137000000001</v>
      </c>
      <c r="J1709" t="s">
        <v>17</v>
      </c>
      <c r="K1709" t="s">
        <v>367</v>
      </c>
      <c r="L1709">
        <v>820</v>
      </c>
      <c r="M1709">
        <v>870</v>
      </c>
      <c r="N1709">
        <v>50</v>
      </c>
    </row>
    <row r="1710" spans="1:14" x14ac:dyDescent="0.2">
      <c r="A1710">
        <v>6039</v>
      </c>
      <c r="B1710">
        <v>65</v>
      </c>
      <c r="C1710" t="s">
        <v>6591</v>
      </c>
      <c r="D1710" t="s">
        <v>7</v>
      </c>
      <c r="E1710">
        <v>129</v>
      </c>
      <c r="F1710" t="s">
        <v>7</v>
      </c>
      <c r="G1710" t="s">
        <v>3</v>
      </c>
      <c r="H1710" t="s">
        <v>301</v>
      </c>
      <c r="I1710" s="4">
        <v>1986.1138000000001</v>
      </c>
      <c r="J1710" t="s">
        <v>17</v>
      </c>
      <c r="K1710" t="s">
        <v>367</v>
      </c>
      <c r="L1710">
        <v>820</v>
      </c>
      <c r="M1710">
        <v>870</v>
      </c>
      <c r="N1710">
        <v>50</v>
      </c>
    </row>
    <row r="1711" spans="1:14" x14ac:dyDescent="0.2">
      <c r="A1711">
        <v>6040</v>
      </c>
      <c r="B1711">
        <v>65</v>
      </c>
      <c r="C1711" t="s">
        <v>6591</v>
      </c>
      <c r="D1711" t="s">
        <v>7</v>
      </c>
      <c r="E1711">
        <v>130</v>
      </c>
      <c r="F1711" t="s">
        <v>7</v>
      </c>
      <c r="G1711" t="s">
        <v>3</v>
      </c>
      <c r="H1711" t="s">
        <v>301</v>
      </c>
      <c r="I1711" s="4">
        <v>1986.1139000000001</v>
      </c>
      <c r="J1711" t="s">
        <v>17</v>
      </c>
      <c r="K1711" t="s">
        <v>367</v>
      </c>
      <c r="L1711">
        <v>820</v>
      </c>
      <c r="M1711">
        <v>870</v>
      </c>
      <c r="N1711">
        <v>50</v>
      </c>
    </row>
    <row r="1712" spans="1:14" x14ac:dyDescent="0.2">
      <c r="A1712">
        <v>6041</v>
      </c>
      <c r="B1712">
        <v>65</v>
      </c>
      <c r="C1712" t="s">
        <v>6591</v>
      </c>
      <c r="D1712" t="s">
        <v>7</v>
      </c>
      <c r="E1712">
        <v>131</v>
      </c>
      <c r="F1712" t="s">
        <v>7</v>
      </c>
      <c r="G1712" t="s">
        <v>3</v>
      </c>
      <c r="H1712" t="s">
        <v>301</v>
      </c>
      <c r="I1712" s="4">
        <v>1986.114</v>
      </c>
      <c r="J1712" t="s">
        <v>17</v>
      </c>
      <c r="K1712" t="s">
        <v>367</v>
      </c>
      <c r="L1712">
        <v>820</v>
      </c>
      <c r="M1712">
        <v>870</v>
      </c>
      <c r="N1712">
        <v>50</v>
      </c>
    </row>
    <row r="1713" spans="1:14" x14ac:dyDescent="0.2">
      <c r="A1713">
        <v>6042</v>
      </c>
      <c r="B1713">
        <v>65</v>
      </c>
      <c r="C1713" t="s">
        <v>6591</v>
      </c>
      <c r="D1713" t="s">
        <v>7</v>
      </c>
      <c r="E1713">
        <v>132</v>
      </c>
      <c r="F1713" t="s">
        <v>7</v>
      </c>
      <c r="G1713" t="s">
        <v>3</v>
      </c>
      <c r="H1713" t="s">
        <v>301</v>
      </c>
      <c r="I1713" s="4">
        <v>1986.1104</v>
      </c>
      <c r="J1713" t="s">
        <v>18</v>
      </c>
      <c r="K1713" t="s">
        <v>367</v>
      </c>
      <c r="L1713">
        <v>837</v>
      </c>
      <c r="M1713">
        <v>854</v>
      </c>
      <c r="N1713">
        <v>17</v>
      </c>
    </row>
    <row r="1714" spans="1:14" x14ac:dyDescent="0.2">
      <c r="A1714">
        <v>6043</v>
      </c>
      <c r="B1714">
        <v>65</v>
      </c>
      <c r="C1714" t="s">
        <v>6591</v>
      </c>
      <c r="D1714" t="s">
        <v>7</v>
      </c>
      <c r="E1714">
        <v>133</v>
      </c>
      <c r="F1714" t="s">
        <v>7</v>
      </c>
      <c r="G1714" t="s">
        <v>3</v>
      </c>
      <c r="H1714" t="s">
        <v>301</v>
      </c>
      <c r="I1714" s="4">
        <v>1986.1105</v>
      </c>
      <c r="J1714" t="s">
        <v>18</v>
      </c>
      <c r="K1714" t="s">
        <v>367</v>
      </c>
      <c r="L1714">
        <v>837</v>
      </c>
      <c r="M1714">
        <v>854</v>
      </c>
      <c r="N1714">
        <v>17</v>
      </c>
    </row>
    <row r="1715" spans="1:14" x14ac:dyDescent="0.2">
      <c r="A1715">
        <v>6044</v>
      </c>
      <c r="B1715">
        <v>65</v>
      </c>
      <c r="C1715" t="s">
        <v>6591</v>
      </c>
      <c r="D1715" t="s">
        <v>7</v>
      </c>
      <c r="E1715">
        <v>134</v>
      </c>
      <c r="F1715" t="s">
        <v>7</v>
      </c>
      <c r="G1715" t="s">
        <v>3</v>
      </c>
      <c r="H1715" t="s">
        <v>301</v>
      </c>
      <c r="I1715" s="4">
        <v>1986.1106</v>
      </c>
      <c r="J1715" t="s">
        <v>18</v>
      </c>
      <c r="K1715" t="s">
        <v>367</v>
      </c>
      <c r="L1715">
        <v>837</v>
      </c>
      <c r="M1715">
        <v>854</v>
      </c>
      <c r="N1715">
        <v>17</v>
      </c>
    </row>
    <row r="1716" spans="1:14" x14ac:dyDescent="0.2">
      <c r="A1716">
        <v>6045</v>
      </c>
      <c r="B1716">
        <v>65</v>
      </c>
      <c r="C1716" t="s">
        <v>6591</v>
      </c>
      <c r="D1716" t="s">
        <v>7</v>
      </c>
      <c r="E1716">
        <v>135</v>
      </c>
      <c r="F1716" t="s">
        <v>7</v>
      </c>
      <c r="G1716" t="s">
        <v>3</v>
      </c>
      <c r="H1716" t="s">
        <v>301</v>
      </c>
      <c r="I1716" s="4">
        <v>1986.1107</v>
      </c>
      <c r="J1716" t="s">
        <v>18</v>
      </c>
      <c r="K1716" t="s">
        <v>367</v>
      </c>
      <c r="L1716">
        <v>837</v>
      </c>
      <c r="M1716">
        <v>854</v>
      </c>
      <c r="N1716">
        <v>17</v>
      </c>
    </row>
    <row r="1717" spans="1:14" x14ac:dyDescent="0.2">
      <c r="A1717">
        <v>6046</v>
      </c>
      <c r="B1717">
        <v>65</v>
      </c>
      <c r="C1717" t="s">
        <v>6591</v>
      </c>
      <c r="D1717" t="s">
        <v>7</v>
      </c>
      <c r="E1717">
        <v>136</v>
      </c>
      <c r="F1717" t="s">
        <v>7</v>
      </c>
      <c r="G1717" t="s">
        <v>3</v>
      </c>
      <c r="H1717" t="s">
        <v>301</v>
      </c>
      <c r="I1717" s="4">
        <v>1986.1107999999999</v>
      </c>
      <c r="J1717" t="s">
        <v>18</v>
      </c>
      <c r="K1717" t="s">
        <v>367</v>
      </c>
      <c r="L1717">
        <v>837</v>
      </c>
      <c r="M1717">
        <v>854</v>
      </c>
      <c r="N1717">
        <v>17</v>
      </c>
    </row>
    <row r="1718" spans="1:14" x14ac:dyDescent="0.2">
      <c r="A1718">
        <v>6047</v>
      </c>
      <c r="B1718">
        <v>65</v>
      </c>
      <c r="C1718" t="s">
        <v>6591</v>
      </c>
      <c r="D1718" t="s">
        <v>7</v>
      </c>
      <c r="E1718">
        <v>137</v>
      </c>
      <c r="F1718" t="s">
        <v>7</v>
      </c>
      <c r="G1718" t="s">
        <v>3</v>
      </c>
      <c r="H1718" t="s">
        <v>301</v>
      </c>
      <c r="I1718" s="4">
        <v>1986.1108999999999</v>
      </c>
      <c r="J1718" t="s">
        <v>18</v>
      </c>
      <c r="K1718" t="s">
        <v>367</v>
      </c>
      <c r="L1718">
        <v>837</v>
      </c>
      <c r="M1718">
        <v>854</v>
      </c>
      <c r="N1718">
        <v>17</v>
      </c>
    </row>
    <row r="1719" spans="1:14" x14ac:dyDescent="0.2">
      <c r="A1719">
        <v>6048</v>
      </c>
      <c r="B1719">
        <v>65</v>
      </c>
      <c r="C1719" t="s">
        <v>6591</v>
      </c>
      <c r="D1719" t="s">
        <v>7</v>
      </c>
      <c r="E1719">
        <v>138</v>
      </c>
      <c r="F1719" t="s">
        <v>7</v>
      </c>
      <c r="G1719" t="s">
        <v>3</v>
      </c>
      <c r="H1719" t="s">
        <v>301</v>
      </c>
      <c r="I1719" s="4">
        <v>1986.1110000000001</v>
      </c>
      <c r="J1719" t="s">
        <v>18</v>
      </c>
      <c r="K1719" t="s">
        <v>367</v>
      </c>
      <c r="L1719">
        <v>837</v>
      </c>
      <c r="M1719">
        <v>854</v>
      </c>
      <c r="N1719">
        <v>17</v>
      </c>
    </row>
    <row r="1720" spans="1:14" x14ac:dyDescent="0.2">
      <c r="A1720">
        <v>6049</v>
      </c>
      <c r="B1720">
        <v>65</v>
      </c>
      <c r="C1720" t="s">
        <v>6591</v>
      </c>
      <c r="D1720" t="s">
        <v>7</v>
      </c>
      <c r="E1720">
        <v>139</v>
      </c>
      <c r="F1720" t="s">
        <v>7</v>
      </c>
      <c r="G1720" t="s">
        <v>3</v>
      </c>
      <c r="H1720" t="s">
        <v>301</v>
      </c>
      <c r="I1720" s="4">
        <v>1986.1111000000001</v>
      </c>
      <c r="J1720" t="s">
        <v>18</v>
      </c>
      <c r="K1720" t="s">
        <v>367</v>
      </c>
      <c r="L1720">
        <v>837</v>
      </c>
      <c r="M1720">
        <v>854</v>
      </c>
      <c r="N1720">
        <v>17</v>
      </c>
    </row>
    <row r="1721" spans="1:14" x14ac:dyDescent="0.2">
      <c r="A1721">
        <v>6050</v>
      </c>
      <c r="B1721">
        <v>65</v>
      </c>
      <c r="C1721" t="s">
        <v>6591</v>
      </c>
      <c r="D1721" t="s">
        <v>7</v>
      </c>
      <c r="E1721">
        <v>140</v>
      </c>
      <c r="F1721" t="s">
        <v>7</v>
      </c>
      <c r="G1721" t="s">
        <v>3</v>
      </c>
      <c r="H1721" t="s">
        <v>301</v>
      </c>
      <c r="I1721" s="4">
        <v>1986.1112000000001</v>
      </c>
      <c r="J1721" t="s">
        <v>18</v>
      </c>
      <c r="K1721" t="s">
        <v>367</v>
      </c>
      <c r="L1721">
        <v>837</v>
      </c>
      <c r="M1721">
        <v>854</v>
      </c>
      <c r="N1721">
        <v>17</v>
      </c>
    </row>
    <row r="1722" spans="1:14" x14ac:dyDescent="0.2">
      <c r="A1722">
        <v>6051</v>
      </c>
      <c r="B1722">
        <v>65</v>
      </c>
      <c r="C1722" t="s">
        <v>6591</v>
      </c>
      <c r="D1722" t="s">
        <v>7</v>
      </c>
      <c r="E1722">
        <v>141</v>
      </c>
      <c r="F1722" t="s">
        <v>7</v>
      </c>
      <c r="G1722" t="s">
        <v>3</v>
      </c>
      <c r="H1722" t="s">
        <v>301</v>
      </c>
      <c r="I1722" s="4">
        <v>1986.1113</v>
      </c>
      <c r="J1722" t="s">
        <v>18</v>
      </c>
      <c r="K1722" t="s">
        <v>367</v>
      </c>
      <c r="L1722">
        <v>837</v>
      </c>
      <c r="M1722">
        <v>854</v>
      </c>
      <c r="N1722">
        <v>17</v>
      </c>
    </row>
    <row r="1723" spans="1:14" x14ac:dyDescent="0.2">
      <c r="A1723">
        <v>6052</v>
      </c>
      <c r="B1723">
        <v>65</v>
      </c>
      <c r="C1723" t="s">
        <v>6591</v>
      </c>
      <c r="D1723" t="s">
        <v>7</v>
      </c>
      <c r="E1723">
        <v>142</v>
      </c>
      <c r="F1723" t="s">
        <v>7</v>
      </c>
      <c r="G1723" t="s">
        <v>3</v>
      </c>
      <c r="H1723" t="s">
        <v>301</v>
      </c>
      <c r="I1723" s="4">
        <v>1986.1114</v>
      </c>
      <c r="J1723" t="s">
        <v>18</v>
      </c>
      <c r="K1723" t="s">
        <v>367</v>
      </c>
      <c r="L1723">
        <v>837</v>
      </c>
      <c r="M1723">
        <v>854</v>
      </c>
      <c r="N1723">
        <v>17</v>
      </c>
    </row>
    <row r="1724" spans="1:14" x14ac:dyDescent="0.2">
      <c r="A1724">
        <v>6053</v>
      </c>
      <c r="B1724">
        <v>65</v>
      </c>
      <c r="C1724" t="s">
        <v>6591</v>
      </c>
      <c r="D1724" t="s">
        <v>7</v>
      </c>
      <c r="E1724">
        <v>143</v>
      </c>
      <c r="F1724" t="s">
        <v>7</v>
      </c>
      <c r="G1724" t="s">
        <v>3</v>
      </c>
      <c r="H1724" t="s">
        <v>301</v>
      </c>
      <c r="I1724" s="4">
        <v>1986.1115</v>
      </c>
      <c r="J1724" t="s">
        <v>18</v>
      </c>
      <c r="K1724" t="s">
        <v>367</v>
      </c>
      <c r="L1724">
        <v>837</v>
      </c>
      <c r="M1724">
        <v>854</v>
      </c>
      <c r="N1724">
        <v>17</v>
      </c>
    </row>
    <row r="1725" spans="1:14" x14ac:dyDescent="0.2">
      <c r="A1725">
        <v>6054</v>
      </c>
      <c r="B1725">
        <v>65</v>
      </c>
      <c r="C1725" t="s">
        <v>6591</v>
      </c>
      <c r="D1725" t="s">
        <v>7</v>
      </c>
      <c r="E1725">
        <v>144</v>
      </c>
      <c r="F1725" t="s">
        <v>7</v>
      </c>
      <c r="G1725" t="s">
        <v>3</v>
      </c>
      <c r="H1725" t="s">
        <v>301</v>
      </c>
      <c r="I1725" s="4">
        <v>1986.1116</v>
      </c>
      <c r="J1725" t="s">
        <v>18</v>
      </c>
      <c r="K1725" t="s">
        <v>367</v>
      </c>
      <c r="L1725">
        <v>837</v>
      </c>
      <c r="M1725">
        <v>854</v>
      </c>
      <c r="N1725">
        <v>17</v>
      </c>
    </row>
    <row r="1726" spans="1:14" x14ac:dyDescent="0.2">
      <c r="A1726">
        <v>6055</v>
      </c>
      <c r="B1726">
        <v>65</v>
      </c>
      <c r="C1726" t="s">
        <v>6591</v>
      </c>
      <c r="D1726" t="s">
        <v>7</v>
      </c>
      <c r="E1726">
        <v>145</v>
      </c>
      <c r="F1726" t="s">
        <v>7</v>
      </c>
      <c r="G1726" t="s">
        <v>3</v>
      </c>
      <c r="H1726" t="s">
        <v>301</v>
      </c>
      <c r="I1726" s="4">
        <v>1986.1116999999999</v>
      </c>
      <c r="J1726" t="s">
        <v>18</v>
      </c>
      <c r="K1726" t="s">
        <v>367</v>
      </c>
      <c r="L1726">
        <v>837</v>
      </c>
      <c r="M1726">
        <v>854</v>
      </c>
      <c r="N1726">
        <v>17</v>
      </c>
    </row>
    <row r="1727" spans="1:14" x14ac:dyDescent="0.2">
      <c r="A1727">
        <v>6056</v>
      </c>
      <c r="B1727">
        <v>65</v>
      </c>
      <c r="C1727" t="s">
        <v>6591</v>
      </c>
      <c r="D1727" t="s">
        <v>7</v>
      </c>
      <c r="E1727">
        <v>146</v>
      </c>
      <c r="F1727" t="s">
        <v>7</v>
      </c>
      <c r="G1727" t="s">
        <v>3</v>
      </c>
      <c r="H1727" t="s">
        <v>301</v>
      </c>
      <c r="I1727" s="4">
        <v>1986.1098999999999</v>
      </c>
      <c r="J1727" t="s">
        <v>3234</v>
      </c>
      <c r="K1727" t="s">
        <v>367</v>
      </c>
      <c r="L1727">
        <v>848</v>
      </c>
      <c r="M1727">
        <v>867</v>
      </c>
      <c r="N1727">
        <v>19</v>
      </c>
    </row>
    <row r="1728" spans="1:14" x14ac:dyDescent="0.2">
      <c r="A1728">
        <v>6057</v>
      </c>
      <c r="B1728">
        <v>65</v>
      </c>
      <c r="C1728" t="s">
        <v>6591</v>
      </c>
      <c r="D1728" t="s">
        <v>7</v>
      </c>
      <c r="E1728">
        <v>147</v>
      </c>
      <c r="F1728" t="s">
        <v>7</v>
      </c>
      <c r="G1728" t="s">
        <v>3</v>
      </c>
      <c r="H1728" t="s">
        <v>301</v>
      </c>
      <c r="I1728" s="4">
        <v>1986.11</v>
      </c>
      <c r="J1728" t="s">
        <v>3234</v>
      </c>
      <c r="K1728" t="s">
        <v>367</v>
      </c>
      <c r="L1728">
        <v>848</v>
      </c>
      <c r="M1728">
        <v>867</v>
      </c>
      <c r="N1728">
        <v>19</v>
      </c>
    </row>
    <row r="1729" spans="1:14" x14ac:dyDescent="0.2">
      <c r="A1729">
        <v>6058</v>
      </c>
      <c r="B1729">
        <v>65</v>
      </c>
      <c r="C1729" t="s">
        <v>6591</v>
      </c>
      <c r="D1729" t="s">
        <v>7</v>
      </c>
      <c r="E1729">
        <v>148</v>
      </c>
      <c r="F1729" t="s">
        <v>7</v>
      </c>
      <c r="G1729" t="s">
        <v>3</v>
      </c>
      <c r="H1729" t="s">
        <v>301</v>
      </c>
      <c r="I1729" s="4">
        <v>1986.1101000000001</v>
      </c>
      <c r="J1729" t="s">
        <v>3234</v>
      </c>
      <c r="K1729" t="s">
        <v>367</v>
      </c>
      <c r="L1729">
        <v>848</v>
      </c>
      <c r="M1729">
        <v>867</v>
      </c>
      <c r="N1729">
        <v>19</v>
      </c>
    </row>
    <row r="1730" spans="1:14" x14ac:dyDescent="0.2">
      <c r="A1730">
        <v>6059</v>
      </c>
      <c r="B1730">
        <v>65</v>
      </c>
      <c r="C1730" t="s">
        <v>6591</v>
      </c>
      <c r="D1730" t="s">
        <v>7</v>
      </c>
      <c r="E1730">
        <v>149</v>
      </c>
      <c r="F1730" t="s">
        <v>7</v>
      </c>
      <c r="G1730" t="s">
        <v>3</v>
      </c>
      <c r="H1730" t="s">
        <v>301</v>
      </c>
      <c r="I1730" s="4">
        <v>1986.1117999999999</v>
      </c>
      <c r="J1730" t="s">
        <v>19</v>
      </c>
      <c r="K1730" t="s">
        <v>367</v>
      </c>
      <c r="L1730">
        <v>850</v>
      </c>
      <c r="M1730">
        <v>867</v>
      </c>
      <c r="N1730">
        <v>17</v>
      </c>
    </row>
    <row r="1731" spans="1:14" x14ac:dyDescent="0.2">
      <c r="A1731">
        <v>6060</v>
      </c>
      <c r="B1731">
        <v>65</v>
      </c>
      <c r="C1731" t="s">
        <v>6591</v>
      </c>
      <c r="D1731" t="s">
        <v>7</v>
      </c>
      <c r="E1731">
        <v>150</v>
      </c>
      <c r="F1731" t="s">
        <v>7</v>
      </c>
      <c r="G1731" t="s">
        <v>3</v>
      </c>
      <c r="H1731" t="s">
        <v>301</v>
      </c>
      <c r="I1731" s="4">
        <v>1986.1119000000001</v>
      </c>
      <c r="J1731" t="s">
        <v>19</v>
      </c>
      <c r="K1731" t="s">
        <v>367</v>
      </c>
      <c r="L1731">
        <v>850</v>
      </c>
      <c r="M1731">
        <v>867</v>
      </c>
      <c r="N1731">
        <v>17</v>
      </c>
    </row>
    <row r="1732" spans="1:14" x14ac:dyDescent="0.2">
      <c r="A1732">
        <v>6061</v>
      </c>
      <c r="B1732">
        <v>65</v>
      </c>
      <c r="C1732" t="s">
        <v>6591</v>
      </c>
      <c r="D1732" t="s">
        <v>7</v>
      </c>
      <c r="E1732">
        <v>151</v>
      </c>
      <c r="F1732" t="s">
        <v>7</v>
      </c>
      <c r="G1732" t="s">
        <v>3</v>
      </c>
      <c r="H1732" t="s">
        <v>301</v>
      </c>
      <c r="I1732" s="4">
        <v>1986.1120000000001</v>
      </c>
      <c r="J1732" t="s">
        <v>19</v>
      </c>
      <c r="K1732" t="s">
        <v>367</v>
      </c>
      <c r="L1732">
        <v>850</v>
      </c>
      <c r="M1732">
        <v>867</v>
      </c>
      <c r="N1732">
        <v>17</v>
      </c>
    </row>
    <row r="1733" spans="1:14" x14ac:dyDescent="0.2">
      <c r="A1733">
        <v>6062</v>
      </c>
      <c r="B1733">
        <v>65</v>
      </c>
      <c r="C1733" t="s">
        <v>6591</v>
      </c>
      <c r="D1733" t="s">
        <v>7</v>
      </c>
      <c r="E1733">
        <v>152</v>
      </c>
      <c r="F1733" t="s">
        <v>7</v>
      </c>
      <c r="G1733" t="s">
        <v>3</v>
      </c>
      <c r="H1733" t="s">
        <v>301</v>
      </c>
      <c r="I1733" s="4">
        <v>1986.1121000000001</v>
      </c>
      <c r="J1733" t="s">
        <v>19</v>
      </c>
      <c r="K1733" t="s">
        <v>367</v>
      </c>
      <c r="L1733">
        <v>850</v>
      </c>
      <c r="M1733">
        <v>867</v>
      </c>
      <c r="N1733">
        <v>17</v>
      </c>
    </row>
    <row r="1734" spans="1:14" x14ac:dyDescent="0.2">
      <c r="A1734">
        <v>6063</v>
      </c>
      <c r="B1734">
        <v>65</v>
      </c>
      <c r="C1734" t="s">
        <v>6591</v>
      </c>
      <c r="D1734" t="s">
        <v>7</v>
      </c>
      <c r="E1734">
        <v>153</v>
      </c>
      <c r="F1734" t="s">
        <v>7</v>
      </c>
      <c r="G1734" t="s">
        <v>3</v>
      </c>
      <c r="H1734" t="s">
        <v>301</v>
      </c>
      <c r="I1734" s="4">
        <v>1986.1122</v>
      </c>
      <c r="J1734" t="s">
        <v>19</v>
      </c>
      <c r="K1734" t="s">
        <v>367</v>
      </c>
      <c r="L1734">
        <v>850</v>
      </c>
      <c r="M1734">
        <v>867</v>
      </c>
      <c r="N1734">
        <v>17</v>
      </c>
    </row>
    <row r="1735" spans="1:14" x14ac:dyDescent="0.2">
      <c r="A1735">
        <v>6064</v>
      </c>
      <c r="B1735">
        <v>65</v>
      </c>
      <c r="C1735" t="s">
        <v>6591</v>
      </c>
      <c r="D1735" t="s">
        <v>7</v>
      </c>
      <c r="E1735">
        <v>154</v>
      </c>
      <c r="F1735" t="s">
        <v>7</v>
      </c>
      <c r="G1735" t="s">
        <v>3</v>
      </c>
      <c r="H1735" t="s">
        <v>301</v>
      </c>
      <c r="I1735" s="4">
        <v>1986.1123</v>
      </c>
      <c r="J1735" t="s">
        <v>19</v>
      </c>
      <c r="K1735" t="s">
        <v>367</v>
      </c>
      <c r="L1735">
        <v>850</v>
      </c>
      <c r="M1735">
        <v>867</v>
      </c>
      <c r="N1735">
        <v>17</v>
      </c>
    </row>
    <row r="1736" spans="1:14" x14ac:dyDescent="0.2">
      <c r="A1736">
        <v>6065</v>
      </c>
      <c r="B1736">
        <v>65</v>
      </c>
      <c r="C1736" t="s">
        <v>6591</v>
      </c>
      <c r="D1736" t="s">
        <v>7</v>
      </c>
      <c r="E1736">
        <v>155</v>
      </c>
      <c r="F1736" t="s">
        <v>7</v>
      </c>
      <c r="G1736" t="s">
        <v>3</v>
      </c>
      <c r="H1736" t="s">
        <v>301</v>
      </c>
      <c r="I1736" s="4">
        <v>1986.1124</v>
      </c>
      <c r="J1736" t="s">
        <v>19</v>
      </c>
      <c r="K1736" t="s">
        <v>367</v>
      </c>
      <c r="L1736">
        <v>850</v>
      </c>
      <c r="M1736">
        <v>867</v>
      </c>
      <c r="N1736">
        <v>17</v>
      </c>
    </row>
    <row r="1737" spans="1:14" x14ac:dyDescent="0.2">
      <c r="A1737">
        <v>6066</v>
      </c>
      <c r="B1737">
        <v>65</v>
      </c>
      <c r="C1737" t="s">
        <v>6591</v>
      </c>
      <c r="D1737" t="s">
        <v>7</v>
      </c>
      <c r="E1737">
        <v>156</v>
      </c>
      <c r="F1737" t="s">
        <v>7</v>
      </c>
      <c r="G1737" t="s">
        <v>3</v>
      </c>
      <c r="H1737" t="s">
        <v>301</v>
      </c>
      <c r="I1737" s="4">
        <v>1986.1125</v>
      </c>
      <c r="J1737" t="s">
        <v>19</v>
      </c>
      <c r="K1737" t="s">
        <v>367</v>
      </c>
      <c r="L1737">
        <v>850</v>
      </c>
      <c r="M1737">
        <v>867</v>
      </c>
      <c r="N1737">
        <v>17</v>
      </c>
    </row>
    <row r="1738" spans="1:14" x14ac:dyDescent="0.2">
      <c r="A1738">
        <v>6067</v>
      </c>
      <c r="B1738">
        <v>65</v>
      </c>
      <c r="C1738" t="s">
        <v>6591</v>
      </c>
      <c r="D1738" t="s">
        <v>7</v>
      </c>
      <c r="E1738">
        <v>157</v>
      </c>
      <c r="F1738" t="s">
        <v>7</v>
      </c>
      <c r="G1738" t="s">
        <v>3</v>
      </c>
      <c r="H1738" t="s">
        <v>301</v>
      </c>
      <c r="I1738" s="4">
        <v>1986.1125999999999</v>
      </c>
      <c r="J1738" t="s">
        <v>19</v>
      </c>
      <c r="K1738" t="s">
        <v>367</v>
      </c>
      <c r="L1738">
        <v>850</v>
      </c>
      <c r="M1738">
        <v>867</v>
      </c>
      <c r="N1738">
        <v>17</v>
      </c>
    </row>
    <row r="1739" spans="1:14" x14ac:dyDescent="0.2">
      <c r="A1739">
        <v>5853</v>
      </c>
      <c r="B1739">
        <v>65</v>
      </c>
      <c r="C1739" t="s">
        <v>6591</v>
      </c>
      <c r="D1739" t="s">
        <v>170</v>
      </c>
      <c r="E1739">
        <v>26</v>
      </c>
      <c r="F1739" t="s">
        <v>45</v>
      </c>
      <c r="G1739" t="s">
        <v>3</v>
      </c>
      <c r="H1739" t="s">
        <v>21</v>
      </c>
      <c r="I1739" s="4">
        <v>60</v>
      </c>
      <c r="J1739" t="s">
        <v>6325</v>
      </c>
      <c r="K1739" t="s">
        <v>384</v>
      </c>
      <c r="L1739">
        <v>650</v>
      </c>
      <c r="M1739">
        <v>875</v>
      </c>
      <c r="N1739">
        <v>225</v>
      </c>
    </row>
    <row r="1740" spans="1:14" x14ac:dyDescent="0.2">
      <c r="A1740">
        <v>5854</v>
      </c>
      <c r="B1740">
        <v>65</v>
      </c>
      <c r="C1740" t="s">
        <v>6591</v>
      </c>
      <c r="D1740" t="s">
        <v>170</v>
      </c>
      <c r="E1740">
        <v>27</v>
      </c>
      <c r="F1740" t="s">
        <v>45</v>
      </c>
      <c r="G1740" t="s">
        <v>3</v>
      </c>
      <c r="H1740" t="s">
        <v>21</v>
      </c>
      <c r="I1740" s="4">
        <v>61</v>
      </c>
      <c r="J1740" t="s">
        <v>6326</v>
      </c>
      <c r="K1740" t="s">
        <v>384</v>
      </c>
      <c r="L1740">
        <v>650</v>
      </c>
      <c r="M1740">
        <v>875</v>
      </c>
      <c r="N1740">
        <v>225</v>
      </c>
    </row>
    <row r="1741" spans="1:14" x14ac:dyDescent="0.2">
      <c r="A1741">
        <v>5855</v>
      </c>
      <c r="B1741">
        <v>65</v>
      </c>
      <c r="C1741" t="s">
        <v>6591</v>
      </c>
      <c r="D1741" t="s">
        <v>170</v>
      </c>
      <c r="E1741">
        <v>28</v>
      </c>
      <c r="F1741" t="s">
        <v>45</v>
      </c>
      <c r="G1741" t="s">
        <v>3</v>
      </c>
      <c r="H1741" t="s">
        <v>21</v>
      </c>
      <c r="I1741" s="4">
        <v>62</v>
      </c>
      <c r="J1741" t="s">
        <v>6327</v>
      </c>
      <c r="K1741" t="s">
        <v>384</v>
      </c>
      <c r="L1741">
        <v>650</v>
      </c>
      <c r="M1741">
        <v>875</v>
      </c>
      <c r="N1741">
        <v>225</v>
      </c>
    </row>
    <row r="1742" spans="1:14" x14ac:dyDescent="0.2">
      <c r="A1742">
        <v>5803</v>
      </c>
      <c r="B1742">
        <v>65</v>
      </c>
      <c r="C1742" t="s">
        <v>6591</v>
      </c>
      <c r="D1742" t="s">
        <v>1</v>
      </c>
      <c r="E1742">
        <v>29</v>
      </c>
      <c r="F1742" t="s">
        <v>45</v>
      </c>
      <c r="G1742" t="s">
        <v>3</v>
      </c>
      <c r="H1742" t="s">
        <v>21</v>
      </c>
      <c r="I1742" s="4">
        <v>9</v>
      </c>
      <c r="J1742" s="5" t="s">
        <v>6284</v>
      </c>
      <c r="K1742" t="s">
        <v>384</v>
      </c>
      <c r="L1742">
        <v>650</v>
      </c>
      <c r="M1742">
        <v>875</v>
      </c>
      <c r="N1742">
        <v>225</v>
      </c>
    </row>
    <row r="1743" spans="1:14" x14ac:dyDescent="0.2">
      <c r="A1743">
        <v>5900</v>
      </c>
      <c r="B1743">
        <v>65</v>
      </c>
      <c r="C1743" t="s">
        <v>6591</v>
      </c>
      <c r="D1743" t="s">
        <v>1</v>
      </c>
      <c r="E1743">
        <v>30</v>
      </c>
      <c r="F1743" t="s">
        <v>45</v>
      </c>
      <c r="G1743" t="s">
        <v>3</v>
      </c>
      <c r="H1743" t="s">
        <v>21</v>
      </c>
      <c r="I1743" s="4">
        <v>88</v>
      </c>
      <c r="J1743" s="5" t="s">
        <v>6369</v>
      </c>
      <c r="K1743" t="s">
        <v>384</v>
      </c>
      <c r="L1743">
        <v>650</v>
      </c>
      <c r="M1743">
        <v>875</v>
      </c>
      <c r="N1743">
        <v>225</v>
      </c>
    </row>
    <row r="1744" spans="1:14" x14ac:dyDescent="0.2">
      <c r="A1744">
        <v>5799</v>
      </c>
      <c r="B1744">
        <v>65</v>
      </c>
      <c r="C1744" t="s">
        <v>6591</v>
      </c>
      <c r="D1744" t="s">
        <v>1</v>
      </c>
      <c r="E1744">
        <v>31</v>
      </c>
      <c r="F1744" t="s">
        <v>45</v>
      </c>
      <c r="G1744" t="s">
        <v>3</v>
      </c>
      <c r="H1744" t="s">
        <v>21</v>
      </c>
      <c r="I1744" s="4">
        <v>5</v>
      </c>
      <c r="J1744" s="5" t="s">
        <v>6280</v>
      </c>
      <c r="K1744" t="s">
        <v>384</v>
      </c>
      <c r="L1744">
        <v>650</v>
      </c>
      <c r="M1744">
        <v>875</v>
      </c>
      <c r="N1744">
        <v>225</v>
      </c>
    </row>
    <row r="1745" spans="1:14" x14ac:dyDescent="0.2">
      <c r="A1745">
        <v>5898</v>
      </c>
      <c r="B1745">
        <v>65</v>
      </c>
      <c r="C1745" t="s">
        <v>6591</v>
      </c>
      <c r="D1745" t="s">
        <v>1</v>
      </c>
      <c r="E1745">
        <v>32</v>
      </c>
      <c r="F1745" t="s">
        <v>45</v>
      </c>
      <c r="G1745" t="s">
        <v>3</v>
      </c>
      <c r="H1745" t="s">
        <v>21</v>
      </c>
      <c r="I1745" s="4">
        <v>86</v>
      </c>
      <c r="J1745" s="5" t="s">
        <v>6368</v>
      </c>
      <c r="K1745" t="s">
        <v>384</v>
      </c>
      <c r="L1745">
        <v>650</v>
      </c>
      <c r="M1745">
        <v>875</v>
      </c>
      <c r="N1745">
        <v>225</v>
      </c>
    </row>
    <row r="1746" spans="1:14" x14ac:dyDescent="0.2">
      <c r="A1746">
        <v>5899</v>
      </c>
      <c r="B1746">
        <v>65</v>
      </c>
      <c r="C1746" t="s">
        <v>6591</v>
      </c>
      <c r="D1746" t="s">
        <v>1</v>
      </c>
      <c r="E1746">
        <v>33</v>
      </c>
      <c r="F1746" t="s">
        <v>45</v>
      </c>
      <c r="G1746" t="s">
        <v>3</v>
      </c>
      <c r="H1746" t="s">
        <v>21</v>
      </c>
      <c r="I1746" s="4">
        <v>87</v>
      </c>
      <c r="J1746" s="5" t="s">
        <v>6368</v>
      </c>
      <c r="K1746" t="s">
        <v>384</v>
      </c>
      <c r="L1746">
        <v>650</v>
      </c>
      <c r="M1746">
        <v>875</v>
      </c>
      <c r="N1746">
        <v>225</v>
      </c>
    </row>
    <row r="1747" spans="1:14" x14ac:dyDescent="0.2">
      <c r="A1747">
        <v>5892</v>
      </c>
      <c r="B1747">
        <v>65</v>
      </c>
      <c r="C1747" t="s">
        <v>6591</v>
      </c>
      <c r="D1747" t="s">
        <v>1</v>
      </c>
      <c r="E1747">
        <v>34</v>
      </c>
      <c r="F1747" t="s">
        <v>45</v>
      </c>
      <c r="G1747" t="s">
        <v>3</v>
      </c>
      <c r="H1747" t="s">
        <v>21</v>
      </c>
      <c r="I1747" s="4">
        <v>80</v>
      </c>
      <c r="J1747" s="5" t="s">
        <v>6365</v>
      </c>
      <c r="K1747" t="s">
        <v>384</v>
      </c>
      <c r="L1747">
        <v>650</v>
      </c>
      <c r="M1747">
        <v>875</v>
      </c>
      <c r="N1747">
        <v>225</v>
      </c>
    </row>
    <row r="1748" spans="1:14" x14ac:dyDescent="0.2">
      <c r="A1748">
        <v>5894</v>
      </c>
      <c r="B1748">
        <v>65</v>
      </c>
      <c r="C1748" t="s">
        <v>6591</v>
      </c>
      <c r="D1748" t="s">
        <v>1</v>
      </c>
      <c r="E1748">
        <v>35</v>
      </c>
      <c r="F1748" t="s">
        <v>45</v>
      </c>
      <c r="G1748" t="s">
        <v>3</v>
      </c>
      <c r="H1748" t="s">
        <v>21</v>
      </c>
      <c r="I1748" s="4">
        <v>82</v>
      </c>
      <c r="J1748" s="5" t="s">
        <v>6366</v>
      </c>
      <c r="K1748" t="s">
        <v>384</v>
      </c>
      <c r="L1748">
        <v>650</v>
      </c>
      <c r="M1748">
        <v>875</v>
      </c>
      <c r="N1748">
        <v>225</v>
      </c>
    </row>
    <row r="1749" spans="1:14" x14ac:dyDescent="0.2">
      <c r="A1749">
        <v>5807</v>
      </c>
      <c r="B1749">
        <v>65</v>
      </c>
      <c r="C1749" t="s">
        <v>6591</v>
      </c>
      <c r="D1749" t="s">
        <v>1</v>
      </c>
      <c r="E1749">
        <v>36</v>
      </c>
      <c r="F1749" t="s">
        <v>45</v>
      </c>
      <c r="G1749" t="s">
        <v>3</v>
      </c>
      <c r="H1749" t="s">
        <v>21</v>
      </c>
      <c r="I1749" s="4">
        <v>13</v>
      </c>
      <c r="J1749" s="5" t="s">
        <v>6288</v>
      </c>
      <c r="K1749" t="s">
        <v>6289</v>
      </c>
      <c r="L1749">
        <v>650</v>
      </c>
      <c r="M1749">
        <v>875</v>
      </c>
      <c r="N1749">
        <v>225</v>
      </c>
    </row>
    <row r="1750" spans="1:14" x14ac:dyDescent="0.2">
      <c r="A1750">
        <v>5805</v>
      </c>
      <c r="B1750">
        <v>65</v>
      </c>
      <c r="C1750" t="s">
        <v>6591</v>
      </c>
      <c r="D1750" t="s">
        <v>1</v>
      </c>
      <c r="E1750">
        <v>37</v>
      </c>
      <c r="F1750" t="s">
        <v>45</v>
      </c>
      <c r="G1750" t="s">
        <v>3</v>
      </c>
      <c r="H1750" t="s">
        <v>21</v>
      </c>
      <c r="I1750" s="4">
        <v>11</v>
      </c>
      <c r="J1750" s="5" t="s">
        <v>6286</v>
      </c>
      <c r="K1750" t="s">
        <v>384</v>
      </c>
      <c r="L1750">
        <v>650</v>
      </c>
      <c r="M1750">
        <v>875</v>
      </c>
      <c r="N1750">
        <v>225</v>
      </c>
    </row>
    <row r="1751" spans="1:14" x14ac:dyDescent="0.2">
      <c r="A1751">
        <v>5806</v>
      </c>
      <c r="B1751">
        <v>65</v>
      </c>
      <c r="C1751" t="s">
        <v>6591</v>
      </c>
      <c r="D1751" t="s">
        <v>1</v>
      </c>
      <c r="E1751">
        <v>38</v>
      </c>
      <c r="F1751" t="s">
        <v>45</v>
      </c>
      <c r="G1751" t="s">
        <v>3</v>
      </c>
      <c r="H1751" t="s">
        <v>21</v>
      </c>
      <c r="I1751" s="4">
        <v>12</v>
      </c>
      <c r="J1751" s="5" t="s">
        <v>6287</v>
      </c>
      <c r="K1751" t="s">
        <v>384</v>
      </c>
      <c r="L1751">
        <v>650</v>
      </c>
      <c r="M1751">
        <v>875</v>
      </c>
      <c r="N1751">
        <v>225</v>
      </c>
    </row>
    <row r="1752" spans="1:14" x14ac:dyDescent="0.2">
      <c r="A1752">
        <v>5804</v>
      </c>
      <c r="B1752">
        <v>65</v>
      </c>
      <c r="C1752" t="s">
        <v>6591</v>
      </c>
      <c r="D1752" t="s">
        <v>1</v>
      </c>
      <c r="E1752">
        <v>39</v>
      </c>
      <c r="F1752" t="s">
        <v>45</v>
      </c>
      <c r="G1752" t="s">
        <v>3</v>
      </c>
      <c r="H1752" t="s">
        <v>21</v>
      </c>
      <c r="I1752" s="4">
        <v>10</v>
      </c>
      <c r="J1752" s="5" t="s">
        <v>6285</v>
      </c>
      <c r="K1752" t="s">
        <v>384</v>
      </c>
      <c r="L1752">
        <v>650</v>
      </c>
      <c r="M1752">
        <v>875</v>
      </c>
      <c r="N1752">
        <v>225</v>
      </c>
    </row>
    <row r="1753" spans="1:14" x14ac:dyDescent="0.2">
      <c r="A1753">
        <v>5897</v>
      </c>
      <c r="B1753">
        <v>65</v>
      </c>
      <c r="C1753" t="s">
        <v>6591</v>
      </c>
      <c r="D1753" t="s">
        <v>1</v>
      </c>
      <c r="E1753">
        <v>40</v>
      </c>
      <c r="F1753" t="s">
        <v>45</v>
      </c>
      <c r="G1753" t="s">
        <v>3</v>
      </c>
      <c r="H1753" t="s">
        <v>21</v>
      </c>
      <c r="I1753" s="4">
        <v>85</v>
      </c>
      <c r="J1753" s="5" t="s">
        <v>6367</v>
      </c>
      <c r="K1753" t="s">
        <v>384</v>
      </c>
      <c r="L1753">
        <v>650</v>
      </c>
      <c r="M1753">
        <v>875</v>
      </c>
      <c r="N1753">
        <v>225</v>
      </c>
    </row>
    <row r="1754" spans="1:14" x14ac:dyDescent="0.2">
      <c r="A1754">
        <v>5795</v>
      </c>
      <c r="B1754">
        <v>65</v>
      </c>
      <c r="C1754" t="s">
        <v>6591</v>
      </c>
      <c r="D1754" t="s">
        <v>1</v>
      </c>
      <c r="E1754">
        <v>41</v>
      </c>
      <c r="F1754" t="s">
        <v>45</v>
      </c>
      <c r="G1754" t="s">
        <v>3</v>
      </c>
      <c r="H1754" t="s">
        <v>21</v>
      </c>
      <c r="I1754" s="4">
        <v>1</v>
      </c>
      <c r="J1754" s="5" t="s">
        <v>6276</v>
      </c>
      <c r="K1754" t="s">
        <v>384</v>
      </c>
      <c r="L1754">
        <v>650</v>
      </c>
      <c r="M1754">
        <v>875</v>
      </c>
      <c r="N1754">
        <v>225</v>
      </c>
    </row>
    <row r="1755" spans="1:14" x14ac:dyDescent="0.2">
      <c r="A1755">
        <v>5905</v>
      </c>
      <c r="B1755">
        <v>65</v>
      </c>
      <c r="C1755" t="s">
        <v>6591</v>
      </c>
      <c r="D1755" t="s">
        <v>1</v>
      </c>
      <c r="E1755">
        <v>42</v>
      </c>
      <c r="F1755" t="s">
        <v>45</v>
      </c>
      <c r="G1755" t="s">
        <v>3</v>
      </c>
      <c r="H1755" t="s">
        <v>21</v>
      </c>
      <c r="I1755" s="4">
        <v>93</v>
      </c>
      <c r="J1755" s="5" t="s">
        <v>6374</v>
      </c>
      <c r="K1755" t="s">
        <v>384</v>
      </c>
      <c r="L1755">
        <v>650</v>
      </c>
      <c r="M1755">
        <v>875</v>
      </c>
      <c r="N1755">
        <v>225</v>
      </c>
    </row>
    <row r="1756" spans="1:14" x14ac:dyDescent="0.2">
      <c r="A1756">
        <v>5904</v>
      </c>
      <c r="B1756">
        <v>65</v>
      </c>
      <c r="C1756" t="s">
        <v>6591</v>
      </c>
      <c r="D1756" t="s">
        <v>1</v>
      </c>
      <c r="E1756">
        <v>43</v>
      </c>
      <c r="F1756" t="s">
        <v>45</v>
      </c>
      <c r="G1756" t="s">
        <v>3</v>
      </c>
      <c r="H1756" t="s">
        <v>21</v>
      </c>
      <c r="I1756" s="4">
        <v>92</v>
      </c>
      <c r="J1756" s="5" t="s">
        <v>6373</v>
      </c>
      <c r="K1756" t="s">
        <v>384</v>
      </c>
      <c r="L1756">
        <v>650</v>
      </c>
      <c r="M1756">
        <v>875</v>
      </c>
      <c r="N1756">
        <v>225</v>
      </c>
    </row>
    <row r="1757" spans="1:14" x14ac:dyDescent="0.2">
      <c r="A1757">
        <v>5902</v>
      </c>
      <c r="B1757">
        <v>65</v>
      </c>
      <c r="C1757" t="s">
        <v>6591</v>
      </c>
      <c r="D1757" t="s">
        <v>1</v>
      </c>
      <c r="E1757">
        <v>44</v>
      </c>
      <c r="F1757" t="s">
        <v>45</v>
      </c>
      <c r="G1757" t="s">
        <v>3</v>
      </c>
      <c r="H1757" t="s">
        <v>21</v>
      </c>
      <c r="I1757" s="4">
        <v>90</v>
      </c>
      <c r="J1757" s="5" t="s">
        <v>6371</v>
      </c>
      <c r="K1757" t="s">
        <v>384</v>
      </c>
      <c r="L1757">
        <v>650</v>
      </c>
      <c r="M1757">
        <v>875</v>
      </c>
      <c r="N1757">
        <v>225</v>
      </c>
    </row>
    <row r="1758" spans="1:14" x14ac:dyDescent="0.2">
      <c r="A1758">
        <v>5901</v>
      </c>
      <c r="B1758">
        <v>65</v>
      </c>
      <c r="C1758" t="s">
        <v>6591</v>
      </c>
      <c r="D1758" t="s">
        <v>1</v>
      </c>
      <c r="E1758">
        <v>45</v>
      </c>
      <c r="F1758" t="s">
        <v>63</v>
      </c>
      <c r="G1758" t="s">
        <v>3</v>
      </c>
      <c r="H1758" t="s">
        <v>21</v>
      </c>
      <c r="I1758" s="4">
        <v>89</v>
      </c>
      <c r="J1758" s="5" t="s">
        <v>6370</v>
      </c>
      <c r="K1758" t="s">
        <v>681</v>
      </c>
      <c r="L1758">
        <v>650</v>
      </c>
      <c r="M1758">
        <v>875</v>
      </c>
      <c r="N1758">
        <v>225</v>
      </c>
    </row>
    <row r="1759" spans="1:14" x14ac:dyDescent="0.2">
      <c r="A1759">
        <v>5903</v>
      </c>
      <c r="B1759">
        <v>65</v>
      </c>
      <c r="C1759" t="s">
        <v>6591</v>
      </c>
      <c r="D1759" t="s">
        <v>1</v>
      </c>
      <c r="E1759">
        <v>46</v>
      </c>
      <c r="F1759" t="s">
        <v>45</v>
      </c>
      <c r="G1759" t="s">
        <v>3</v>
      </c>
      <c r="H1759" t="s">
        <v>21</v>
      </c>
      <c r="I1759" s="4">
        <v>91</v>
      </c>
      <c r="J1759" s="5" t="s">
        <v>6372</v>
      </c>
      <c r="K1759" t="s">
        <v>384</v>
      </c>
      <c r="L1759">
        <v>650</v>
      </c>
      <c r="M1759">
        <v>875</v>
      </c>
      <c r="N1759">
        <v>225</v>
      </c>
    </row>
    <row r="1760" spans="1:14" x14ac:dyDescent="0.2">
      <c r="A1760">
        <v>5906</v>
      </c>
      <c r="B1760">
        <v>65</v>
      </c>
      <c r="C1760" t="s">
        <v>6591</v>
      </c>
      <c r="D1760" t="s">
        <v>1</v>
      </c>
      <c r="E1760">
        <v>47</v>
      </c>
      <c r="F1760" t="s">
        <v>45</v>
      </c>
      <c r="G1760" t="s">
        <v>3</v>
      </c>
      <c r="H1760" t="s">
        <v>21</v>
      </c>
      <c r="I1760" s="4">
        <v>94</v>
      </c>
      <c r="J1760" s="5" t="s">
        <v>6375</v>
      </c>
      <c r="K1760" t="s">
        <v>384</v>
      </c>
      <c r="L1760">
        <v>650</v>
      </c>
      <c r="M1760">
        <v>875</v>
      </c>
      <c r="N1760">
        <v>225</v>
      </c>
    </row>
    <row r="1761" spans="1:14" x14ac:dyDescent="0.2">
      <c r="A1761">
        <v>5817</v>
      </c>
      <c r="B1761">
        <v>65</v>
      </c>
      <c r="C1761" t="s">
        <v>6591</v>
      </c>
      <c r="D1761" t="s">
        <v>1</v>
      </c>
      <c r="E1761">
        <v>48</v>
      </c>
      <c r="F1761" t="s">
        <v>45</v>
      </c>
      <c r="G1761" t="s">
        <v>3</v>
      </c>
      <c r="H1761" t="s">
        <v>21</v>
      </c>
      <c r="I1761" s="4">
        <v>23</v>
      </c>
      <c r="J1761" s="5" t="s">
        <v>6301</v>
      </c>
      <c r="K1761" t="s">
        <v>384</v>
      </c>
      <c r="L1761">
        <v>650</v>
      </c>
      <c r="M1761">
        <v>875</v>
      </c>
      <c r="N1761">
        <v>225</v>
      </c>
    </row>
    <row r="1762" spans="1:14" x14ac:dyDescent="0.2">
      <c r="A1762">
        <v>5823</v>
      </c>
      <c r="B1762">
        <v>65</v>
      </c>
      <c r="C1762" t="s">
        <v>6591</v>
      </c>
      <c r="D1762" t="s">
        <v>1</v>
      </c>
      <c r="E1762">
        <v>49</v>
      </c>
      <c r="F1762" t="s">
        <v>45</v>
      </c>
      <c r="G1762" t="s">
        <v>3</v>
      </c>
      <c r="H1762" t="s">
        <v>21</v>
      </c>
      <c r="I1762" s="4">
        <v>29</v>
      </c>
      <c r="J1762" s="5" t="s">
        <v>6307</v>
      </c>
      <c r="K1762" t="s">
        <v>384</v>
      </c>
      <c r="L1762">
        <v>650</v>
      </c>
      <c r="M1762">
        <v>875</v>
      </c>
      <c r="N1762">
        <v>225</v>
      </c>
    </row>
    <row r="1763" spans="1:14" x14ac:dyDescent="0.2">
      <c r="A1763">
        <v>5824</v>
      </c>
      <c r="B1763">
        <v>65</v>
      </c>
      <c r="C1763" t="s">
        <v>6591</v>
      </c>
      <c r="D1763" t="s">
        <v>1</v>
      </c>
      <c r="E1763">
        <v>50</v>
      </c>
      <c r="F1763" t="s">
        <v>45</v>
      </c>
      <c r="G1763" t="s">
        <v>3</v>
      </c>
      <c r="H1763" t="s">
        <v>21</v>
      </c>
      <c r="I1763" s="4">
        <v>30</v>
      </c>
      <c r="J1763" s="5" t="s">
        <v>6307</v>
      </c>
      <c r="K1763" t="s">
        <v>384</v>
      </c>
      <c r="L1763">
        <v>650</v>
      </c>
      <c r="M1763">
        <v>875</v>
      </c>
      <c r="N1763">
        <v>225</v>
      </c>
    </row>
    <row r="1764" spans="1:14" x14ac:dyDescent="0.2">
      <c r="A1764">
        <v>5816</v>
      </c>
      <c r="B1764">
        <v>65</v>
      </c>
      <c r="C1764" t="s">
        <v>6591</v>
      </c>
      <c r="D1764" t="s">
        <v>1</v>
      </c>
      <c r="E1764">
        <v>51</v>
      </c>
      <c r="F1764" t="s">
        <v>45</v>
      </c>
      <c r="G1764" t="s">
        <v>3</v>
      </c>
      <c r="H1764" t="s">
        <v>21</v>
      </c>
      <c r="I1764" s="4">
        <v>22</v>
      </c>
      <c r="J1764" s="5" t="s">
        <v>6300</v>
      </c>
      <c r="K1764" t="s">
        <v>384</v>
      </c>
      <c r="L1764">
        <v>650</v>
      </c>
      <c r="M1764">
        <v>875</v>
      </c>
      <c r="N1764">
        <v>225</v>
      </c>
    </row>
    <row r="1765" spans="1:14" x14ac:dyDescent="0.2">
      <c r="A1765">
        <v>5822</v>
      </c>
      <c r="B1765">
        <v>65</v>
      </c>
      <c r="C1765" t="s">
        <v>6591</v>
      </c>
      <c r="D1765" t="s">
        <v>1</v>
      </c>
      <c r="E1765">
        <v>52</v>
      </c>
      <c r="F1765" t="s">
        <v>45</v>
      </c>
      <c r="G1765" t="s">
        <v>3</v>
      </c>
      <c r="H1765" t="s">
        <v>21</v>
      </c>
      <c r="I1765" s="4">
        <v>28</v>
      </c>
      <c r="J1765" s="5" t="s">
        <v>6306</v>
      </c>
      <c r="K1765" t="s">
        <v>384</v>
      </c>
      <c r="L1765">
        <v>650</v>
      </c>
      <c r="M1765">
        <v>875</v>
      </c>
      <c r="N1765">
        <v>225</v>
      </c>
    </row>
    <row r="1766" spans="1:14" x14ac:dyDescent="0.2">
      <c r="A1766">
        <v>5813</v>
      </c>
      <c r="B1766">
        <v>65</v>
      </c>
      <c r="C1766" t="s">
        <v>6591</v>
      </c>
      <c r="D1766" t="s">
        <v>1</v>
      </c>
      <c r="E1766">
        <v>53</v>
      </c>
      <c r="F1766" t="s">
        <v>45</v>
      </c>
      <c r="G1766" t="s">
        <v>3</v>
      </c>
      <c r="H1766" t="s">
        <v>21</v>
      </c>
      <c r="I1766" s="4">
        <v>19</v>
      </c>
      <c r="J1766" s="5" t="s">
        <v>6297</v>
      </c>
      <c r="K1766" t="s">
        <v>384</v>
      </c>
      <c r="L1766">
        <v>650</v>
      </c>
      <c r="M1766">
        <v>875</v>
      </c>
      <c r="N1766">
        <v>225</v>
      </c>
    </row>
    <row r="1767" spans="1:14" x14ac:dyDescent="0.2">
      <c r="A1767">
        <v>5809</v>
      </c>
      <c r="B1767">
        <v>65</v>
      </c>
      <c r="C1767" t="s">
        <v>6591</v>
      </c>
      <c r="D1767" t="s">
        <v>1</v>
      </c>
      <c r="E1767">
        <v>54</v>
      </c>
      <c r="F1767" t="s">
        <v>63</v>
      </c>
      <c r="G1767" t="s">
        <v>3</v>
      </c>
      <c r="H1767" t="s">
        <v>21</v>
      </c>
      <c r="I1767" s="4">
        <v>15</v>
      </c>
      <c r="J1767" s="5" t="s">
        <v>6292</v>
      </c>
      <c r="K1767" t="s">
        <v>3113</v>
      </c>
      <c r="L1767">
        <v>650</v>
      </c>
      <c r="M1767">
        <v>875</v>
      </c>
      <c r="N1767">
        <v>225</v>
      </c>
    </row>
    <row r="1768" spans="1:14" x14ac:dyDescent="0.2">
      <c r="A1768">
        <v>5810</v>
      </c>
      <c r="B1768">
        <v>65</v>
      </c>
      <c r="C1768" t="s">
        <v>6591</v>
      </c>
      <c r="D1768" t="s">
        <v>1</v>
      </c>
      <c r="E1768">
        <v>55</v>
      </c>
      <c r="F1768" t="s">
        <v>45</v>
      </c>
      <c r="G1768" t="s">
        <v>3</v>
      </c>
      <c r="H1768" t="s">
        <v>21</v>
      </c>
      <c r="I1768" s="4">
        <v>16</v>
      </c>
      <c r="J1768" s="5" t="s">
        <v>6293</v>
      </c>
      <c r="K1768" t="s">
        <v>6294</v>
      </c>
      <c r="L1768">
        <v>650</v>
      </c>
      <c r="M1768">
        <v>875</v>
      </c>
      <c r="N1768">
        <v>225</v>
      </c>
    </row>
    <row r="1769" spans="1:14" x14ac:dyDescent="0.2">
      <c r="A1769">
        <v>5814</v>
      </c>
      <c r="B1769">
        <v>65</v>
      </c>
      <c r="C1769" t="s">
        <v>6591</v>
      </c>
      <c r="D1769" t="s">
        <v>1</v>
      </c>
      <c r="E1769">
        <v>56</v>
      </c>
      <c r="F1769" t="s">
        <v>45</v>
      </c>
      <c r="G1769" t="s">
        <v>3</v>
      </c>
      <c r="H1769" t="s">
        <v>21</v>
      </c>
      <c r="I1769" s="4">
        <v>20</v>
      </c>
      <c r="J1769" s="5" t="s">
        <v>6298</v>
      </c>
      <c r="K1769" t="s">
        <v>384</v>
      </c>
      <c r="L1769">
        <v>650</v>
      </c>
      <c r="M1769">
        <v>875</v>
      </c>
      <c r="N1769">
        <v>225</v>
      </c>
    </row>
    <row r="1770" spans="1:14" x14ac:dyDescent="0.2">
      <c r="A1770">
        <v>5812</v>
      </c>
      <c r="B1770">
        <v>65</v>
      </c>
      <c r="C1770" t="s">
        <v>6591</v>
      </c>
      <c r="D1770" t="s">
        <v>1</v>
      </c>
      <c r="E1770">
        <v>57</v>
      </c>
      <c r="F1770" t="s">
        <v>63</v>
      </c>
      <c r="G1770" t="s">
        <v>3</v>
      </c>
      <c r="H1770" t="s">
        <v>21</v>
      </c>
      <c r="I1770" s="4">
        <v>18</v>
      </c>
      <c r="J1770" s="5" t="s">
        <v>6296</v>
      </c>
      <c r="K1770" t="s">
        <v>681</v>
      </c>
      <c r="L1770">
        <v>650</v>
      </c>
      <c r="M1770">
        <v>875</v>
      </c>
      <c r="N1770">
        <v>225</v>
      </c>
    </row>
    <row r="1771" spans="1:14" x14ac:dyDescent="0.2">
      <c r="A1771">
        <v>5820</v>
      </c>
      <c r="B1771">
        <v>65</v>
      </c>
      <c r="C1771" t="s">
        <v>6591</v>
      </c>
      <c r="D1771" t="s">
        <v>1</v>
      </c>
      <c r="E1771">
        <v>58</v>
      </c>
      <c r="F1771" t="s">
        <v>45</v>
      </c>
      <c r="G1771" t="s">
        <v>3</v>
      </c>
      <c r="H1771" t="s">
        <v>21</v>
      </c>
      <c r="I1771" s="4">
        <v>26</v>
      </c>
      <c r="J1771" s="5" t="s">
        <v>6304</v>
      </c>
      <c r="K1771" t="s">
        <v>384</v>
      </c>
      <c r="L1771">
        <v>650</v>
      </c>
      <c r="M1771">
        <v>875</v>
      </c>
      <c r="N1771">
        <v>225</v>
      </c>
    </row>
    <row r="1772" spans="1:14" x14ac:dyDescent="0.2">
      <c r="A1772">
        <v>5826</v>
      </c>
      <c r="B1772">
        <v>65</v>
      </c>
      <c r="C1772" t="s">
        <v>6591</v>
      </c>
      <c r="D1772" t="s">
        <v>1</v>
      </c>
      <c r="E1772">
        <v>59</v>
      </c>
      <c r="F1772" t="s">
        <v>63</v>
      </c>
      <c r="G1772" t="s">
        <v>3</v>
      </c>
      <c r="H1772" t="s">
        <v>21</v>
      </c>
      <c r="I1772" s="4">
        <v>32</v>
      </c>
      <c r="J1772" s="5" t="s">
        <v>6309</v>
      </c>
      <c r="K1772" t="s">
        <v>667</v>
      </c>
      <c r="L1772">
        <v>650</v>
      </c>
      <c r="M1772">
        <v>875</v>
      </c>
      <c r="N1772">
        <v>225</v>
      </c>
    </row>
    <row r="1773" spans="1:14" x14ac:dyDescent="0.2">
      <c r="A1773">
        <v>5819</v>
      </c>
      <c r="B1773">
        <v>65</v>
      </c>
      <c r="C1773" t="s">
        <v>6591</v>
      </c>
      <c r="D1773" t="s">
        <v>1</v>
      </c>
      <c r="E1773">
        <v>60</v>
      </c>
      <c r="F1773" t="s">
        <v>45</v>
      </c>
      <c r="G1773" t="s">
        <v>3</v>
      </c>
      <c r="H1773" t="s">
        <v>21</v>
      </c>
      <c r="I1773" s="4">
        <v>25</v>
      </c>
      <c r="J1773" s="5" t="s">
        <v>6303</v>
      </c>
      <c r="K1773" t="s">
        <v>384</v>
      </c>
      <c r="L1773">
        <v>650</v>
      </c>
      <c r="M1773">
        <v>875</v>
      </c>
      <c r="N1773">
        <v>225</v>
      </c>
    </row>
    <row r="1774" spans="1:14" x14ac:dyDescent="0.2">
      <c r="A1774">
        <v>5815</v>
      </c>
      <c r="B1774">
        <v>65</v>
      </c>
      <c r="C1774" t="s">
        <v>6591</v>
      </c>
      <c r="D1774" t="s">
        <v>1</v>
      </c>
      <c r="E1774">
        <v>61</v>
      </c>
      <c r="F1774" t="s">
        <v>45</v>
      </c>
      <c r="G1774" t="s">
        <v>3</v>
      </c>
      <c r="H1774" t="s">
        <v>21</v>
      </c>
      <c r="I1774" s="4">
        <v>21</v>
      </c>
      <c r="J1774" s="5" t="s">
        <v>6299</v>
      </c>
      <c r="K1774" t="s">
        <v>384</v>
      </c>
      <c r="L1774">
        <v>650</v>
      </c>
      <c r="M1774">
        <v>875</v>
      </c>
      <c r="N1774">
        <v>225</v>
      </c>
    </row>
    <row r="1775" spans="1:14" x14ac:dyDescent="0.2">
      <c r="A1775">
        <v>5821</v>
      </c>
      <c r="B1775">
        <v>65</v>
      </c>
      <c r="C1775" t="s">
        <v>6591</v>
      </c>
      <c r="D1775" t="s">
        <v>1</v>
      </c>
      <c r="E1775">
        <v>62</v>
      </c>
      <c r="F1775" t="s">
        <v>45</v>
      </c>
      <c r="G1775" t="s">
        <v>3</v>
      </c>
      <c r="H1775" t="s">
        <v>21</v>
      </c>
      <c r="I1775" s="4">
        <v>27</v>
      </c>
      <c r="J1775" s="5" t="s">
        <v>6305</v>
      </c>
      <c r="K1775" t="s">
        <v>384</v>
      </c>
      <c r="L1775">
        <v>650</v>
      </c>
      <c r="M1775">
        <v>875</v>
      </c>
      <c r="N1775">
        <v>225</v>
      </c>
    </row>
    <row r="1776" spans="1:14" x14ac:dyDescent="0.2">
      <c r="A1776">
        <v>5818</v>
      </c>
      <c r="B1776">
        <v>65</v>
      </c>
      <c r="C1776" t="s">
        <v>6591</v>
      </c>
      <c r="D1776" t="s">
        <v>1</v>
      </c>
      <c r="E1776">
        <v>63</v>
      </c>
      <c r="F1776" t="s">
        <v>45</v>
      </c>
      <c r="G1776" t="s">
        <v>3</v>
      </c>
      <c r="H1776" t="s">
        <v>21</v>
      </c>
      <c r="I1776" s="4">
        <v>24</v>
      </c>
      <c r="J1776" s="5" t="s">
        <v>6302</v>
      </c>
      <c r="K1776" t="s">
        <v>384</v>
      </c>
      <c r="L1776">
        <v>650</v>
      </c>
      <c r="M1776">
        <v>875</v>
      </c>
      <c r="N1776">
        <v>225</v>
      </c>
    </row>
    <row r="1777" spans="1:14" x14ac:dyDescent="0.2">
      <c r="A1777">
        <v>5808</v>
      </c>
      <c r="B1777">
        <v>65</v>
      </c>
      <c r="C1777" t="s">
        <v>6591</v>
      </c>
      <c r="D1777" t="s">
        <v>1</v>
      </c>
      <c r="E1777">
        <v>64</v>
      </c>
      <c r="F1777" t="s">
        <v>45</v>
      </c>
      <c r="G1777" t="s">
        <v>3</v>
      </c>
      <c r="H1777" t="s">
        <v>21</v>
      </c>
      <c r="I1777" s="4">
        <v>14</v>
      </c>
      <c r="J1777" s="5" t="s">
        <v>6290</v>
      </c>
      <c r="K1777" t="s">
        <v>6291</v>
      </c>
      <c r="L1777">
        <v>650</v>
      </c>
      <c r="M1777">
        <v>875</v>
      </c>
      <c r="N1777">
        <v>225</v>
      </c>
    </row>
    <row r="1778" spans="1:14" x14ac:dyDescent="0.2">
      <c r="A1778">
        <v>5811</v>
      </c>
      <c r="B1778">
        <v>65</v>
      </c>
      <c r="C1778" t="s">
        <v>6591</v>
      </c>
      <c r="D1778" t="s">
        <v>1</v>
      </c>
      <c r="E1778">
        <v>65</v>
      </c>
      <c r="F1778" t="s">
        <v>63</v>
      </c>
      <c r="G1778" t="s">
        <v>3</v>
      </c>
      <c r="H1778" t="s">
        <v>21</v>
      </c>
      <c r="I1778" s="4">
        <v>17</v>
      </c>
      <c r="J1778" s="5" t="s">
        <v>6295</v>
      </c>
      <c r="K1778" t="s">
        <v>681</v>
      </c>
      <c r="L1778">
        <v>650</v>
      </c>
      <c r="M1778">
        <v>875</v>
      </c>
      <c r="N1778">
        <v>225</v>
      </c>
    </row>
    <row r="1779" spans="1:14" x14ac:dyDescent="0.2">
      <c r="A1779">
        <v>5825</v>
      </c>
      <c r="B1779">
        <v>65</v>
      </c>
      <c r="C1779" t="s">
        <v>6591</v>
      </c>
      <c r="D1779" t="s">
        <v>1</v>
      </c>
      <c r="E1779">
        <v>66</v>
      </c>
      <c r="F1779" t="s">
        <v>63</v>
      </c>
      <c r="G1779" t="s">
        <v>3</v>
      </c>
      <c r="H1779" t="s">
        <v>21</v>
      </c>
      <c r="I1779" s="4">
        <v>31</v>
      </c>
      <c r="J1779" s="5" t="s">
        <v>6308</v>
      </c>
      <c r="K1779" t="s">
        <v>667</v>
      </c>
      <c r="L1779">
        <v>650</v>
      </c>
      <c r="M1779">
        <v>875</v>
      </c>
      <c r="N1779">
        <v>225</v>
      </c>
    </row>
    <row r="1780" spans="1:14" x14ac:dyDescent="0.2">
      <c r="A1780">
        <v>5907</v>
      </c>
      <c r="B1780">
        <v>65</v>
      </c>
      <c r="C1780" t="s">
        <v>6591</v>
      </c>
      <c r="D1780" t="s">
        <v>1</v>
      </c>
      <c r="E1780">
        <v>67</v>
      </c>
      <c r="F1780" t="s">
        <v>45</v>
      </c>
      <c r="G1780" t="s">
        <v>3</v>
      </c>
      <c r="H1780" t="s">
        <v>21</v>
      </c>
      <c r="I1780" s="4">
        <v>95</v>
      </c>
      <c r="J1780" s="5" t="s">
        <v>6376</v>
      </c>
      <c r="K1780" t="s">
        <v>384</v>
      </c>
      <c r="L1780">
        <v>650</v>
      </c>
      <c r="M1780">
        <v>875</v>
      </c>
      <c r="N1780">
        <v>225</v>
      </c>
    </row>
    <row r="1781" spans="1:14" x14ac:dyDescent="0.2">
      <c r="A1781">
        <v>5908</v>
      </c>
      <c r="B1781">
        <v>65</v>
      </c>
      <c r="C1781" t="s">
        <v>6591</v>
      </c>
      <c r="D1781" t="s">
        <v>1</v>
      </c>
      <c r="E1781">
        <v>68</v>
      </c>
      <c r="F1781" t="s">
        <v>124</v>
      </c>
      <c r="G1781" t="s">
        <v>3</v>
      </c>
      <c r="H1781" t="s">
        <v>21</v>
      </c>
      <c r="I1781" s="4">
        <v>96</v>
      </c>
      <c r="J1781" s="5" t="s">
        <v>6377</v>
      </c>
      <c r="K1781" t="s">
        <v>320</v>
      </c>
      <c r="L1781">
        <v>650</v>
      </c>
      <c r="M1781">
        <v>875</v>
      </c>
      <c r="N1781">
        <v>225</v>
      </c>
    </row>
    <row r="1782" spans="1:14" x14ac:dyDescent="0.2">
      <c r="A1782">
        <v>5801</v>
      </c>
      <c r="B1782">
        <v>65</v>
      </c>
      <c r="C1782" t="s">
        <v>6591</v>
      </c>
      <c r="D1782" t="s">
        <v>1</v>
      </c>
      <c r="E1782">
        <v>69</v>
      </c>
      <c r="F1782" t="s">
        <v>45</v>
      </c>
      <c r="G1782" t="s">
        <v>3</v>
      </c>
      <c r="H1782" t="s">
        <v>21</v>
      </c>
      <c r="I1782" s="4">
        <v>7</v>
      </c>
      <c r="J1782" s="5" t="s">
        <v>6282</v>
      </c>
      <c r="K1782" t="s">
        <v>384</v>
      </c>
      <c r="L1782">
        <v>650</v>
      </c>
      <c r="M1782">
        <v>875</v>
      </c>
      <c r="N1782">
        <v>225</v>
      </c>
    </row>
    <row r="1783" spans="1:14" x14ac:dyDescent="0.2">
      <c r="A1783">
        <v>5802</v>
      </c>
      <c r="B1783">
        <v>65</v>
      </c>
      <c r="C1783" t="s">
        <v>6591</v>
      </c>
      <c r="D1783" t="s">
        <v>1</v>
      </c>
      <c r="E1783">
        <v>70</v>
      </c>
      <c r="F1783" t="s">
        <v>45</v>
      </c>
      <c r="G1783" t="s">
        <v>3</v>
      </c>
      <c r="H1783" t="s">
        <v>21</v>
      </c>
      <c r="I1783" s="4">
        <v>8</v>
      </c>
      <c r="J1783" s="5" t="s">
        <v>6283</v>
      </c>
      <c r="K1783" t="s">
        <v>384</v>
      </c>
      <c r="L1783">
        <v>650</v>
      </c>
      <c r="M1783">
        <v>875</v>
      </c>
      <c r="N1783">
        <v>225</v>
      </c>
    </row>
    <row r="1784" spans="1:14" x14ac:dyDescent="0.2">
      <c r="A1784">
        <v>5800</v>
      </c>
      <c r="B1784">
        <v>65</v>
      </c>
      <c r="C1784" t="s">
        <v>6591</v>
      </c>
      <c r="D1784" t="s">
        <v>1</v>
      </c>
      <c r="E1784">
        <v>71</v>
      </c>
      <c r="F1784" t="s">
        <v>45</v>
      </c>
      <c r="G1784" t="s">
        <v>3</v>
      </c>
      <c r="H1784" t="s">
        <v>21</v>
      </c>
      <c r="I1784" s="4">
        <v>6</v>
      </c>
      <c r="J1784" s="5" t="s">
        <v>6281</v>
      </c>
      <c r="K1784" t="s">
        <v>384</v>
      </c>
      <c r="L1784">
        <v>650</v>
      </c>
      <c r="M1784">
        <v>875</v>
      </c>
      <c r="N1784">
        <v>225</v>
      </c>
    </row>
    <row r="1785" spans="1:14" x14ac:dyDescent="0.2">
      <c r="A1785">
        <v>5797</v>
      </c>
      <c r="B1785">
        <v>65</v>
      </c>
      <c r="C1785" t="s">
        <v>6591</v>
      </c>
      <c r="D1785" t="s">
        <v>1</v>
      </c>
      <c r="E1785">
        <v>72</v>
      </c>
      <c r="F1785" t="s">
        <v>45</v>
      </c>
      <c r="G1785" t="s">
        <v>3</v>
      </c>
      <c r="H1785" t="s">
        <v>21</v>
      </c>
      <c r="I1785" s="4">
        <v>3</v>
      </c>
      <c r="J1785" s="5" t="s">
        <v>6278</v>
      </c>
      <c r="K1785" t="s">
        <v>384</v>
      </c>
      <c r="L1785">
        <v>650</v>
      </c>
      <c r="M1785">
        <v>875</v>
      </c>
      <c r="N1785">
        <v>225</v>
      </c>
    </row>
    <row r="1786" spans="1:14" x14ac:dyDescent="0.2">
      <c r="A1786">
        <v>5860</v>
      </c>
      <c r="B1786">
        <v>65</v>
      </c>
      <c r="C1786" t="s">
        <v>6591</v>
      </c>
      <c r="D1786" t="s">
        <v>1</v>
      </c>
      <c r="E1786">
        <v>73</v>
      </c>
      <c r="F1786" t="s">
        <v>45</v>
      </c>
      <c r="G1786" t="s">
        <v>3</v>
      </c>
      <c r="H1786" t="s">
        <v>21</v>
      </c>
      <c r="I1786" s="4">
        <v>68</v>
      </c>
      <c r="J1786" s="5" t="s">
        <v>6332</v>
      </c>
      <c r="K1786" t="s">
        <v>384</v>
      </c>
      <c r="L1786">
        <v>650</v>
      </c>
      <c r="M1786">
        <v>875</v>
      </c>
      <c r="N1786">
        <v>225</v>
      </c>
    </row>
    <row r="1787" spans="1:14" x14ac:dyDescent="0.2">
      <c r="A1787">
        <v>5910</v>
      </c>
      <c r="B1787">
        <v>65</v>
      </c>
      <c r="C1787" t="s">
        <v>6591</v>
      </c>
      <c r="D1787" t="s">
        <v>1</v>
      </c>
      <c r="E1787">
        <v>74</v>
      </c>
      <c r="F1787" t="s">
        <v>45</v>
      </c>
      <c r="G1787" t="s">
        <v>3</v>
      </c>
      <c r="H1787" t="s">
        <v>21</v>
      </c>
      <c r="I1787" s="4">
        <v>99</v>
      </c>
      <c r="J1787" s="5" t="s">
        <v>6379</v>
      </c>
      <c r="K1787" t="s">
        <v>384</v>
      </c>
      <c r="L1787">
        <v>650</v>
      </c>
      <c r="M1787">
        <v>875</v>
      </c>
      <c r="N1787">
        <v>225</v>
      </c>
    </row>
    <row r="1788" spans="1:14" x14ac:dyDescent="0.2">
      <c r="A1788">
        <v>5856</v>
      </c>
      <c r="B1788">
        <v>65</v>
      </c>
      <c r="C1788" t="s">
        <v>6591</v>
      </c>
      <c r="D1788" t="s">
        <v>1</v>
      </c>
      <c r="E1788">
        <v>75</v>
      </c>
      <c r="F1788" t="s">
        <v>45</v>
      </c>
      <c r="G1788" t="s">
        <v>3</v>
      </c>
      <c r="H1788" t="s">
        <v>21</v>
      </c>
      <c r="I1788" s="4">
        <v>63</v>
      </c>
      <c r="J1788" s="5" t="s">
        <v>6328</v>
      </c>
      <c r="K1788" t="s">
        <v>384</v>
      </c>
      <c r="L1788">
        <v>650</v>
      </c>
      <c r="M1788">
        <v>875</v>
      </c>
      <c r="N1788">
        <v>225</v>
      </c>
    </row>
    <row r="1789" spans="1:14" x14ac:dyDescent="0.2">
      <c r="A1789">
        <v>5893</v>
      </c>
      <c r="B1789">
        <v>65</v>
      </c>
      <c r="C1789" t="s">
        <v>6591</v>
      </c>
      <c r="D1789" t="s">
        <v>1</v>
      </c>
      <c r="E1789">
        <v>76</v>
      </c>
      <c r="F1789" t="s">
        <v>45</v>
      </c>
      <c r="G1789" t="s">
        <v>3</v>
      </c>
      <c r="H1789" t="s">
        <v>21</v>
      </c>
      <c r="I1789" s="4">
        <v>81</v>
      </c>
      <c r="J1789" s="5" t="s">
        <v>6601</v>
      </c>
      <c r="K1789" t="s">
        <v>384</v>
      </c>
      <c r="L1789">
        <v>650</v>
      </c>
      <c r="M1789">
        <v>875</v>
      </c>
      <c r="N1789">
        <v>225</v>
      </c>
    </row>
    <row r="1790" spans="1:14" x14ac:dyDescent="0.2">
      <c r="A1790">
        <v>5895</v>
      </c>
      <c r="B1790">
        <v>65</v>
      </c>
      <c r="C1790" t="s">
        <v>6591</v>
      </c>
      <c r="D1790" t="s">
        <v>1</v>
      </c>
      <c r="E1790">
        <v>77</v>
      </c>
      <c r="F1790" t="s">
        <v>45</v>
      </c>
      <c r="G1790" t="s">
        <v>3</v>
      </c>
      <c r="H1790" t="s">
        <v>21</v>
      </c>
      <c r="I1790" s="4">
        <v>83</v>
      </c>
      <c r="J1790" s="5" t="s">
        <v>6602</v>
      </c>
      <c r="K1790" t="s">
        <v>384</v>
      </c>
      <c r="L1790">
        <v>650</v>
      </c>
      <c r="M1790">
        <v>875</v>
      </c>
      <c r="N1790">
        <v>225</v>
      </c>
    </row>
    <row r="1791" spans="1:14" x14ac:dyDescent="0.2">
      <c r="A1791">
        <v>5896</v>
      </c>
      <c r="B1791">
        <v>65</v>
      </c>
      <c r="C1791" t="s">
        <v>6591</v>
      </c>
      <c r="D1791" t="s">
        <v>1</v>
      </c>
      <c r="E1791">
        <v>78</v>
      </c>
      <c r="F1791" t="s">
        <v>45</v>
      </c>
      <c r="G1791" t="s">
        <v>3</v>
      </c>
      <c r="H1791" t="s">
        <v>21</v>
      </c>
      <c r="I1791" s="4">
        <v>84</v>
      </c>
      <c r="J1791" s="5" t="s">
        <v>6603</v>
      </c>
      <c r="K1791" t="s">
        <v>384</v>
      </c>
      <c r="L1791">
        <v>650</v>
      </c>
      <c r="M1791">
        <v>875</v>
      </c>
      <c r="N1791">
        <v>225</v>
      </c>
    </row>
    <row r="1792" spans="1:14" x14ac:dyDescent="0.2">
      <c r="A1792">
        <v>5796</v>
      </c>
      <c r="B1792">
        <v>65</v>
      </c>
      <c r="C1792" t="s">
        <v>6591</v>
      </c>
      <c r="D1792" t="s">
        <v>1</v>
      </c>
      <c r="E1792">
        <v>79</v>
      </c>
      <c r="F1792" t="s">
        <v>45</v>
      </c>
      <c r="G1792" t="s">
        <v>3</v>
      </c>
      <c r="H1792" t="s">
        <v>21</v>
      </c>
      <c r="I1792" s="4">
        <v>2</v>
      </c>
      <c r="J1792" s="5" t="s">
        <v>6277</v>
      </c>
      <c r="K1792" t="s">
        <v>384</v>
      </c>
      <c r="L1792">
        <v>650</v>
      </c>
      <c r="M1792">
        <v>875</v>
      </c>
      <c r="N1792">
        <v>225</v>
      </c>
    </row>
    <row r="1793" spans="1:14" x14ac:dyDescent="0.2">
      <c r="A1793">
        <v>5798</v>
      </c>
      <c r="B1793">
        <v>65</v>
      </c>
      <c r="C1793" t="s">
        <v>6591</v>
      </c>
      <c r="D1793" t="s">
        <v>1</v>
      </c>
      <c r="E1793">
        <v>80</v>
      </c>
      <c r="F1793" t="s">
        <v>45</v>
      </c>
      <c r="G1793" t="s">
        <v>3</v>
      </c>
      <c r="H1793" t="s">
        <v>21</v>
      </c>
      <c r="I1793" s="4">
        <v>4</v>
      </c>
      <c r="J1793" s="5" t="s">
        <v>6279</v>
      </c>
      <c r="K1793" t="s">
        <v>384</v>
      </c>
      <c r="L1793">
        <v>650</v>
      </c>
      <c r="M1793">
        <v>875</v>
      </c>
      <c r="N1793">
        <v>225</v>
      </c>
    </row>
    <row r="1794" spans="1:14" x14ac:dyDescent="0.2">
      <c r="A1794">
        <v>5909</v>
      </c>
      <c r="B1794">
        <v>65</v>
      </c>
      <c r="C1794" t="s">
        <v>6591</v>
      </c>
      <c r="D1794" t="s">
        <v>1</v>
      </c>
      <c r="E1794">
        <v>81</v>
      </c>
      <c r="F1794" t="s">
        <v>45</v>
      </c>
      <c r="G1794" t="s">
        <v>3</v>
      </c>
      <c r="H1794" t="s">
        <v>21</v>
      </c>
      <c r="I1794" s="4">
        <v>98</v>
      </c>
      <c r="J1794" s="5" t="s">
        <v>6378</v>
      </c>
      <c r="K1794" t="s">
        <v>384</v>
      </c>
      <c r="L1794">
        <v>650</v>
      </c>
      <c r="M1794">
        <v>875</v>
      </c>
      <c r="N1794">
        <v>225</v>
      </c>
    </row>
    <row r="1795" spans="1:14" x14ac:dyDescent="0.2">
      <c r="A1795">
        <v>5859</v>
      </c>
      <c r="B1795">
        <v>65</v>
      </c>
      <c r="C1795" t="s">
        <v>6591</v>
      </c>
      <c r="D1795" t="s">
        <v>1</v>
      </c>
      <c r="E1795">
        <v>82</v>
      </c>
      <c r="F1795" t="s">
        <v>45</v>
      </c>
      <c r="G1795" t="s">
        <v>3</v>
      </c>
      <c r="H1795" t="s">
        <v>21</v>
      </c>
      <c r="I1795" s="4">
        <v>67</v>
      </c>
      <c r="J1795" s="5" t="s">
        <v>6331</v>
      </c>
      <c r="K1795" t="s">
        <v>384</v>
      </c>
      <c r="L1795">
        <v>650</v>
      </c>
      <c r="M1795">
        <v>875</v>
      </c>
      <c r="N1795">
        <v>225</v>
      </c>
    </row>
    <row r="1796" spans="1:14" x14ac:dyDescent="0.2">
      <c r="A1796">
        <v>5858</v>
      </c>
      <c r="B1796">
        <v>65</v>
      </c>
      <c r="C1796" t="s">
        <v>6591</v>
      </c>
      <c r="D1796" t="s">
        <v>1</v>
      </c>
      <c r="E1796">
        <v>83</v>
      </c>
      <c r="F1796" t="s">
        <v>45</v>
      </c>
      <c r="G1796" t="s">
        <v>3</v>
      </c>
      <c r="H1796" t="s">
        <v>21</v>
      </c>
      <c r="I1796" s="4">
        <v>66</v>
      </c>
      <c r="J1796" s="5" t="s">
        <v>6330</v>
      </c>
      <c r="K1796" t="s">
        <v>384</v>
      </c>
      <c r="L1796">
        <v>650</v>
      </c>
      <c r="M1796">
        <v>875</v>
      </c>
      <c r="N1796">
        <v>225</v>
      </c>
    </row>
    <row r="1797" spans="1:14" x14ac:dyDescent="0.2">
      <c r="A1797">
        <v>5861</v>
      </c>
      <c r="B1797">
        <v>65</v>
      </c>
      <c r="C1797" t="s">
        <v>6591</v>
      </c>
      <c r="D1797" t="s">
        <v>1</v>
      </c>
      <c r="E1797">
        <v>84</v>
      </c>
      <c r="F1797" t="s">
        <v>45</v>
      </c>
      <c r="G1797" t="s">
        <v>3</v>
      </c>
      <c r="H1797" t="s">
        <v>21</v>
      </c>
      <c r="I1797" s="4" t="s">
        <v>6333</v>
      </c>
      <c r="J1797" s="5" t="s">
        <v>6334</v>
      </c>
      <c r="K1797" t="s">
        <v>384</v>
      </c>
      <c r="L1797">
        <v>650</v>
      </c>
      <c r="M1797">
        <v>875</v>
      </c>
      <c r="N1797">
        <v>225</v>
      </c>
    </row>
    <row r="1798" spans="1:14" x14ac:dyDescent="0.2">
      <c r="A1798">
        <v>5862</v>
      </c>
      <c r="B1798">
        <v>65</v>
      </c>
      <c r="C1798" t="s">
        <v>6591</v>
      </c>
      <c r="D1798" t="s">
        <v>1</v>
      </c>
      <c r="E1798">
        <v>85</v>
      </c>
      <c r="F1798" t="s">
        <v>45</v>
      </c>
      <c r="G1798" t="s">
        <v>3</v>
      </c>
      <c r="H1798" t="s">
        <v>21</v>
      </c>
      <c r="I1798" s="4">
        <v>69</v>
      </c>
      <c r="J1798" s="5" t="s">
        <v>6335</v>
      </c>
      <c r="K1798" t="s">
        <v>384</v>
      </c>
      <c r="L1798">
        <v>650</v>
      </c>
      <c r="M1798">
        <v>875</v>
      </c>
      <c r="N1798">
        <v>225</v>
      </c>
    </row>
    <row r="1799" spans="1:14" x14ac:dyDescent="0.2">
      <c r="A1799">
        <v>5863</v>
      </c>
      <c r="B1799">
        <v>65</v>
      </c>
      <c r="C1799" t="s">
        <v>6591</v>
      </c>
      <c r="D1799" t="s">
        <v>1</v>
      </c>
      <c r="E1799">
        <v>86</v>
      </c>
      <c r="F1799" t="s">
        <v>45</v>
      </c>
      <c r="G1799" t="s">
        <v>3</v>
      </c>
      <c r="H1799" t="s">
        <v>21</v>
      </c>
      <c r="I1799" s="4">
        <v>70</v>
      </c>
      <c r="J1799" s="5" t="s">
        <v>6335</v>
      </c>
      <c r="K1799" t="s">
        <v>384</v>
      </c>
      <c r="L1799">
        <v>650</v>
      </c>
      <c r="M1799">
        <v>875</v>
      </c>
      <c r="N1799">
        <v>225</v>
      </c>
    </row>
    <row r="1800" spans="1:14" x14ac:dyDescent="0.2">
      <c r="A1800">
        <v>5864</v>
      </c>
      <c r="B1800">
        <v>65</v>
      </c>
      <c r="C1800" t="s">
        <v>6591</v>
      </c>
      <c r="D1800" t="s">
        <v>1</v>
      </c>
      <c r="E1800">
        <v>87</v>
      </c>
      <c r="F1800" t="s">
        <v>45</v>
      </c>
      <c r="G1800" t="s">
        <v>3</v>
      </c>
      <c r="H1800" t="s">
        <v>21</v>
      </c>
      <c r="I1800" s="4">
        <v>71</v>
      </c>
      <c r="J1800" s="5" t="s">
        <v>6336</v>
      </c>
      <c r="K1800" t="s">
        <v>384</v>
      </c>
      <c r="L1800">
        <v>650</v>
      </c>
      <c r="M1800">
        <v>875</v>
      </c>
      <c r="N1800">
        <v>225</v>
      </c>
    </row>
    <row r="1801" spans="1:14" x14ac:dyDescent="0.2">
      <c r="A1801">
        <v>5865</v>
      </c>
      <c r="B1801">
        <v>65</v>
      </c>
      <c r="C1801" t="s">
        <v>6591</v>
      </c>
      <c r="D1801" t="s">
        <v>1</v>
      </c>
      <c r="E1801">
        <v>88</v>
      </c>
      <c r="F1801" t="s">
        <v>45</v>
      </c>
      <c r="G1801" t="s">
        <v>3</v>
      </c>
      <c r="H1801" t="s">
        <v>21</v>
      </c>
      <c r="I1801" s="4">
        <v>72</v>
      </c>
      <c r="J1801" s="5" t="s">
        <v>6337</v>
      </c>
      <c r="K1801" t="s">
        <v>384</v>
      </c>
      <c r="L1801">
        <v>650</v>
      </c>
      <c r="M1801">
        <v>875</v>
      </c>
      <c r="N1801">
        <v>225</v>
      </c>
    </row>
    <row r="1802" spans="1:14" x14ac:dyDescent="0.2">
      <c r="A1802">
        <v>5866</v>
      </c>
      <c r="B1802">
        <v>65</v>
      </c>
      <c r="C1802" t="s">
        <v>6591</v>
      </c>
      <c r="D1802" t="s">
        <v>1</v>
      </c>
      <c r="E1802">
        <v>89</v>
      </c>
      <c r="F1802" t="s">
        <v>45</v>
      </c>
      <c r="G1802" t="s">
        <v>3</v>
      </c>
      <c r="H1802" t="s">
        <v>21</v>
      </c>
      <c r="I1802" s="4">
        <v>73</v>
      </c>
      <c r="J1802" s="5" t="s">
        <v>6337</v>
      </c>
      <c r="K1802" t="s">
        <v>384</v>
      </c>
      <c r="L1802">
        <v>650</v>
      </c>
      <c r="M1802">
        <v>875</v>
      </c>
      <c r="N1802">
        <v>225</v>
      </c>
    </row>
    <row r="1803" spans="1:14" x14ac:dyDescent="0.2">
      <c r="A1803">
        <v>5867</v>
      </c>
      <c r="B1803">
        <v>65</v>
      </c>
      <c r="C1803" t="s">
        <v>6591</v>
      </c>
      <c r="D1803" t="s">
        <v>1</v>
      </c>
      <c r="E1803">
        <v>90</v>
      </c>
      <c r="F1803" t="s">
        <v>45</v>
      </c>
      <c r="G1803" t="s">
        <v>3</v>
      </c>
      <c r="H1803" t="s">
        <v>21</v>
      </c>
      <c r="I1803" s="4">
        <v>74</v>
      </c>
      <c r="J1803" s="5" t="s">
        <v>6337</v>
      </c>
      <c r="K1803" t="s">
        <v>384</v>
      </c>
      <c r="L1803">
        <v>650</v>
      </c>
      <c r="M1803">
        <v>875</v>
      </c>
      <c r="N1803">
        <v>225</v>
      </c>
    </row>
    <row r="1804" spans="1:14" x14ac:dyDescent="0.2">
      <c r="A1804">
        <v>5868</v>
      </c>
      <c r="B1804">
        <v>65</v>
      </c>
      <c r="C1804" t="s">
        <v>6591</v>
      </c>
      <c r="D1804" t="s">
        <v>1</v>
      </c>
      <c r="E1804">
        <v>91</v>
      </c>
      <c r="F1804" t="s">
        <v>45</v>
      </c>
      <c r="G1804" t="s">
        <v>3</v>
      </c>
      <c r="H1804" t="s">
        <v>21</v>
      </c>
      <c r="I1804" s="4">
        <v>75</v>
      </c>
      <c r="J1804" s="5" t="s">
        <v>6338</v>
      </c>
      <c r="K1804" t="s">
        <v>384</v>
      </c>
      <c r="L1804">
        <v>650</v>
      </c>
      <c r="M1804">
        <v>875</v>
      </c>
      <c r="N1804">
        <v>225</v>
      </c>
    </row>
    <row r="1805" spans="1:14" x14ac:dyDescent="0.2">
      <c r="A1805">
        <v>5841</v>
      </c>
      <c r="B1805">
        <v>65</v>
      </c>
      <c r="C1805" t="s">
        <v>6591</v>
      </c>
      <c r="D1805" t="s">
        <v>44</v>
      </c>
      <c r="E1805">
        <v>92</v>
      </c>
      <c r="F1805" t="s">
        <v>45</v>
      </c>
      <c r="G1805" t="s">
        <v>3</v>
      </c>
      <c r="H1805" t="s">
        <v>21</v>
      </c>
      <c r="I1805" s="4">
        <v>49</v>
      </c>
      <c r="J1805" t="s">
        <v>6312</v>
      </c>
      <c r="K1805" t="s">
        <v>384</v>
      </c>
      <c r="L1805">
        <v>650</v>
      </c>
      <c r="M1805">
        <v>875</v>
      </c>
      <c r="N1805">
        <v>225</v>
      </c>
    </row>
    <row r="1806" spans="1:14" x14ac:dyDescent="0.2">
      <c r="A1806">
        <v>5842</v>
      </c>
      <c r="B1806">
        <v>65</v>
      </c>
      <c r="C1806" t="s">
        <v>6591</v>
      </c>
      <c r="D1806" t="s">
        <v>44</v>
      </c>
      <c r="E1806">
        <v>93</v>
      </c>
      <c r="F1806" t="s">
        <v>45</v>
      </c>
      <c r="G1806" t="s">
        <v>3</v>
      </c>
      <c r="H1806" t="s">
        <v>21</v>
      </c>
      <c r="I1806" s="4">
        <v>50</v>
      </c>
      <c r="J1806" t="s">
        <v>6313</v>
      </c>
      <c r="K1806" t="s">
        <v>384</v>
      </c>
      <c r="L1806">
        <v>650</v>
      </c>
      <c r="M1806">
        <v>875</v>
      </c>
      <c r="N1806">
        <v>225</v>
      </c>
    </row>
    <row r="1807" spans="1:14" x14ac:dyDescent="0.2">
      <c r="A1807">
        <v>5843</v>
      </c>
      <c r="B1807">
        <v>65</v>
      </c>
      <c r="C1807" t="s">
        <v>6591</v>
      </c>
      <c r="D1807" t="s">
        <v>44</v>
      </c>
      <c r="E1807">
        <v>94</v>
      </c>
      <c r="F1807" t="s">
        <v>45</v>
      </c>
      <c r="G1807" t="s">
        <v>3</v>
      </c>
      <c r="H1807" t="s">
        <v>21</v>
      </c>
      <c r="I1807" s="4" t="s">
        <v>6314</v>
      </c>
      <c r="J1807" t="s">
        <v>6315</v>
      </c>
      <c r="K1807" t="s">
        <v>384</v>
      </c>
      <c r="L1807">
        <v>650</v>
      </c>
      <c r="M1807">
        <v>875</v>
      </c>
      <c r="N1807">
        <v>225</v>
      </c>
    </row>
    <row r="1808" spans="1:14" x14ac:dyDescent="0.2">
      <c r="A1808">
        <v>5849</v>
      </c>
      <c r="B1808">
        <v>65</v>
      </c>
      <c r="C1808" t="s">
        <v>6591</v>
      </c>
      <c r="D1808" t="s">
        <v>44</v>
      </c>
      <c r="E1808">
        <v>95</v>
      </c>
      <c r="F1808" t="s">
        <v>45</v>
      </c>
      <c r="G1808" t="s">
        <v>3</v>
      </c>
      <c r="H1808" t="s">
        <v>21</v>
      </c>
      <c r="I1808" s="4">
        <v>56</v>
      </c>
      <c r="J1808" t="s">
        <v>6321</v>
      </c>
      <c r="K1808" t="s">
        <v>384</v>
      </c>
      <c r="L1808">
        <v>650</v>
      </c>
      <c r="M1808">
        <v>875</v>
      </c>
      <c r="N1808">
        <v>225</v>
      </c>
    </row>
    <row r="1809" spans="1:14" x14ac:dyDescent="0.2">
      <c r="A1809">
        <v>5850</v>
      </c>
      <c r="B1809">
        <v>65</v>
      </c>
      <c r="C1809" t="s">
        <v>6591</v>
      </c>
      <c r="D1809" t="s">
        <v>44</v>
      </c>
      <c r="E1809">
        <v>96</v>
      </c>
      <c r="F1809" t="s">
        <v>45</v>
      </c>
      <c r="G1809" t="s">
        <v>3</v>
      </c>
      <c r="H1809" t="s">
        <v>21</v>
      </c>
      <c r="I1809" s="4">
        <v>57</v>
      </c>
      <c r="J1809" t="s">
        <v>6322</v>
      </c>
      <c r="K1809" t="s">
        <v>384</v>
      </c>
      <c r="L1809">
        <v>650</v>
      </c>
      <c r="M1809">
        <v>875</v>
      </c>
      <c r="N1809">
        <v>225</v>
      </c>
    </row>
    <row r="1810" spans="1:14" x14ac:dyDescent="0.2">
      <c r="A1810">
        <v>5851</v>
      </c>
      <c r="B1810">
        <v>65</v>
      </c>
      <c r="C1810" t="s">
        <v>6591</v>
      </c>
      <c r="D1810" t="s">
        <v>44</v>
      </c>
      <c r="E1810">
        <v>97</v>
      </c>
      <c r="F1810" t="s">
        <v>45</v>
      </c>
      <c r="G1810" t="s">
        <v>3</v>
      </c>
      <c r="H1810" t="s">
        <v>21</v>
      </c>
      <c r="I1810" s="4">
        <v>58</v>
      </c>
      <c r="J1810" t="s">
        <v>6323</v>
      </c>
      <c r="K1810" t="s">
        <v>384</v>
      </c>
      <c r="L1810">
        <v>650</v>
      </c>
      <c r="M1810">
        <v>875</v>
      </c>
      <c r="N1810">
        <v>225</v>
      </c>
    </row>
    <row r="1811" spans="1:14" x14ac:dyDescent="0.2">
      <c r="A1811">
        <v>5852</v>
      </c>
      <c r="B1811">
        <v>65</v>
      </c>
      <c r="C1811" t="s">
        <v>6591</v>
      </c>
      <c r="D1811" t="s">
        <v>44</v>
      </c>
      <c r="E1811">
        <v>98</v>
      </c>
      <c r="F1811" t="s">
        <v>45</v>
      </c>
      <c r="G1811" t="s">
        <v>3</v>
      </c>
      <c r="H1811" t="s">
        <v>21</v>
      </c>
      <c r="I1811" s="4">
        <v>59</v>
      </c>
      <c r="J1811" t="s">
        <v>6324</v>
      </c>
      <c r="K1811" t="s">
        <v>384</v>
      </c>
      <c r="L1811">
        <v>650</v>
      </c>
      <c r="M1811">
        <v>875</v>
      </c>
      <c r="N1811">
        <v>225</v>
      </c>
    </row>
    <row r="1812" spans="1:14" x14ac:dyDescent="0.2">
      <c r="A1812">
        <v>5857</v>
      </c>
      <c r="B1812">
        <v>65</v>
      </c>
      <c r="C1812" t="s">
        <v>6591</v>
      </c>
      <c r="D1812" t="s">
        <v>44</v>
      </c>
      <c r="E1812">
        <v>99</v>
      </c>
      <c r="F1812" t="s">
        <v>45</v>
      </c>
      <c r="G1812" t="s">
        <v>3</v>
      </c>
      <c r="H1812" t="s">
        <v>21</v>
      </c>
      <c r="I1812" s="4">
        <v>65</v>
      </c>
      <c r="J1812" t="s">
        <v>6329</v>
      </c>
      <c r="K1812" t="s">
        <v>384</v>
      </c>
      <c r="L1812">
        <v>650</v>
      </c>
      <c r="M1812">
        <v>875</v>
      </c>
      <c r="N1812">
        <v>225</v>
      </c>
    </row>
    <row r="1813" spans="1:14" x14ac:dyDescent="0.2">
      <c r="A1813">
        <v>5869</v>
      </c>
      <c r="B1813">
        <v>65</v>
      </c>
      <c r="C1813" t="s">
        <v>6591</v>
      </c>
      <c r="D1813" t="s">
        <v>62</v>
      </c>
      <c r="E1813">
        <v>100</v>
      </c>
      <c r="F1813" t="s">
        <v>45</v>
      </c>
      <c r="G1813" t="s">
        <v>3</v>
      </c>
      <c r="H1813" t="s">
        <v>21</v>
      </c>
      <c r="I1813" s="4" t="s">
        <v>6339</v>
      </c>
      <c r="J1813" t="s">
        <v>6340</v>
      </c>
      <c r="K1813" t="s">
        <v>384</v>
      </c>
      <c r="L1813">
        <v>650</v>
      </c>
      <c r="M1813">
        <v>875</v>
      </c>
      <c r="N1813">
        <v>225</v>
      </c>
    </row>
    <row r="1814" spans="1:14" x14ac:dyDescent="0.2">
      <c r="A1814">
        <v>5870</v>
      </c>
      <c r="B1814">
        <v>65</v>
      </c>
      <c r="C1814" t="s">
        <v>6591</v>
      </c>
      <c r="D1814" t="s">
        <v>62</v>
      </c>
      <c r="E1814">
        <v>101</v>
      </c>
      <c r="F1814" t="s">
        <v>45</v>
      </c>
      <c r="G1814" t="s">
        <v>3</v>
      </c>
      <c r="H1814" t="s">
        <v>21</v>
      </c>
      <c r="I1814" s="4" t="s">
        <v>6341</v>
      </c>
      <c r="J1814" t="s">
        <v>6342</v>
      </c>
      <c r="K1814" t="s">
        <v>384</v>
      </c>
      <c r="L1814">
        <v>650</v>
      </c>
      <c r="M1814">
        <v>875</v>
      </c>
      <c r="N1814">
        <v>225</v>
      </c>
    </row>
    <row r="1815" spans="1:14" x14ac:dyDescent="0.2">
      <c r="A1815">
        <v>5871</v>
      </c>
      <c r="B1815">
        <v>65</v>
      </c>
      <c r="C1815" t="s">
        <v>6591</v>
      </c>
      <c r="D1815" t="s">
        <v>62</v>
      </c>
      <c r="E1815">
        <v>102</v>
      </c>
      <c r="F1815" t="s">
        <v>45</v>
      </c>
      <c r="G1815" t="s">
        <v>3</v>
      </c>
      <c r="H1815" t="s">
        <v>21</v>
      </c>
      <c r="I1815" s="4" t="s">
        <v>6343</v>
      </c>
      <c r="J1815" t="s">
        <v>6344</v>
      </c>
      <c r="K1815" t="s">
        <v>384</v>
      </c>
      <c r="L1815">
        <v>650</v>
      </c>
      <c r="M1815">
        <v>875</v>
      </c>
      <c r="N1815">
        <v>225</v>
      </c>
    </row>
    <row r="1816" spans="1:14" x14ac:dyDescent="0.2">
      <c r="A1816">
        <v>5827</v>
      </c>
      <c r="B1816">
        <v>65</v>
      </c>
      <c r="C1816" t="s">
        <v>6591</v>
      </c>
      <c r="D1816" t="s">
        <v>89</v>
      </c>
      <c r="E1816">
        <v>103</v>
      </c>
      <c r="F1816" t="s">
        <v>63</v>
      </c>
      <c r="G1816" t="s">
        <v>3</v>
      </c>
      <c r="H1816" t="s">
        <v>21</v>
      </c>
      <c r="I1816" s="4">
        <v>35</v>
      </c>
      <c r="J1816" t="s">
        <v>6310</v>
      </c>
      <c r="K1816" t="s">
        <v>6311</v>
      </c>
      <c r="L1816">
        <v>650</v>
      </c>
      <c r="M1816">
        <v>875</v>
      </c>
      <c r="N1816">
        <v>225</v>
      </c>
    </row>
    <row r="1817" spans="1:14" x14ac:dyDescent="0.2">
      <c r="A1817">
        <v>5828</v>
      </c>
      <c r="B1817">
        <v>65</v>
      </c>
      <c r="C1817" t="s">
        <v>6591</v>
      </c>
      <c r="D1817" t="s">
        <v>89</v>
      </c>
      <c r="E1817">
        <v>104</v>
      </c>
      <c r="F1817" t="s">
        <v>45</v>
      </c>
      <c r="G1817" t="s">
        <v>3</v>
      </c>
      <c r="H1817" t="s">
        <v>21</v>
      </c>
      <c r="I1817" s="4">
        <v>36</v>
      </c>
      <c r="J1817" t="s">
        <v>6310</v>
      </c>
      <c r="K1817" t="s">
        <v>384</v>
      </c>
      <c r="L1817">
        <v>650</v>
      </c>
      <c r="M1817">
        <v>875</v>
      </c>
      <c r="N1817">
        <v>225</v>
      </c>
    </row>
    <row r="1818" spans="1:14" x14ac:dyDescent="0.2">
      <c r="A1818">
        <v>5829</v>
      </c>
      <c r="B1818">
        <v>65</v>
      </c>
      <c r="C1818" t="s">
        <v>6591</v>
      </c>
      <c r="D1818" t="s">
        <v>89</v>
      </c>
      <c r="E1818">
        <v>105</v>
      </c>
      <c r="F1818" t="s">
        <v>45</v>
      </c>
      <c r="G1818" t="s">
        <v>3</v>
      </c>
      <c r="H1818" t="s">
        <v>21</v>
      </c>
      <c r="I1818" s="4">
        <v>37</v>
      </c>
      <c r="J1818" t="s">
        <v>6310</v>
      </c>
      <c r="K1818" t="s">
        <v>384</v>
      </c>
      <c r="L1818">
        <v>650</v>
      </c>
      <c r="M1818">
        <v>875</v>
      </c>
      <c r="N1818">
        <v>225</v>
      </c>
    </row>
    <row r="1819" spans="1:14" x14ac:dyDescent="0.2">
      <c r="A1819">
        <v>5830</v>
      </c>
      <c r="B1819">
        <v>65</v>
      </c>
      <c r="C1819" t="s">
        <v>6591</v>
      </c>
      <c r="D1819" t="s">
        <v>89</v>
      </c>
      <c r="E1819">
        <v>106</v>
      </c>
      <c r="F1819" t="s">
        <v>45</v>
      </c>
      <c r="G1819" t="s">
        <v>3</v>
      </c>
      <c r="H1819" t="s">
        <v>21</v>
      </c>
      <c r="I1819" s="4">
        <v>38</v>
      </c>
      <c r="J1819" t="s">
        <v>6310</v>
      </c>
      <c r="K1819" t="s">
        <v>384</v>
      </c>
      <c r="L1819">
        <v>650</v>
      </c>
      <c r="M1819">
        <v>875</v>
      </c>
      <c r="N1819">
        <v>225</v>
      </c>
    </row>
    <row r="1820" spans="1:14" x14ac:dyDescent="0.2">
      <c r="A1820">
        <v>5831</v>
      </c>
      <c r="B1820">
        <v>65</v>
      </c>
      <c r="C1820" t="s">
        <v>6591</v>
      </c>
      <c r="D1820" t="s">
        <v>89</v>
      </c>
      <c r="E1820">
        <v>107</v>
      </c>
      <c r="F1820" t="s">
        <v>45</v>
      </c>
      <c r="G1820" t="s">
        <v>3</v>
      </c>
      <c r="H1820" t="s">
        <v>21</v>
      </c>
      <c r="I1820" s="4">
        <v>39</v>
      </c>
      <c r="J1820" t="s">
        <v>6310</v>
      </c>
      <c r="K1820" t="s">
        <v>384</v>
      </c>
      <c r="L1820">
        <v>650</v>
      </c>
      <c r="M1820">
        <v>875</v>
      </c>
      <c r="N1820">
        <v>225</v>
      </c>
    </row>
    <row r="1821" spans="1:14" x14ac:dyDescent="0.2">
      <c r="A1821">
        <v>5832</v>
      </c>
      <c r="B1821">
        <v>65</v>
      </c>
      <c r="C1821" t="s">
        <v>6591</v>
      </c>
      <c r="D1821" t="s">
        <v>89</v>
      </c>
      <c r="E1821">
        <v>108</v>
      </c>
      <c r="F1821" t="s">
        <v>45</v>
      </c>
      <c r="G1821" t="s">
        <v>3</v>
      </c>
      <c r="H1821" t="s">
        <v>21</v>
      </c>
      <c r="I1821" s="4">
        <v>40</v>
      </c>
      <c r="J1821" t="s">
        <v>6310</v>
      </c>
      <c r="K1821" t="s">
        <v>384</v>
      </c>
      <c r="L1821">
        <v>650</v>
      </c>
      <c r="M1821">
        <v>875</v>
      </c>
      <c r="N1821">
        <v>225</v>
      </c>
    </row>
    <row r="1822" spans="1:14" x14ac:dyDescent="0.2">
      <c r="A1822">
        <v>5833</v>
      </c>
      <c r="B1822">
        <v>65</v>
      </c>
      <c r="C1822" t="s">
        <v>6591</v>
      </c>
      <c r="D1822" t="s">
        <v>89</v>
      </c>
      <c r="E1822">
        <v>109</v>
      </c>
      <c r="F1822" t="s">
        <v>45</v>
      </c>
      <c r="G1822" t="s">
        <v>3</v>
      </c>
      <c r="H1822" t="s">
        <v>21</v>
      </c>
      <c r="I1822" s="4">
        <v>41</v>
      </c>
      <c r="J1822" t="s">
        <v>6310</v>
      </c>
      <c r="K1822" t="s">
        <v>384</v>
      </c>
      <c r="L1822">
        <v>650</v>
      </c>
      <c r="M1822">
        <v>875</v>
      </c>
      <c r="N1822">
        <v>225</v>
      </c>
    </row>
    <row r="1823" spans="1:14" x14ac:dyDescent="0.2">
      <c r="A1823">
        <v>5834</v>
      </c>
      <c r="B1823">
        <v>65</v>
      </c>
      <c r="C1823" t="s">
        <v>6591</v>
      </c>
      <c r="D1823" t="s">
        <v>89</v>
      </c>
      <c r="E1823">
        <v>110</v>
      </c>
      <c r="F1823" t="s">
        <v>45</v>
      </c>
      <c r="G1823" t="s">
        <v>3</v>
      </c>
      <c r="H1823" t="s">
        <v>21</v>
      </c>
      <c r="I1823" s="4">
        <v>42</v>
      </c>
      <c r="J1823" t="s">
        <v>6310</v>
      </c>
      <c r="K1823" t="s">
        <v>384</v>
      </c>
      <c r="L1823">
        <v>650</v>
      </c>
      <c r="M1823">
        <v>875</v>
      </c>
      <c r="N1823">
        <v>225</v>
      </c>
    </row>
    <row r="1824" spans="1:14" x14ac:dyDescent="0.2">
      <c r="A1824">
        <v>5835</v>
      </c>
      <c r="B1824">
        <v>65</v>
      </c>
      <c r="C1824" t="s">
        <v>6591</v>
      </c>
      <c r="D1824" t="s">
        <v>89</v>
      </c>
      <c r="E1824">
        <v>111</v>
      </c>
      <c r="F1824" t="s">
        <v>45</v>
      </c>
      <c r="G1824" t="s">
        <v>3</v>
      </c>
      <c r="H1824" t="s">
        <v>21</v>
      </c>
      <c r="I1824" s="4">
        <v>43</v>
      </c>
      <c r="J1824" t="s">
        <v>6310</v>
      </c>
      <c r="K1824" t="s">
        <v>384</v>
      </c>
      <c r="L1824">
        <v>650</v>
      </c>
      <c r="M1824">
        <v>875</v>
      </c>
      <c r="N1824">
        <v>225</v>
      </c>
    </row>
    <row r="1825" spans="1:14" x14ac:dyDescent="0.2">
      <c r="A1825">
        <v>5836</v>
      </c>
      <c r="B1825">
        <v>65</v>
      </c>
      <c r="C1825" t="s">
        <v>6591</v>
      </c>
      <c r="D1825" t="s">
        <v>89</v>
      </c>
      <c r="E1825">
        <v>112</v>
      </c>
      <c r="F1825" t="s">
        <v>45</v>
      </c>
      <c r="G1825" t="s">
        <v>3</v>
      </c>
      <c r="H1825" t="s">
        <v>21</v>
      </c>
      <c r="I1825" s="4">
        <v>44</v>
      </c>
      <c r="J1825" t="s">
        <v>6310</v>
      </c>
      <c r="K1825" t="s">
        <v>384</v>
      </c>
      <c r="L1825">
        <v>650</v>
      </c>
      <c r="M1825">
        <v>875</v>
      </c>
      <c r="N1825">
        <v>225</v>
      </c>
    </row>
    <row r="1826" spans="1:14" x14ac:dyDescent="0.2">
      <c r="A1826">
        <v>5837</v>
      </c>
      <c r="B1826">
        <v>65</v>
      </c>
      <c r="C1826" t="s">
        <v>6591</v>
      </c>
      <c r="D1826" t="s">
        <v>89</v>
      </c>
      <c r="E1826">
        <v>113</v>
      </c>
      <c r="F1826" t="s">
        <v>45</v>
      </c>
      <c r="G1826" t="s">
        <v>3</v>
      </c>
      <c r="H1826" t="s">
        <v>21</v>
      </c>
      <c r="I1826" s="4">
        <v>45</v>
      </c>
      <c r="J1826" t="s">
        <v>6310</v>
      </c>
      <c r="K1826" t="s">
        <v>384</v>
      </c>
      <c r="L1826">
        <v>650</v>
      </c>
      <c r="M1826">
        <v>875</v>
      </c>
      <c r="N1826">
        <v>225</v>
      </c>
    </row>
    <row r="1827" spans="1:14" x14ac:dyDescent="0.2">
      <c r="A1827">
        <v>5838</v>
      </c>
      <c r="B1827">
        <v>65</v>
      </c>
      <c r="C1827" t="s">
        <v>6591</v>
      </c>
      <c r="D1827" t="s">
        <v>89</v>
      </c>
      <c r="E1827">
        <v>114</v>
      </c>
      <c r="F1827" t="s">
        <v>45</v>
      </c>
      <c r="G1827" t="s">
        <v>3</v>
      </c>
      <c r="H1827" t="s">
        <v>21</v>
      </c>
      <c r="I1827" s="4">
        <v>46</v>
      </c>
      <c r="J1827" t="s">
        <v>6310</v>
      </c>
      <c r="K1827" t="s">
        <v>384</v>
      </c>
      <c r="L1827">
        <v>650</v>
      </c>
      <c r="M1827">
        <v>875</v>
      </c>
      <c r="N1827">
        <v>225</v>
      </c>
    </row>
    <row r="1828" spans="1:14" x14ac:dyDescent="0.2">
      <c r="A1828">
        <v>5839</v>
      </c>
      <c r="B1828">
        <v>65</v>
      </c>
      <c r="C1828" t="s">
        <v>6591</v>
      </c>
      <c r="D1828" t="s">
        <v>89</v>
      </c>
      <c r="E1828">
        <v>115</v>
      </c>
      <c r="F1828" t="s">
        <v>45</v>
      </c>
      <c r="G1828" t="s">
        <v>3</v>
      </c>
      <c r="H1828" t="s">
        <v>21</v>
      </c>
      <c r="I1828" s="4">
        <v>47</v>
      </c>
      <c r="J1828" t="s">
        <v>6310</v>
      </c>
      <c r="K1828" t="s">
        <v>384</v>
      </c>
      <c r="L1828">
        <v>650</v>
      </c>
      <c r="M1828">
        <v>875</v>
      </c>
      <c r="N1828">
        <v>225</v>
      </c>
    </row>
    <row r="1829" spans="1:14" x14ac:dyDescent="0.2">
      <c r="A1829">
        <v>5840</v>
      </c>
      <c r="B1829">
        <v>65</v>
      </c>
      <c r="C1829" t="s">
        <v>6591</v>
      </c>
      <c r="D1829" t="s">
        <v>89</v>
      </c>
      <c r="E1829">
        <v>116</v>
      </c>
      <c r="F1829" t="s">
        <v>45</v>
      </c>
      <c r="G1829" t="s">
        <v>3</v>
      </c>
      <c r="H1829" t="s">
        <v>21</v>
      </c>
      <c r="I1829" s="4">
        <v>48</v>
      </c>
      <c r="J1829" t="s">
        <v>6310</v>
      </c>
      <c r="K1829" t="s">
        <v>384</v>
      </c>
      <c r="L1829">
        <v>650</v>
      </c>
      <c r="M1829">
        <v>875</v>
      </c>
      <c r="N1829">
        <v>225</v>
      </c>
    </row>
    <row r="1830" spans="1:14" x14ac:dyDescent="0.2">
      <c r="A1830">
        <v>6068</v>
      </c>
      <c r="B1830">
        <v>66</v>
      </c>
      <c r="C1830" t="s">
        <v>6592</v>
      </c>
      <c r="D1830" t="s">
        <v>7</v>
      </c>
      <c r="E1830">
        <v>1</v>
      </c>
      <c r="F1830" t="s">
        <v>7</v>
      </c>
      <c r="G1830" t="s">
        <v>3</v>
      </c>
      <c r="H1830" t="s">
        <v>301</v>
      </c>
      <c r="I1830" s="4">
        <v>1997.0461</v>
      </c>
      <c r="J1830" t="s">
        <v>302</v>
      </c>
      <c r="K1830" t="s">
        <v>7</v>
      </c>
      <c r="L1830">
        <v>710</v>
      </c>
      <c r="M1830">
        <v>725</v>
      </c>
      <c r="N1830">
        <v>15</v>
      </c>
    </row>
    <row r="1831" spans="1:14" x14ac:dyDescent="0.2">
      <c r="A1831">
        <v>6069</v>
      </c>
      <c r="B1831">
        <v>66</v>
      </c>
      <c r="C1831" t="s">
        <v>6592</v>
      </c>
      <c r="D1831" t="s">
        <v>7</v>
      </c>
      <c r="E1831">
        <v>2</v>
      </c>
      <c r="F1831" t="s">
        <v>7</v>
      </c>
      <c r="G1831" t="s">
        <v>3</v>
      </c>
      <c r="H1831" t="s">
        <v>301</v>
      </c>
      <c r="I1831" s="4">
        <v>1997.0400999999999</v>
      </c>
      <c r="J1831" t="s">
        <v>547</v>
      </c>
      <c r="K1831" t="s">
        <v>7</v>
      </c>
      <c r="L1831">
        <v>737</v>
      </c>
      <c r="M1831">
        <v>758</v>
      </c>
      <c r="N1831">
        <v>21</v>
      </c>
    </row>
    <row r="1832" spans="1:14" x14ac:dyDescent="0.2">
      <c r="A1832">
        <v>6070</v>
      </c>
      <c r="B1832">
        <v>66</v>
      </c>
      <c r="C1832" t="s">
        <v>6592</v>
      </c>
      <c r="D1832" t="s">
        <v>7</v>
      </c>
      <c r="E1832">
        <v>3</v>
      </c>
      <c r="F1832" t="s">
        <v>7</v>
      </c>
      <c r="G1832" t="s">
        <v>3</v>
      </c>
      <c r="H1832" t="s">
        <v>301</v>
      </c>
      <c r="I1832" s="4">
        <v>1997.0401999999999</v>
      </c>
      <c r="J1832" t="s">
        <v>547</v>
      </c>
      <c r="K1832" t="s">
        <v>7</v>
      </c>
      <c r="L1832">
        <v>737</v>
      </c>
      <c r="M1832">
        <v>758</v>
      </c>
      <c r="N1832">
        <v>21</v>
      </c>
    </row>
    <row r="1833" spans="1:14" x14ac:dyDescent="0.2">
      <c r="A1833">
        <v>6071</v>
      </c>
      <c r="B1833">
        <v>66</v>
      </c>
      <c r="C1833" t="s">
        <v>6592</v>
      </c>
      <c r="D1833" t="s">
        <v>7</v>
      </c>
      <c r="E1833">
        <v>4</v>
      </c>
      <c r="F1833" t="s">
        <v>7</v>
      </c>
      <c r="G1833" t="s">
        <v>3</v>
      </c>
      <c r="H1833" t="s">
        <v>301</v>
      </c>
      <c r="I1833" s="4">
        <v>1997.0402999999999</v>
      </c>
      <c r="J1833" t="s">
        <v>547</v>
      </c>
      <c r="K1833" t="s">
        <v>7</v>
      </c>
      <c r="L1833">
        <v>737</v>
      </c>
      <c r="M1833">
        <v>758</v>
      </c>
      <c r="N1833">
        <v>21</v>
      </c>
    </row>
    <row r="1834" spans="1:14" x14ac:dyDescent="0.2">
      <c r="A1834">
        <v>6072</v>
      </c>
      <c r="B1834">
        <v>66</v>
      </c>
      <c r="C1834" t="s">
        <v>6592</v>
      </c>
      <c r="D1834" t="s">
        <v>7</v>
      </c>
      <c r="E1834">
        <v>5</v>
      </c>
      <c r="F1834" t="s">
        <v>7</v>
      </c>
      <c r="G1834" t="s">
        <v>3</v>
      </c>
      <c r="H1834" t="s">
        <v>301</v>
      </c>
      <c r="I1834" s="4">
        <v>1997.0404000000001</v>
      </c>
      <c r="J1834" t="s">
        <v>547</v>
      </c>
      <c r="K1834" t="s">
        <v>7</v>
      </c>
      <c r="L1834">
        <v>737</v>
      </c>
      <c r="M1834">
        <v>758</v>
      </c>
      <c r="N1834">
        <v>21</v>
      </c>
    </row>
    <row r="1835" spans="1:14" x14ac:dyDescent="0.2">
      <c r="A1835">
        <v>6073</v>
      </c>
      <c r="B1835">
        <v>66</v>
      </c>
      <c r="C1835" t="s">
        <v>6592</v>
      </c>
      <c r="D1835" t="s">
        <v>7</v>
      </c>
      <c r="E1835">
        <v>6</v>
      </c>
      <c r="F1835" t="s">
        <v>7</v>
      </c>
      <c r="G1835" t="s">
        <v>3</v>
      </c>
      <c r="H1835" t="s">
        <v>301</v>
      </c>
      <c r="I1835" s="4">
        <v>1997.0405000000001</v>
      </c>
      <c r="J1835" t="s">
        <v>547</v>
      </c>
      <c r="K1835" t="s">
        <v>7</v>
      </c>
      <c r="L1835">
        <v>737</v>
      </c>
      <c r="M1835">
        <v>758</v>
      </c>
      <c r="N1835">
        <v>21</v>
      </c>
    </row>
    <row r="1836" spans="1:14" x14ac:dyDescent="0.2">
      <c r="A1836">
        <v>6074</v>
      </c>
      <c r="B1836">
        <v>66</v>
      </c>
      <c r="C1836" t="s">
        <v>6592</v>
      </c>
      <c r="D1836" t="s">
        <v>7</v>
      </c>
      <c r="E1836">
        <v>7</v>
      </c>
      <c r="F1836" t="s">
        <v>7</v>
      </c>
      <c r="G1836" t="s">
        <v>3</v>
      </c>
      <c r="H1836" t="s">
        <v>301</v>
      </c>
      <c r="I1836" s="4">
        <v>1997.0406</v>
      </c>
      <c r="J1836" t="s">
        <v>548</v>
      </c>
      <c r="K1836" t="s">
        <v>7</v>
      </c>
      <c r="L1836">
        <v>737</v>
      </c>
      <c r="M1836">
        <v>758</v>
      </c>
      <c r="N1836">
        <v>21</v>
      </c>
    </row>
    <row r="1837" spans="1:14" x14ac:dyDescent="0.2">
      <c r="A1837">
        <v>6075</v>
      </c>
      <c r="B1837">
        <v>66</v>
      </c>
      <c r="C1837" t="s">
        <v>6592</v>
      </c>
      <c r="D1837" t="s">
        <v>7</v>
      </c>
      <c r="E1837">
        <v>8</v>
      </c>
      <c r="F1837" t="s">
        <v>7</v>
      </c>
      <c r="G1837" t="s">
        <v>3</v>
      </c>
      <c r="H1837" t="s">
        <v>301</v>
      </c>
      <c r="I1837" s="4">
        <v>1997.0462</v>
      </c>
      <c r="J1837" t="s">
        <v>306</v>
      </c>
      <c r="K1837" t="s">
        <v>7</v>
      </c>
      <c r="L1837">
        <v>749</v>
      </c>
      <c r="M1837">
        <v>760</v>
      </c>
      <c r="N1837">
        <v>11</v>
      </c>
    </row>
    <row r="1838" spans="1:14" x14ac:dyDescent="0.2">
      <c r="A1838">
        <v>6076</v>
      </c>
      <c r="B1838">
        <v>66</v>
      </c>
      <c r="C1838" t="s">
        <v>6592</v>
      </c>
      <c r="D1838" t="s">
        <v>7</v>
      </c>
      <c r="E1838">
        <v>9</v>
      </c>
      <c r="F1838" t="s">
        <v>7</v>
      </c>
      <c r="G1838" t="s">
        <v>3</v>
      </c>
      <c r="H1838" t="s">
        <v>301</v>
      </c>
      <c r="I1838" s="4">
        <v>1997.0407</v>
      </c>
      <c r="J1838" t="s">
        <v>3232</v>
      </c>
      <c r="K1838" t="s">
        <v>7</v>
      </c>
      <c r="L1838">
        <v>765</v>
      </c>
      <c r="M1838">
        <v>774</v>
      </c>
      <c r="N1838">
        <v>9</v>
      </c>
    </row>
    <row r="1839" spans="1:14" x14ac:dyDescent="0.2">
      <c r="A1839">
        <v>6077</v>
      </c>
      <c r="B1839">
        <v>66</v>
      </c>
      <c r="C1839" t="s">
        <v>6592</v>
      </c>
      <c r="D1839" t="s">
        <v>7</v>
      </c>
      <c r="E1839">
        <v>10</v>
      </c>
      <c r="F1839" t="s">
        <v>7</v>
      </c>
      <c r="G1839" t="s">
        <v>3</v>
      </c>
      <c r="H1839" t="s">
        <v>301</v>
      </c>
      <c r="I1839" s="4">
        <v>1997.0409</v>
      </c>
      <c r="J1839" t="s">
        <v>551</v>
      </c>
      <c r="K1839" t="s">
        <v>7</v>
      </c>
      <c r="L1839">
        <v>789</v>
      </c>
      <c r="M1839">
        <v>796</v>
      </c>
      <c r="N1839">
        <v>7</v>
      </c>
    </row>
    <row r="1840" spans="1:14" x14ac:dyDescent="0.2">
      <c r="A1840">
        <v>6078</v>
      </c>
      <c r="B1840">
        <v>66</v>
      </c>
      <c r="C1840" t="s">
        <v>6592</v>
      </c>
      <c r="D1840" t="s">
        <v>7</v>
      </c>
      <c r="E1840">
        <v>11</v>
      </c>
      <c r="F1840" t="s">
        <v>7</v>
      </c>
      <c r="G1840" t="s">
        <v>3</v>
      </c>
      <c r="H1840" t="s">
        <v>301</v>
      </c>
      <c r="I1840" s="4">
        <v>1997.0409999999999</v>
      </c>
      <c r="J1840" t="s">
        <v>551</v>
      </c>
      <c r="K1840" t="s">
        <v>7</v>
      </c>
      <c r="L1840">
        <v>789</v>
      </c>
      <c r="M1840">
        <v>796</v>
      </c>
      <c r="N1840">
        <v>7</v>
      </c>
    </row>
    <row r="1841" spans="1:14" x14ac:dyDescent="0.2">
      <c r="A1841">
        <v>6079</v>
      </c>
      <c r="B1841">
        <v>66</v>
      </c>
      <c r="C1841" t="s">
        <v>6592</v>
      </c>
      <c r="D1841" t="s">
        <v>7</v>
      </c>
      <c r="E1841">
        <v>12</v>
      </c>
      <c r="F1841" t="s">
        <v>7</v>
      </c>
      <c r="G1841" t="s">
        <v>3</v>
      </c>
      <c r="H1841" t="s">
        <v>301</v>
      </c>
      <c r="I1841" s="4">
        <v>1997.0410999999999</v>
      </c>
      <c r="J1841" t="s">
        <v>551</v>
      </c>
      <c r="K1841" t="s">
        <v>7</v>
      </c>
      <c r="L1841">
        <v>789</v>
      </c>
      <c r="M1841">
        <v>796</v>
      </c>
      <c r="N1841">
        <v>7</v>
      </c>
    </row>
    <row r="1842" spans="1:14" x14ac:dyDescent="0.2">
      <c r="A1842">
        <v>6080</v>
      </c>
      <c r="B1842">
        <v>66</v>
      </c>
      <c r="C1842" t="s">
        <v>6592</v>
      </c>
      <c r="D1842" t="s">
        <v>7</v>
      </c>
      <c r="E1842">
        <v>13</v>
      </c>
      <c r="F1842" t="s">
        <v>7</v>
      </c>
      <c r="G1842" t="s">
        <v>3</v>
      </c>
      <c r="H1842" t="s">
        <v>301</v>
      </c>
      <c r="I1842" s="4">
        <v>1997.0411999999999</v>
      </c>
      <c r="J1842" t="s">
        <v>551</v>
      </c>
      <c r="K1842" t="s">
        <v>7</v>
      </c>
      <c r="L1842">
        <v>789</v>
      </c>
      <c r="M1842">
        <v>796</v>
      </c>
      <c r="N1842">
        <v>7</v>
      </c>
    </row>
    <row r="1843" spans="1:14" x14ac:dyDescent="0.2">
      <c r="A1843">
        <v>6081</v>
      </c>
      <c r="B1843">
        <v>66</v>
      </c>
      <c r="C1843" t="s">
        <v>6592</v>
      </c>
      <c r="D1843" t="s">
        <v>7</v>
      </c>
      <c r="E1843">
        <v>14</v>
      </c>
      <c r="F1843" t="s">
        <v>7</v>
      </c>
      <c r="G1843" t="s">
        <v>3</v>
      </c>
      <c r="H1843" t="s">
        <v>301</v>
      </c>
      <c r="I1843" s="4">
        <v>1997.0408</v>
      </c>
      <c r="J1843" t="s">
        <v>4842</v>
      </c>
      <c r="K1843" t="s">
        <v>7</v>
      </c>
      <c r="L1843">
        <v>790</v>
      </c>
      <c r="M1843">
        <v>796</v>
      </c>
      <c r="N1843">
        <v>6</v>
      </c>
    </row>
    <row r="1844" spans="1:14" x14ac:dyDescent="0.2">
      <c r="A1844">
        <v>6082</v>
      </c>
      <c r="B1844">
        <v>66</v>
      </c>
      <c r="C1844" t="s">
        <v>6592</v>
      </c>
      <c r="D1844" t="s">
        <v>7</v>
      </c>
      <c r="E1844">
        <v>15</v>
      </c>
      <c r="F1844" t="s">
        <v>7</v>
      </c>
      <c r="G1844" t="s">
        <v>3</v>
      </c>
      <c r="H1844" t="s">
        <v>301</v>
      </c>
      <c r="I1844" s="4">
        <v>1997.0428999999999</v>
      </c>
      <c r="J1844" t="s">
        <v>6380</v>
      </c>
      <c r="K1844" t="s">
        <v>7</v>
      </c>
      <c r="L1844">
        <v>796</v>
      </c>
      <c r="M1844">
        <v>840</v>
      </c>
      <c r="N1844">
        <v>44</v>
      </c>
    </row>
    <row r="1845" spans="1:14" x14ac:dyDescent="0.2">
      <c r="A1845">
        <v>6083</v>
      </c>
      <c r="B1845">
        <v>66</v>
      </c>
      <c r="C1845" t="s">
        <v>6592</v>
      </c>
      <c r="D1845" t="s">
        <v>7</v>
      </c>
      <c r="E1845">
        <v>16</v>
      </c>
      <c r="F1845" t="s">
        <v>7</v>
      </c>
      <c r="G1845" t="s">
        <v>3</v>
      </c>
      <c r="H1845" t="s">
        <v>301</v>
      </c>
      <c r="I1845" s="4">
        <v>1997.0429999999999</v>
      </c>
      <c r="J1845" t="s">
        <v>6380</v>
      </c>
      <c r="K1845" t="s">
        <v>7</v>
      </c>
      <c r="L1845">
        <v>796</v>
      </c>
      <c r="M1845">
        <v>840</v>
      </c>
      <c r="N1845">
        <v>44</v>
      </c>
    </row>
    <row r="1846" spans="1:14" x14ac:dyDescent="0.2">
      <c r="A1846">
        <v>6084</v>
      </c>
      <c r="B1846">
        <v>66</v>
      </c>
      <c r="C1846" t="s">
        <v>6592</v>
      </c>
      <c r="D1846" t="s">
        <v>7</v>
      </c>
      <c r="E1846">
        <v>17</v>
      </c>
      <c r="F1846" t="s">
        <v>7</v>
      </c>
      <c r="G1846" t="s">
        <v>3</v>
      </c>
      <c r="H1846" t="s">
        <v>301</v>
      </c>
      <c r="I1846" s="4">
        <v>1997.0413000000001</v>
      </c>
      <c r="J1846" t="s">
        <v>15</v>
      </c>
      <c r="K1846" t="s">
        <v>7</v>
      </c>
      <c r="L1846">
        <v>810</v>
      </c>
      <c r="M1846">
        <v>840</v>
      </c>
      <c r="N1846">
        <v>30</v>
      </c>
    </row>
    <row r="1847" spans="1:14" x14ac:dyDescent="0.2">
      <c r="A1847">
        <v>6085</v>
      </c>
      <c r="B1847">
        <v>66</v>
      </c>
      <c r="C1847" t="s">
        <v>6592</v>
      </c>
      <c r="D1847" t="s">
        <v>7</v>
      </c>
      <c r="E1847">
        <v>18</v>
      </c>
      <c r="F1847" t="s">
        <v>7</v>
      </c>
      <c r="G1847" t="s">
        <v>3</v>
      </c>
      <c r="H1847" t="s">
        <v>301</v>
      </c>
      <c r="I1847" s="4">
        <v>1997.0414000000001</v>
      </c>
      <c r="J1847" t="s">
        <v>15</v>
      </c>
      <c r="K1847" t="s">
        <v>7</v>
      </c>
      <c r="L1847">
        <v>810</v>
      </c>
      <c r="M1847">
        <v>840</v>
      </c>
      <c r="N1847">
        <v>30</v>
      </c>
    </row>
    <row r="1848" spans="1:14" x14ac:dyDescent="0.2">
      <c r="A1848">
        <v>6086</v>
      </c>
      <c r="B1848">
        <v>66</v>
      </c>
      <c r="C1848" t="s">
        <v>6592</v>
      </c>
      <c r="D1848" t="s">
        <v>7</v>
      </c>
      <c r="E1848">
        <v>19</v>
      </c>
      <c r="F1848" t="s">
        <v>7</v>
      </c>
      <c r="G1848" t="s">
        <v>3</v>
      </c>
      <c r="H1848" t="s">
        <v>301</v>
      </c>
      <c r="I1848" s="4">
        <v>1997.0415</v>
      </c>
      <c r="J1848" t="s">
        <v>15</v>
      </c>
      <c r="K1848" t="s">
        <v>7</v>
      </c>
      <c r="L1848">
        <v>810</v>
      </c>
      <c r="M1848">
        <v>840</v>
      </c>
      <c r="N1848">
        <v>30</v>
      </c>
    </row>
    <row r="1849" spans="1:14" x14ac:dyDescent="0.2">
      <c r="A1849">
        <v>6087</v>
      </c>
      <c r="B1849">
        <v>66</v>
      </c>
      <c r="C1849" t="s">
        <v>6592</v>
      </c>
      <c r="D1849" t="s">
        <v>7</v>
      </c>
      <c r="E1849">
        <v>20</v>
      </c>
      <c r="F1849" t="s">
        <v>7</v>
      </c>
      <c r="G1849" t="s">
        <v>3</v>
      </c>
      <c r="H1849" t="s">
        <v>301</v>
      </c>
      <c r="I1849" s="4">
        <v>1997.0416</v>
      </c>
      <c r="J1849" t="s">
        <v>15</v>
      </c>
      <c r="K1849" t="s">
        <v>7</v>
      </c>
      <c r="L1849">
        <v>810</v>
      </c>
      <c r="M1849">
        <v>840</v>
      </c>
      <c r="N1849">
        <v>30</v>
      </c>
    </row>
    <row r="1850" spans="1:14" x14ac:dyDescent="0.2">
      <c r="A1850">
        <v>6088</v>
      </c>
      <c r="B1850">
        <v>66</v>
      </c>
      <c r="C1850" t="s">
        <v>6592</v>
      </c>
      <c r="D1850" t="s">
        <v>7</v>
      </c>
      <c r="E1850">
        <v>21</v>
      </c>
      <c r="F1850" t="s">
        <v>7</v>
      </c>
      <c r="G1850" t="s">
        <v>3</v>
      </c>
      <c r="H1850" t="s">
        <v>301</v>
      </c>
      <c r="I1850" s="4">
        <v>1997.0417</v>
      </c>
      <c r="J1850" t="s">
        <v>15</v>
      </c>
      <c r="K1850" t="s">
        <v>7</v>
      </c>
      <c r="L1850">
        <v>810</v>
      </c>
      <c r="M1850">
        <v>840</v>
      </c>
      <c r="N1850">
        <v>30</v>
      </c>
    </row>
    <row r="1851" spans="1:14" x14ac:dyDescent="0.2">
      <c r="A1851">
        <v>6089</v>
      </c>
      <c r="B1851">
        <v>66</v>
      </c>
      <c r="C1851" t="s">
        <v>6592</v>
      </c>
      <c r="D1851" t="s">
        <v>7</v>
      </c>
      <c r="E1851">
        <v>22</v>
      </c>
      <c r="F1851" t="s">
        <v>7</v>
      </c>
      <c r="G1851" t="s">
        <v>3</v>
      </c>
      <c r="H1851" t="s">
        <v>301</v>
      </c>
      <c r="I1851" s="4">
        <v>1997.0418</v>
      </c>
      <c r="J1851" t="s">
        <v>15</v>
      </c>
      <c r="K1851" t="s">
        <v>7</v>
      </c>
      <c r="L1851">
        <v>810</v>
      </c>
      <c r="M1851">
        <v>840</v>
      </c>
      <c r="N1851">
        <v>30</v>
      </c>
    </row>
    <row r="1852" spans="1:14" x14ac:dyDescent="0.2">
      <c r="A1852">
        <v>6090</v>
      </c>
      <c r="B1852">
        <v>66</v>
      </c>
      <c r="C1852" t="s">
        <v>6592</v>
      </c>
      <c r="D1852" t="s">
        <v>7</v>
      </c>
      <c r="E1852">
        <v>23</v>
      </c>
      <c r="F1852" t="s">
        <v>7</v>
      </c>
      <c r="G1852" t="s">
        <v>3</v>
      </c>
      <c r="H1852" t="s">
        <v>301</v>
      </c>
      <c r="I1852" s="4">
        <v>1997.0418999999999</v>
      </c>
      <c r="J1852" t="s">
        <v>15</v>
      </c>
      <c r="K1852" t="s">
        <v>7</v>
      </c>
      <c r="L1852">
        <v>810</v>
      </c>
      <c r="M1852">
        <v>840</v>
      </c>
      <c r="N1852">
        <v>30</v>
      </c>
    </row>
    <row r="1853" spans="1:14" x14ac:dyDescent="0.2">
      <c r="A1853">
        <v>6091</v>
      </c>
      <c r="B1853">
        <v>66</v>
      </c>
      <c r="C1853" t="s">
        <v>6592</v>
      </c>
      <c r="D1853" t="s">
        <v>7</v>
      </c>
      <c r="E1853">
        <v>24</v>
      </c>
      <c r="F1853" t="s">
        <v>7</v>
      </c>
      <c r="G1853" t="s">
        <v>3</v>
      </c>
      <c r="H1853" t="s">
        <v>301</v>
      </c>
      <c r="I1853" s="4">
        <v>1997.0419999999999</v>
      </c>
      <c r="J1853" t="s">
        <v>15</v>
      </c>
      <c r="K1853" t="s">
        <v>7</v>
      </c>
      <c r="L1853">
        <v>810</v>
      </c>
      <c r="M1853">
        <v>840</v>
      </c>
      <c r="N1853">
        <v>30</v>
      </c>
    </row>
    <row r="1854" spans="1:14" x14ac:dyDescent="0.2">
      <c r="A1854">
        <v>6092</v>
      </c>
      <c r="B1854">
        <v>66</v>
      </c>
      <c r="C1854" t="s">
        <v>6592</v>
      </c>
      <c r="D1854" t="s">
        <v>7</v>
      </c>
      <c r="E1854">
        <v>25</v>
      </c>
      <c r="F1854" t="s">
        <v>7</v>
      </c>
      <c r="G1854" t="s">
        <v>3</v>
      </c>
      <c r="H1854" t="s">
        <v>301</v>
      </c>
      <c r="I1854" s="4">
        <v>1997.0420999999999</v>
      </c>
      <c r="J1854" t="s">
        <v>15</v>
      </c>
      <c r="K1854" t="s">
        <v>7</v>
      </c>
      <c r="L1854">
        <v>810</v>
      </c>
      <c r="M1854">
        <v>840</v>
      </c>
      <c r="N1854">
        <v>30</v>
      </c>
    </row>
    <row r="1855" spans="1:14" x14ac:dyDescent="0.2">
      <c r="A1855">
        <v>6093</v>
      </c>
      <c r="B1855">
        <v>66</v>
      </c>
      <c r="C1855" t="s">
        <v>6592</v>
      </c>
      <c r="D1855" t="s">
        <v>7</v>
      </c>
      <c r="E1855">
        <v>26</v>
      </c>
      <c r="F1855" t="s">
        <v>7</v>
      </c>
      <c r="G1855" t="s">
        <v>3</v>
      </c>
      <c r="H1855" t="s">
        <v>301</v>
      </c>
      <c r="I1855" s="4">
        <v>1997.0422000000001</v>
      </c>
      <c r="J1855" t="s">
        <v>15</v>
      </c>
      <c r="K1855" t="s">
        <v>7</v>
      </c>
      <c r="L1855">
        <v>810</v>
      </c>
      <c r="M1855">
        <v>840</v>
      </c>
      <c r="N1855">
        <v>30</v>
      </c>
    </row>
    <row r="1856" spans="1:14" x14ac:dyDescent="0.2">
      <c r="A1856">
        <v>6094</v>
      </c>
      <c r="B1856">
        <v>66</v>
      </c>
      <c r="C1856" t="s">
        <v>6592</v>
      </c>
      <c r="D1856" t="s">
        <v>7</v>
      </c>
      <c r="E1856">
        <v>27</v>
      </c>
      <c r="F1856" t="s">
        <v>7</v>
      </c>
      <c r="G1856" t="s">
        <v>3</v>
      </c>
      <c r="H1856" t="s">
        <v>301</v>
      </c>
      <c r="I1856" s="4">
        <v>1997.0423000000001</v>
      </c>
      <c r="J1856" t="s">
        <v>15</v>
      </c>
      <c r="K1856" t="s">
        <v>7</v>
      </c>
      <c r="L1856">
        <v>810</v>
      </c>
      <c r="M1856">
        <v>840</v>
      </c>
      <c r="N1856">
        <v>30</v>
      </c>
    </row>
    <row r="1857" spans="1:14" x14ac:dyDescent="0.2">
      <c r="A1857">
        <v>6095</v>
      </c>
      <c r="B1857">
        <v>66</v>
      </c>
      <c r="C1857" t="s">
        <v>6592</v>
      </c>
      <c r="D1857" t="s">
        <v>7</v>
      </c>
      <c r="E1857">
        <v>28</v>
      </c>
      <c r="F1857" t="s">
        <v>7</v>
      </c>
      <c r="G1857" t="s">
        <v>3</v>
      </c>
      <c r="H1857" t="s">
        <v>301</v>
      </c>
      <c r="I1857" s="4">
        <v>1997.0424</v>
      </c>
      <c r="J1857" t="s">
        <v>15</v>
      </c>
      <c r="K1857" t="s">
        <v>7</v>
      </c>
      <c r="L1857">
        <v>810</v>
      </c>
      <c r="M1857">
        <v>840</v>
      </c>
      <c r="N1857">
        <v>30</v>
      </c>
    </row>
    <row r="1858" spans="1:14" x14ac:dyDescent="0.2">
      <c r="A1858">
        <v>6096</v>
      </c>
      <c r="B1858">
        <v>66</v>
      </c>
      <c r="C1858" t="s">
        <v>6592</v>
      </c>
      <c r="D1858" t="s">
        <v>7</v>
      </c>
      <c r="E1858">
        <v>29</v>
      </c>
      <c r="F1858" t="s">
        <v>7</v>
      </c>
      <c r="G1858" t="s">
        <v>3</v>
      </c>
      <c r="H1858" t="s">
        <v>301</v>
      </c>
      <c r="I1858" s="4">
        <v>1997.0425</v>
      </c>
      <c r="J1858" t="s">
        <v>15</v>
      </c>
      <c r="K1858" t="s">
        <v>7</v>
      </c>
      <c r="L1858">
        <v>810</v>
      </c>
      <c r="M1858">
        <v>840</v>
      </c>
      <c r="N1858">
        <v>30</v>
      </c>
    </row>
    <row r="1859" spans="1:14" x14ac:dyDescent="0.2">
      <c r="A1859">
        <v>6097</v>
      </c>
      <c r="B1859">
        <v>66</v>
      </c>
      <c r="C1859" t="s">
        <v>6592</v>
      </c>
      <c r="D1859" t="s">
        <v>7</v>
      </c>
      <c r="E1859">
        <v>30</v>
      </c>
      <c r="F1859" t="s">
        <v>7</v>
      </c>
      <c r="G1859" t="s">
        <v>3</v>
      </c>
      <c r="H1859" t="s">
        <v>301</v>
      </c>
      <c r="I1859" s="4">
        <v>1997.0426</v>
      </c>
      <c r="J1859" t="s">
        <v>15</v>
      </c>
      <c r="K1859" t="s">
        <v>7</v>
      </c>
      <c r="L1859">
        <v>810</v>
      </c>
      <c r="M1859">
        <v>840</v>
      </c>
      <c r="N1859">
        <v>30</v>
      </c>
    </row>
    <row r="1860" spans="1:14" x14ac:dyDescent="0.2">
      <c r="A1860">
        <v>6098</v>
      </c>
      <c r="B1860">
        <v>66</v>
      </c>
      <c r="C1860" t="s">
        <v>6592</v>
      </c>
      <c r="D1860" t="s">
        <v>7</v>
      </c>
      <c r="E1860">
        <v>31</v>
      </c>
      <c r="F1860" t="s">
        <v>7</v>
      </c>
      <c r="G1860" t="s">
        <v>3</v>
      </c>
      <c r="H1860" t="s">
        <v>301</v>
      </c>
      <c r="I1860" s="4">
        <v>1997.0427</v>
      </c>
      <c r="J1860" t="s">
        <v>15</v>
      </c>
      <c r="K1860" t="s">
        <v>7</v>
      </c>
      <c r="L1860">
        <v>810</v>
      </c>
      <c r="M1860">
        <v>840</v>
      </c>
      <c r="N1860">
        <v>30</v>
      </c>
    </row>
    <row r="1861" spans="1:14" x14ac:dyDescent="0.2">
      <c r="A1861">
        <v>6099</v>
      </c>
      <c r="B1861">
        <v>66</v>
      </c>
      <c r="C1861" t="s">
        <v>6592</v>
      </c>
      <c r="D1861" t="s">
        <v>7</v>
      </c>
      <c r="E1861">
        <v>32</v>
      </c>
      <c r="F1861" t="s">
        <v>7</v>
      </c>
      <c r="G1861" t="s">
        <v>3</v>
      </c>
      <c r="H1861" t="s">
        <v>301</v>
      </c>
      <c r="I1861" s="4">
        <v>1997.0427999999999</v>
      </c>
      <c r="J1861" t="s">
        <v>15</v>
      </c>
      <c r="K1861" t="s">
        <v>7</v>
      </c>
      <c r="L1861">
        <v>810</v>
      </c>
      <c r="M1861">
        <v>840</v>
      </c>
      <c r="N1861">
        <v>30</v>
      </c>
    </row>
    <row r="1862" spans="1:14" x14ac:dyDescent="0.2">
      <c r="A1862">
        <v>6100</v>
      </c>
      <c r="B1862">
        <v>66</v>
      </c>
      <c r="C1862" t="s">
        <v>6592</v>
      </c>
      <c r="D1862" t="s">
        <v>7</v>
      </c>
      <c r="E1862">
        <v>33</v>
      </c>
      <c r="F1862" t="s">
        <v>7</v>
      </c>
      <c r="G1862" t="s">
        <v>3</v>
      </c>
      <c r="H1862" t="s">
        <v>301</v>
      </c>
      <c r="I1862" s="4">
        <v>1997.0431000000001</v>
      </c>
      <c r="J1862" t="s">
        <v>15</v>
      </c>
      <c r="K1862" t="s">
        <v>7</v>
      </c>
      <c r="L1862">
        <v>810</v>
      </c>
      <c r="M1862">
        <v>840</v>
      </c>
      <c r="N1862">
        <v>30</v>
      </c>
    </row>
    <row r="1863" spans="1:14" x14ac:dyDescent="0.2">
      <c r="A1863">
        <v>6101</v>
      </c>
      <c r="B1863">
        <v>66</v>
      </c>
      <c r="C1863" t="s">
        <v>6592</v>
      </c>
      <c r="D1863" t="s">
        <v>7</v>
      </c>
      <c r="E1863">
        <v>34</v>
      </c>
      <c r="F1863" t="s">
        <v>7</v>
      </c>
      <c r="G1863" t="s">
        <v>3</v>
      </c>
      <c r="H1863" t="s">
        <v>301</v>
      </c>
      <c r="I1863" s="4">
        <v>1997.0432000000001</v>
      </c>
      <c r="J1863" t="s">
        <v>15</v>
      </c>
      <c r="K1863" t="s">
        <v>7</v>
      </c>
      <c r="L1863">
        <v>810</v>
      </c>
      <c r="M1863">
        <v>840</v>
      </c>
      <c r="N1863">
        <v>30</v>
      </c>
    </row>
    <row r="1864" spans="1:14" x14ac:dyDescent="0.2">
      <c r="A1864">
        <v>6102</v>
      </c>
      <c r="B1864">
        <v>66</v>
      </c>
      <c r="C1864" t="s">
        <v>6592</v>
      </c>
      <c r="D1864" t="s">
        <v>7</v>
      </c>
      <c r="E1864">
        <v>35</v>
      </c>
      <c r="F1864" t="s">
        <v>7</v>
      </c>
      <c r="G1864" t="s">
        <v>3</v>
      </c>
      <c r="H1864" t="s">
        <v>301</v>
      </c>
      <c r="I1864" s="4">
        <v>1997.0433</v>
      </c>
      <c r="J1864" t="s">
        <v>15</v>
      </c>
      <c r="K1864" t="s">
        <v>7</v>
      </c>
      <c r="L1864">
        <v>810</v>
      </c>
      <c r="M1864">
        <v>840</v>
      </c>
      <c r="N1864">
        <v>30</v>
      </c>
    </row>
    <row r="1865" spans="1:14" x14ac:dyDescent="0.2">
      <c r="A1865">
        <v>6103</v>
      </c>
      <c r="B1865">
        <v>66</v>
      </c>
      <c r="C1865" t="s">
        <v>6592</v>
      </c>
      <c r="D1865" t="s">
        <v>7</v>
      </c>
      <c r="E1865">
        <v>36</v>
      </c>
      <c r="F1865" t="s">
        <v>7</v>
      </c>
      <c r="G1865" t="s">
        <v>3</v>
      </c>
      <c r="H1865" t="s">
        <v>301</v>
      </c>
      <c r="I1865" s="4">
        <v>1997.0434</v>
      </c>
      <c r="J1865" t="s">
        <v>15</v>
      </c>
      <c r="K1865" t="s">
        <v>7</v>
      </c>
      <c r="L1865">
        <v>810</v>
      </c>
      <c r="M1865">
        <v>840</v>
      </c>
      <c r="N1865">
        <v>30</v>
      </c>
    </row>
    <row r="1866" spans="1:14" x14ac:dyDescent="0.2">
      <c r="A1866">
        <v>6104</v>
      </c>
      <c r="B1866">
        <v>66</v>
      </c>
      <c r="C1866" t="s">
        <v>6592</v>
      </c>
      <c r="D1866" t="s">
        <v>7</v>
      </c>
      <c r="E1866">
        <v>37</v>
      </c>
      <c r="F1866" t="s">
        <v>7</v>
      </c>
      <c r="G1866" t="s">
        <v>3</v>
      </c>
      <c r="H1866" t="s">
        <v>301</v>
      </c>
      <c r="I1866" s="4">
        <v>1997.0443</v>
      </c>
      <c r="J1866" t="s">
        <v>15</v>
      </c>
      <c r="K1866" t="s">
        <v>7</v>
      </c>
      <c r="L1866">
        <v>810</v>
      </c>
      <c r="M1866">
        <v>840</v>
      </c>
      <c r="N1866">
        <v>30</v>
      </c>
    </row>
    <row r="1867" spans="1:14" x14ac:dyDescent="0.2">
      <c r="A1867">
        <v>6105</v>
      </c>
      <c r="B1867">
        <v>66</v>
      </c>
      <c r="C1867" t="s">
        <v>6592</v>
      </c>
      <c r="D1867" t="s">
        <v>7</v>
      </c>
      <c r="E1867">
        <v>38</v>
      </c>
      <c r="F1867" t="s">
        <v>7</v>
      </c>
      <c r="G1867" t="s">
        <v>3</v>
      </c>
      <c r="H1867" t="s">
        <v>301</v>
      </c>
      <c r="I1867" s="4">
        <v>1997.0444</v>
      </c>
      <c r="J1867" t="s">
        <v>15</v>
      </c>
      <c r="K1867" t="s">
        <v>7</v>
      </c>
      <c r="L1867">
        <v>810</v>
      </c>
      <c r="M1867">
        <v>840</v>
      </c>
      <c r="N1867">
        <v>30</v>
      </c>
    </row>
    <row r="1868" spans="1:14" x14ac:dyDescent="0.2">
      <c r="A1868">
        <v>6106</v>
      </c>
      <c r="B1868">
        <v>66</v>
      </c>
      <c r="C1868" t="s">
        <v>6592</v>
      </c>
      <c r="D1868" t="s">
        <v>7</v>
      </c>
      <c r="E1868">
        <v>39</v>
      </c>
      <c r="F1868" t="s">
        <v>7</v>
      </c>
      <c r="G1868" t="s">
        <v>3</v>
      </c>
      <c r="H1868" t="s">
        <v>301</v>
      </c>
      <c r="I1868" s="4">
        <v>1997.0445</v>
      </c>
      <c r="J1868" t="s">
        <v>15</v>
      </c>
      <c r="K1868" t="s">
        <v>7</v>
      </c>
      <c r="L1868">
        <v>810</v>
      </c>
      <c r="M1868">
        <v>840</v>
      </c>
      <c r="N1868">
        <v>30</v>
      </c>
    </row>
    <row r="1869" spans="1:14" x14ac:dyDescent="0.2">
      <c r="A1869">
        <v>6107</v>
      </c>
      <c r="B1869">
        <v>66</v>
      </c>
      <c r="C1869" t="s">
        <v>6592</v>
      </c>
      <c r="D1869" t="s">
        <v>7</v>
      </c>
      <c r="E1869">
        <v>40</v>
      </c>
      <c r="F1869" t="s">
        <v>7</v>
      </c>
      <c r="G1869" t="s">
        <v>3</v>
      </c>
      <c r="H1869" t="s">
        <v>301</v>
      </c>
      <c r="I1869" s="4">
        <v>1997.0458000000001</v>
      </c>
      <c r="J1869" t="s">
        <v>15</v>
      </c>
      <c r="K1869" t="s">
        <v>7</v>
      </c>
      <c r="L1869">
        <v>810</v>
      </c>
      <c r="M1869">
        <v>840</v>
      </c>
      <c r="N1869">
        <v>30</v>
      </c>
    </row>
    <row r="1870" spans="1:14" x14ac:dyDescent="0.2">
      <c r="A1870">
        <v>6108</v>
      </c>
      <c r="B1870">
        <v>66</v>
      </c>
      <c r="C1870" t="s">
        <v>6592</v>
      </c>
      <c r="D1870" t="s">
        <v>7</v>
      </c>
      <c r="E1870">
        <v>41</v>
      </c>
      <c r="F1870" t="s">
        <v>7</v>
      </c>
      <c r="G1870" t="s">
        <v>3</v>
      </c>
      <c r="H1870" t="s">
        <v>301</v>
      </c>
      <c r="I1870" s="4">
        <v>1997.0441000000001</v>
      </c>
      <c r="J1870" t="s">
        <v>554</v>
      </c>
      <c r="K1870" t="s">
        <v>7</v>
      </c>
      <c r="L1870">
        <v>840</v>
      </c>
      <c r="M1870">
        <v>844</v>
      </c>
      <c r="N1870">
        <v>4</v>
      </c>
    </row>
    <row r="1871" spans="1:14" x14ac:dyDescent="0.2">
      <c r="A1871">
        <v>6109</v>
      </c>
      <c r="B1871">
        <v>66</v>
      </c>
      <c r="C1871" t="s">
        <v>6592</v>
      </c>
      <c r="D1871" t="s">
        <v>7</v>
      </c>
      <c r="E1871">
        <v>42</v>
      </c>
      <c r="F1871" t="s">
        <v>7</v>
      </c>
      <c r="G1871" t="s">
        <v>3</v>
      </c>
      <c r="H1871" t="s">
        <v>301</v>
      </c>
      <c r="I1871" s="4">
        <v>1997.0446999999999</v>
      </c>
      <c r="J1871" t="s">
        <v>554</v>
      </c>
      <c r="K1871" t="s">
        <v>7</v>
      </c>
      <c r="L1871">
        <v>840</v>
      </c>
      <c r="M1871">
        <v>844</v>
      </c>
      <c r="N1871">
        <v>4</v>
      </c>
    </row>
    <row r="1872" spans="1:14" x14ac:dyDescent="0.2">
      <c r="A1872">
        <v>6110</v>
      </c>
      <c r="B1872">
        <v>66</v>
      </c>
      <c r="C1872" t="s">
        <v>6592</v>
      </c>
      <c r="D1872" t="s">
        <v>7</v>
      </c>
      <c r="E1872">
        <v>43</v>
      </c>
      <c r="F1872" t="s">
        <v>7</v>
      </c>
      <c r="G1872" t="s">
        <v>3</v>
      </c>
      <c r="H1872" t="s">
        <v>301</v>
      </c>
      <c r="I1872" s="4">
        <v>1997.0454999999999</v>
      </c>
      <c r="J1872" t="s">
        <v>554</v>
      </c>
      <c r="K1872" t="s">
        <v>7</v>
      </c>
      <c r="L1872">
        <v>840</v>
      </c>
      <c r="M1872">
        <v>844</v>
      </c>
      <c r="N1872">
        <v>4</v>
      </c>
    </row>
    <row r="1873" spans="1:14" x14ac:dyDescent="0.2">
      <c r="A1873">
        <v>6111</v>
      </c>
      <c r="B1873">
        <v>66</v>
      </c>
      <c r="C1873" t="s">
        <v>6592</v>
      </c>
      <c r="D1873" t="s">
        <v>7</v>
      </c>
      <c r="E1873">
        <v>44</v>
      </c>
      <c r="F1873" t="s">
        <v>7</v>
      </c>
      <c r="G1873" t="s">
        <v>3</v>
      </c>
      <c r="H1873" t="s">
        <v>301</v>
      </c>
      <c r="I1873" s="4">
        <v>1997.0436</v>
      </c>
      <c r="J1873" t="s">
        <v>16</v>
      </c>
      <c r="K1873" t="s">
        <v>7</v>
      </c>
      <c r="L1873">
        <v>840</v>
      </c>
      <c r="M1873">
        <v>848</v>
      </c>
      <c r="N1873">
        <v>8</v>
      </c>
    </row>
    <row r="1874" spans="1:14" x14ac:dyDescent="0.2">
      <c r="A1874">
        <v>6112</v>
      </c>
      <c r="B1874">
        <v>66</v>
      </c>
      <c r="C1874" t="s">
        <v>6592</v>
      </c>
      <c r="D1874" t="s">
        <v>7</v>
      </c>
      <c r="E1874">
        <v>45</v>
      </c>
      <c r="F1874" t="s">
        <v>7</v>
      </c>
      <c r="G1874" t="s">
        <v>3</v>
      </c>
      <c r="H1874" t="s">
        <v>301</v>
      </c>
      <c r="I1874" s="4">
        <v>1997.0436999999999</v>
      </c>
      <c r="J1874" t="s">
        <v>16</v>
      </c>
      <c r="K1874" t="s">
        <v>7</v>
      </c>
      <c r="L1874">
        <v>840</v>
      </c>
      <c r="M1874">
        <v>848</v>
      </c>
      <c r="N1874">
        <v>8</v>
      </c>
    </row>
    <row r="1875" spans="1:14" x14ac:dyDescent="0.2">
      <c r="A1875">
        <v>6113</v>
      </c>
      <c r="B1875">
        <v>66</v>
      </c>
      <c r="C1875" t="s">
        <v>6592</v>
      </c>
      <c r="D1875" t="s">
        <v>7</v>
      </c>
      <c r="E1875">
        <v>46</v>
      </c>
      <c r="F1875" t="s">
        <v>7</v>
      </c>
      <c r="G1875" t="s">
        <v>3</v>
      </c>
      <c r="H1875" t="s">
        <v>301</v>
      </c>
      <c r="I1875" s="4">
        <v>1997.0437999999999</v>
      </c>
      <c r="J1875" t="s">
        <v>16</v>
      </c>
      <c r="K1875" t="s">
        <v>7</v>
      </c>
      <c r="L1875">
        <v>840</v>
      </c>
      <c r="M1875">
        <v>848</v>
      </c>
      <c r="N1875">
        <v>8</v>
      </c>
    </row>
    <row r="1876" spans="1:14" x14ac:dyDescent="0.2">
      <c r="A1876">
        <v>6114</v>
      </c>
      <c r="B1876">
        <v>66</v>
      </c>
      <c r="C1876" t="s">
        <v>6592</v>
      </c>
      <c r="D1876" t="s">
        <v>7</v>
      </c>
      <c r="E1876">
        <v>47</v>
      </c>
      <c r="F1876" t="s">
        <v>7</v>
      </c>
      <c r="G1876" t="s">
        <v>3</v>
      </c>
      <c r="H1876" t="s">
        <v>301</v>
      </c>
      <c r="I1876" s="4">
        <v>1997.0438999999999</v>
      </c>
      <c r="J1876" t="s">
        <v>16</v>
      </c>
      <c r="K1876" t="s">
        <v>7</v>
      </c>
      <c r="L1876">
        <v>840</v>
      </c>
      <c r="M1876">
        <v>848</v>
      </c>
      <c r="N1876">
        <v>8</v>
      </c>
    </row>
    <row r="1877" spans="1:14" x14ac:dyDescent="0.2">
      <c r="A1877">
        <v>6115</v>
      </c>
      <c r="B1877">
        <v>66</v>
      </c>
      <c r="C1877" t="s">
        <v>6592</v>
      </c>
      <c r="D1877" t="s">
        <v>7</v>
      </c>
      <c r="E1877">
        <v>48</v>
      </c>
      <c r="F1877" t="s">
        <v>7</v>
      </c>
      <c r="G1877" t="s">
        <v>3</v>
      </c>
      <c r="H1877" t="s">
        <v>301</v>
      </c>
      <c r="I1877" s="4">
        <v>1997.0440000000001</v>
      </c>
      <c r="J1877" t="s">
        <v>18</v>
      </c>
      <c r="K1877" t="s">
        <v>7</v>
      </c>
      <c r="L1877">
        <v>837</v>
      </c>
      <c r="M1877">
        <v>854</v>
      </c>
      <c r="N1877">
        <v>17</v>
      </c>
    </row>
    <row r="1878" spans="1:14" x14ac:dyDescent="0.2">
      <c r="A1878">
        <v>6116</v>
      </c>
      <c r="B1878">
        <v>66</v>
      </c>
      <c r="C1878" t="s">
        <v>6592</v>
      </c>
      <c r="D1878" t="s">
        <v>7</v>
      </c>
      <c r="E1878">
        <v>49</v>
      </c>
      <c r="F1878" t="s">
        <v>7</v>
      </c>
      <c r="G1878" t="s">
        <v>3</v>
      </c>
      <c r="H1878" t="s">
        <v>301</v>
      </c>
      <c r="I1878" s="4">
        <v>1997.0445999999999</v>
      </c>
      <c r="J1878" t="s">
        <v>18</v>
      </c>
      <c r="K1878" t="s">
        <v>7</v>
      </c>
      <c r="L1878">
        <v>837</v>
      </c>
      <c r="M1878">
        <v>854</v>
      </c>
      <c r="N1878">
        <v>17</v>
      </c>
    </row>
    <row r="1879" spans="1:14" x14ac:dyDescent="0.2">
      <c r="A1879">
        <v>6117</v>
      </c>
      <c r="B1879">
        <v>66</v>
      </c>
      <c r="C1879" t="s">
        <v>6592</v>
      </c>
      <c r="D1879" t="s">
        <v>7</v>
      </c>
      <c r="E1879">
        <v>50</v>
      </c>
      <c r="F1879" t="s">
        <v>7</v>
      </c>
      <c r="G1879" t="s">
        <v>3</v>
      </c>
      <c r="H1879" t="s">
        <v>301</v>
      </c>
      <c r="I1879" s="4">
        <v>1997.0447999999999</v>
      </c>
      <c r="J1879" t="s">
        <v>18</v>
      </c>
      <c r="K1879" t="s">
        <v>7</v>
      </c>
      <c r="L1879">
        <v>837</v>
      </c>
      <c r="M1879">
        <v>854</v>
      </c>
      <c r="N1879">
        <v>17</v>
      </c>
    </row>
    <row r="1880" spans="1:14" x14ac:dyDescent="0.2">
      <c r="A1880">
        <v>6118</v>
      </c>
      <c r="B1880">
        <v>66</v>
      </c>
      <c r="C1880" t="s">
        <v>6592</v>
      </c>
      <c r="D1880" t="s">
        <v>7</v>
      </c>
      <c r="E1880">
        <v>51</v>
      </c>
      <c r="F1880" t="s">
        <v>7</v>
      </c>
      <c r="G1880" t="s">
        <v>3</v>
      </c>
      <c r="H1880" t="s">
        <v>301</v>
      </c>
      <c r="I1880" s="4">
        <v>1997.0442</v>
      </c>
      <c r="J1880" t="s">
        <v>555</v>
      </c>
      <c r="K1880" t="s">
        <v>7</v>
      </c>
      <c r="L1880">
        <v>844</v>
      </c>
      <c r="M1880">
        <v>848</v>
      </c>
      <c r="N1880">
        <v>4</v>
      </c>
    </row>
    <row r="1881" spans="1:14" x14ac:dyDescent="0.2">
      <c r="A1881">
        <v>6119</v>
      </c>
      <c r="B1881">
        <v>66</v>
      </c>
      <c r="C1881" t="s">
        <v>6592</v>
      </c>
      <c r="D1881" t="s">
        <v>7</v>
      </c>
      <c r="E1881">
        <v>52</v>
      </c>
      <c r="F1881" t="s">
        <v>7</v>
      </c>
      <c r="G1881" t="s">
        <v>3</v>
      </c>
      <c r="H1881" t="s">
        <v>301</v>
      </c>
      <c r="I1881" s="4">
        <v>1997.0449000000001</v>
      </c>
      <c r="J1881" t="s">
        <v>555</v>
      </c>
      <c r="K1881" t="s">
        <v>7</v>
      </c>
      <c r="L1881">
        <v>844</v>
      </c>
      <c r="M1881">
        <v>848</v>
      </c>
      <c r="N1881">
        <v>4</v>
      </c>
    </row>
    <row r="1882" spans="1:14" x14ac:dyDescent="0.2">
      <c r="A1882">
        <v>6120</v>
      </c>
      <c r="B1882">
        <v>66</v>
      </c>
      <c r="C1882" t="s">
        <v>6592</v>
      </c>
      <c r="D1882" t="s">
        <v>7</v>
      </c>
      <c r="E1882">
        <v>53</v>
      </c>
      <c r="F1882" t="s">
        <v>7</v>
      </c>
      <c r="G1882" t="s">
        <v>3</v>
      </c>
      <c r="H1882" t="s">
        <v>301</v>
      </c>
      <c r="I1882" s="4">
        <v>1997.0450000000001</v>
      </c>
      <c r="J1882" t="s">
        <v>555</v>
      </c>
      <c r="K1882" t="s">
        <v>7</v>
      </c>
      <c r="L1882">
        <v>844</v>
      </c>
      <c r="M1882">
        <v>848</v>
      </c>
      <c r="N1882">
        <v>4</v>
      </c>
    </row>
    <row r="1883" spans="1:14" x14ac:dyDescent="0.2">
      <c r="A1883">
        <v>6121</v>
      </c>
      <c r="B1883">
        <v>66</v>
      </c>
      <c r="C1883" t="s">
        <v>6592</v>
      </c>
      <c r="D1883" t="s">
        <v>7</v>
      </c>
      <c r="E1883">
        <v>54</v>
      </c>
      <c r="F1883" t="s">
        <v>7</v>
      </c>
      <c r="G1883" t="s">
        <v>3</v>
      </c>
      <c r="H1883" t="s">
        <v>301</v>
      </c>
      <c r="I1883" s="4">
        <v>1997.0451</v>
      </c>
      <c r="J1883" t="s">
        <v>555</v>
      </c>
      <c r="K1883" t="s">
        <v>7</v>
      </c>
      <c r="L1883">
        <v>844</v>
      </c>
      <c r="M1883">
        <v>848</v>
      </c>
      <c r="N1883">
        <v>4</v>
      </c>
    </row>
    <row r="1884" spans="1:14" x14ac:dyDescent="0.2">
      <c r="A1884">
        <v>6122</v>
      </c>
      <c r="B1884">
        <v>66</v>
      </c>
      <c r="C1884" t="s">
        <v>6592</v>
      </c>
      <c r="D1884" t="s">
        <v>7</v>
      </c>
      <c r="E1884">
        <v>55</v>
      </c>
      <c r="F1884" t="s">
        <v>7</v>
      </c>
      <c r="G1884" t="s">
        <v>3</v>
      </c>
      <c r="H1884" t="s">
        <v>301</v>
      </c>
      <c r="I1884" s="4">
        <v>1997.0452</v>
      </c>
      <c r="J1884" t="s">
        <v>555</v>
      </c>
      <c r="K1884" t="s">
        <v>7</v>
      </c>
      <c r="L1884">
        <v>844</v>
      </c>
      <c r="M1884">
        <v>848</v>
      </c>
      <c r="N1884">
        <v>4</v>
      </c>
    </row>
    <row r="1885" spans="1:14" x14ac:dyDescent="0.2">
      <c r="A1885">
        <v>6123</v>
      </c>
      <c r="B1885">
        <v>66</v>
      </c>
      <c r="C1885" t="s">
        <v>6592</v>
      </c>
      <c r="D1885" t="s">
        <v>7</v>
      </c>
      <c r="E1885">
        <v>56</v>
      </c>
      <c r="F1885" t="s">
        <v>7</v>
      </c>
      <c r="G1885" t="s">
        <v>3</v>
      </c>
      <c r="H1885" t="s">
        <v>301</v>
      </c>
      <c r="I1885" s="4">
        <v>1997.0453</v>
      </c>
      <c r="J1885" t="s">
        <v>555</v>
      </c>
      <c r="K1885" t="s">
        <v>7</v>
      </c>
      <c r="L1885">
        <v>844</v>
      </c>
      <c r="M1885">
        <v>848</v>
      </c>
      <c r="N1885">
        <v>4</v>
      </c>
    </row>
    <row r="1886" spans="1:14" x14ac:dyDescent="0.2">
      <c r="A1886">
        <v>6124</v>
      </c>
      <c r="B1886">
        <v>66</v>
      </c>
      <c r="C1886" t="s">
        <v>6592</v>
      </c>
      <c r="D1886" t="s">
        <v>7</v>
      </c>
      <c r="E1886">
        <v>57</v>
      </c>
      <c r="F1886" t="s">
        <v>7</v>
      </c>
      <c r="G1886" t="s">
        <v>3</v>
      </c>
      <c r="H1886" t="s">
        <v>301</v>
      </c>
      <c r="I1886" s="4">
        <v>1997.0455999999999</v>
      </c>
      <c r="J1886" t="s">
        <v>555</v>
      </c>
      <c r="K1886" t="s">
        <v>7</v>
      </c>
      <c r="L1886">
        <v>844</v>
      </c>
      <c r="M1886">
        <v>848</v>
      </c>
      <c r="N1886">
        <v>4</v>
      </c>
    </row>
    <row r="1887" spans="1:14" x14ac:dyDescent="0.2">
      <c r="A1887">
        <v>6125</v>
      </c>
      <c r="B1887">
        <v>66</v>
      </c>
      <c r="C1887" t="s">
        <v>6592</v>
      </c>
      <c r="D1887" t="s">
        <v>7</v>
      </c>
      <c r="E1887">
        <v>58</v>
      </c>
      <c r="F1887" t="s">
        <v>7</v>
      </c>
      <c r="G1887" t="s">
        <v>3</v>
      </c>
      <c r="H1887" t="s">
        <v>301</v>
      </c>
      <c r="I1887" s="4">
        <v>1997.0456999999999</v>
      </c>
      <c r="J1887" t="s">
        <v>555</v>
      </c>
      <c r="K1887" t="s">
        <v>7</v>
      </c>
      <c r="L1887">
        <v>844</v>
      </c>
      <c r="M1887">
        <v>848</v>
      </c>
      <c r="N1887">
        <v>4</v>
      </c>
    </row>
    <row r="1888" spans="1:14" x14ac:dyDescent="0.2">
      <c r="A1888">
        <v>6126</v>
      </c>
      <c r="B1888">
        <v>66</v>
      </c>
      <c r="C1888" t="s">
        <v>6592</v>
      </c>
      <c r="D1888" t="s">
        <v>7</v>
      </c>
      <c r="E1888">
        <v>59</v>
      </c>
      <c r="F1888" t="s">
        <v>7</v>
      </c>
      <c r="G1888" t="s">
        <v>3</v>
      </c>
      <c r="H1888" t="s">
        <v>301</v>
      </c>
      <c r="I1888" s="4">
        <v>1997.0454</v>
      </c>
      <c r="J1888" t="s">
        <v>3234</v>
      </c>
      <c r="K1888" t="s">
        <v>7</v>
      </c>
      <c r="L1888">
        <v>848</v>
      </c>
      <c r="M1888">
        <v>867</v>
      </c>
      <c r="N1888">
        <v>19</v>
      </c>
    </row>
    <row r="1889" spans="1:14" x14ac:dyDescent="0.2">
      <c r="A1889">
        <v>6127</v>
      </c>
      <c r="B1889">
        <v>66</v>
      </c>
      <c r="C1889" t="s">
        <v>6592</v>
      </c>
      <c r="D1889" t="s">
        <v>7</v>
      </c>
      <c r="E1889">
        <v>60</v>
      </c>
      <c r="F1889" t="s">
        <v>7</v>
      </c>
      <c r="G1889" t="s">
        <v>3</v>
      </c>
      <c r="H1889" t="s">
        <v>301</v>
      </c>
      <c r="I1889" s="4">
        <v>1997.0435</v>
      </c>
      <c r="J1889" t="s">
        <v>19</v>
      </c>
      <c r="K1889" t="s">
        <v>7</v>
      </c>
      <c r="L1889">
        <v>850</v>
      </c>
      <c r="M1889">
        <v>867</v>
      </c>
      <c r="N1889">
        <v>17</v>
      </c>
    </row>
    <row r="1890" spans="1:14" x14ac:dyDescent="0.2">
      <c r="A1890">
        <v>6128</v>
      </c>
      <c r="B1890">
        <v>66</v>
      </c>
      <c r="C1890" t="s">
        <v>6592</v>
      </c>
      <c r="D1890" t="s">
        <v>7</v>
      </c>
      <c r="E1890">
        <v>61</v>
      </c>
      <c r="F1890" t="s">
        <v>7</v>
      </c>
      <c r="G1890" t="s">
        <v>3</v>
      </c>
      <c r="H1890" t="s">
        <v>301</v>
      </c>
      <c r="I1890" s="4">
        <v>1997.0459000000001</v>
      </c>
      <c r="J1890" t="s">
        <v>19</v>
      </c>
      <c r="K1890" t="s">
        <v>7</v>
      </c>
      <c r="L1890">
        <v>850</v>
      </c>
      <c r="M1890">
        <v>867</v>
      </c>
      <c r="N1890">
        <v>17</v>
      </c>
    </row>
    <row r="1891" spans="1:14" x14ac:dyDescent="0.2">
      <c r="A1891">
        <v>6129</v>
      </c>
      <c r="B1891">
        <v>66</v>
      </c>
      <c r="C1891" t="s">
        <v>6592</v>
      </c>
      <c r="D1891" t="s">
        <v>7</v>
      </c>
      <c r="E1891">
        <v>62</v>
      </c>
      <c r="F1891" t="s">
        <v>7</v>
      </c>
      <c r="G1891" t="s">
        <v>3</v>
      </c>
      <c r="H1891" t="s">
        <v>301</v>
      </c>
      <c r="I1891" s="4">
        <v>1997.046</v>
      </c>
      <c r="J1891" t="s">
        <v>19</v>
      </c>
      <c r="K1891" t="s">
        <v>7</v>
      </c>
      <c r="L1891">
        <v>850</v>
      </c>
      <c r="M1891">
        <v>867</v>
      </c>
      <c r="N1891">
        <v>17</v>
      </c>
    </row>
    <row r="1892" spans="1:14" x14ac:dyDescent="0.2">
      <c r="A1892">
        <v>6232</v>
      </c>
      <c r="B1892">
        <v>68</v>
      </c>
      <c r="C1892" t="s">
        <v>6593</v>
      </c>
      <c r="D1892" t="s">
        <v>7</v>
      </c>
      <c r="E1892">
        <v>801</v>
      </c>
      <c r="F1892" t="s">
        <v>7</v>
      </c>
      <c r="G1892" t="s">
        <v>3</v>
      </c>
      <c r="H1892" t="s">
        <v>301</v>
      </c>
      <c r="I1892" s="4">
        <v>1986.0300999999999</v>
      </c>
      <c r="J1892" t="s">
        <v>304</v>
      </c>
      <c r="K1892" t="s">
        <v>7</v>
      </c>
      <c r="L1892">
        <v>715</v>
      </c>
      <c r="M1892">
        <v>735</v>
      </c>
      <c r="N1892">
        <v>20</v>
      </c>
    </row>
    <row r="1893" spans="1:14" x14ac:dyDescent="0.2">
      <c r="A1893">
        <v>6233</v>
      </c>
      <c r="B1893">
        <v>68</v>
      </c>
      <c r="C1893" t="s">
        <v>6593</v>
      </c>
      <c r="D1893" t="s">
        <v>7</v>
      </c>
      <c r="E1893">
        <v>802</v>
      </c>
      <c r="F1893" t="s">
        <v>7</v>
      </c>
      <c r="G1893" t="s">
        <v>3</v>
      </c>
      <c r="H1893" t="s">
        <v>301</v>
      </c>
      <c r="I1893" s="4">
        <v>1986.0313000000001</v>
      </c>
      <c r="J1893" t="s">
        <v>15</v>
      </c>
      <c r="K1893" t="s">
        <v>7</v>
      </c>
      <c r="L1893">
        <v>810</v>
      </c>
      <c r="M1893">
        <v>840</v>
      </c>
      <c r="N1893">
        <v>30</v>
      </c>
    </row>
    <row r="1894" spans="1:14" x14ac:dyDescent="0.2">
      <c r="A1894">
        <v>6234</v>
      </c>
      <c r="B1894">
        <v>68</v>
      </c>
      <c r="C1894" t="s">
        <v>6593</v>
      </c>
      <c r="D1894" t="s">
        <v>7</v>
      </c>
      <c r="E1894">
        <v>803</v>
      </c>
      <c r="F1894" t="s">
        <v>7</v>
      </c>
      <c r="G1894" t="s">
        <v>3</v>
      </c>
      <c r="H1894" t="s">
        <v>301</v>
      </c>
      <c r="I1894" s="4">
        <v>1986.0315000000001</v>
      </c>
      <c r="J1894" t="s">
        <v>15</v>
      </c>
      <c r="K1894" t="s">
        <v>7</v>
      </c>
      <c r="L1894">
        <v>810</v>
      </c>
      <c r="M1894">
        <v>840</v>
      </c>
      <c r="N1894">
        <v>30</v>
      </c>
    </row>
    <row r="1895" spans="1:14" x14ac:dyDescent="0.2">
      <c r="A1895">
        <v>6235</v>
      </c>
      <c r="B1895">
        <v>68</v>
      </c>
      <c r="C1895" t="s">
        <v>6593</v>
      </c>
      <c r="D1895" t="s">
        <v>7</v>
      </c>
      <c r="E1895">
        <v>804</v>
      </c>
      <c r="F1895" t="s">
        <v>7</v>
      </c>
      <c r="G1895" t="s">
        <v>3</v>
      </c>
      <c r="H1895" t="s">
        <v>301</v>
      </c>
      <c r="I1895" s="4">
        <v>1986.0319</v>
      </c>
      <c r="J1895" t="s">
        <v>15</v>
      </c>
      <c r="K1895" t="s">
        <v>7</v>
      </c>
      <c r="L1895">
        <v>810</v>
      </c>
      <c r="M1895">
        <v>840</v>
      </c>
      <c r="N1895">
        <v>30</v>
      </c>
    </row>
    <row r="1896" spans="1:14" x14ac:dyDescent="0.2">
      <c r="A1896">
        <v>6236</v>
      </c>
      <c r="B1896">
        <v>68</v>
      </c>
      <c r="C1896" t="s">
        <v>6593</v>
      </c>
      <c r="D1896" t="s">
        <v>7</v>
      </c>
      <c r="E1896">
        <v>805</v>
      </c>
      <c r="F1896" t="s">
        <v>7</v>
      </c>
      <c r="G1896" t="s">
        <v>3</v>
      </c>
      <c r="H1896" t="s">
        <v>301</v>
      </c>
      <c r="I1896" s="4">
        <v>1986.0319999999999</v>
      </c>
      <c r="J1896" t="s">
        <v>15</v>
      </c>
      <c r="K1896" t="s">
        <v>7</v>
      </c>
      <c r="L1896">
        <v>810</v>
      </c>
      <c r="M1896">
        <v>840</v>
      </c>
      <c r="N1896">
        <v>30</v>
      </c>
    </row>
    <row r="1897" spans="1:14" x14ac:dyDescent="0.2">
      <c r="A1897">
        <v>6237</v>
      </c>
      <c r="B1897">
        <v>68</v>
      </c>
      <c r="C1897" t="s">
        <v>6593</v>
      </c>
      <c r="D1897" t="s">
        <v>7</v>
      </c>
      <c r="E1897">
        <v>806</v>
      </c>
      <c r="F1897" t="s">
        <v>7</v>
      </c>
      <c r="G1897" t="s">
        <v>3</v>
      </c>
      <c r="H1897" t="s">
        <v>301</v>
      </c>
      <c r="I1897" s="4">
        <v>1986.0320999999999</v>
      </c>
      <c r="J1897" t="s">
        <v>16</v>
      </c>
      <c r="K1897" t="s">
        <v>7</v>
      </c>
      <c r="L1897">
        <v>840</v>
      </c>
      <c r="M1897">
        <v>848</v>
      </c>
      <c r="N1897">
        <v>8</v>
      </c>
    </row>
    <row r="1898" spans="1:14" x14ac:dyDescent="0.2">
      <c r="A1898">
        <v>6238</v>
      </c>
      <c r="B1898">
        <v>68</v>
      </c>
      <c r="C1898" t="s">
        <v>6593</v>
      </c>
      <c r="D1898" t="s">
        <v>7</v>
      </c>
      <c r="E1898">
        <v>807</v>
      </c>
      <c r="F1898" t="s">
        <v>7</v>
      </c>
      <c r="G1898" t="s">
        <v>3</v>
      </c>
      <c r="H1898" t="s">
        <v>301</v>
      </c>
      <c r="I1898" s="4">
        <v>1986.0325</v>
      </c>
      <c r="J1898" t="s">
        <v>16</v>
      </c>
      <c r="K1898" t="s">
        <v>7</v>
      </c>
      <c r="L1898">
        <v>840</v>
      </c>
      <c r="M1898">
        <v>848</v>
      </c>
      <c r="N1898">
        <v>8</v>
      </c>
    </row>
    <row r="1899" spans="1:14" x14ac:dyDescent="0.2">
      <c r="A1899">
        <v>6239</v>
      </c>
      <c r="B1899">
        <v>68</v>
      </c>
      <c r="C1899" t="s">
        <v>6593</v>
      </c>
      <c r="D1899" t="s">
        <v>7</v>
      </c>
      <c r="E1899">
        <v>808</v>
      </c>
      <c r="F1899" t="s">
        <v>7</v>
      </c>
      <c r="G1899" t="s">
        <v>3</v>
      </c>
      <c r="H1899" t="s">
        <v>301</v>
      </c>
      <c r="I1899" s="4">
        <v>1986.0345</v>
      </c>
      <c r="J1899" t="s">
        <v>6468</v>
      </c>
      <c r="K1899" t="s">
        <v>7</v>
      </c>
      <c r="L1899">
        <v>840</v>
      </c>
      <c r="M1899">
        <v>860</v>
      </c>
      <c r="N1899">
        <v>20</v>
      </c>
    </row>
    <row r="1900" spans="1:14" x14ac:dyDescent="0.2">
      <c r="A1900">
        <v>6240</v>
      </c>
      <c r="B1900">
        <v>68</v>
      </c>
      <c r="C1900" t="s">
        <v>6593</v>
      </c>
      <c r="D1900" t="s">
        <v>7</v>
      </c>
      <c r="E1900">
        <v>809</v>
      </c>
      <c r="F1900" t="s">
        <v>7</v>
      </c>
      <c r="G1900" t="s">
        <v>3</v>
      </c>
      <c r="H1900" t="s">
        <v>301</v>
      </c>
      <c r="I1900" s="4">
        <v>1986.0328</v>
      </c>
      <c r="J1900" t="s">
        <v>19</v>
      </c>
      <c r="K1900" t="s">
        <v>7</v>
      </c>
      <c r="L1900">
        <v>850</v>
      </c>
      <c r="M1900">
        <v>867</v>
      </c>
      <c r="N1900">
        <v>17</v>
      </c>
    </row>
    <row r="1901" spans="1:14" x14ac:dyDescent="0.2">
      <c r="A1901">
        <v>6241</v>
      </c>
      <c r="B1901">
        <v>68</v>
      </c>
      <c r="C1901" t="s">
        <v>6593</v>
      </c>
      <c r="D1901" t="s">
        <v>7</v>
      </c>
      <c r="E1901">
        <v>810</v>
      </c>
      <c r="F1901" t="s">
        <v>7</v>
      </c>
      <c r="G1901" t="s">
        <v>3</v>
      </c>
      <c r="H1901" t="s">
        <v>301</v>
      </c>
      <c r="I1901" s="4">
        <v>1986.0329999999999</v>
      </c>
      <c r="J1901" t="s">
        <v>19</v>
      </c>
      <c r="K1901" t="s">
        <v>7</v>
      </c>
      <c r="L1901">
        <v>850</v>
      </c>
      <c r="M1901">
        <v>867</v>
      </c>
      <c r="N1901">
        <v>17</v>
      </c>
    </row>
    <row r="1902" spans="1:14" x14ac:dyDescent="0.2">
      <c r="A1902">
        <v>6242</v>
      </c>
      <c r="B1902">
        <v>68</v>
      </c>
      <c r="C1902" t="s">
        <v>6593</v>
      </c>
      <c r="D1902" t="s">
        <v>7</v>
      </c>
      <c r="E1902">
        <v>811</v>
      </c>
      <c r="F1902" t="s">
        <v>7</v>
      </c>
      <c r="G1902" t="s">
        <v>3</v>
      </c>
      <c r="H1902" t="s">
        <v>301</v>
      </c>
      <c r="I1902" s="4">
        <v>1986.0331000000001</v>
      </c>
      <c r="J1902" t="s">
        <v>19</v>
      </c>
      <c r="K1902" t="s">
        <v>7</v>
      </c>
      <c r="L1902">
        <v>850</v>
      </c>
      <c r="M1902">
        <v>867</v>
      </c>
      <c r="N1902">
        <v>17</v>
      </c>
    </row>
    <row r="1903" spans="1:14" x14ac:dyDescent="0.2">
      <c r="A1903">
        <v>6243</v>
      </c>
      <c r="B1903">
        <v>68</v>
      </c>
      <c r="C1903" t="s">
        <v>6593</v>
      </c>
      <c r="D1903" t="s">
        <v>7</v>
      </c>
      <c r="E1903">
        <v>812</v>
      </c>
      <c r="F1903" t="s">
        <v>7</v>
      </c>
      <c r="G1903" t="s">
        <v>3</v>
      </c>
      <c r="H1903" t="s">
        <v>301</v>
      </c>
      <c r="I1903" s="4">
        <v>1986.0335</v>
      </c>
      <c r="J1903" t="s">
        <v>19</v>
      </c>
      <c r="K1903" t="s">
        <v>7</v>
      </c>
      <c r="L1903">
        <v>850</v>
      </c>
      <c r="M1903">
        <v>867</v>
      </c>
      <c r="N1903">
        <v>17</v>
      </c>
    </row>
    <row r="1904" spans="1:14" x14ac:dyDescent="0.2">
      <c r="A1904">
        <v>6244</v>
      </c>
      <c r="B1904">
        <v>68</v>
      </c>
      <c r="C1904" t="s">
        <v>6593</v>
      </c>
      <c r="D1904" t="s">
        <v>7</v>
      </c>
      <c r="E1904">
        <v>813</v>
      </c>
      <c r="F1904" t="s">
        <v>7</v>
      </c>
      <c r="G1904" t="s">
        <v>3</v>
      </c>
      <c r="H1904" t="s">
        <v>301</v>
      </c>
      <c r="I1904" s="4">
        <v>1986.0336</v>
      </c>
      <c r="J1904" t="s">
        <v>19</v>
      </c>
      <c r="K1904" t="s">
        <v>7</v>
      </c>
      <c r="L1904">
        <v>850</v>
      </c>
      <c r="M1904">
        <v>867</v>
      </c>
      <c r="N1904">
        <v>17</v>
      </c>
    </row>
    <row r="1905" spans="1:14" x14ac:dyDescent="0.2">
      <c r="A1905">
        <v>6245</v>
      </c>
      <c r="B1905">
        <v>68</v>
      </c>
      <c r="C1905" t="s">
        <v>6593</v>
      </c>
      <c r="D1905" t="s">
        <v>7</v>
      </c>
      <c r="E1905">
        <v>814</v>
      </c>
      <c r="F1905" t="s">
        <v>7</v>
      </c>
      <c r="G1905" t="s">
        <v>39</v>
      </c>
      <c r="H1905" t="s">
        <v>301</v>
      </c>
      <c r="I1905" s="4">
        <v>1986.0346</v>
      </c>
      <c r="J1905" t="s">
        <v>6469</v>
      </c>
      <c r="K1905" t="s">
        <v>7</v>
      </c>
      <c r="L1905">
        <v>843</v>
      </c>
      <c r="M1905">
        <v>877</v>
      </c>
      <c r="N1905">
        <v>34</v>
      </c>
    </row>
    <row r="1906" spans="1:14" x14ac:dyDescent="0.2">
      <c r="A1906">
        <v>6508</v>
      </c>
      <c r="B1906">
        <v>69</v>
      </c>
      <c r="C1906" t="s">
        <v>6594</v>
      </c>
      <c r="D1906" t="s">
        <v>7</v>
      </c>
      <c r="E1906">
        <v>828</v>
      </c>
      <c r="F1906" t="s">
        <v>7</v>
      </c>
      <c r="G1906" t="s">
        <v>3</v>
      </c>
      <c r="H1906" t="s">
        <v>301</v>
      </c>
      <c r="I1906" s="4">
        <v>2001.0057999999999</v>
      </c>
      <c r="J1906" t="s">
        <v>6529</v>
      </c>
      <c r="K1906" t="s">
        <v>7</v>
      </c>
      <c r="L1906">
        <v>765</v>
      </c>
      <c r="M1906">
        <v>766</v>
      </c>
      <c r="N1906">
        <v>1</v>
      </c>
    </row>
    <row r="1907" spans="1:14" x14ac:dyDescent="0.2">
      <c r="A1907">
        <v>6509</v>
      </c>
      <c r="B1907">
        <v>69</v>
      </c>
      <c r="C1907" t="s">
        <v>6594</v>
      </c>
      <c r="D1907" t="s">
        <v>7</v>
      </c>
      <c r="E1907">
        <v>829</v>
      </c>
      <c r="F1907" t="s">
        <v>7</v>
      </c>
      <c r="G1907" t="s">
        <v>3</v>
      </c>
      <c r="H1907" t="s">
        <v>301</v>
      </c>
      <c r="I1907" s="4">
        <v>2001.0059000000001</v>
      </c>
      <c r="J1907" t="s">
        <v>6530</v>
      </c>
      <c r="K1907" t="s">
        <v>7</v>
      </c>
      <c r="L1907">
        <v>737</v>
      </c>
      <c r="M1907">
        <v>758</v>
      </c>
      <c r="N1907">
        <v>21</v>
      </c>
    </row>
    <row r="1908" spans="1:14" x14ac:dyDescent="0.2">
      <c r="A1908">
        <v>6510</v>
      </c>
      <c r="B1908">
        <v>69</v>
      </c>
      <c r="C1908" t="s">
        <v>6594</v>
      </c>
      <c r="D1908" t="s">
        <v>7</v>
      </c>
      <c r="E1908">
        <v>830</v>
      </c>
      <c r="F1908" t="s">
        <v>7</v>
      </c>
      <c r="G1908" t="s">
        <v>3</v>
      </c>
      <c r="H1908" t="s">
        <v>301</v>
      </c>
      <c r="I1908" s="4">
        <v>2001.0060000000001</v>
      </c>
      <c r="J1908" t="s">
        <v>6530</v>
      </c>
      <c r="K1908" t="s">
        <v>7</v>
      </c>
      <c r="L1908">
        <v>737</v>
      </c>
      <c r="M1908">
        <v>758</v>
      </c>
      <c r="N1908">
        <v>21</v>
      </c>
    </row>
    <row r="1909" spans="1:14" x14ac:dyDescent="0.2">
      <c r="A1909">
        <v>6511</v>
      </c>
      <c r="B1909">
        <v>69</v>
      </c>
      <c r="C1909" t="s">
        <v>6594</v>
      </c>
      <c r="D1909" t="s">
        <v>7</v>
      </c>
      <c r="E1909">
        <v>831</v>
      </c>
      <c r="F1909" t="s">
        <v>7</v>
      </c>
      <c r="G1909" t="s">
        <v>3</v>
      </c>
      <c r="H1909" t="s">
        <v>301</v>
      </c>
      <c r="I1909" s="4">
        <v>2001.0163</v>
      </c>
      <c r="J1909" t="s">
        <v>6531</v>
      </c>
      <c r="K1909" t="s">
        <v>7</v>
      </c>
      <c r="L1909">
        <v>789</v>
      </c>
      <c r="M1909">
        <v>796</v>
      </c>
      <c r="N1909">
        <v>7</v>
      </c>
    </row>
    <row r="1910" spans="1:14" x14ac:dyDescent="0.2">
      <c r="A1910">
        <v>6512</v>
      </c>
      <c r="B1910">
        <v>69</v>
      </c>
      <c r="C1910" t="s">
        <v>6594</v>
      </c>
      <c r="D1910" t="s">
        <v>7</v>
      </c>
      <c r="E1910">
        <v>832</v>
      </c>
      <c r="F1910" t="s">
        <v>7</v>
      </c>
      <c r="G1910" t="s">
        <v>3</v>
      </c>
      <c r="H1910" t="s">
        <v>301</v>
      </c>
      <c r="I1910" s="4">
        <v>2001.0164</v>
      </c>
      <c r="J1910" t="s">
        <v>6532</v>
      </c>
      <c r="K1910" t="s">
        <v>7</v>
      </c>
      <c r="L1910">
        <v>810</v>
      </c>
      <c r="M1910">
        <v>840</v>
      </c>
      <c r="N1910">
        <v>30</v>
      </c>
    </row>
    <row r="1911" spans="1:14" x14ac:dyDescent="0.2">
      <c r="A1911">
        <v>6513</v>
      </c>
      <c r="B1911">
        <v>69</v>
      </c>
      <c r="C1911" t="s">
        <v>6594</v>
      </c>
      <c r="D1911" t="s">
        <v>7</v>
      </c>
      <c r="E1911">
        <v>833</v>
      </c>
      <c r="F1911" t="s">
        <v>7</v>
      </c>
      <c r="G1911" t="s">
        <v>3</v>
      </c>
      <c r="H1911" t="s">
        <v>301</v>
      </c>
      <c r="I1911" s="4">
        <v>2001.0165</v>
      </c>
      <c r="J1911" t="s">
        <v>6533</v>
      </c>
      <c r="K1911" t="s">
        <v>7</v>
      </c>
      <c r="L1911">
        <v>837</v>
      </c>
      <c r="M1911">
        <v>854</v>
      </c>
      <c r="N1911">
        <v>17</v>
      </c>
    </row>
    <row r="1912" spans="1:14" x14ac:dyDescent="0.2">
      <c r="A1912">
        <v>6514</v>
      </c>
      <c r="B1912">
        <v>69</v>
      </c>
      <c r="C1912" t="s">
        <v>6594</v>
      </c>
      <c r="D1912" t="s">
        <v>7</v>
      </c>
      <c r="E1912">
        <v>834</v>
      </c>
      <c r="F1912" t="s">
        <v>7</v>
      </c>
      <c r="G1912" t="s">
        <v>3</v>
      </c>
      <c r="H1912" t="s">
        <v>301</v>
      </c>
      <c r="I1912" s="4">
        <v>2001.0165999999999</v>
      </c>
      <c r="J1912" t="s">
        <v>6533</v>
      </c>
      <c r="K1912" t="s">
        <v>7</v>
      </c>
      <c r="L1912">
        <v>837</v>
      </c>
      <c r="M1912">
        <v>854</v>
      </c>
      <c r="N1912">
        <v>17</v>
      </c>
    </row>
    <row r="1913" spans="1:14" x14ac:dyDescent="0.2">
      <c r="A1913">
        <v>6515</v>
      </c>
      <c r="B1913">
        <v>69</v>
      </c>
      <c r="C1913" t="s">
        <v>6594</v>
      </c>
      <c r="D1913" t="s">
        <v>7</v>
      </c>
      <c r="E1913">
        <v>835</v>
      </c>
      <c r="F1913" t="s">
        <v>7</v>
      </c>
      <c r="G1913" t="s">
        <v>3</v>
      </c>
      <c r="H1913" t="s">
        <v>301</v>
      </c>
      <c r="I1913" s="4">
        <v>2001.0166999999999</v>
      </c>
      <c r="J1913" t="s">
        <v>6534</v>
      </c>
      <c r="K1913" t="s">
        <v>7</v>
      </c>
      <c r="L1913">
        <v>844</v>
      </c>
      <c r="M1913">
        <v>848</v>
      </c>
      <c r="N1913">
        <v>4</v>
      </c>
    </row>
    <row r="1914" spans="1:14" x14ac:dyDescent="0.2">
      <c r="A1914">
        <v>6516</v>
      </c>
      <c r="B1914">
        <v>69</v>
      </c>
      <c r="C1914" t="s">
        <v>6594</v>
      </c>
      <c r="D1914" t="s">
        <v>7</v>
      </c>
      <c r="E1914">
        <v>836</v>
      </c>
      <c r="F1914" t="s">
        <v>7</v>
      </c>
      <c r="G1914" t="s">
        <v>3</v>
      </c>
      <c r="H1914" t="s">
        <v>301</v>
      </c>
      <c r="I1914" s="4">
        <v>2001.0168000000001</v>
      </c>
      <c r="J1914" t="s">
        <v>6532</v>
      </c>
      <c r="K1914" t="s">
        <v>7</v>
      </c>
      <c r="L1914">
        <v>810</v>
      </c>
      <c r="M1914">
        <v>840</v>
      </c>
      <c r="N1914">
        <v>30</v>
      </c>
    </row>
    <row r="1915" spans="1:14" x14ac:dyDescent="0.2">
      <c r="A1915">
        <v>6517</v>
      </c>
      <c r="B1915">
        <v>69</v>
      </c>
      <c r="C1915" t="s">
        <v>6594</v>
      </c>
      <c r="D1915" t="s">
        <v>7</v>
      </c>
      <c r="E1915">
        <v>837</v>
      </c>
      <c r="F1915" t="s">
        <v>7</v>
      </c>
      <c r="G1915" t="s">
        <v>3</v>
      </c>
      <c r="H1915" t="s">
        <v>301</v>
      </c>
      <c r="I1915" s="4">
        <v>2001.0169000000001</v>
      </c>
      <c r="J1915" t="s">
        <v>6533</v>
      </c>
      <c r="K1915" t="s">
        <v>7</v>
      </c>
      <c r="L1915">
        <v>837</v>
      </c>
      <c r="M1915">
        <v>854</v>
      </c>
      <c r="N1915">
        <v>17</v>
      </c>
    </row>
    <row r="1916" spans="1:14" x14ac:dyDescent="0.2">
      <c r="A1916">
        <v>6518</v>
      </c>
      <c r="B1916">
        <v>69</v>
      </c>
      <c r="C1916" t="s">
        <v>6594</v>
      </c>
      <c r="D1916" t="s">
        <v>7</v>
      </c>
      <c r="E1916">
        <v>838</v>
      </c>
      <c r="F1916" t="s">
        <v>7</v>
      </c>
      <c r="G1916" t="s">
        <v>3</v>
      </c>
      <c r="H1916" t="s">
        <v>301</v>
      </c>
      <c r="I1916" s="4">
        <v>2001.0170000000001</v>
      </c>
      <c r="J1916" t="s">
        <v>6534</v>
      </c>
      <c r="K1916" t="s">
        <v>7</v>
      </c>
      <c r="L1916">
        <v>844</v>
      </c>
      <c r="M1916">
        <v>848</v>
      </c>
      <c r="N1916">
        <v>4</v>
      </c>
    </row>
    <row r="1917" spans="1:14" x14ac:dyDescent="0.2">
      <c r="A1917">
        <v>6519</v>
      </c>
      <c r="B1917">
        <v>69</v>
      </c>
      <c r="C1917" t="s">
        <v>6594</v>
      </c>
      <c r="D1917" t="s">
        <v>7</v>
      </c>
      <c r="E1917">
        <v>839</v>
      </c>
      <c r="F1917" t="s">
        <v>7</v>
      </c>
      <c r="G1917" t="s">
        <v>3</v>
      </c>
      <c r="H1917" t="s">
        <v>301</v>
      </c>
      <c r="I1917" s="4">
        <v>2001.0171</v>
      </c>
      <c r="J1917" t="s">
        <v>6534</v>
      </c>
      <c r="K1917" t="s">
        <v>7</v>
      </c>
      <c r="L1917">
        <v>844</v>
      </c>
      <c r="M1917">
        <v>848</v>
      </c>
      <c r="N1917">
        <v>4</v>
      </c>
    </row>
    <row r="1918" spans="1:14" x14ac:dyDescent="0.2">
      <c r="A1918">
        <v>6520</v>
      </c>
      <c r="B1918">
        <v>69</v>
      </c>
      <c r="C1918" t="s">
        <v>6594</v>
      </c>
      <c r="D1918" t="s">
        <v>7</v>
      </c>
      <c r="E1918">
        <v>840</v>
      </c>
      <c r="F1918" t="s">
        <v>7</v>
      </c>
      <c r="G1918" t="s">
        <v>3</v>
      </c>
      <c r="H1918" t="s">
        <v>301</v>
      </c>
      <c r="I1918" s="4">
        <v>2001.0173</v>
      </c>
      <c r="J1918" t="s">
        <v>6534</v>
      </c>
      <c r="K1918" t="s">
        <v>7</v>
      </c>
      <c r="L1918">
        <v>844</v>
      </c>
      <c r="M1918">
        <v>848</v>
      </c>
      <c r="N1918">
        <v>4</v>
      </c>
    </row>
    <row r="1919" spans="1:14" x14ac:dyDescent="0.2">
      <c r="A1919">
        <v>6521</v>
      </c>
      <c r="B1919">
        <v>69</v>
      </c>
      <c r="C1919" t="s">
        <v>6594</v>
      </c>
      <c r="D1919" t="s">
        <v>7</v>
      </c>
      <c r="E1919">
        <v>841</v>
      </c>
      <c r="F1919" t="s">
        <v>7</v>
      </c>
      <c r="G1919" t="s">
        <v>3</v>
      </c>
      <c r="H1919" t="s">
        <v>301</v>
      </c>
      <c r="I1919" s="4">
        <v>2001.0174</v>
      </c>
      <c r="J1919" t="s">
        <v>6533</v>
      </c>
      <c r="K1919" t="s">
        <v>7</v>
      </c>
      <c r="L1919">
        <v>837</v>
      </c>
      <c r="M1919">
        <v>854</v>
      </c>
      <c r="N1919">
        <v>17</v>
      </c>
    </row>
    <row r="1920" spans="1:14" x14ac:dyDescent="0.2">
      <c r="A1920">
        <v>6522</v>
      </c>
      <c r="B1920">
        <v>69</v>
      </c>
      <c r="C1920" t="s">
        <v>6594</v>
      </c>
      <c r="D1920" t="s">
        <v>7</v>
      </c>
      <c r="E1920">
        <v>842</v>
      </c>
      <c r="F1920" t="s">
        <v>7</v>
      </c>
      <c r="G1920" t="s">
        <v>3</v>
      </c>
      <c r="H1920" t="s">
        <v>301</v>
      </c>
      <c r="I1920" s="4">
        <v>2001.0174999999999</v>
      </c>
      <c r="J1920" t="s">
        <v>6535</v>
      </c>
      <c r="K1920" t="s">
        <v>7</v>
      </c>
      <c r="L1920">
        <v>850</v>
      </c>
      <c r="M1920">
        <v>867</v>
      </c>
      <c r="N1920">
        <v>17</v>
      </c>
    </row>
    <row r="1921" spans="1:14" x14ac:dyDescent="0.2">
      <c r="A1921">
        <v>6523</v>
      </c>
      <c r="B1921">
        <v>69</v>
      </c>
      <c r="C1921" t="s">
        <v>6594</v>
      </c>
      <c r="D1921" t="s">
        <v>7</v>
      </c>
      <c r="E1921">
        <v>843</v>
      </c>
      <c r="F1921" t="s">
        <v>7</v>
      </c>
      <c r="G1921" t="s">
        <v>3</v>
      </c>
      <c r="H1921" t="s">
        <v>301</v>
      </c>
      <c r="I1921" s="4">
        <v>2001.1306999999999</v>
      </c>
      <c r="J1921" t="s">
        <v>6532</v>
      </c>
      <c r="K1921" t="s">
        <v>7</v>
      </c>
      <c r="L1921">
        <v>810</v>
      </c>
      <c r="M1921">
        <v>840</v>
      </c>
      <c r="N1921">
        <v>30</v>
      </c>
    </row>
    <row r="1922" spans="1:14" x14ac:dyDescent="0.2">
      <c r="A1922">
        <v>6524</v>
      </c>
      <c r="B1922">
        <v>69</v>
      </c>
      <c r="C1922" t="s">
        <v>6594</v>
      </c>
      <c r="D1922" t="s">
        <v>7</v>
      </c>
      <c r="E1922">
        <v>844</v>
      </c>
      <c r="F1922" t="s">
        <v>7</v>
      </c>
      <c r="G1922" t="s">
        <v>3</v>
      </c>
      <c r="H1922" t="s">
        <v>6536</v>
      </c>
      <c r="I1922" s="4" t="s">
        <v>6537</v>
      </c>
      <c r="J1922" t="s">
        <v>6538</v>
      </c>
      <c r="K1922" t="s">
        <v>7</v>
      </c>
      <c r="L1922">
        <v>710</v>
      </c>
      <c r="M1922">
        <v>740</v>
      </c>
      <c r="N1922">
        <v>30</v>
      </c>
    </row>
    <row r="1923" spans="1:14" x14ac:dyDescent="0.2">
      <c r="A1923">
        <v>6525</v>
      </c>
      <c r="B1923">
        <v>69</v>
      </c>
      <c r="C1923" t="s">
        <v>6594</v>
      </c>
      <c r="D1923" t="s">
        <v>7</v>
      </c>
      <c r="E1923">
        <v>845</v>
      </c>
      <c r="F1923" t="s">
        <v>7</v>
      </c>
      <c r="G1923" t="s">
        <v>3</v>
      </c>
      <c r="H1923" t="s">
        <v>6536</v>
      </c>
      <c r="I1923" s="4" t="s">
        <v>6539</v>
      </c>
      <c r="J1923" t="s">
        <v>6540</v>
      </c>
      <c r="K1923" t="s">
        <v>7</v>
      </c>
      <c r="L1923">
        <v>710</v>
      </c>
      <c r="M1923">
        <v>740</v>
      </c>
      <c r="N1923">
        <v>30</v>
      </c>
    </row>
    <row r="1924" spans="1:14" x14ac:dyDescent="0.2">
      <c r="A1924">
        <v>6526</v>
      </c>
      <c r="B1924">
        <v>69</v>
      </c>
      <c r="C1924" t="s">
        <v>6594</v>
      </c>
      <c r="D1924" t="s">
        <v>7</v>
      </c>
      <c r="E1924">
        <v>846</v>
      </c>
      <c r="F1924" t="s">
        <v>7</v>
      </c>
      <c r="G1924" t="s">
        <v>3</v>
      </c>
      <c r="H1924" t="s">
        <v>6536</v>
      </c>
      <c r="I1924" s="4" t="s">
        <v>6541</v>
      </c>
      <c r="J1924" t="s">
        <v>6542</v>
      </c>
      <c r="K1924" t="s">
        <v>7</v>
      </c>
      <c r="L1924">
        <v>710</v>
      </c>
      <c r="M1924">
        <v>740</v>
      </c>
      <c r="N1924">
        <v>30</v>
      </c>
    </row>
    <row r="1925" spans="1:14" x14ac:dyDescent="0.2">
      <c r="A1925">
        <v>6527</v>
      </c>
      <c r="B1925">
        <v>69</v>
      </c>
      <c r="C1925" t="s">
        <v>6594</v>
      </c>
      <c r="D1925" t="s">
        <v>7</v>
      </c>
      <c r="E1925">
        <v>847</v>
      </c>
      <c r="F1925" t="s">
        <v>7</v>
      </c>
      <c r="G1925" t="s">
        <v>3</v>
      </c>
      <c r="H1925" t="s">
        <v>6536</v>
      </c>
      <c r="I1925" s="4" t="s">
        <v>6543</v>
      </c>
      <c r="J1925" t="s">
        <v>6544</v>
      </c>
      <c r="K1925" t="s">
        <v>7</v>
      </c>
      <c r="L1925">
        <v>710</v>
      </c>
      <c r="M1925">
        <v>740</v>
      </c>
      <c r="N1925">
        <v>30</v>
      </c>
    </row>
    <row r="1926" spans="1:14" x14ac:dyDescent="0.2">
      <c r="A1926">
        <v>6528</v>
      </c>
      <c r="B1926">
        <v>69</v>
      </c>
      <c r="C1926" t="s">
        <v>6594</v>
      </c>
      <c r="D1926" t="s">
        <v>7</v>
      </c>
      <c r="E1926">
        <v>848</v>
      </c>
      <c r="F1926" t="s">
        <v>7</v>
      </c>
      <c r="G1926" t="s">
        <v>3</v>
      </c>
      <c r="H1926" t="s">
        <v>6536</v>
      </c>
      <c r="I1926" s="4" t="s">
        <v>6545</v>
      </c>
      <c r="J1926" t="s">
        <v>6546</v>
      </c>
      <c r="K1926" t="s">
        <v>7</v>
      </c>
      <c r="L1926">
        <v>710</v>
      </c>
      <c r="M1926">
        <v>740</v>
      </c>
      <c r="N1926">
        <v>30</v>
      </c>
    </row>
    <row r="1927" spans="1:14" x14ac:dyDescent="0.2">
      <c r="A1927">
        <v>6529</v>
      </c>
      <c r="B1927">
        <v>69</v>
      </c>
      <c r="C1927" t="s">
        <v>6594</v>
      </c>
      <c r="D1927" t="s">
        <v>7</v>
      </c>
      <c r="E1927">
        <v>849</v>
      </c>
      <c r="F1927" t="s">
        <v>7</v>
      </c>
      <c r="G1927" t="s">
        <v>3</v>
      </c>
      <c r="H1927" t="s">
        <v>6536</v>
      </c>
      <c r="I1927" s="4" t="s">
        <v>6547</v>
      </c>
      <c r="J1927" t="s">
        <v>6542</v>
      </c>
      <c r="K1927" t="s">
        <v>7</v>
      </c>
      <c r="L1927">
        <v>710</v>
      </c>
      <c r="M1927">
        <v>740</v>
      </c>
      <c r="N1927">
        <v>30</v>
      </c>
    </row>
    <row r="1928" spans="1:14" x14ac:dyDescent="0.2">
      <c r="A1928">
        <v>6530</v>
      </c>
      <c r="B1928">
        <v>69</v>
      </c>
      <c r="C1928" t="s">
        <v>6594</v>
      </c>
      <c r="D1928" t="s">
        <v>7</v>
      </c>
      <c r="E1928">
        <v>850</v>
      </c>
      <c r="F1928" t="s">
        <v>7</v>
      </c>
      <c r="G1928" t="s">
        <v>3</v>
      </c>
      <c r="H1928" t="s">
        <v>6536</v>
      </c>
      <c r="I1928" s="4" t="s">
        <v>6548</v>
      </c>
    </row>
    <row r="1929" spans="1:14" x14ac:dyDescent="0.2">
      <c r="A1929">
        <v>6531</v>
      </c>
      <c r="B1929">
        <v>69</v>
      </c>
      <c r="C1929" t="s">
        <v>6594</v>
      </c>
      <c r="D1929" t="s">
        <v>7</v>
      </c>
      <c r="E1929">
        <v>851</v>
      </c>
      <c r="F1929" t="s">
        <v>7</v>
      </c>
      <c r="G1929" t="s">
        <v>3</v>
      </c>
      <c r="H1929" t="s">
        <v>6536</v>
      </c>
      <c r="I1929" s="4" t="s">
        <v>6551</v>
      </c>
      <c r="J1929" t="s">
        <v>6552</v>
      </c>
      <c r="K1929" t="s">
        <v>7</v>
      </c>
      <c r="L1929">
        <v>680</v>
      </c>
      <c r="M1929">
        <v>710</v>
      </c>
      <c r="N1929">
        <v>30</v>
      </c>
    </row>
    <row r="1930" spans="1:14" x14ac:dyDescent="0.2">
      <c r="A1930">
        <v>6532</v>
      </c>
      <c r="B1930">
        <v>69</v>
      </c>
      <c r="C1930" t="s">
        <v>6594</v>
      </c>
      <c r="D1930" t="s">
        <v>7</v>
      </c>
      <c r="E1930">
        <v>852</v>
      </c>
      <c r="F1930" t="s">
        <v>7</v>
      </c>
      <c r="G1930" t="s">
        <v>3</v>
      </c>
      <c r="H1930" t="s">
        <v>6536</v>
      </c>
      <c r="I1930" s="4" t="s">
        <v>6553</v>
      </c>
      <c r="J1930" t="s">
        <v>6546</v>
      </c>
      <c r="K1930" t="s">
        <v>7</v>
      </c>
      <c r="L1930">
        <v>710</v>
      </c>
      <c r="M1930">
        <v>740</v>
      </c>
      <c r="N1930">
        <v>30</v>
      </c>
    </row>
    <row r="1931" spans="1:14" x14ac:dyDescent="0.2">
      <c r="A1931">
        <v>6533</v>
      </c>
      <c r="B1931">
        <v>69</v>
      </c>
      <c r="C1931" t="s">
        <v>6594</v>
      </c>
      <c r="D1931" t="s">
        <v>7</v>
      </c>
      <c r="E1931">
        <v>853</v>
      </c>
      <c r="F1931" t="s">
        <v>7</v>
      </c>
      <c r="G1931" t="s">
        <v>3</v>
      </c>
      <c r="H1931" t="s">
        <v>6536</v>
      </c>
      <c r="I1931" s="4" t="s">
        <v>6554</v>
      </c>
      <c r="J1931" t="s">
        <v>6555</v>
      </c>
      <c r="K1931" t="s">
        <v>7</v>
      </c>
      <c r="L1931">
        <v>710</v>
      </c>
      <c r="M1931">
        <v>740</v>
      </c>
      <c r="N1931">
        <v>30</v>
      </c>
    </row>
    <row r="1932" spans="1:14" x14ac:dyDescent="0.2">
      <c r="A1932">
        <v>6534</v>
      </c>
      <c r="B1932">
        <v>69</v>
      </c>
      <c r="C1932" t="s">
        <v>6594</v>
      </c>
      <c r="D1932" t="s">
        <v>7</v>
      </c>
      <c r="E1932">
        <v>854</v>
      </c>
      <c r="F1932" t="s">
        <v>7</v>
      </c>
      <c r="G1932" t="s">
        <v>3</v>
      </c>
      <c r="H1932" t="s">
        <v>6536</v>
      </c>
      <c r="I1932" s="4" t="s">
        <v>6556</v>
      </c>
      <c r="J1932" t="s">
        <v>6557</v>
      </c>
      <c r="K1932" t="s">
        <v>7</v>
      </c>
      <c r="L1932">
        <v>710</v>
      </c>
      <c r="M1932">
        <v>740</v>
      </c>
      <c r="N1932">
        <v>30</v>
      </c>
    </row>
    <row r="1933" spans="1:14" x14ac:dyDescent="0.2">
      <c r="A1933">
        <v>6535</v>
      </c>
      <c r="B1933">
        <v>69</v>
      </c>
      <c r="C1933" t="s">
        <v>6594</v>
      </c>
      <c r="D1933" t="s">
        <v>7</v>
      </c>
      <c r="E1933">
        <v>855</v>
      </c>
      <c r="F1933" t="s">
        <v>7</v>
      </c>
      <c r="G1933" t="s">
        <v>3</v>
      </c>
      <c r="H1933" t="s">
        <v>6536</v>
      </c>
      <c r="I1933" s="4" t="s">
        <v>6558</v>
      </c>
      <c r="J1933" t="s">
        <v>6555</v>
      </c>
      <c r="K1933" t="s">
        <v>7</v>
      </c>
      <c r="L1933">
        <v>710</v>
      </c>
      <c r="M1933">
        <v>740</v>
      </c>
      <c r="N1933">
        <v>30</v>
      </c>
    </row>
    <row r="1934" spans="1:14" x14ac:dyDescent="0.2">
      <c r="A1934">
        <v>6536</v>
      </c>
      <c r="B1934">
        <v>69</v>
      </c>
      <c r="C1934" t="s">
        <v>6594</v>
      </c>
      <c r="D1934" t="s">
        <v>7</v>
      </c>
      <c r="E1934">
        <v>856</v>
      </c>
      <c r="F1934" t="s">
        <v>7</v>
      </c>
      <c r="G1934" t="s">
        <v>3</v>
      </c>
      <c r="H1934" t="s">
        <v>6536</v>
      </c>
      <c r="I1934" s="4" t="s">
        <v>6559</v>
      </c>
      <c r="J1934" t="s">
        <v>6560</v>
      </c>
      <c r="K1934" t="s">
        <v>7</v>
      </c>
      <c r="L1934">
        <v>710</v>
      </c>
      <c r="M1934">
        <v>740</v>
      </c>
      <c r="N1934">
        <v>30</v>
      </c>
    </row>
    <row r="1935" spans="1:14" x14ac:dyDescent="0.2">
      <c r="A1935">
        <v>6537</v>
      </c>
      <c r="B1935">
        <v>69</v>
      </c>
      <c r="C1935" t="s">
        <v>6594</v>
      </c>
      <c r="D1935" t="s">
        <v>7</v>
      </c>
      <c r="E1935">
        <v>857</v>
      </c>
      <c r="F1935" t="s">
        <v>7</v>
      </c>
      <c r="G1935" t="s">
        <v>3</v>
      </c>
      <c r="H1935" t="s">
        <v>6536</v>
      </c>
      <c r="I1935" s="4" t="s">
        <v>6561</v>
      </c>
      <c r="J1935" t="s">
        <v>6562</v>
      </c>
      <c r="K1935" t="s">
        <v>7</v>
      </c>
      <c r="L1935">
        <v>680</v>
      </c>
      <c r="M1935">
        <v>710</v>
      </c>
      <c r="N1935">
        <v>30</v>
      </c>
    </row>
    <row r="1936" spans="1:14" x14ac:dyDescent="0.2">
      <c r="A1936">
        <v>6538</v>
      </c>
      <c r="B1936">
        <v>69</v>
      </c>
      <c r="C1936" t="s">
        <v>6594</v>
      </c>
      <c r="D1936" t="s">
        <v>7</v>
      </c>
      <c r="E1936">
        <v>858</v>
      </c>
      <c r="F1936" t="s">
        <v>7</v>
      </c>
      <c r="G1936" t="s">
        <v>3</v>
      </c>
      <c r="H1936" t="s">
        <v>6536</v>
      </c>
      <c r="I1936" s="4" t="s">
        <v>6563</v>
      </c>
      <c r="J1936" t="s">
        <v>6552</v>
      </c>
      <c r="K1936" t="s">
        <v>7</v>
      </c>
      <c r="L1936">
        <v>680</v>
      </c>
      <c r="M1936">
        <v>710</v>
      </c>
      <c r="N1936">
        <v>30</v>
      </c>
    </row>
    <row r="1937" spans="1:14" x14ac:dyDescent="0.2">
      <c r="A1937">
        <v>6381</v>
      </c>
      <c r="B1937">
        <v>69</v>
      </c>
      <c r="C1937" t="s">
        <v>6594</v>
      </c>
      <c r="D1937" t="s">
        <v>187</v>
      </c>
      <c r="E1937">
        <v>1</v>
      </c>
      <c r="F1937" t="s">
        <v>124</v>
      </c>
      <c r="G1937" t="s">
        <v>3</v>
      </c>
      <c r="H1937" t="s">
        <v>21</v>
      </c>
      <c r="I1937" s="4">
        <v>5100</v>
      </c>
      <c r="J1937" t="s">
        <v>2830</v>
      </c>
      <c r="K1937" t="s">
        <v>320</v>
      </c>
      <c r="L1937">
        <v>700</v>
      </c>
      <c r="M1937">
        <v>750</v>
      </c>
      <c r="N1937">
        <v>50</v>
      </c>
    </row>
    <row r="1938" spans="1:14" x14ac:dyDescent="0.2">
      <c r="A1938">
        <v>6382</v>
      </c>
      <c r="B1938">
        <v>69</v>
      </c>
      <c r="C1938" t="s">
        <v>6594</v>
      </c>
      <c r="D1938" t="s">
        <v>187</v>
      </c>
      <c r="E1938">
        <v>2</v>
      </c>
      <c r="F1938" t="s">
        <v>124</v>
      </c>
      <c r="G1938" t="s">
        <v>3</v>
      </c>
      <c r="H1938" t="s">
        <v>21</v>
      </c>
      <c r="I1938" s="4">
        <v>5101</v>
      </c>
      <c r="J1938" t="s">
        <v>2830</v>
      </c>
      <c r="K1938" t="s">
        <v>320</v>
      </c>
      <c r="L1938">
        <v>750</v>
      </c>
      <c r="M1938">
        <v>800</v>
      </c>
      <c r="N1938">
        <v>50</v>
      </c>
    </row>
    <row r="1939" spans="1:14" x14ac:dyDescent="0.2">
      <c r="A1939">
        <v>6383</v>
      </c>
      <c r="B1939">
        <v>69</v>
      </c>
      <c r="C1939" t="s">
        <v>6594</v>
      </c>
      <c r="D1939" t="s">
        <v>187</v>
      </c>
      <c r="E1939">
        <v>3</v>
      </c>
      <c r="F1939" t="s">
        <v>124</v>
      </c>
      <c r="G1939" t="s">
        <v>3</v>
      </c>
      <c r="H1939" t="s">
        <v>21</v>
      </c>
      <c r="I1939" s="4">
        <v>5102</v>
      </c>
      <c r="J1939" t="s">
        <v>2830</v>
      </c>
      <c r="K1939" t="s">
        <v>320</v>
      </c>
      <c r="L1939">
        <v>750</v>
      </c>
      <c r="M1939">
        <v>800</v>
      </c>
      <c r="N1939">
        <v>50</v>
      </c>
    </row>
    <row r="1940" spans="1:14" x14ac:dyDescent="0.2">
      <c r="A1940">
        <v>6384</v>
      </c>
      <c r="B1940">
        <v>69</v>
      </c>
      <c r="C1940" t="s">
        <v>6594</v>
      </c>
      <c r="D1940" t="s">
        <v>187</v>
      </c>
      <c r="E1940">
        <v>4</v>
      </c>
      <c r="F1940" t="s">
        <v>124</v>
      </c>
      <c r="G1940" t="s">
        <v>3</v>
      </c>
      <c r="H1940" t="s">
        <v>21</v>
      </c>
      <c r="I1940" s="4">
        <v>5103</v>
      </c>
      <c r="J1940" t="s">
        <v>2830</v>
      </c>
      <c r="K1940" t="s">
        <v>320</v>
      </c>
      <c r="L1940">
        <v>700</v>
      </c>
      <c r="M1940">
        <v>900</v>
      </c>
      <c r="N1940">
        <v>200</v>
      </c>
    </row>
    <row r="1941" spans="1:14" x14ac:dyDescent="0.2">
      <c r="A1941">
        <v>6440</v>
      </c>
      <c r="B1941">
        <v>69</v>
      </c>
      <c r="C1941" t="s">
        <v>6594</v>
      </c>
      <c r="D1941" t="s">
        <v>187</v>
      </c>
      <c r="E1941">
        <v>5</v>
      </c>
      <c r="F1941" t="s">
        <v>124</v>
      </c>
      <c r="G1941" t="s">
        <v>3</v>
      </c>
      <c r="H1941" t="s">
        <v>21</v>
      </c>
      <c r="I1941" s="4">
        <v>5246</v>
      </c>
      <c r="J1941" t="s">
        <v>6499</v>
      </c>
      <c r="K1941" t="s">
        <v>320</v>
      </c>
      <c r="L1941">
        <v>800</v>
      </c>
      <c r="M1941">
        <v>850</v>
      </c>
      <c r="N1941">
        <v>50</v>
      </c>
    </row>
    <row r="1942" spans="1:14" x14ac:dyDescent="0.2">
      <c r="A1942">
        <v>6441</v>
      </c>
      <c r="B1942">
        <v>69</v>
      </c>
      <c r="C1942" t="s">
        <v>6594</v>
      </c>
      <c r="D1942" t="s">
        <v>187</v>
      </c>
      <c r="E1942">
        <v>6</v>
      </c>
      <c r="F1942" t="s">
        <v>124</v>
      </c>
      <c r="G1942" t="s">
        <v>3</v>
      </c>
      <c r="H1942" t="s">
        <v>21</v>
      </c>
      <c r="I1942" s="4">
        <v>5246</v>
      </c>
      <c r="J1942" t="s">
        <v>6500</v>
      </c>
      <c r="K1942" t="s">
        <v>320</v>
      </c>
      <c r="L1942">
        <v>750</v>
      </c>
      <c r="M1942">
        <v>800</v>
      </c>
      <c r="N1942">
        <v>50</v>
      </c>
    </row>
    <row r="1943" spans="1:14" x14ac:dyDescent="0.2">
      <c r="A1943">
        <v>6259</v>
      </c>
      <c r="B1943">
        <v>69</v>
      </c>
      <c r="C1943" t="s">
        <v>6594</v>
      </c>
      <c r="D1943" t="s">
        <v>1</v>
      </c>
      <c r="E1943">
        <v>7</v>
      </c>
      <c r="F1943" t="s">
        <v>124</v>
      </c>
      <c r="G1943" t="s">
        <v>3</v>
      </c>
      <c r="H1943" t="s">
        <v>21</v>
      </c>
      <c r="I1943" s="4">
        <v>4846</v>
      </c>
      <c r="J1943" t="s">
        <v>898</v>
      </c>
      <c r="K1943" t="s">
        <v>320</v>
      </c>
      <c r="L1943">
        <v>700</v>
      </c>
      <c r="M1943">
        <v>750</v>
      </c>
      <c r="N1943">
        <v>50</v>
      </c>
    </row>
    <row r="1944" spans="1:14" x14ac:dyDescent="0.2">
      <c r="A1944">
        <v>6260</v>
      </c>
      <c r="B1944">
        <v>69</v>
      </c>
      <c r="C1944" t="s">
        <v>6594</v>
      </c>
      <c r="D1944" t="s">
        <v>1</v>
      </c>
      <c r="E1944">
        <v>8</v>
      </c>
      <c r="F1944" t="s">
        <v>124</v>
      </c>
      <c r="G1944" t="s">
        <v>3</v>
      </c>
      <c r="H1944" t="s">
        <v>21</v>
      </c>
      <c r="I1944" s="4">
        <v>4847</v>
      </c>
      <c r="J1944" t="s">
        <v>898</v>
      </c>
      <c r="K1944" t="s">
        <v>320</v>
      </c>
      <c r="L1944">
        <v>700</v>
      </c>
      <c r="M1944">
        <v>750</v>
      </c>
      <c r="N1944">
        <v>50</v>
      </c>
    </row>
    <row r="1945" spans="1:14" x14ac:dyDescent="0.2">
      <c r="A1945">
        <v>6261</v>
      </c>
      <c r="B1945">
        <v>69</v>
      </c>
      <c r="C1945" t="s">
        <v>6594</v>
      </c>
      <c r="D1945" t="s">
        <v>1</v>
      </c>
      <c r="E1945">
        <v>9</v>
      </c>
      <c r="F1945" t="s">
        <v>124</v>
      </c>
      <c r="G1945" t="s">
        <v>3</v>
      </c>
      <c r="H1945" t="s">
        <v>21</v>
      </c>
      <c r="I1945" s="4">
        <v>4848</v>
      </c>
      <c r="J1945" t="s">
        <v>898</v>
      </c>
      <c r="K1945" t="s">
        <v>320</v>
      </c>
      <c r="L1945">
        <v>700</v>
      </c>
      <c r="M1945">
        <v>750</v>
      </c>
      <c r="N1945">
        <v>50</v>
      </c>
    </row>
    <row r="1946" spans="1:14" x14ac:dyDescent="0.2">
      <c r="A1946">
        <v>6262</v>
      </c>
      <c r="B1946">
        <v>69</v>
      </c>
      <c r="C1946" t="s">
        <v>6594</v>
      </c>
      <c r="D1946" t="s">
        <v>1</v>
      </c>
      <c r="E1946">
        <v>10</v>
      </c>
      <c r="F1946" t="s">
        <v>124</v>
      </c>
      <c r="G1946" t="s">
        <v>3</v>
      </c>
      <c r="H1946" t="s">
        <v>21</v>
      </c>
      <c r="I1946" s="4">
        <v>4849</v>
      </c>
      <c r="J1946" t="s">
        <v>898</v>
      </c>
      <c r="K1946" t="s">
        <v>320</v>
      </c>
      <c r="L1946">
        <v>700</v>
      </c>
      <c r="M1946">
        <v>750</v>
      </c>
      <c r="N1946">
        <v>50</v>
      </c>
    </row>
    <row r="1947" spans="1:14" x14ac:dyDescent="0.2">
      <c r="A1947">
        <v>6263</v>
      </c>
      <c r="B1947">
        <v>69</v>
      </c>
      <c r="C1947" t="s">
        <v>6594</v>
      </c>
      <c r="D1947" t="s">
        <v>1</v>
      </c>
      <c r="E1947">
        <v>11</v>
      </c>
      <c r="F1947" t="s">
        <v>124</v>
      </c>
      <c r="G1947" t="s">
        <v>3</v>
      </c>
      <c r="H1947" t="s">
        <v>21</v>
      </c>
      <c r="I1947" s="4">
        <v>4850</v>
      </c>
      <c r="J1947" t="s">
        <v>898</v>
      </c>
      <c r="K1947" t="s">
        <v>320</v>
      </c>
      <c r="L1947">
        <v>700</v>
      </c>
      <c r="M1947">
        <v>750</v>
      </c>
      <c r="N1947">
        <v>50</v>
      </c>
    </row>
    <row r="1948" spans="1:14" x14ac:dyDescent="0.2">
      <c r="A1948">
        <v>6264</v>
      </c>
      <c r="B1948">
        <v>69</v>
      </c>
      <c r="C1948" t="s">
        <v>6594</v>
      </c>
      <c r="D1948" t="s">
        <v>1</v>
      </c>
      <c r="E1948">
        <v>12</v>
      </c>
      <c r="F1948" t="s">
        <v>124</v>
      </c>
      <c r="G1948" t="s">
        <v>3</v>
      </c>
      <c r="H1948" t="s">
        <v>21</v>
      </c>
      <c r="I1948" s="4">
        <v>4851</v>
      </c>
      <c r="J1948" t="s">
        <v>898</v>
      </c>
      <c r="K1948" t="s">
        <v>320</v>
      </c>
      <c r="L1948">
        <v>700</v>
      </c>
      <c r="M1948">
        <v>750</v>
      </c>
      <c r="N1948">
        <v>50</v>
      </c>
    </row>
    <row r="1949" spans="1:14" x14ac:dyDescent="0.2">
      <c r="A1949">
        <v>6265</v>
      </c>
      <c r="B1949">
        <v>69</v>
      </c>
      <c r="C1949" t="s">
        <v>6594</v>
      </c>
      <c r="D1949" t="s">
        <v>1</v>
      </c>
      <c r="E1949">
        <v>13</v>
      </c>
      <c r="F1949" t="s">
        <v>124</v>
      </c>
      <c r="G1949" t="s">
        <v>3</v>
      </c>
      <c r="H1949" t="s">
        <v>21</v>
      </c>
      <c r="I1949" s="4">
        <v>4852</v>
      </c>
      <c r="J1949" t="s">
        <v>898</v>
      </c>
      <c r="K1949" t="s">
        <v>320</v>
      </c>
      <c r="L1949">
        <v>750</v>
      </c>
      <c r="M1949">
        <v>800</v>
      </c>
      <c r="N1949">
        <v>50</v>
      </c>
    </row>
    <row r="1950" spans="1:14" x14ac:dyDescent="0.2">
      <c r="A1950">
        <v>6266</v>
      </c>
      <c r="B1950">
        <v>69</v>
      </c>
      <c r="C1950" t="s">
        <v>6594</v>
      </c>
      <c r="D1950" t="s">
        <v>1</v>
      </c>
      <c r="E1950">
        <v>14</v>
      </c>
      <c r="F1950" t="s">
        <v>124</v>
      </c>
      <c r="G1950" t="s">
        <v>3</v>
      </c>
      <c r="H1950" t="s">
        <v>21</v>
      </c>
      <c r="I1950" s="4">
        <v>4853</v>
      </c>
      <c r="J1950" t="s">
        <v>898</v>
      </c>
      <c r="K1950" t="s">
        <v>320</v>
      </c>
      <c r="L1950">
        <v>750</v>
      </c>
      <c r="M1950">
        <v>800</v>
      </c>
      <c r="N1950">
        <v>50</v>
      </c>
    </row>
    <row r="1951" spans="1:14" x14ac:dyDescent="0.2">
      <c r="A1951">
        <v>6267</v>
      </c>
      <c r="B1951">
        <v>69</v>
      </c>
      <c r="C1951" t="s">
        <v>6594</v>
      </c>
      <c r="D1951" t="s">
        <v>1</v>
      </c>
      <c r="E1951">
        <v>15</v>
      </c>
      <c r="F1951" t="s">
        <v>124</v>
      </c>
      <c r="G1951" t="s">
        <v>3</v>
      </c>
      <c r="H1951" t="s">
        <v>21</v>
      </c>
      <c r="I1951" s="4">
        <v>4854</v>
      </c>
      <c r="J1951" t="s">
        <v>898</v>
      </c>
      <c r="K1951" t="s">
        <v>320</v>
      </c>
      <c r="L1951">
        <v>750</v>
      </c>
      <c r="M1951">
        <v>800</v>
      </c>
      <c r="N1951">
        <v>50</v>
      </c>
    </row>
    <row r="1952" spans="1:14" x14ac:dyDescent="0.2">
      <c r="A1952">
        <v>6268</v>
      </c>
      <c r="B1952">
        <v>69</v>
      </c>
      <c r="C1952" t="s">
        <v>6594</v>
      </c>
      <c r="D1952" t="s">
        <v>1</v>
      </c>
      <c r="E1952">
        <v>16</v>
      </c>
      <c r="F1952" t="s">
        <v>124</v>
      </c>
      <c r="G1952" t="s">
        <v>3</v>
      </c>
      <c r="H1952" t="s">
        <v>21</v>
      </c>
      <c r="I1952" s="4">
        <v>4855</v>
      </c>
      <c r="J1952" t="s">
        <v>898</v>
      </c>
      <c r="K1952" t="s">
        <v>320</v>
      </c>
      <c r="L1952">
        <v>750</v>
      </c>
      <c r="M1952">
        <v>800</v>
      </c>
      <c r="N1952">
        <v>50</v>
      </c>
    </row>
    <row r="1953" spans="1:14" x14ac:dyDescent="0.2">
      <c r="A1953">
        <v>6269</v>
      </c>
      <c r="B1953">
        <v>69</v>
      </c>
      <c r="C1953" t="s">
        <v>6594</v>
      </c>
      <c r="D1953" t="s">
        <v>1</v>
      </c>
      <c r="E1953">
        <v>17</v>
      </c>
      <c r="F1953" t="s">
        <v>124</v>
      </c>
      <c r="G1953" t="s">
        <v>3</v>
      </c>
      <c r="H1953" t="s">
        <v>21</v>
      </c>
      <c r="I1953" s="4">
        <v>4856</v>
      </c>
      <c r="J1953" t="s">
        <v>898</v>
      </c>
      <c r="K1953" t="s">
        <v>320</v>
      </c>
      <c r="L1953">
        <v>750</v>
      </c>
      <c r="M1953">
        <v>800</v>
      </c>
      <c r="N1953">
        <v>50</v>
      </c>
    </row>
    <row r="1954" spans="1:14" x14ac:dyDescent="0.2">
      <c r="A1954">
        <v>6270</v>
      </c>
      <c r="B1954">
        <v>69</v>
      </c>
      <c r="C1954" t="s">
        <v>6594</v>
      </c>
      <c r="D1954" t="s">
        <v>1</v>
      </c>
      <c r="E1954">
        <v>18</v>
      </c>
      <c r="F1954" t="s">
        <v>124</v>
      </c>
      <c r="G1954" t="s">
        <v>3</v>
      </c>
      <c r="H1954" t="s">
        <v>21</v>
      </c>
      <c r="I1954" s="4">
        <v>4857</v>
      </c>
      <c r="J1954" t="s">
        <v>898</v>
      </c>
      <c r="K1954" t="s">
        <v>320</v>
      </c>
      <c r="L1954">
        <v>750</v>
      </c>
      <c r="M1954">
        <v>800</v>
      </c>
      <c r="N1954">
        <v>50</v>
      </c>
    </row>
    <row r="1955" spans="1:14" x14ac:dyDescent="0.2">
      <c r="A1955">
        <v>6271</v>
      </c>
      <c r="B1955">
        <v>69</v>
      </c>
      <c r="C1955" t="s">
        <v>6594</v>
      </c>
      <c r="D1955" t="s">
        <v>1</v>
      </c>
      <c r="E1955">
        <v>19</v>
      </c>
      <c r="F1955" t="s">
        <v>124</v>
      </c>
      <c r="G1955" t="s">
        <v>3</v>
      </c>
      <c r="H1955" t="s">
        <v>21</v>
      </c>
      <c r="I1955" s="4">
        <v>4858</v>
      </c>
      <c r="J1955" t="s">
        <v>898</v>
      </c>
      <c r="K1955" t="s">
        <v>320</v>
      </c>
      <c r="L1955">
        <v>750</v>
      </c>
      <c r="M1955">
        <v>800</v>
      </c>
      <c r="N1955">
        <v>50</v>
      </c>
    </row>
    <row r="1956" spans="1:14" x14ac:dyDescent="0.2">
      <c r="A1956">
        <v>6272</v>
      </c>
      <c r="B1956">
        <v>69</v>
      </c>
      <c r="C1956" t="s">
        <v>6594</v>
      </c>
      <c r="D1956" t="s">
        <v>1</v>
      </c>
      <c r="E1956">
        <v>20</v>
      </c>
      <c r="F1956" t="s">
        <v>124</v>
      </c>
      <c r="G1956" t="s">
        <v>3</v>
      </c>
      <c r="H1956" t="s">
        <v>21</v>
      </c>
      <c r="I1956" s="4">
        <v>4859</v>
      </c>
      <c r="J1956" t="s">
        <v>898</v>
      </c>
      <c r="K1956" t="s">
        <v>320</v>
      </c>
      <c r="L1956">
        <v>750</v>
      </c>
      <c r="M1956">
        <v>800</v>
      </c>
      <c r="N1956">
        <v>50</v>
      </c>
    </row>
    <row r="1957" spans="1:14" x14ac:dyDescent="0.2">
      <c r="A1957">
        <v>6273</v>
      </c>
      <c r="B1957">
        <v>69</v>
      </c>
      <c r="C1957" t="s">
        <v>6594</v>
      </c>
      <c r="D1957" t="s">
        <v>1</v>
      </c>
      <c r="E1957">
        <v>21</v>
      </c>
      <c r="F1957" t="s">
        <v>124</v>
      </c>
      <c r="G1957" t="s">
        <v>3</v>
      </c>
      <c r="H1957" t="s">
        <v>21</v>
      </c>
      <c r="I1957" s="4">
        <v>4860</v>
      </c>
      <c r="J1957" t="s">
        <v>898</v>
      </c>
      <c r="K1957" t="s">
        <v>320</v>
      </c>
      <c r="L1957">
        <v>750</v>
      </c>
      <c r="M1957">
        <v>800</v>
      </c>
      <c r="N1957">
        <v>50</v>
      </c>
    </row>
    <row r="1958" spans="1:14" x14ac:dyDescent="0.2">
      <c r="A1958">
        <v>6274</v>
      </c>
      <c r="B1958">
        <v>69</v>
      </c>
      <c r="C1958" t="s">
        <v>6594</v>
      </c>
      <c r="D1958" t="s">
        <v>1</v>
      </c>
      <c r="E1958">
        <v>22</v>
      </c>
      <c r="F1958" t="s">
        <v>124</v>
      </c>
      <c r="G1958" t="s">
        <v>3</v>
      </c>
      <c r="H1958" t="s">
        <v>21</v>
      </c>
      <c r="I1958" s="4">
        <v>4861</v>
      </c>
      <c r="J1958" t="s">
        <v>898</v>
      </c>
      <c r="K1958" t="s">
        <v>320</v>
      </c>
      <c r="L1958">
        <v>800</v>
      </c>
      <c r="M1958">
        <v>850</v>
      </c>
      <c r="N1958">
        <v>50</v>
      </c>
    </row>
    <row r="1959" spans="1:14" x14ac:dyDescent="0.2">
      <c r="A1959">
        <v>6275</v>
      </c>
      <c r="B1959">
        <v>69</v>
      </c>
      <c r="C1959" t="s">
        <v>6594</v>
      </c>
      <c r="D1959" t="s">
        <v>1</v>
      </c>
      <c r="E1959">
        <v>23</v>
      </c>
      <c r="F1959" t="s">
        <v>124</v>
      </c>
      <c r="G1959" t="s">
        <v>3</v>
      </c>
      <c r="H1959" t="s">
        <v>21</v>
      </c>
      <c r="I1959" s="4">
        <v>4862</v>
      </c>
      <c r="J1959" t="s">
        <v>898</v>
      </c>
      <c r="K1959" t="s">
        <v>320</v>
      </c>
      <c r="L1959">
        <v>800</v>
      </c>
      <c r="M1959">
        <v>850</v>
      </c>
      <c r="N1959">
        <v>50</v>
      </c>
    </row>
    <row r="1960" spans="1:14" x14ac:dyDescent="0.2">
      <c r="A1960">
        <v>6276</v>
      </c>
      <c r="B1960">
        <v>69</v>
      </c>
      <c r="C1960" t="s">
        <v>6594</v>
      </c>
      <c r="D1960" t="s">
        <v>1</v>
      </c>
      <c r="E1960">
        <v>24</v>
      </c>
      <c r="F1960" t="s">
        <v>124</v>
      </c>
      <c r="G1960" t="s">
        <v>3</v>
      </c>
      <c r="H1960" t="s">
        <v>21</v>
      </c>
      <c r="I1960" s="4">
        <v>4863</v>
      </c>
      <c r="J1960" t="s">
        <v>898</v>
      </c>
      <c r="K1960" t="s">
        <v>320</v>
      </c>
      <c r="L1960">
        <v>800</v>
      </c>
      <c r="M1960">
        <v>850</v>
      </c>
      <c r="N1960">
        <v>50</v>
      </c>
    </row>
    <row r="1961" spans="1:14" x14ac:dyDescent="0.2">
      <c r="A1961">
        <v>6277</v>
      </c>
      <c r="B1961">
        <v>69</v>
      </c>
      <c r="C1961" t="s">
        <v>6594</v>
      </c>
      <c r="D1961" t="s">
        <v>1</v>
      </c>
      <c r="E1961">
        <v>25</v>
      </c>
      <c r="F1961" t="s">
        <v>124</v>
      </c>
      <c r="G1961" t="s">
        <v>3</v>
      </c>
      <c r="H1961" t="s">
        <v>21</v>
      </c>
      <c r="I1961" s="4">
        <v>4864</v>
      </c>
      <c r="J1961" t="s">
        <v>898</v>
      </c>
      <c r="K1961" t="s">
        <v>320</v>
      </c>
      <c r="L1961">
        <v>800</v>
      </c>
      <c r="M1961">
        <v>850</v>
      </c>
      <c r="N1961">
        <v>50</v>
      </c>
    </row>
    <row r="1962" spans="1:14" x14ac:dyDescent="0.2">
      <c r="A1962">
        <v>6278</v>
      </c>
      <c r="B1962">
        <v>69</v>
      </c>
      <c r="C1962" t="s">
        <v>6594</v>
      </c>
      <c r="D1962" t="s">
        <v>1</v>
      </c>
      <c r="E1962">
        <v>26</v>
      </c>
      <c r="F1962" t="s">
        <v>124</v>
      </c>
      <c r="G1962" t="s">
        <v>3</v>
      </c>
      <c r="H1962" t="s">
        <v>21</v>
      </c>
      <c r="I1962" s="4">
        <v>4865</v>
      </c>
      <c r="J1962" t="s">
        <v>898</v>
      </c>
      <c r="K1962" t="s">
        <v>320</v>
      </c>
      <c r="L1962">
        <v>800</v>
      </c>
      <c r="M1962">
        <v>850</v>
      </c>
      <c r="N1962">
        <v>50</v>
      </c>
    </row>
    <row r="1963" spans="1:14" x14ac:dyDescent="0.2">
      <c r="A1963">
        <v>6279</v>
      </c>
      <c r="B1963">
        <v>69</v>
      </c>
      <c r="C1963" t="s">
        <v>6594</v>
      </c>
      <c r="D1963" t="s">
        <v>1</v>
      </c>
      <c r="E1963">
        <v>27</v>
      </c>
      <c r="F1963" t="s">
        <v>124</v>
      </c>
      <c r="G1963" t="s">
        <v>3</v>
      </c>
      <c r="H1963" t="s">
        <v>21</v>
      </c>
      <c r="I1963" s="4">
        <v>4866</v>
      </c>
      <c r="J1963" t="s">
        <v>898</v>
      </c>
      <c r="K1963" t="s">
        <v>320</v>
      </c>
      <c r="L1963">
        <v>800</v>
      </c>
      <c r="M1963">
        <v>850</v>
      </c>
      <c r="N1963">
        <v>50</v>
      </c>
    </row>
    <row r="1964" spans="1:14" x14ac:dyDescent="0.2">
      <c r="A1964">
        <v>6280</v>
      </c>
      <c r="B1964">
        <v>69</v>
      </c>
      <c r="C1964" t="s">
        <v>6594</v>
      </c>
      <c r="D1964" t="s">
        <v>1</v>
      </c>
      <c r="E1964">
        <v>28</v>
      </c>
      <c r="F1964" t="s">
        <v>124</v>
      </c>
      <c r="G1964" t="s">
        <v>3</v>
      </c>
      <c r="H1964" t="s">
        <v>21</v>
      </c>
      <c r="I1964" s="4">
        <v>4867</v>
      </c>
      <c r="J1964" t="s">
        <v>898</v>
      </c>
      <c r="K1964" t="s">
        <v>320</v>
      </c>
      <c r="L1964">
        <v>700</v>
      </c>
      <c r="M1964">
        <v>900</v>
      </c>
      <c r="N1964">
        <v>200</v>
      </c>
    </row>
    <row r="1965" spans="1:14" x14ac:dyDescent="0.2">
      <c r="A1965">
        <v>6281</v>
      </c>
      <c r="B1965">
        <v>69</v>
      </c>
      <c r="C1965" t="s">
        <v>6594</v>
      </c>
      <c r="D1965" t="s">
        <v>1</v>
      </c>
      <c r="E1965">
        <v>29</v>
      </c>
      <c r="F1965" t="s">
        <v>124</v>
      </c>
      <c r="G1965" t="s">
        <v>3</v>
      </c>
      <c r="H1965" t="s">
        <v>21</v>
      </c>
      <c r="I1965" s="4">
        <v>4868</v>
      </c>
      <c r="J1965" t="s">
        <v>898</v>
      </c>
      <c r="K1965" t="s">
        <v>320</v>
      </c>
      <c r="L1965">
        <v>700</v>
      </c>
      <c r="M1965">
        <v>900</v>
      </c>
      <c r="N1965">
        <v>200</v>
      </c>
    </row>
    <row r="1966" spans="1:14" x14ac:dyDescent="0.2">
      <c r="A1966">
        <v>6282</v>
      </c>
      <c r="B1966">
        <v>69</v>
      </c>
      <c r="C1966" t="s">
        <v>6594</v>
      </c>
      <c r="D1966" t="s">
        <v>1</v>
      </c>
      <c r="E1966">
        <v>30</v>
      </c>
      <c r="F1966" t="s">
        <v>124</v>
      </c>
      <c r="G1966" t="s">
        <v>3</v>
      </c>
      <c r="H1966" t="s">
        <v>21</v>
      </c>
      <c r="I1966" s="4">
        <v>4869</v>
      </c>
      <c r="J1966" t="s">
        <v>898</v>
      </c>
      <c r="K1966" t="s">
        <v>320</v>
      </c>
      <c r="L1966">
        <v>700</v>
      </c>
      <c r="M1966">
        <v>900</v>
      </c>
      <c r="N1966">
        <v>200</v>
      </c>
    </row>
    <row r="1967" spans="1:14" x14ac:dyDescent="0.2">
      <c r="A1967">
        <v>6283</v>
      </c>
      <c r="B1967">
        <v>69</v>
      </c>
      <c r="C1967" t="s">
        <v>6594</v>
      </c>
      <c r="D1967" t="s">
        <v>1</v>
      </c>
      <c r="E1967">
        <v>31</v>
      </c>
      <c r="F1967" t="s">
        <v>124</v>
      </c>
      <c r="G1967" t="s">
        <v>3</v>
      </c>
      <c r="H1967" t="s">
        <v>21</v>
      </c>
      <c r="I1967" s="4">
        <v>4870</v>
      </c>
      <c r="J1967" t="s">
        <v>898</v>
      </c>
      <c r="K1967" t="s">
        <v>320</v>
      </c>
      <c r="L1967">
        <v>700</v>
      </c>
      <c r="M1967">
        <v>900</v>
      </c>
      <c r="N1967">
        <v>200</v>
      </c>
    </row>
    <row r="1968" spans="1:14" x14ac:dyDescent="0.2">
      <c r="A1968">
        <v>6284</v>
      </c>
      <c r="B1968">
        <v>69</v>
      </c>
      <c r="C1968" t="s">
        <v>6594</v>
      </c>
      <c r="D1968" t="s">
        <v>1</v>
      </c>
      <c r="E1968">
        <v>32</v>
      </c>
      <c r="F1968" t="s">
        <v>124</v>
      </c>
      <c r="G1968" t="s">
        <v>3</v>
      </c>
      <c r="H1968" t="s">
        <v>21</v>
      </c>
      <c r="I1968" s="4">
        <v>4871</v>
      </c>
      <c r="J1968" t="s">
        <v>898</v>
      </c>
      <c r="K1968" t="s">
        <v>320</v>
      </c>
      <c r="L1968">
        <v>700</v>
      </c>
      <c r="M1968">
        <v>900</v>
      </c>
      <c r="N1968">
        <v>200</v>
      </c>
    </row>
    <row r="1969" spans="1:14" x14ac:dyDescent="0.2">
      <c r="A1969">
        <v>6285</v>
      </c>
      <c r="B1969">
        <v>69</v>
      </c>
      <c r="C1969" t="s">
        <v>6594</v>
      </c>
      <c r="D1969" t="s">
        <v>1</v>
      </c>
      <c r="E1969">
        <v>33</v>
      </c>
      <c r="F1969" t="s">
        <v>124</v>
      </c>
      <c r="G1969" t="s">
        <v>3</v>
      </c>
      <c r="H1969" t="s">
        <v>21</v>
      </c>
      <c r="I1969" s="4">
        <v>4872</v>
      </c>
      <c r="J1969" t="s">
        <v>898</v>
      </c>
      <c r="K1969" t="s">
        <v>320</v>
      </c>
      <c r="L1969">
        <v>700</v>
      </c>
      <c r="M1969">
        <v>900</v>
      </c>
      <c r="N1969">
        <v>200</v>
      </c>
    </row>
    <row r="1970" spans="1:14" x14ac:dyDescent="0.2">
      <c r="A1970">
        <v>6286</v>
      </c>
      <c r="B1970">
        <v>69</v>
      </c>
      <c r="C1970" t="s">
        <v>6594</v>
      </c>
      <c r="D1970" t="s">
        <v>1</v>
      </c>
      <c r="E1970">
        <v>34</v>
      </c>
      <c r="F1970" t="s">
        <v>124</v>
      </c>
      <c r="G1970" t="s">
        <v>3</v>
      </c>
      <c r="H1970" t="s">
        <v>21</v>
      </c>
      <c r="I1970" s="4">
        <v>4873</v>
      </c>
      <c r="J1970" t="s">
        <v>898</v>
      </c>
      <c r="K1970" t="s">
        <v>320</v>
      </c>
      <c r="L1970">
        <v>700</v>
      </c>
      <c r="M1970">
        <v>900</v>
      </c>
      <c r="N1970">
        <v>200</v>
      </c>
    </row>
    <row r="1971" spans="1:14" x14ac:dyDescent="0.2">
      <c r="A1971">
        <v>6287</v>
      </c>
      <c r="B1971">
        <v>69</v>
      </c>
      <c r="C1971" t="s">
        <v>6594</v>
      </c>
      <c r="D1971" t="s">
        <v>1</v>
      </c>
      <c r="E1971">
        <v>35</v>
      </c>
      <c r="F1971" t="s">
        <v>124</v>
      </c>
      <c r="G1971" t="s">
        <v>3</v>
      </c>
      <c r="H1971" t="s">
        <v>21</v>
      </c>
      <c r="I1971" s="4">
        <v>4874</v>
      </c>
      <c r="J1971" t="s">
        <v>898</v>
      </c>
      <c r="K1971" t="s">
        <v>320</v>
      </c>
      <c r="L1971">
        <v>700</v>
      </c>
      <c r="M1971">
        <v>900</v>
      </c>
      <c r="N1971">
        <v>200</v>
      </c>
    </row>
    <row r="1972" spans="1:14" x14ac:dyDescent="0.2">
      <c r="A1972">
        <v>6288</v>
      </c>
      <c r="B1972">
        <v>69</v>
      </c>
      <c r="C1972" t="s">
        <v>6594</v>
      </c>
      <c r="D1972" t="s">
        <v>1</v>
      </c>
      <c r="E1972">
        <v>36</v>
      </c>
      <c r="F1972" t="s">
        <v>124</v>
      </c>
      <c r="G1972" t="s">
        <v>3</v>
      </c>
      <c r="H1972" t="s">
        <v>21</v>
      </c>
      <c r="I1972" s="4">
        <v>4875</v>
      </c>
      <c r="J1972" t="s">
        <v>898</v>
      </c>
      <c r="K1972" t="s">
        <v>320</v>
      </c>
      <c r="L1972">
        <v>700</v>
      </c>
      <c r="M1972">
        <v>900</v>
      </c>
      <c r="N1972">
        <v>200</v>
      </c>
    </row>
    <row r="1973" spans="1:14" x14ac:dyDescent="0.2">
      <c r="A1973">
        <v>6289</v>
      </c>
      <c r="B1973">
        <v>69</v>
      </c>
      <c r="C1973" t="s">
        <v>6594</v>
      </c>
      <c r="D1973" t="s">
        <v>1</v>
      </c>
      <c r="E1973">
        <v>37</v>
      </c>
      <c r="F1973" t="s">
        <v>124</v>
      </c>
      <c r="G1973" t="s">
        <v>3</v>
      </c>
      <c r="H1973" t="s">
        <v>21</v>
      </c>
      <c r="I1973" s="4">
        <v>4876</v>
      </c>
      <c r="J1973" t="s">
        <v>898</v>
      </c>
      <c r="K1973" t="s">
        <v>320</v>
      </c>
      <c r="L1973">
        <v>700</v>
      </c>
      <c r="M1973">
        <v>900</v>
      </c>
      <c r="N1973">
        <v>200</v>
      </c>
    </row>
    <row r="1974" spans="1:14" x14ac:dyDescent="0.2">
      <c r="A1974">
        <v>6290</v>
      </c>
      <c r="B1974">
        <v>69</v>
      </c>
      <c r="C1974" t="s">
        <v>6594</v>
      </c>
      <c r="D1974" t="s">
        <v>1</v>
      </c>
      <c r="E1974">
        <v>38</v>
      </c>
      <c r="F1974" t="s">
        <v>124</v>
      </c>
      <c r="G1974" t="s">
        <v>3</v>
      </c>
      <c r="H1974" t="s">
        <v>21</v>
      </c>
      <c r="I1974" s="4">
        <v>4877</v>
      </c>
      <c r="J1974" t="s">
        <v>898</v>
      </c>
      <c r="K1974" t="s">
        <v>320</v>
      </c>
      <c r="L1974">
        <v>700</v>
      </c>
      <c r="M1974">
        <v>900</v>
      </c>
      <c r="N1974">
        <v>200</v>
      </c>
    </row>
    <row r="1975" spans="1:14" x14ac:dyDescent="0.2">
      <c r="A1975">
        <v>6291</v>
      </c>
      <c r="B1975">
        <v>69</v>
      </c>
      <c r="C1975" t="s">
        <v>6594</v>
      </c>
      <c r="D1975" t="s">
        <v>1</v>
      </c>
      <c r="E1975">
        <v>39</v>
      </c>
      <c r="F1975" t="s">
        <v>124</v>
      </c>
      <c r="G1975" t="s">
        <v>3</v>
      </c>
      <c r="H1975" t="s">
        <v>21</v>
      </c>
      <c r="I1975" s="4">
        <v>4878</v>
      </c>
      <c r="J1975" t="s">
        <v>898</v>
      </c>
      <c r="K1975" t="s">
        <v>320</v>
      </c>
      <c r="L1975">
        <v>700</v>
      </c>
      <c r="M1975">
        <v>900</v>
      </c>
      <c r="N1975">
        <v>200</v>
      </c>
    </row>
    <row r="1976" spans="1:14" x14ac:dyDescent="0.2">
      <c r="A1976">
        <v>6292</v>
      </c>
      <c r="B1976">
        <v>69</v>
      </c>
      <c r="C1976" t="s">
        <v>6594</v>
      </c>
      <c r="D1976" t="s">
        <v>1</v>
      </c>
      <c r="E1976">
        <v>40</v>
      </c>
      <c r="F1976" t="s">
        <v>124</v>
      </c>
      <c r="G1976" t="s">
        <v>3</v>
      </c>
      <c r="H1976" t="s">
        <v>21</v>
      </c>
      <c r="I1976" s="4">
        <v>4879</v>
      </c>
      <c r="J1976" t="s">
        <v>898</v>
      </c>
      <c r="K1976" t="s">
        <v>320</v>
      </c>
      <c r="L1976">
        <v>700</v>
      </c>
      <c r="M1976">
        <v>900</v>
      </c>
      <c r="N1976">
        <v>200</v>
      </c>
    </row>
    <row r="1977" spans="1:14" x14ac:dyDescent="0.2">
      <c r="A1977">
        <v>6293</v>
      </c>
      <c r="B1977">
        <v>69</v>
      </c>
      <c r="C1977" t="s">
        <v>6594</v>
      </c>
      <c r="D1977" t="s">
        <v>1</v>
      </c>
      <c r="E1977">
        <v>41</v>
      </c>
      <c r="F1977" t="s">
        <v>124</v>
      </c>
      <c r="G1977" t="s">
        <v>3</v>
      </c>
      <c r="H1977" t="s">
        <v>21</v>
      </c>
      <c r="I1977" s="4">
        <v>4910</v>
      </c>
      <c r="J1977" t="s">
        <v>2952</v>
      </c>
      <c r="K1977" t="s">
        <v>320</v>
      </c>
      <c r="L1977">
        <v>700</v>
      </c>
      <c r="M1977">
        <v>750</v>
      </c>
      <c r="N1977">
        <v>50</v>
      </c>
    </row>
    <row r="1978" spans="1:14" x14ac:dyDescent="0.2">
      <c r="A1978">
        <v>6294</v>
      </c>
      <c r="B1978">
        <v>69</v>
      </c>
      <c r="C1978" t="s">
        <v>6594</v>
      </c>
      <c r="D1978" t="s">
        <v>1</v>
      </c>
      <c r="E1978">
        <v>42</v>
      </c>
      <c r="F1978" t="s">
        <v>124</v>
      </c>
      <c r="G1978" t="s">
        <v>3</v>
      </c>
      <c r="H1978" t="s">
        <v>21</v>
      </c>
      <c r="I1978" s="4">
        <v>4911</v>
      </c>
      <c r="J1978" t="s">
        <v>2952</v>
      </c>
      <c r="K1978" t="s">
        <v>320</v>
      </c>
      <c r="L1978">
        <v>750</v>
      </c>
      <c r="M1978">
        <v>800</v>
      </c>
      <c r="N1978">
        <v>50</v>
      </c>
    </row>
    <row r="1979" spans="1:14" x14ac:dyDescent="0.2">
      <c r="A1979">
        <v>6295</v>
      </c>
      <c r="B1979">
        <v>69</v>
      </c>
      <c r="C1979" t="s">
        <v>6594</v>
      </c>
      <c r="D1979" t="s">
        <v>1</v>
      </c>
      <c r="E1979">
        <v>43</v>
      </c>
      <c r="F1979" t="s">
        <v>124</v>
      </c>
      <c r="G1979" t="s">
        <v>3</v>
      </c>
      <c r="H1979" t="s">
        <v>21</v>
      </c>
      <c r="I1979" s="4">
        <v>4912</v>
      </c>
      <c r="J1979" t="s">
        <v>2952</v>
      </c>
      <c r="K1979" t="s">
        <v>320</v>
      </c>
      <c r="L1979">
        <v>750</v>
      </c>
      <c r="M1979">
        <v>800</v>
      </c>
      <c r="N1979">
        <v>50</v>
      </c>
    </row>
    <row r="1980" spans="1:14" x14ac:dyDescent="0.2">
      <c r="A1980">
        <v>6296</v>
      </c>
      <c r="B1980">
        <v>69</v>
      </c>
      <c r="C1980" t="s">
        <v>6594</v>
      </c>
      <c r="D1980" t="s">
        <v>1</v>
      </c>
      <c r="E1980">
        <v>44</v>
      </c>
      <c r="F1980" t="s">
        <v>124</v>
      </c>
      <c r="G1980" t="s">
        <v>3</v>
      </c>
      <c r="H1980" t="s">
        <v>21</v>
      </c>
      <c r="I1980" s="4">
        <v>4913</v>
      </c>
      <c r="J1980" t="s">
        <v>2952</v>
      </c>
      <c r="K1980" t="s">
        <v>320</v>
      </c>
      <c r="L1980">
        <v>800</v>
      </c>
      <c r="M1980">
        <v>850</v>
      </c>
      <c r="N1980">
        <v>50</v>
      </c>
    </row>
    <row r="1981" spans="1:14" x14ac:dyDescent="0.2">
      <c r="A1981">
        <v>6297</v>
      </c>
      <c r="B1981">
        <v>69</v>
      </c>
      <c r="C1981" t="s">
        <v>6594</v>
      </c>
      <c r="D1981" t="s">
        <v>1</v>
      </c>
      <c r="E1981">
        <v>45</v>
      </c>
      <c r="F1981" t="s">
        <v>124</v>
      </c>
      <c r="G1981" t="s">
        <v>3</v>
      </c>
      <c r="H1981" t="s">
        <v>21</v>
      </c>
      <c r="I1981" s="4">
        <v>4914</v>
      </c>
      <c r="J1981" t="s">
        <v>2952</v>
      </c>
      <c r="K1981" t="s">
        <v>320</v>
      </c>
      <c r="L1981">
        <v>800</v>
      </c>
      <c r="M1981">
        <v>850</v>
      </c>
      <c r="N1981">
        <v>50</v>
      </c>
    </row>
    <row r="1982" spans="1:14" x14ac:dyDescent="0.2">
      <c r="A1982">
        <v>6298</v>
      </c>
      <c r="B1982">
        <v>69</v>
      </c>
      <c r="C1982" t="s">
        <v>6594</v>
      </c>
      <c r="D1982" t="s">
        <v>1</v>
      </c>
      <c r="E1982">
        <v>46</v>
      </c>
      <c r="F1982" t="s">
        <v>124</v>
      </c>
      <c r="G1982" t="s">
        <v>3</v>
      </c>
      <c r="H1982" t="s">
        <v>21</v>
      </c>
      <c r="I1982" s="4">
        <v>4915</v>
      </c>
      <c r="J1982" t="s">
        <v>2952</v>
      </c>
      <c r="K1982" t="s">
        <v>320</v>
      </c>
      <c r="L1982">
        <v>800</v>
      </c>
      <c r="M1982">
        <v>850</v>
      </c>
      <c r="N1982">
        <v>50</v>
      </c>
    </row>
    <row r="1983" spans="1:14" x14ac:dyDescent="0.2">
      <c r="A1983">
        <v>6299</v>
      </c>
      <c r="B1983">
        <v>69</v>
      </c>
      <c r="C1983" t="s">
        <v>6594</v>
      </c>
      <c r="D1983" t="s">
        <v>1</v>
      </c>
      <c r="E1983">
        <v>47</v>
      </c>
      <c r="F1983" t="s">
        <v>124</v>
      </c>
      <c r="G1983" t="s">
        <v>3</v>
      </c>
      <c r="H1983" t="s">
        <v>21</v>
      </c>
      <c r="I1983" s="4">
        <v>4916</v>
      </c>
      <c r="J1983" t="s">
        <v>2952</v>
      </c>
      <c r="K1983" t="s">
        <v>320</v>
      </c>
      <c r="L1983">
        <v>800</v>
      </c>
      <c r="M1983">
        <v>850</v>
      </c>
      <c r="N1983">
        <v>50</v>
      </c>
    </row>
    <row r="1984" spans="1:14" x14ac:dyDescent="0.2">
      <c r="A1984">
        <v>6300</v>
      </c>
      <c r="B1984">
        <v>69</v>
      </c>
      <c r="C1984" t="s">
        <v>6594</v>
      </c>
      <c r="D1984" t="s">
        <v>1</v>
      </c>
      <c r="E1984">
        <v>48</v>
      </c>
      <c r="F1984" t="s">
        <v>124</v>
      </c>
      <c r="G1984" t="s">
        <v>3</v>
      </c>
      <c r="H1984" t="s">
        <v>21</v>
      </c>
      <c r="I1984" s="4">
        <v>4917</v>
      </c>
      <c r="J1984" t="s">
        <v>2952</v>
      </c>
      <c r="K1984" t="s">
        <v>320</v>
      </c>
      <c r="L1984">
        <v>700</v>
      </c>
      <c r="M1984">
        <v>900</v>
      </c>
      <c r="N1984">
        <v>200</v>
      </c>
    </row>
    <row r="1985" spans="1:14" x14ac:dyDescent="0.2">
      <c r="A1985">
        <v>6301</v>
      </c>
      <c r="B1985">
        <v>69</v>
      </c>
      <c r="C1985" t="s">
        <v>6594</v>
      </c>
      <c r="D1985" t="s">
        <v>1</v>
      </c>
      <c r="E1985">
        <v>49</v>
      </c>
      <c r="F1985" t="s">
        <v>124</v>
      </c>
      <c r="G1985" t="s">
        <v>3</v>
      </c>
      <c r="H1985" t="s">
        <v>21</v>
      </c>
      <c r="I1985" s="4">
        <v>4918</v>
      </c>
      <c r="J1985" t="s">
        <v>2952</v>
      </c>
      <c r="K1985" t="s">
        <v>320</v>
      </c>
      <c r="L1985">
        <v>700</v>
      </c>
      <c r="M1985">
        <v>900</v>
      </c>
      <c r="N1985">
        <v>200</v>
      </c>
    </row>
    <row r="1986" spans="1:14" x14ac:dyDescent="0.2">
      <c r="A1986">
        <v>6302</v>
      </c>
      <c r="B1986">
        <v>69</v>
      </c>
      <c r="C1986" t="s">
        <v>6594</v>
      </c>
      <c r="D1986" t="s">
        <v>1</v>
      </c>
      <c r="E1986">
        <v>50</v>
      </c>
      <c r="F1986" t="s">
        <v>124</v>
      </c>
      <c r="G1986" t="s">
        <v>3</v>
      </c>
      <c r="H1986" t="s">
        <v>21</v>
      </c>
      <c r="I1986" s="4">
        <v>4919</v>
      </c>
      <c r="J1986" t="s">
        <v>2952</v>
      </c>
      <c r="K1986" t="s">
        <v>320</v>
      </c>
      <c r="L1986">
        <v>700</v>
      </c>
      <c r="M1986">
        <v>900</v>
      </c>
      <c r="N1986">
        <v>200</v>
      </c>
    </row>
    <row r="1987" spans="1:14" x14ac:dyDescent="0.2">
      <c r="A1987">
        <v>6306</v>
      </c>
      <c r="B1987">
        <v>69</v>
      </c>
      <c r="C1987" t="s">
        <v>6594</v>
      </c>
      <c r="D1987" t="s">
        <v>1</v>
      </c>
      <c r="E1987">
        <v>51</v>
      </c>
      <c r="F1987" t="s">
        <v>124</v>
      </c>
      <c r="G1987" t="s">
        <v>3</v>
      </c>
      <c r="H1987" t="s">
        <v>21</v>
      </c>
      <c r="I1987" s="4">
        <v>4934</v>
      </c>
      <c r="J1987" t="s">
        <v>2730</v>
      </c>
      <c r="K1987" t="s">
        <v>320</v>
      </c>
      <c r="L1987">
        <v>750</v>
      </c>
      <c r="M1987">
        <v>800</v>
      </c>
      <c r="N1987">
        <v>50</v>
      </c>
    </row>
    <row r="1988" spans="1:14" x14ac:dyDescent="0.2">
      <c r="A1988">
        <v>6307</v>
      </c>
      <c r="B1988">
        <v>69</v>
      </c>
      <c r="C1988" t="s">
        <v>6594</v>
      </c>
      <c r="D1988" t="s">
        <v>1</v>
      </c>
      <c r="E1988">
        <v>52</v>
      </c>
      <c r="F1988" t="s">
        <v>124</v>
      </c>
      <c r="G1988" t="s">
        <v>3</v>
      </c>
      <c r="H1988" t="s">
        <v>21</v>
      </c>
      <c r="I1988" s="4">
        <v>4934</v>
      </c>
      <c r="J1988" t="s">
        <v>2730</v>
      </c>
      <c r="K1988" t="s">
        <v>320</v>
      </c>
      <c r="L1988">
        <v>700</v>
      </c>
      <c r="M1988">
        <v>900</v>
      </c>
      <c r="N1988">
        <v>200</v>
      </c>
    </row>
    <row r="1989" spans="1:14" x14ac:dyDescent="0.2">
      <c r="A1989">
        <v>6308</v>
      </c>
      <c r="B1989">
        <v>69</v>
      </c>
      <c r="C1989" t="s">
        <v>6594</v>
      </c>
      <c r="D1989" t="s">
        <v>1</v>
      </c>
      <c r="E1989">
        <v>53</v>
      </c>
      <c r="F1989" t="s">
        <v>124</v>
      </c>
      <c r="G1989" t="s">
        <v>3</v>
      </c>
      <c r="H1989" t="s">
        <v>21</v>
      </c>
      <c r="I1989" s="4">
        <v>4938</v>
      </c>
      <c r="J1989" t="s">
        <v>1693</v>
      </c>
      <c r="K1989" t="s">
        <v>320</v>
      </c>
      <c r="L1989">
        <v>700</v>
      </c>
      <c r="M1989">
        <v>750</v>
      </c>
      <c r="N1989">
        <v>50</v>
      </c>
    </row>
    <row r="1990" spans="1:14" x14ac:dyDescent="0.2">
      <c r="A1990">
        <v>6309</v>
      </c>
      <c r="B1990">
        <v>69</v>
      </c>
      <c r="C1990" t="s">
        <v>6594</v>
      </c>
      <c r="D1990" t="s">
        <v>1</v>
      </c>
      <c r="E1990">
        <v>54</v>
      </c>
      <c r="F1990" t="s">
        <v>124</v>
      </c>
      <c r="G1990" t="s">
        <v>3</v>
      </c>
      <c r="H1990" t="s">
        <v>21</v>
      </c>
      <c r="I1990" s="4">
        <v>4939</v>
      </c>
      <c r="J1990" t="s">
        <v>1693</v>
      </c>
      <c r="K1990" t="s">
        <v>320</v>
      </c>
      <c r="L1990">
        <v>700</v>
      </c>
      <c r="M1990">
        <v>750</v>
      </c>
      <c r="N1990">
        <v>50</v>
      </c>
    </row>
    <row r="1991" spans="1:14" x14ac:dyDescent="0.2">
      <c r="A1991">
        <v>6310</v>
      </c>
      <c r="B1991">
        <v>69</v>
      </c>
      <c r="C1991" t="s">
        <v>6594</v>
      </c>
      <c r="D1991" t="s">
        <v>1</v>
      </c>
      <c r="E1991">
        <v>55</v>
      </c>
      <c r="F1991" t="s">
        <v>124</v>
      </c>
      <c r="G1991" t="s">
        <v>3</v>
      </c>
      <c r="H1991" t="s">
        <v>21</v>
      </c>
      <c r="I1991" s="4">
        <v>4942</v>
      </c>
      <c r="J1991" t="s">
        <v>6470</v>
      </c>
      <c r="K1991" t="s">
        <v>320</v>
      </c>
      <c r="L1991">
        <v>700</v>
      </c>
      <c r="M1991">
        <v>750</v>
      </c>
      <c r="N1991">
        <v>50</v>
      </c>
    </row>
    <row r="1992" spans="1:14" x14ac:dyDescent="0.2">
      <c r="A1992">
        <v>6311</v>
      </c>
      <c r="B1992">
        <v>69</v>
      </c>
      <c r="C1992" t="s">
        <v>6594</v>
      </c>
      <c r="D1992" t="s">
        <v>1</v>
      </c>
      <c r="E1992">
        <v>56</v>
      </c>
      <c r="F1992" t="s">
        <v>124</v>
      </c>
      <c r="G1992" t="s">
        <v>3</v>
      </c>
      <c r="H1992" t="s">
        <v>21</v>
      </c>
      <c r="I1992" s="4">
        <v>4943</v>
      </c>
      <c r="J1992" t="s">
        <v>6470</v>
      </c>
      <c r="K1992" t="s">
        <v>320</v>
      </c>
      <c r="L1992">
        <v>750</v>
      </c>
      <c r="M1992">
        <v>800</v>
      </c>
      <c r="N1992">
        <v>50</v>
      </c>
    </row>
    <row r="1993" spans="1:14" x14ac:dyDescent="0.2">
      <c r="A1993">
        <v>6312</v>
      </c>
      <c r="B1993">
        <v>69</v>
      </c>
      <c r="C1993" t="s">
        <v>6594</v>
      </c>
      <c r="D1993" t="s">
        <v>1</v>
      </c>
      <c r="E1993">
        <v>57</v>
      </c>
      <c r="F1993" t="s">
        <v>124</v>
      </c>
      <c r="G1993" t="s">
        <v>3</v>
      </c>
      <c r="H1993" t="s">
        <v>21</v>
      </c>
      <c r="I1993" s="4">
        <v>4944</v>
      </c>
      <c r="J1993" t="s">
        <v>6470</v>
      </c>
      <c r="K1993" t="s">
        <v>320</v>
      </c>
      <c r="L1993">
        <v>700</v>
      </c>
      <c r="M1993">
        <v>900</v>
      </c>
      <c r="N1993">
        <v>200</v>
      </c>
    </row>
    <row r="1994" spans="1:14" x14ac:dyDescent="0.2">
      <c r="A1994">
        <v>6313</v>
      </c>
      <c r="B1994">
        <v>69</v>
      </c>
      <c r="C1994" t="s">
        <v>6594</v>
      </c>
      <c r="D1994" t="s">
        <v>1</v>
      </c>
      <c r="E1994">
        <v>58</v>
      </c>
      <c r="F1994" t="s">
        <v>124</v>
      </c>
      <c r="G1994" t="s">
        <v>3</v>
      </c>
      <c r="H1994" t="s">
        <v>21</v>
      </c>
      <c r="I1994" s="4">
        <v>4948</v>
      </c>
      <c r="J1994" t="s">
        <v>2569</v>
      </c>
      <c r="K1994" t="s">
        <v>320</v>
      </c>
      <c r="L1994">
        <v>750</v>
      </c>
      <c r="M1994">
        <v>800</v>
      </c>
      <c r="N1994">
        <v>50</v>
      </c>
    </row>
    <row r="1995" spans="1:14" x14ac:dyDescent="0.2">
      <c r="A1995">
        <v>6314</v>
      </c>
      <c r="B1995">
        <v>69</v>
      </c>
      <c r="C1995" t="s">
        <v>6594</v>
      </c>
      <c r="D1995" t="s">
        <v>1</v>
      </c>
      <c r="E1995">
        <v>59</v>
      </c>
      <c r="F1995" t="s">
        <v>124</v>
      </c>
      <c r="G1995" t="s">
        <v>3</v>
      </c>
      <c r="H1995" t="s">
        <v>21</v>
      </c>
      <c r="I1995" s="4">
        <v>4949</v>
      </c>
      <c r="J1995" t="s">
        <v>2569</v>
      </c>
      <c r="K1995" t="s">
        <v>320</v>
      </c>
      <c r="L1995">
        <v>800</v>
      </c>
      <c r="M1995">
        <v>850</v>
      </c>
      <c r="N1995">
        <v>50</v>
      </c>
    </row>
    <row r="1996" spans="1:14" x14ac:dyDescent="0.2">
      <c r="A1996">
        <v>6315</v>
      </c>
      <c r="B1996">
        <v>69</v>
      </c>
      <c r="C1996" t="s">
        <v>6594</v>
      </c>
      <c r="D1996" t="s">
        <v>1</v>
      </c>
      <c r="E1996">
        <v>60</v>
      </c>
      <c r="F1996" t="s">
        <v>124</v>
      </c>
      <c r="G1996" t="s">
        <v>3</v>
      </c>
      <c r="H1996" t="s">
        <v>21</v>
      </c>
      <c r="I1996" s="4">
        <v>4953</v>
      </c>
      <c r="J1996" t="s">
        <v>6471</v>
      </c>
      <c r="K1996" t="s">
        <v>320</v>
      </c>
      <c r="L1996">
        <v>700</v>
      </c>
      <c r="M1996">
        <v>750</v>
      </c>
      <c r="N1996">
        <v>50</v>
      </c>
    </row>
    <row r="1997" spans="1:14" x14ac:dyDescent="0.2">
      <c r="A1997">
        <v>6316</v>
      </c>
      <c r="B1997">
        <v>69</v>
      </c>
      <c r="C1997" t="s">
        <v>6594</v>
      </c>
      <c r="D1997" t="s">
        <v>1</v>
      </c>
      <c r="E1997">
        <v>61</v>
      </c>
      <c r="F1997" t="s">
        <v>124</v>
      </c>
      <c r="G1997" t="s">
        <v>3</v>
      </c>
      <c r="H1997" t="s">
        <v>21</v>
      </c>
      <c r="I1997" s="4">
        <v>4954</v>
      </c>
      <c r="J1997" t="s">
        <v>6471</v>
      </c>
      <c r="K1997" t="s">
        <v>320</v>
      </c>
      <c r="L1997">
        <v>750</v>
      </c>
      <c r="M1997">
        <v>800</v>
      </c>
      <c r="N1997">
        <v>50</v>
      </c>
    </row>
    <row r="1998" spans="1:14" x14ac:dyDescent="0.2">
      <c r="A1998">
        <v>6317</v>
      </c>
      <c r="B1998">
        <v>69</v>
      </c>
      <c r="C1998" t="s">
        <v>6594</v>
      </c>
      <c r="D1998" t="s">
        <v>1</v>
      </c>
      <c r="E1998">
        <v>62</v>
      </c>
      <c r="F1998" t="s">
        <v>124</v>
      </c>
      <c r="G1998" t="s">
        <v>3</v>
      </c>
      <c r="H1998" t="s">
        <v>21</v>
      </c>
      <c r="I1998" s="4">
        <v>4955</v>
      </c>
      <c r="J1998" t="s">
        <v>6471</v>
      </c>
      <c r="K1998" t="s">
        <v>320</v>
      </c>
      <c r="L1998">
        <v>700</v>
      </c>
      <c r="M1998">
        <v>900</v>
      </c>
      <c r="N1998">
        <v>200</v>
      </c>
    </row>
    <row r="1999" spans="1:14" x14ac:dyDescent="0.2">
      <c r="A1999">
        <v>6318</v>
      </c>
      <c r="B1999">
        <v>69</v>
      </c>
      <c r="C1999" t="s">
        <v>6594</v>
      </c>
      <c r="D1999" t="s">
        <v>1</v>
      </c>
      <c r="E1999">
        <v>63</v>
      </c>
      <c r="F1999" t="s">
        <v>124</v>
      </c>
      <c r="G1999" t="s">
        <v>3</v>
      </c>
      <c r="H1999" t="s">
        <v>21</v>
      </c>
      <c r="I1999" s="4">
        <v>4956</v>
      </c>
      <c r="J1999" t="s">
        <v>6471</v>
      </c>
      <c r="K1999" t="s">
        <v>320</v>
      </c>
      <c r="L1999">
        <v>700</v>
      </c>
      <c r="M1999">
        <v>900</v>
      </c>
      <c r="N1999">
        <v>200</v>
      </c>
    </row>
    <row r="2000" spans="1:14" x14ac:dyDescent="0.2">
      <c r="A2000">
        <v>6319</v>
      </c>
      <c r="B2000">
        <v>69</v>
      </c>
      <c r="C2000" t="s">
        <v>6594</v>
      </c>
      <c r="D2000" t="s">
        <v>1</v>
      </c>
      <c r="E2000">
        <v>64</v>
      </c>
      <c r="F2000" t="s">
        <v>124</v>
      </c>
      <c r="G2000" t="s">
        <v>3</v>
      </c>
      <c r="H2000" t="s">
        <v>21</v>
      </c>
      <c r="I2000" s="4">
        <v>4968</v>
      </c>
      <c r="J2000" t="s">
        <v>6472</v>
      </c>
      <c r="K2000" t="s">
        <v>320</v>
      </c>
      <c r="L2000">
        <v>700</v>
      </c>
      <c r="M2000">
        <v>750</v>
      </c>
      <c r="N2000">
        <v>50</v>
      </c>
    </row>
    <row r="2001" spans="1:14" x14ac:dyDescent="0.2">
      <c r="A2001">
        <v>6320</v>
      </c>
      <c r="B2001">
        <v>69</v>
      </c>
      <c r="C2001" t="s">
        <v>6594</v>
      </c>
      <c r="D2001" t="s">
        <v>1</v>
      </c>
      <c r="E2001">
        <v>65</v>
      </c>
      <c r="F2001" t="s">
        <v>124</v>
      </c>
      <c r="G2001" t="s">
        <v>3</v>
      </c>
      <c r="H2001" t="s">
        <v>21</v>
      </c>
      <c r="I2001" s="4">
        <v>4969</v>
      </c>
      <c r="J2001" t="s">
        <v>6472</v>
      </c>
      <c r="K2001" t="s">
        <v>320</v>
      </c>
      <c r="L2001">
        <v>700</v>
      </c>
      <c r="M2001">
        <v>750</v>
      </c>
      <c r="N2001">
        <v>50</v>
      </c>
    </row>
    <row r="2002" spans="1:14" x14ac:dyDescent="0.2">
      <c r="A2002">
        <v>6321</v>
      </c>
      <c r="B2002">
        <v>69</v>
      </c>
      <c r="C2002" t="s">
        <v>6594</v>
      </c>
      <c r="D2002" t="s">
        <v>1</v>
      </c>
      <c r="E2002">
        <v>66</v>
      </c>
      <c r="F2002" t="s">
        <v>124</v>
      </c>
      <c r="G2002" t="s">
        <v>3</v>
      </c>
      <c r="H2002" t="s">
        <v>21</v>
      </c>
      <c r="I2002" s="4">
        <v>4970</v>
      </c>
      <c r="J2002" t="s">
        <v>6472</v>
      </c>
      <c r="K2002" t="s">
        <v>320</v>
      </c>
      <c r="L2002">
        <v>750</v>
      </c>
      <c r="M2002">
        <v>800</v>
      </c>
      <c r="N2002">
        <v>50</v>
      </c>
    </row>
    <row r="2003" spans="1:14" x14ac:dyDescent="0.2">
      <c r="A2003">
        <v>6322</v>
      </c>
      <c r="B2003">
        <v>69</v>
      </c>
      <c r="C2003" t="s">
        <v>6594</v>
      </c>
      <c r="D2003" t="s">
        <v>1</v>
      </c>
      <c r="E2003">
        <v>67</v>
      </c>
      <c r="F2003" t="s">
        <v>124</v>
      </c>
      <c r="G2003" t="s">
        <v>3</v>
      </c>
      <c r="H2003" t="s">
        <v>21</v>
      </c>
      <c r="I2003" s="4">
        <v>4971</v>
      </c>
      <c r="J2003" t="s">
        <v>6472</v>
      </c>
      <c r="K2003" t="s">
        <v>320</v>
      </c>
      <c r="L2003">
        <v>700</v>
      </c>
      <c r="M2003">
        <v>900</v>
      </c>
      <c r="N2003">
        <v>200</v>
      </c>
    </row>
    <row r="2004" spans="1:14" x14ac:dyDescent="0.2">
      <c r="A2004">
        <v>6323</v>
      </c>
      <c r="B2004">
        <v>69</v>
      </c>
      <c r="C2004" t="s">
        <v>6594</v>
      </c>
      <c r="D2004" t="s">
        <v>1</v>
      </c>
      <c r="E2004">
        <v>68</v>
      </c>
      <c r="F2004" t="s">
        <v>124</v>
      </c>
      <c r="G2004" t="s">
        <v>3</v>
      </c>
      <c r="H2004" t="s">
        <v>21</v>
      </c>
      <c r="I2004" s="4">
        <v>4972</v>
      </c>
      <c r="J2004" t="s">
        <v>6472</v>
      </c>
      <c r="K2004" t="s">
        <v>320</v>
      </c>
      <c r="L2004">
        <v>700</v>
      </c>
      <c r="M2004">
        <v>900</v>
      </c>
      <c r="N2004">
        <v>200</v>
      </c>
    </row>
    <row r="2005" spans="1:14" x14ac:dyDescent="0.2">
      <c r="A2005">
        <v>6324</v>
      </c>
      <c r="B2005">
        <v>69</v>
      </c>
      <c r="C2005" t="s">
        <v>6594</v>
      </c>
      <c r="D2005" t="s">
        <v>1</v>
      </c>
      <c r="E2005">
        <v>69</v>
      </c>
      <c r="F2005" t="s">
        <v>124</v>
      </c>
      <c r="G2005" t="s">
        <v>3</v>
      </c>
      <c r="H2005" t="s">
        <v>21</v>
      </c>
      <c r="I2005" s="4">
        <v>4973</v>
      </c>
      <c r="J2005" t="s">
        <v>6472</v>
      </c>
      <c r="K2005" t="s">
        <v>320</v>
      </c>
      <c r="L2005">
        <v>700</v>
      </c>
      <c r="M2005">
        <v>900</v>
      </c>
      <c r="N2005">
        <v>200</v>
      </c>
    </row>
    <row r="2006" spans="1:14" x14ac:dyDescent="0.2">
      <c r="A2006">
        <v>6325</v>
      </c>
      <c r="B2006">
        <v>69</v>
      </c>
      <c r="C2006" t="s">
        <v>6594</v>
      </c>
      <c r="D2006" t="s">
        <v>1</v>
      </c>
      <c r="E2006">
        <v>70</v>
      </c>
      <c r="F2006" t="s">
        <v>124</v>
      </c>
      <c r="G2006" t="s">
        <v>3</v>
      </c>
      <c r="H2006" t="s">
        <v>21</v>
      </c>
      <c r="I2006" s="4">
        <v>4980</v>
      </c>
      <c r="J2006" t="s">
        <v>6473</v>
      </c>
      <c r="K2006" t="s">
        <v>320</v>
      </c>
      <c r="L2006">
        <v>700</v>
      </c>
      <c r="M2006">
        <v>900</v>
      </c>
      <c r="N2006">
        <v>200</v>
      </c>
    </row>
    <row r="2007" spans="1:14" x14ac:dyDescent="0.2">
      <c r="A2007">
        <v>6326</v>
      </c>
      <c r="B2007">
        <v>69</v>
      </c>
      <c r="C2007" t="s">
        <v>6594</v>
      </c>
      <c r="D2007" t="s">
        <v>1</v>
      </c>
      <c r="E2007">
        <v>71</v>
      </c>
      <c r="F2007" t="s">
        <v>124</v>
      </c>
      <c r="G2007" t="s">
        <v>3</v>
      </c>
      <c r="H2007" t="s">
        <v>21</v>
      </c>
      <c r="I2007" s="4">
        <v>4982</v>
      </c>
      <c r="J2007" t="s">
        <v>6474</v>
      </c>
      <c r="K2007" t="s">
        <v>320</v>
      </c>
      <c r="L2007">
        <v>800</v>
      </c>
      <c r="M2007">
        <v>850</v>
      </c>
      <c r="N2007">
        <v>50</v>
      </c>
    </row>
    <row r="2008" spans="1:14" x14ac:dyDescent="0.2">
      <c r="A2008">
        <v>6327</v>
      </c>
      <c r="B2008">
        <v>69</v>
      </c>
      <c r="C2008" t="s">
        <v>6594</v>
      </c>
      <c r="D2008" t="s">
        <v>1</v>
      </c>
      <c r="E2008">
        <v>72</v>
      </c>
      <c r="F2008" t="s">
        <v>124</v>
      </c>
      <c r="G2008" t="s">
        <v>3</v>
      </c>
      <c r="H2008" t="s">
        <v>21</v>
      </c>
      <c r="I2008" s="4">
        <v>4984</v>
      </c>
      <c r="J2008" t="s">
        <v>6475</v>
      </c>
      <c r="K2008" t="s">
        <v>320</v>
      </c>
      <c r="L2008">
        <v>750</v>
      </c>
      <c r="M2008">
        <v>800</v>
      </c>
      <c r="N2008">
        <v>50</v>
      </c>
    </row>
    <row r="2009" spans="1:14" x14ac:dyDescent="0.2">
      <c r="A2009">
        <v>6328</v>
      </c>
      <c r="B2009">
        <v>69</v>
      </c>
      <c r="C2009" t="s">
        <v>6594</v>
      </c>
      <c r="D2009" t="s">
        <v>1</v>
      </c>
      <c r="E2009">
        <v>73</v>
      </c>
      <c r="F2009" t="s">
        <v>124</v>
      </c>
      <c r="G2009" t="s">
        <v>3</v>
      </c>
      <c r="H2009" t="s">
        <v>21</v>
      </c>
      <c r="I2009" s="4">
        <v>4985</v>
      </c>
      <c r="J2009" t="s">
        <v>6475</v>
      </c>
      <c r="K2009" t="s">
        <v>320</v>
      </c>
      <c r="L2009">
        <v>750</v>
      </c>
      <c r="M2009">
        <v>800</v>
      </c>
      <c r="N2009">
        <v>50</v>
      </c>
    </row>
    <row r="2010" spans="1:14" x14ac:dyDescent="0.2">
      <c r="A2010">
        <v>6329</v>
      </c>
      <c r="B2010">
        <v>69</v>
      </c>
      <c r="C2010" t="s">
        <v>6594</v>
      </c>
      <c r="D2010" t="s">
        <v>1</v>
      </c>
      <c r="E2010">
        <v>74</v>
      </c>
      <c r="F2010" t="s">
        <v>124</v>
      </c>
      <c r="G2010" t="s">
        <v>3</v>
      </c>
      <c r="H2010" t="s">
        <v>21</v>
      </c>
      <c r="I2010" s="4">
        <v>4986</v>
      </c>
      <c r="J2010" t="s">
        <v>6475</v>
      </c>
      <c r="K2010" t="s">
        <v>320</v>
      </c>
      <c r="L2010">
        <v>750</v>
      </c>
      <c r="M2010">
        <v>800</v>
      </c>
      <c r="N2010">
        <v>50</v>
      </c>
    </row>
    <row r="2011" spans="1:14" x14ac:dyDescent="0.2">
      <c r="A2011">
        <v>6330</v>
      </c>
      <c r="B2011">
        <v>69</v>
      </c>
      <c r="C2011" t="s">
        <v>6594</v>
      </c>
      <c r="D2011" t="s">
        <v>1</v>
      </c>
      <c r="E2011">
        <v>75</v>
      </c>
      <c r="F2011" t="s">
        <v>124</v>
      </c>
      <c r="G2011" t="s">
        <v>3</v>
      </c>
      <c r="H2011" t="s">
        <v>21</v>
      </c>
      <c r="I2011" s="4">
        <v>4987</v>
      </c>
      <c r="J2011" t="s">
        <v>6475</v>
      </c>
      <c r="K2011" t="s">
        <v>320</v>
      </c>
      <c r="L2011">
        <v>800</v>
      </c>
      <c r="M2011">
        <v>850</v>
      </c>
      <c r="N2011">
        <v>50</v>
      </c>
    </row>
    <row r="2012" spans="1:14" x14ac:dyDescent="0.2">
      <c r="A2012">
        <v>6331</v>
      </c>
      <c r="B2012">
        <v>69</v>
      </c>
      <c r="C2012" t="s">
        <v>6594</v>
      </c>
      <c r="D2012" t="s">
        <v>1</v>
      </c>
      <c r="E2012">
        <v>76</v>
      </c>
      <c r="F2012" t="s">
        <v>124</v>
      </c>
      <c r="G2012" t="s">
        <v>3</v>
      </c>
      <c r="H2012" t="s">
        <v>21</v>
      </c>
      <c r="I2012" s="4">
        <v>4988</v>
      </c>
      <c r="J2012" t="s">
        <v>6475</v>
      </c>
      <c r="K2012" t="s">
        <v>320</v>
      </c>
      <c r="L2012">
        <v>700</v>
      </c>
      <c r="M2012">
        <v>900</v>
      </c>
      <c r="N2012">
        <v>200</v>
      </c>
    </row>
    <row r="2013" spans="1:14" x14ac:dyDescent="0.2">
      <c r="A2013">
        <v>6332</v>
      </c>
      <c r="B2013">
        <v>69</v>
      </c>
      <c r="C2013" t="s">
        <v>6594</v>
      </c>
      <c r="D2013" t="s">
        <v>1</v>
      </c>
      <c r="E2013">
        <v>77</v>
      </c>
      <c r="F2013" t="s">
        <v>124</v>
      </c>
      <c r="G2013" t="s">
        <v>3</v>
      </c>
      <c r="H2013" t="s">
        <v>21</v>
      </c>
      <c r="I2013" s="4">
        <v>4989</v>
      </c>
      <c r="J2013" t="s">
        <v>6475</v>
      </c>
      <c r="K2013" t="s">
        <v>320</v>
      </c>
      <c r="L2013">
        <v>700</v>
      </c>
      <c r="M2013">
        <v>900</v>
      </c>
      <c r="N2013">
        <v>200</v>
      </c>
    </row>
    <row r="2014" spans="1:14" x14ac:dyDescent="0.2">
      <c r="A2014">
        <v>6333</v>
      </c>
      <c r="B2014">
        <v>69</v>
      </c>
      <c r="C2014" t="s">
        <v>6594</v>
      </c>
      <c r="D2014" t="s">
        <v>1</v>
      </c>
      <c r="E2014">
        <v>78</v>
      </c>
      <c r="F2014" t="s">
        <v>124</v>
      </c>
      <c r="G2014" t="s">
        <v>3</v>
      </c>
      <c r="H2014" t="s">
        <v>21</v>
      </c>
      <c r="I2014" s="4">
        <v>4990</v>
      </c>
      <c r="J2014" t="s">
        <v>6475</v>
      </c>
      <c r="K2014" t="s">
        <v>320</v>
      </c>
      <c r="L2014">
        <v>700</v>
      </c>
      <c r="M2014">
        <v>900</v>
      </c>
      <c r="N2014">
        <v>200</v>
      </c>
    </row>
    <row r="2015" spans="1:14" x14ac:dyDescent="0.2">
      <c r="A2015">
        <v>6334</v>
      </c>
      <c r="B2015">
        <v>69</v>
      </c>
      <c r="C2015" t="s">
        <v>6594</v>
      </c>
      <c r="D2015" t="s">
        <v>1</v>
      </c>
      <c r="E2015">
        <v>79</v>
      </c>
      <c r="F2015" t="s">
        <v>124</v>
      </c>
      <c r="G2015" t="s">
        <v>3</v>
      </c>
      <c r="H2015" t="s">
        <v>21</v>
      </c>
      <c r="I2015" s="4">
        <v>4991</v>
      </c>
      <c r="J2015" t="s">
        <v>6475</v>
      </c>
      <c r="K2015" t="s">
        <v>320</v>
      </c>
      <c r="L2015">
        <v>700</v>
      </c>
      <c r="M2015">
        <v>900</v>
      </c>
      <c r="N2015">
        <v>200</v>
      </c>
    </row>
    <row r="2016" spans="1:14" x14ac:dyDescent="0.2">
      <c r="A2016">
        <v>6335</v>
      </c>
      <c r="B2016">
        <v>69</v>
      </c>
      <c r="C2016" t="s">
        <v>6594</v>
      </c>
      <c r="D2016" t="s">
        <v>1</v>
      </c>
      <c r="E2016">
        <v>80</v>
      </c>
      <c r="F2016" t="s">
        <v>124</v>
      </c>
      <c r="G2016" t="s">
        <v>3</v>
      </c>
      <c r="H2016" t="s">
        <v>21</v>
      </c>
      <c r="I2016" s="4">
        <v>5000</v>
      </c>
      <c r="J2016" t="s">
        <v>6476</v>
      </c>
      <c r="K2016" t="s">
        <v>320</v>
      </c>
      <c r="L2016">
        <v>800</v>
      </c>
      <c r="M2016">
        <v>850</v>
      </c>
      <c r="N2016">
        <v>50</v>
      </c>
    </row>
    <row r="2017" spans="1:14" x14ac:dyDescent="0.2">
      <c r="A2017">
        <v>6336</v>
      </c>
      <c r="B2017">
        <v>69</v>
      </c>
      <c r="C2017" t="s">
        <v>6594</v>
      </c>
      <c r="D2017" t="s">
        <v>1</v>
      </c>
      <c r="E2017">
        <v>81</v>
      </c>
      <c r="F2017" t="s">
        <v>124</v>
      </c>
      <c r="G2017" t="s">
        <v>3</v>
      </c>
      <c r="H2017" t="s">
        <v>21</v>
      </c>
      <c r="I2017" s="4">
        <v>5001</v>
      </c>
      <c r="J2017" t="s">
        <v>6476</v>
      </c>
      <c r="K2017" t="s">
        <v>320</v>
      </c>
      <c r="L2017">
        <v>700</v>
      </c>
      <c r="M2017">
        <v>900</v>
      </c>
      <c r="N2017">
        <v>200</v>
      </c>
    </row>
    <row r="2018" spans="1:14" x14ac:dyDescent="0.2">
      <c r="A2018">
        <v>6337</v>
      </c>
      <c r="B2018">
        <v>69</v>
      </c>
      <c r="C2018" t="s">
        <v>6594</v>
      </c>
      <c r="D2018" t="s">
        <v>1</v>
      </c>
      <c r="E2018">
        <v>82</v>
      </c>
      <c r="F2018" t="s">
        <v>124</v>
      </c>
      <c r="G2018" t="s">
        <v>3</v>
      </c>
      <c r="H2018" t="s">
        <v>21</v>
      </c>
      <c r="I2018" s="4">
        <v>5002</v>
      </c>
      <c r="J2018" t="s">
        <v>6476</v>
      </c>
      <c r="K2018" t="s">
        <v>320</v>
      </c>
      <c r="L2018">
        <v>700</v>
      </c>
      <c r="M2018">
        <v>900</v>
      </c>
      <c r="N2018">
        <v>200</v>
      </c>
    </row>
    <row r="2019" spans="1:14" x14ac:dyDescent="0.2">
      <c r="A2019">
        <v>6338</v>
      </c>
      <c r="B2019">
        <v>69</v>
      </c>
      <c r="C2019" t="s">
        <v>6594</v>
      </c>
      <c r="D2019" t="s">
        <v>1</v>
      </c>
      <c r="E2019">
        <v>83</v>
      </c>
      <c r="F2019" t="s">
        <v>124</v>
      </c>
      <c r="G2019" t="s">
        <v>3</v>
      </c>
      <c r="H2019" t="s">
        <v>21</v>
      </c>
      <c r="I2019" s="4">
        <v>5007</v>
      </c>
      <c r="J2019" t="s">
        <v>6477</v>
      </c>
      <c r="K2019" t="s">
        <v>320</v>
      </c>
      <c r="L2019">
        <v>750</v>
      </c>
      <c r="M2019">
        <v>800</v>
      </c>
      <c r="N2019">
        <v>50</v>
      </c>
    </row>
    <row r="2020" spans="1:14" x14ac:dyDescent="0.2">
      <c r="A2020">
        <v>6339</v>
      </c>
      <c r="B2020">
        <v>69</v>
      </c>
      <c r="C2020" t="s">
        <v>6594</v>
      </c>
      <c r="D2020" t="s">
        <v>1</v>
      </c>
      <c r="E2020">
        <v>84</v>
      </c>
      <c r="F2020" t="s">
        <v>124</v>
      </c>
      <c r="G2020" t="s">
        <v>3</v>
      </c>
      <c r="H2020" t="s">
        <v>21</v>
      </c>
      <c r="I2020" s="4">
        <v>5008</v>
      </c>
      <c r="J2020" t="s">
        <v>6477</v>
      </c>
      <c r="K2020" t="s">
        <v>320</v>
      </c>
      <c r="L2020">
        <v>800</v>
      </c>
      <c r="M2020">
        <v>850</v>
      </c>
      <c r="N2020">
        <v>50</v>
      </c>
    </row>
    <row r="2021" spans="1:14" x14ac:dyDescent="0.2">
      <c r="A2021">
        <v>6340</v>
      </c>
      <c r="B2021">
        <v>69</v>
      </c>
      <c r="C2021" t="s">
        <v>6594</v>
      </c>
      <c r="D2021" t="s">
        <v>1</v>
      </c>
      <c r="E2021">
        <v>85</v>
      </c>
      <c r="F2021" t="s">
        <v>124</v>
      </c>
      <c r="G2021" t="s">
        <v>3</v>
      </c>
      <c r="H2021" t="s">
        <v>21</v>
      </c>
      <c r="I2021" s="4">
        <v>5009</v>
      </c>
      <c r="J2021" t="s">
        <v>6477</v>
      </c>
      <c r="K2021" t="s">
        <v>320</v>
      </c>
      <c r="L2021">
        <v>700</v>
      </c>
      <c r="M2021">
        <v>900</v>
      </c>
      <c r="N2021">
        <v>200</v>
      </c>
    </row>
    <row r="2022" spans="1:14" x14ac:dyDescent="0.2">
      <c r="A2022">
        <v>6341</v>
      </c>
      <c r="B2022">
        <v>69</v>
      </c>
      <c r="C2022" t="s">
        <v>6594</v>
      </c>
      <c r="D2022" t="s">
        <v>1</v>
      </c>
      <c r="E2022">
        <v>86</v>
      </c>
      <c r="F2022" t="s">
        <v>124</v>
      </c>
      <c r="G2022" t="s">
        <v>3</v>
      </c>
      <c r="H2022" t="s">
        <v>21</v>
      </c>
      <c r="I2022" s="4">
        <v>5010</v>
      </c>
      <c r="J2022" t="s">
        <v>6477</v>
      </c>
      <c r="K2022" t="s">
        <v>320</v>
      </c>
      <c r="L2022">
        <v>700</v>
      </c>
      <c r="M2022">
        <v>900</v>
      </c>
      <c r="N2022">
        <v>200</v>
      </c>
    </row>
    <row r="2023" spans="1:14" x14ac:dyDescent="0.2">
      <c r="A2023">
        <v>6342</v>
      </c>
      <c r="B2023">
        <v>69</v>
      </c>
      <c r="C2023" t="s">
        <v>6594</v>
      </c>
      <c r="D2023" t="s">
        <v>1</v>
      </c>
      <c r="E2023">
        <v>87</v>
      </c>
      <c r="F2023" t="s">
        <v>124</v>
      </c>
      <c r="G2023" t="s">
        <v>3</v>
      </c>
      <c r="H2023" t="s">
        <v>21</v>
      </c>
      <c r="I2023" s="4">
        <v>5013</v>
      </c>
      <c r="J2023" t="s">
        <v>6478</v>
      </c>
      <c r="K2023" t="s">
        <v>320</v>
      </c>
      <c r="L2023">
        <v>800</v>
      </c>
      <c r="M2023">
        <v>850</v>
      </c>
      <c r="N2023">
        <v>50</v>
      </c>
    </row>
    <row r="2024" spans="1:14" x14ac:dyDescent="0.2">
      <c r="A2024">
        <v>6343</v>
      </c>
      <c r="B2024">
        <v>69</v>
      </c>
      <c r="C2024" t="s">
        <v>6594</v>
      </c>
      <c r="D2024" t="s">
        <v>1</v>
      </c>
      <c r="E2024">
        <v>88</v>
      </c>
      <c r="F2024" t="s">
        <v>124</v>
      </c>
      <c r="G2024" t="s">
        <v>3</v>
      </c>
      <c r="H2024" t="s">
        <v>21</v>
      </c>
      <c r="I2024" s="4">
        <v>5015</v>
      </c>
      <c r="J2024" t="s">
        <v>6479</v>
      </c>
      <c r="K2024" t="s">
        <v>320</v>
      </c>
      <c r="L2024">
        <v>700</v>
      </c>
      <c r="M2024">
        <v>750</v>
      </c>
      <c r="N2024">
        <v>50</v>
      </c>
    </row>
    <row r="2025" spans="1:14" x14ac:dyDescent="0.2">
      <c r="A2025">
        <v>6344</v>
      </c>
      <c r="B2025">
        <v>69</v>
      </c>
      <c r="C2025" t="s">
        <v>6594</v>
      </c>
      <c r="D2025" t="s">
        <v>1</v>
      </c>
      <c r="E2025">
        <v>89</v>
      </c>
      <c r="F2025" t="s">
        <v>124</v>
      </c>
      <c r="G2025" t="s">
        <v>3</v>
      </c>
      <c r="H2025" t="s">
        <v>21</v>
      </c>
      <c r="I2025" s="4">
        <v>5016</v>
      </c>
      <c r="J2025" t="s">
        <v>6479</v>
      </c>
      <c r="K2025" t="s">
        <v>320</v>
      </c>
      <c r="L2025">
        <v>750</v>
      </c>
      <c r="M2025">
        <v>800</v>
      </c>
      <c r="N2025">
        <v>50</v>
      </c>
    </row>
    <row r="2026" spans="1:14" x14ac:dyDescent="0.2">
      <c r="A2026">
        <v>6345</v>
      </c>
      <c r="B2026">
        <v>69</v>
      </c>
      <c r="C2026" t="s">
        <v>6594</v>
      </c>
      <c r="D2026" t="s">
        <v>1</v>
      </c>
      <c r="E2026">
        <v>90</v>
      </c>
      <c r="F2026" t="s">
        <v>124</v>
      </c>
      <c r="G2026" t="s">
        <v>3</v>
      </c>
      <c r="H2026" t="s">
        <v>21</v>
      </c>
      <c r="I2026" s="4">
        <v>5017</v>
      </c>
      <c r="J2026" t="s">
        <v>6479</v>
      </c>
      <c r="K2026" t="s">
        <v>320</v>
      </c>
      <c r="L2026">
        <v>750</v>
      </c>
      <c r="M2026">
        <v>800</v>
      </c>
      <c r="N2026">
        <v>50</v>
      </c>
    </row>
    <row r="2027" spans="1:14" x14ac:dyDescent="0.2">
      <c r="A2027">
        <v>6346</v>
      </c>
      <c r="B2027">
        <v>69</v>
      </c>
      <c r="C2027" t="s">
        <v>6594</v>
      </c>
      <c r="D2027" t="s">
        <v>1</v>
      </c>
      <c r="E2027">
        <v>91</v>
      </c>
      <c r="F2027" t="s">
        <v>124</v>
      </c>
      <c r="G2027" t="s">
        <v>3</v>
      </c>
      <c r="H2027" t="s">
        <v>21</v>
      </c>
      <c r="I2027" s="4">
        <v>5018</v>
      </c>
      <c r="J2027" t="s">
        <v>6479</v>
      </c>
      <c r="K2027" t="s">
        <v>320</v>
      </c>
      <c r="L2027">
        <v>750</v>
      </c>
      <c r="M2027">
        <v>800</v>
      </c>
      <c r="N2027">
        <v>50</v>
      </c>
    </row>
    <row r="2028" spans="1:14" x14ac:dyDescent="0.2">
      <c r="A2028">
        <v>6347</v>
      </c>
      <c r="B2028">
        <v>69</v>
      </c>
      <c r="C2028" t="s">
        <v>6594</v>
      </c>
      <c r="D2028" t="s">
        <v>1</v>
      </c>
      <c r="E2028">
        <v>92</v>
      </c>
      <c r="F2028" t="s">
        <v>124</v>
      </c>
      <c r="G2028" t="s">
        <v>3</v>
      </c>
      <c r="H2028" t="s">
        <v>21</v>
      </c>
      <c r="I2028" s="4">
        <v>5019</v>
      </c>
      <c r="J2028" t="s">
        <v>6479</v>
      </c>
      <c r="K2028" t="s">
        <v>320</v>
      </c>
      <c r="L2028">
        <v>750</v>
      </c>
      <c r="M2028">
        <v>800</v>
      </c>
      <c r="N2028">
        <v>50</v>
      </c>
    </row>
    <row r="2029" spans="1:14" x14ac:dyDescent="0.2">
      <c r="A2029">
        <v>6348</v>
      </c>
      <c r="B2029">
        <v>69</v>
      </c>
      <c r="C2029" t="s">
        <v>6594</v>
      </c>
      <c r="D2029" t="s">
        <v>1</v>
      </c>
      <c r="E2029">
        <v>93</v>
      </c>
      <c r="F2029" t="s">
        <v>124</v>
      </c>
      <c r="G2029" t="s">
        <v>3</v>
      </c>
      <c r="H2029" t="s">
        <v>21</v>
      </c>
      <c r="I2029" s="4">
        <v>5020</v>
      </c>
      <c r="J2029" t="s">
        <v>6479</v>
      </c>
      <c r="K2029" t="s">
        <v>320</v>
      </c>
      <c r="L2029">
        <v>750</v>
      </c>
      <c r="M2029">
        <v>800</v>
      </c>
      <c r="N2029">
        <v>50</v>
      </c>
    </row>
    <row r="2030" spans="1:14" x14ac:dyDescent="0.2">
      <c r="A2030">
        <v>6349</v>
      </c>
      <c r="B2030">
        <v>69</v>
      </c>
      <c r="C2030" t="s">
        <v>6594</v>
      </c>
      <c r="D2030" t="s">
        <v>1</v>
      </c>
      <c r="E2030">
        <v>94</v>
      </c>
      <c r="F2030" t="s">
        <v>124</v>
      </c>
      <c r="G2030" t="s">
        <v>3</v>
      </c>
      <c r="H2030" t="s">
        <v>21</v>
      </c>
      <c r="I2030" s="4">
        <v>5021</v>
      </c>
      <c r="J2030" t="s">
        <v>6479</v>
      </c>
      <c r="K2030" t="s">
        <v>320</v>
      </c>
      <c r="L2030">
        <v>750</v>
      </c>
      <c r="M2030">
        <v>800</v>
      </c>
      <c r="N2030">
        <v>50</v>
      </c>
    </row>
    <row r="2031" spans="1:14" x14ac:dyDescent="0.2">
      <c r="A2031">
        <v>6350</v>
      </c>
      <c r="B2031">
        <v>69</v>
      </c>
      <c r="C2031" t="s">
        <v>6594</v>
      </c>
      <c r="D2031" t="s">
        <v>1</v>
      </c>
      <c r="E2031">
        <v>95</v>
      </c>
      <c r="F2031" t="s">
        <v>124</v>
      </c>
      <c r="G2031" t="s">
        <v>3</v>
      </c>
      <c r="H2031" t="s">
        <v>21</v>
      </c>
      <c r="I2031" s="4">
        <v>5022</v>
      </c>
      <c r="J2031" t="s">
        <v>6479</v>
      </c>
      <c r="K2031" t="s">
        <v>320</v>
      </c>
      <c r="L2031">
        <v>750</v>
      </c>
      <c r="M2031">
        <v>800</v>
      </c>
      <c r="N2031">
        <v>50</v>
      </c>
    </row>
    <row r="2032" spans="1:14" x14ac:dyDescent="0.2">
      <c r="A2032">
        <v>6351</v>
      </c>
      <c r="B2032">
        <v>69</v>
      </c>
      <c r="C2032" t="s">
        <v>6594</v>
      </c>
      <c r="D2032" t="s">
        <v>1</v>
      </c>
      <c r="E2032">
        <v>96</v>
      </c>
      <c r="F2032" t="s">
        <v>124</v>
      </c>
      <c r="G2032" t="s">
        <v>3</v>
      </c>
      <c r="H2032" t="s">
        <v>21</v>
      </c>
      <c r="I2032" s="4">
        <v>5023</v>
      </c>
      <c r="J2032" t="s">
        <v>6479</v>
      </c>
      <c r="K2032" t="s">
        <v>320</v>
      </c>
      <c r="L2032">
        <v>800</v>
      </c>
      <c r="M2032">
        <v>850</v>
      </c>
      <c r="N2032">
        <v>50</v>
      </c>
    </row>
    <row r="2033" spans="1:14" x14ac:dyDescent="0.2">
      <c r="A2033">
        <v>6352</v>
      </c>
      <c r="B2033">
        <v>69</v>
      </c>
      <c r="C2033" t="s">
        <v>6594</v>
      </c>
      <c r="D2033" t="s">
        <v>1</v>
      </c>
      <c r="E2033">
        <v>97</v>
      </c>
      <c r="F2033" t="s">
        <v>124</v>
      </c>
      <c r="G2033" t="s">
        <v>3</v>
      </c>
      <c r="H2033" t="s">
        <v>21</v>
      </c>
      <c r="I2033" s="4">
        <v>5024</v>
      </c>
      <c r="J2033" t="s">
        <v>6479</v>
      </c>
      <c r="K2033" t="s">
        <v>320</v>
      </c>
      <c r="L2033">
        <v>800</v>
      </c>
      <c r="M2033">
        <v>850</v>
      </c>
      <c r="N2033">
        <v>50</v>
      </c>
    </row>
    <row r="2034" spans="1:14" x14ac:dyDescent="0.2">
      <c r="A2034">
        <v>6353</v>
      </c>
      <c r="B2034">
        <v>69</v>
      </c>
      <c r="C2034" t="s">
        <v>6594</v>
      </c>
      <c r="D2034" t="s">
        <v>1</v>
      </c>
      <c r="E2034">
        <v>98</v>
      </c>
      <c r="F2034" t="s">
        <v>124</v>
      </c>
      <c r="G2034" t="s">
        <v>3</v>
      </c>
      <c r="H2034" t="s">
        <v>21</v>
      </c>
      <c r="I2034" s="4">
        <v>5025</v>
      </c>
      <c r="J2034" t="s">
        <v>6479</v>
      </c>
      <c r="K2034" t="s">
        <v>320</v>
      </c>
      <c r="L2034">
        <v>800</v>
      </c>
      <c r="M2034">
        <v>850</v>
      </c>
      <c r="N2034">
        <v>50</v>
      </c>
    </row>
    <row r="2035" spans="1:14" x14ac:dyDescent="0.2">
      <c r="A2035">
        <v>6354</v>
      </c>
      <c r="B2035">
        <v>69</v>
      </c>
      <c r="C2035" t="s">
        <v>6594</v>
      </c>
      <c r="D2035" t="s">
        <v>1</v>
      </c>
      <c r="E2035">
        <v>99</v>
      </c>
      <c r="F2035" t="s">
        <v>124</v>
      </c>
      <c r="G2035" t="s">
        <v>3</v>
      </c>
      <c r="H2035" t="s">
        <v>21</v>
      </c>
      <c r="I2035" s="4">
        <v>5026</v>
      </c>
      <c r="J2035" t="s">
        <v>6479</v>
      </c>
      <c r="K2035" t="s">
        <v>320</v>
      </c>
      <c r="L2035">
        <v>800</v>
      </c>
      <c r="M2035">
        <v>850</v>
      </c>
      <c r="N2035">
        <v>50</v>
      </c>
    </row>
    <row r="2036" spans="1:14" x14ac:dyDescent="0.2">
      <c r="A2036">
        <v>6356</v>
      </c>
      <c r="B2036">
        <v>69</v>
      </c>
      <c r="C2036" t="s">
        <v>6594</v>
      </c>
      <c r="D2036" t="s">
        <v>1</v>
      </c>
      <c r="E2036">
        <v>100</v>
      </c>
      <c r="F2036" t="s">
        <v>124</v>
      </c>
      <c r="G2036" t="s">
        <v>3</v>
      </c>
      <c r="H2036" t="s">
        <v>21</v>
      </c>
      <c r="I2036" s="4">
        <v>5038</v>
      </c>
      <c r="J2036" t="s">
        <v>6480</v>
      </c>
      <c r="K2036" t="s">
        <v>320</v>
      </c>
      <c r="L2036">
        <v>750</v>
      </c>
      <c r="M2036">
        <v>800</v>
      </c>
      <c r="N2036">
        <v>50</v>
      </c>
    </row>
    <row r="2037" spans="1:14" x14ac:dyDescent="0.2">
      <c r="A2037">
        <v>6357</v>
      </c>
      <c r="B2037">
        <v>69</v>
      </c>
      <c r="C2037" t="s">
        <v>6594</v>
      </c>
      <c r="D2037" t="s">
        <v>1</v>
      </c>
      <c r="E2037">
        <v>101</v>
      </c>
      <c r="F2037" t="s">
        <v>124</v>
      </c>
      <c r="G2037" t="s">
        <v>3</v>
      </c>
      <c r="H2037" t="s">
        <v>21</v>
      </c>
      <c r="I2037" s="4">
        <v>5039</v>
      </c>
      <c r="J2037" t="s">
        <v>6480</v>
      </c>
      <c r="K2037" t="s">
        <v>320</v>
      </c>
      <c r="L2037">
        <v>700</v>
      </c>
      <c r="M2037">
        <v>900</v>
      </c>
      <c r="N2037">
        <v>200</v>
      </c>
    </row>
    <row r="2038" spans="1:14" x14ac:dyDescent="0.2">
      <c r="A2038">
        <v>6385</v>
      </c>
      <c r="B2038">
        <v>69</v>
      </c>
      <c r="C2038" t="s">
        <v>6594</v>
      </c>
      <c r="D2038" t="s">
        <v>1</v>
      </c>
      <c r="E2038">
        <v>102</v>
      </c>
      <c r="F2038" t="s">
        <v>124</v>
      </c>
      <c r="G2038" t="s">
        <v>3</v>
      </c>
      <c r="H2038" t="s">
        <v>21</v>
      </c>
      <c r="I2038" s="4">
        <v>5112</v>
      </c>
      <c r="J2038" t="s">
        <v>6482</v>
      </c>
      <c r="K2038" t="s">
        <v>320</v>
      </c>
      <c r="L2038">
        <v>750</v>
      </c>
      <c r="M2038">
        <v>800</v>
      </c>
      <c r="N2038">
        <v>50</v>
      </c>
    </row>
    <row r="2039" spans="1:14" x14ac:dyDescent="0.2">
      <c r="A2039">
        <v>6386</v>
      </c>
      <c r="B2039">
        <v>69</v>
      </c>
      <c r="C2039" t="s">
        <v>6594</v>
      </c>
      <c r="D2039" t="s">
        <v>1</v>
      </c>
      <c r="E2039">
        <v>103</v>
      </c>
      <c r="F2039" t="s">
        <v>124</v>
      </c>
      <c r="G2039" t="s">
        <v>3</v>
      </c>
      <c r="H2039" t="s">
        <v>21</v>
      </c>
      <c r="I2039" s="4">
        <v>5113</v>
      </c>
      <c r="J2039" t="s">
        <v>6482</v>
      </c>
      <c r="K2039" t="s">
        <v>320</v>
      </c>
      <c r="L2039">
        <v>750</v>
      </c>
      <c r="M2039">
        <v>800</v>
      </c>
      <c r="N2039">
        <v>50</v>
      </c>
    </row>
    <row r="2040" spans="1:14" x14ac:dyDescent="0.2">
      <c r="A2040">
        <v>6387</v>
      </c>
      <c r="B2040">
        <v>69</v>
      </c>
      <c r="C2040" t="s">
        <v>6594</v>
      </c>
      <c r="D2040" t="s">
        <v>1</v>
      </c>
      <c r="E2040">
        <v>104</v>
      </c>
      <c r="F2040" t="s">
        <v>124</v>
      </c>
      <c r="G2040" t="s">
        <v>3</v>
      </c>
      <c r="H2040" t="s">
        <v>21</v>
      </c>
      <c r="I2040" s="4">
        <v>5114</v>
      </c>
      <c r="J2040" t="s">
        <v>6483</v>
      </c>
      <c r="K2040" t="s">
        <v>320</v>
      </c>
      <c r="L2040">
        <v>800</v>
      </c>
      <c r="M2040">
        <v>850</v>
      </c>
      <c r="N2040">
        <v>50</v>
      </c>
    </row>
    <row r="2041" spans="1:14" x14ac:dyDescent="0.2">
      <c r="A2041">
        <v>6388</v>
      </c>
      <c r="B2041">
        <v>69</v>
      </c>
      <c r="C2041" t="s">
        <v>6594</v>
      </c>
      <c r="D2041" t="s">
        <v>1</v>
      </c>
      <c r="E2041">
        <v>105</v>
      </c>
      <c r="F2041" t="s">
        <v>124</v>
      </c>
      <c r="G2041" t="s">
        <v>3</v>
      </c>
      <c r="H2041" t="s">
        <v>21</v>
      </c>
      <c r="I2041" s="4">
        <v>5115</v>
      </c>
      <c r="J2041" t="s">
        <v>6483</v>
      </c>
      <c r="K2041" t="s">
        <v>320</v>
      </c>
      <c r="L2041">
        <v>800</v>
      </c>
      <c r="M2041">
        <v>850</v>
      </c>
      <c r="N2041">
        <v>50</v>
      </c>
    </row>
    <row r="2042" spans="1:14" x14ac:dyDescent="0.2">
      <c r="A2042">
        <v>6389</v>
      </c>
      <c r="B2042">
        <v>69</v>
      </c>
      <c r="C2042" t="s">
        <v>6594</v>
      </c>
      <c r="D2042" t="s">
        <v>1</v>
      </c>
      <c r="E2042">
        <v>106</v>
      </c>
      <c r="F2042" t="s">
        <v>124</v>
      </c>
      <c r="G2042" t="s">
        <v>3</v>
      </c>
      <c r="H2042" t="s">
        <v>21</v>
      </c>
      <c r="I2042" s="4">
        <v>5116</v>
      </c>
      <c r="J2042" t="s">
        <v>6483</v>
      </c>
      <c r="K2042" t="s">
        <v>320</v>
      </c>
      <c r="L2042">
        <v>700</v>
      </c>
      <c r="M2042">
        <v>900</v>
      </c>
      <c r="N2042">
        <v>200</v>
      </c>
    </row>
    <row r="2043" spans="1:14" x14ac:dyDescent="0.2">
      <c r="A2043">
        <v>6390</v>
      </c>
      <c r="B2043">
        <v>69</v>
      </c>
      <c r="C2043" t="s">
        <v>6594</v>
      </c>
      <c r="D2043" t="s">
        <v>1</v>
      </c>
      <c r="E2043">
        <v>107</v>
      </c>
      <c r="F2043" t="s">
        <v>124</v>
      </c>
      <c r="G2043" t="s">
        <v>3</v>
      </c>
      <c r="H2043" t="s">
        <v>21</v>
      </c>
      <c r="I2043" s="4">
        <v>5148</v>
      </c>
      <c r="J2043" t="s">
        <v>5940</v>
      </c>
      <c r="K2043" t="s">
        <v>320</v>
      </c>
      <c r="L2043">
        <v>700</v>
      </c>
      <c r="M2043">
        <v>750</v>
      </c>
      <c r="N2043">
        <v>50</v>
      </c>
    </row>
    <row r="2044" spans="1:14" x14ac:dyDescent="0.2">
      <c r="A2044">
        <v>6391</v>
      </c>
      <c r="B2044">
        <v>69</v>
      </c>
      <c r="C2044" t="s">
        <v>6594</v>
      </c>
      <c r="D2044" t="s">
        <v>1</v>
      </c>
      <c r="E2044">
        <v>108</v>
      </c>
      <c r="F2044" t="s">
        <v>124</v>
      </c>
      <c r="G2044" t="s">
        <v>3</v>
      </c>
      <c r="H2044" t="s">
        <v>21</v>
      </c>
      <c r="I2044" s="4">
        <v>5149</v>
      </c>
      <c r="J2044" t="s">
        <v>5940</v>
      </c>
      <c r="K2044" t="s">
        <v>320</v>
      </c>
      <c r="L2044">
        <v>750</v>
      </c>
      <c r="M2044">
        <v>800</v>
      </c>
      <c r="N2044">
        <v>50</v>
      </c>
    </row>
    <row r="2045" spans="1:14" x14ac:dyDescent="0.2">
      <c r="A2045">
        <v>6392</v>
      </c>
      <c r="B2045">
        <v>69</v>
      </c>
      <c r="C2045" t="s">
        <v>6594</v>
      </c>
      <c r="D2045" t="s">
        <v>1</v>
      </c>
      <c r="E2045">
        <v>109</v>
      </c>
      <c r="F2045" t="s">
        <v>124</v>
      </c>
      <c r="G2045" t="s">
        <v>3</v>
      </c>
      <c r="H2045" t="s">
        <v>21</v>
      </c>
      <c r="I2045" s="4">
        <v>5150</v>
      </c>
      <c r="J2045" t="s">
        <v>5940</v>
      </c>
      <c r="K2045" t="s">
        <v>320</v>
      </c>
      <c r="L2045">
        <v>800</v>
      </c>
      <c r="M2045">
        <v>850</v>
      </c>
      <c r="N2045">
        <v>50</v>
      </c>
    </row>
    <row r="2046" spans="1:14" x14ac:dyDescent="0.2">
      <c r="A2046">
        <v>6393</v>
      </c>
      <c r="B2046">
        <v>69</v>
      </c>
      <c r="C2046" t="s">
        <v>6594</v>
      </c>
      <c r="D2046" t="s">
        <v>1</v>
      </c>
      <c r="E2046">
        <v>110</v>
      </c>
      <c r="F2046" t="s">
        <v>124</v>
      </c>
      <c r="G2046" t="s">
        <v>3</v>
      </c>
      <c r="H2046" t="s">
        <v>21</v>
      </c>
      <c r="I2046" s="4">
        <v>5151</v>
      </c>
      <c r="J2046" t="s">
        <v>5940</v>
      </c>
      <c r="K2046" t="s">
        <v>320</v>
      </c>
      <c r="L2046">
        <v>800</v>
      </c>
      <c r="M2046">
        <v>850</v>
      </c>
      <c r="N2046">
        <v>50</v>
      </c>
    </row>
    <row r="2047" spans="1:14" x14ac:dyDescent="0.2">
      <c r="A2047">
        <v>6394</v>
      </c>
      <c r="B2047">
        <v>69</v>
      </c>
      <c r="C2047" t="s">
        <v>6594</v>
      </c>
      <c r="D2047" t="s">
        <v>1</v>
      </c>
      <c r="E2047">
        <v>111</v>
      </c>
      <c r="F2047" t="s">
        <v>124</v>
      </c>
      <c r="G2047" t="s">
        <v>3</v>
      </c>
      <c r="H2047" t="s">
        <v>21</v>
      </c>
      <c r="I2047" s="4">
        <v>5152</v>
      </c>
      <c r="J2047" t="s">
        <v>5940</v>
      </c>
      <c r="K2047" t="s">
        <v>320</v>
      </c>
      <c r="L2047">
        <v>800</v>
      </c>
      <c r="M2047">
        <v>850</v>
      </c>
      <c r="N2047">
        <v>50</v>
      </c>
    </row>
    <row r="2048" spans="1:14" x14ac:dyDescent="0.2">
      <c r="A2048">
        <v>6395</v>
      </c>
      <c r="B2048">
        <v>69</v>
      </c>
      <c r="C2048" t="s">
        <v>6594</v>
      </c>
      <c r="D2048" t="s">
        <v>1</v>
      </c>
      <c r="E2048">
        <v>112</v>
      </c>
      <c r="F2048" t="s">
        <v>124</v>
      </c>
      <c r="G2048" t="s">
        <v>3</v>
      </c>
      <c r="H2048" t="s">
        <v>21</v>
      </c>
      <c r="I2048" s="4">
        <v>5153</v>
      </c>
      <c r="J2048" t="s">
        <v>5940</v>
      </c>
      <c r="K2048" t="s">
        <v>320</v>
      </c>
      <c r="L2048">
        <v>700</v>
      </c>
      <c r="M2048">
        <v>900</v>
      </c>
      <c r="N2048">
        <v>200</v>
      </c>
    </row>
    <row r="2049" spans="1:14" x14ac:dyDescent="0.2">
      <c r="A2049">
        <v>6397</v>
      </c>
      <c r="B2049">
        <v>69</v>
      </c>
      <c r="C2049" t="s">
        <v>6594</v>
      </c>
      <c r="D2049" t="s">
        <v>1</v>
      </c>
      <c r="E2049">
        <v>113</v>
      </c>
      <c r="F2049" t="s">
        <v>124</v>
      </c>
      <c r="G2049" t="s">
        <v>3</v>
      </c>
      <c r="H2049" t="s">
        <v>21</v>
      </c>
      <c r="I2049" s="4">
        <v>5163</v>
      </c>
      <c r="J2049" t="s">
        <v>6484</v>
      </c>
      <c r="K2049" t="s">
        <v>320</v>
      </c>
      <c r="L2049">
        <v>750</v>
      </c>
      <c r="M2049">
        <v>800</v>
      </c>
      <c r="N2049">
        <v>50</v>
      </c>
    </row>
    <row r="2050" spans="1:14" x14ac:dyDescent="0.2">
      <c r="A2050">
        <v>6398</v>
      </c>
      <c r="B2050">
        <v>69</v>
      </c>
      <c r="C2050" t="s">
        <v>6594</v>
      </c>
      <c r="D2050" t="s">
        <v>1</v>
      </c>
      <c r="E2050">
        <v>114</v>
      </c>
      <c r="F2050" t="s">
        <v>124</v>
      </c>
      <c r="G2050" t="s">
        <v>3</v>
      </c>
      <c r="H2050" t="s">
        <v>21</v>
      </c>
      <c r="I2050" s="4">
        <v>5164</v>
      </c>
      <c r="J2050" t="s">
        <v>6484</v>
      </c>
      <c r="K2050" t="s">
        <v>320</v>
      </c>
      <c r="L2050">
        <v>750</v>
      </c>
      <c r="M2050">
        <v>800</v>
      </c>
      <c r="N2050">
        <v>50</v>
      </c>
    </row>
    <row r="2051" spans="1:14" x14ac:dyDescent="0.2">
      <c r="A2051">
        <v>6399</v>
      </c>
      <c r="B2051">
        <v>69</v>
      </c>
      <c r="C2051" t="s">
        <v>6594</v>
      </c>
      <c r="D2051" t="s">
        <v>1</v>
      </c>
      <c r="E2051">
        <v>115</v>
      </c>
      <c r="F2051" t="s">
        <v>124</v>
      </c>
      <c r="G2051" t="s">
        <v>3</v>
      </c>
      <c r="H2051" t="s">
        <v>21</v>
      </c>
      <c r="I2051" s="4">
        <v>5165</v>
      </c>
      <c r="J2051" t="s">
        <v>6484</v>
      </c>
      <c r="K2051" t="s">
        <v>320</v>
      </c>
      <c r="L2051">
        <v>750</v>
      </c>
      <c r="M2051">
        <v>800</v>
      </c>
      <c r="N2051">
        <v>50</v>
      </c>
    </row>
    <row r="2052" spans="1:14" x14ac:dyDescent="0.2">
      <c r="A2052">
        <v>6400</v>
      </c>
      <c r="B2052">
        <v>69</v>
      </c>
      <c r="C2052" t="s">
        <v>6594</v>
      </c>
      <c r="D2052" t="s">
        <v>1</v>
      </c>
      <c r="E2052">
        <v>116</v>
      </c>
      <c r="F2052" t="s">
        <v>124</v>
      </c>
      <c r="G2052" t="s">
        <v>3</v>
      </c>
      <c r="H2052" t="s">
        <v>21</v>
      </c>
      <c r="I2052" s="4">
        <v>5166</v>
      </c>
      <c r="J2052" t="s">
        <v>6484</v>
      </c>
      <c r="K2052" t="s">
        <v>320</v>
      </c>
      <c r="L2052">
        <v>750</v>
      </c>
      <c r="M2052">
        <v>800</v>
      </c>
      <c r="N2052">
        <v>50</v>
      </c>
    </row>
    <row r="2053" spans="1:14" x14ac:dyDescent="0.2">
      <c r="A2053">
        <v>6401</v>
      </c>
      <c r="B2053">
        <v>69</v>
      </c>
      <c r="C2053" t="s">
        <v>6594</v>
      </c>
      <c r="D2053" t="s">
        <v>1</v>
      </c>
      <c r="E2053">
        <v>117</v>
      </c>
      <c r="F2053" t="s">
        <v>124</v>
      </c>
      <c r="G2053" t="s">
        <v>3</v>
      </c>
      <c r="H2053" t="s">
        <v>21</v>
      </c>
      <c r="I2053" s="4">
        <v>5167</v>
      </c>
      <c r="J2053" t="s">
        <v>6484</v>
      </c>
      <c r="K2053" t="s">
        <v>320</v>
      </c>
      <c r="L2053">
        <v>750</v>
      </c>
      <c r="M2053">
        <v>800</v>
      </c>
      <c r="N2053">
        <v>50</v>
      </c>
    </row>
    <row r="2054" spans="1:14" x14ac:dyDescent="0.2">
      <c r="A2054">
        <v>6402</v>
      </c>
      <c r="B2054">
        <v>69</v>
      </c>
      <c r="C2054" t="s">
        <v>6594</v>
      </c>
      <c r="D2054" t="s">
        <v>1</v>
      </c>
      <c r="E2054">
        <v>118</v>
      </c>
      <c r="F2054" t="s">
        <v>124</v>
      </c>
      <c r="G2054" t="s">
        <v>3</v>
      </c>
      <c r="H2054" t="s">
        <v>21</v>
      </c>
      <c r="I2054" s="4">
        <v>5168</v>
      </c>
      <c r="J2054" t="s">
        <v>6484</v>
      </c>
      <c r="K2054" t="s">
        <v>320</v>
      </c>
      <c r="L2054">
        <v>700</v>
      </c>
      <c r="M2054">
        <v>900</v>
      </c>
      <c r="N2054">
        <v>200</v>
      </c>
    </row>
    <row r="2055" spans="1:14" x14ac:dyDescent="0.2">
      <c r="A2055">
        <v>6403</v>
      </c>
      <c r="B2055">
        <v>69</v>
      </c>
      <c r="C2055" t="s">
        <v>6594</v>
      </c>
      <c r="D2055" t="s">
        <v>1</v>
      </c>
      <c r="E2055">
        <v>119</v>
      </c>
      <c r="F2055" t="s">
        <v>124</v>
      </c>
      <c r="G2055" t="s">
        <v>3</v>
      </c>
      <c r="H2055" t="s">
        <v>21</v>
      </c>
      <c r="I2055" s="4">
        <v>5169</v>
      </c>
      <c r="J2055" t="s">
        <v>6484</v>
      </c>
      <c r="K2055" t="s">
        <v>320</v>
      </c>
      <c r="L2055">
        <v>700</v>
      </c>
      <c r="M2055">
        <v>900</v>
      </c>
      <c r="N2055">
        <v>200</v>
      </c>
    </row>
    <row r="2056" spans="1:14" x14ac:dyDescent="0.2">
      <c r="A2056">
        <v>6404</v>
      </c>
      <c r="B2056">
        <v>69</v>
      </c>
      <c r="C2056" t="s">
        <v>6594</v>
      </c>
      <c r="D2056" t="s">
        <v>1</v>
      </c>
      <c r="E2056">
        <v>120</v>
      </c>
      <c r="F2056" t="s">
        <v>124</v>
      </c>
      <c r="G2056" t="s">
        <v>3</v>
      </c>
      <c r="H2056" t="s">
        <v>21</v>
      </c>
      <c r="I2056" s="4">
        <v>5176</v>
      </c>
      <c r="J2056" t="s">
        <v>6485</v>
      </c>
      <c r="K2056" t="s">
        <v>320</v>
      </c>
      <c r="L2056">
        <v>750</v>
      </c>
      <c r="M2056">
        <v>800</v>
      </c>
      <c r="N2056">
        <v>50</v>
      </c>
    </row>
    <row r="2057" spans="1:14" x14ac:dyDescent="0.2">
      <c r="A2057">
        <v>6405</v>
      </c>
      <c r="B2057">
        <v>69</v>
      </c>
      <c r="C2057" t="s">
        <v>6594</v>
      </c>
      <c r="D2057" t="s">
        <v>1</v>
      </c>
      <c r="E2057">
        <v>121</v>
      </c>
      <c r="F2057" t="s">
        <v>124</v>
      </c>
      <c r="G2057" t="s">
        <v>3</v>
      </c>
      <c r="H2057" t="s">
        <v>21</v>
      </c>
      <c r="I2057" s="4">
        <v>5177</v>
      </c>
      <c r="J2057" t="s">
        <v>6485</v>
      </c>
      <c r="K2057" t="s">
        <v>320</v>
      </c>
      <c r="L2057">
        <v>750</v>
      </c>
      <c r="M2057">
        <v>800</v>
      </c>
      <c r="N2057">
        <v>50</v>
      </c>
    </row>
    <row r="2058" spans="1:14" x14ac:dyDescent="0.2">
      <c r="A2058">
        <v>6406</v>
      </c>
      <c r="B2058">
        <v>69</v>
      </c>
      <c r="C2058" t="s">
        <v>6594</v>
      </c>
      <c r="D2058" t="s">
        <v>1</v>
      </c>
      <c r="E2058">
        <v>122</v>
      </c>
      <c r="F2058" t="s">
        <v>124</v>
      </c>
      <c r="G2058" t="s">
        <v>3</v>
      </c>
      <c r="H2058" t="s">
        <v>21</v>
      </c>
      <c r="I2058" s="4">
        <v>5178</v>
      </c>
      <c r="J2058" t="s">
        <v>6485</v>
      </c>
      <c r="K2058" t="s">
        <v>320</v>
      </c>
      <c r="L2058">
        <v>750</v>
      </c>
      <c r="M2058">
        <v>800</v>
      </c>
      <c r="N2058">
        <v>50</v>
      </c>
    </row>
    <row r="2059" spans="1:14" x14ac:dyDescent="0.2">
      <c r="A2059">
        <v>6407</v>
      </c>
      <c r="B2059">
        <v>69</v>
      </c>
      <c r="C2059" t="s">
        <v>6594</v>
      </c>
      <c r="D2059" t="s">
        <v>1</v>
      </c>
      <c r="E2059">
        <v>123</v>
      </c>
      <c r="F2059" t="s">
        <v>124</v>
      </c>
      <c r="G2059" t="s">
        <v>3</v>
      </c>
      <c r="H2059" t="s">
        <v>21</v>
      </c>
      <c r="I2059" s="4">
        <v>5179</v>
      </c>
      <c r="J2059" t="s">
        <v>6485</v>
      </c>
      <c r="K2059" t="s">
        <v>320</v>
      </c>
      <c r="L2059">
        <v>750</v>
      </c>
      <c r="M2059">
        <v>800</v>
      </c>
      <c r="N2059">
        <v>50</v>
      </c>
    </row>
    <row r="2060" spans="1:14" x14ac:dyDescent="0.2">
      <c r="A2060">
        <v>6408</v>
      </c>
      <c r="B2060">
        <v>69</v>
      </c>
      <c r="C2060" t="s">
        <v>6594</v>
      </c>
      <c r="D2060" t="s">
        <v>1</v>
      </c>
      <c r="E2060">
        <v>124</v>
      </c>
      <c r="F2060" t="s">
        <v>124</v>
      </c>
      <c r="G2060" t="s">
        <v>3</v>
      </c>
      <c r="H2060" t="s">
        <v>21</v>
      </c>
      <c r="I2060" s="4">
        <v>5183</v>
      </c>
      <c r="J2060" t="s">
        <v>6486</v>
      </c>
      <c r="K2060" t="s">
        <v>320</v>
      </c>
      <c r="L2060">
        <v>800</v>
      </c>
      <c r="M2060">
        <v>850</v>
      </c>
      <c r="N2060">
        <v>50</v>
      </c>
    </row>
    <row r="2061" spans="1:14" x14ac:dyDescent="0.2">
      <c r="A2061">
        <v>6409</v>
      </c>
      <c r="B2061">
        <v>69</v>
      </c>
      <c r="C2061" t="s">
        <v>6594</v>
      </c>
      <c r="D2061" t="s">
        <v>1</v>
      </c>
      <c r="E2061">
        <v>125</v>
      </c>
      <c r="F2061" t="s">
        <v>124</v>
      </c>
      <c r="G2061" t="s">
        <v>3</v>
      </c>
      <c r="H2061" t="s">
        <v>21</v>
      </c>
      <c r="I2061" s="4">
        <v>5184</v>
      </c>
      <c r="J2061" t="s">
        <v>6487</v>
      </c>
      <c r="K2061" t="s">
        <v>320</v>
      </c>
      <c r="L2061">
        <v>700</v>
      </c>
      <c r="M2061">
        <v>900</v>
      </c>
      <c r="N2061">
        <v>200</v>
      </c>
    </row>
    <row r="2062" spans="1:14" x14ac:dyDescent="0.2">
      <c r="A2062">
        <v>6410</v>
      </c>
      <c r="B2062">
        <v>69</v>
      </c>
      <c r="C2062" t="s">
        <v>6594</v>
      </c>
      <c r="D2062" t="s">
        <v>1</v>
      </c>
      <c r="E2062">
        <v>126</v>
      </c>
      <c r="F2062" t="s">
        <v>124</v>
      </c>
      <c r="G2062" t="s">
        <v>3</v>
      </c>
      <c r="H2062" t="s">
        <v>21</v>
      </c>
      <c r="I2062" s="4">
        <v>5185</v>
      </c>
      <c r="J2062" t="s">
        <v>6487</v>
      </c>
      <c r="K2062" t="s">
        <v>320</v>
      </c>
      <c r="L2062">
        <v>700</v>
      </c>
      <c r="M2062">
        <v>900</v>
      </c>
      <c r="N2062">
        <v>200</v>
      </c>
    </row>
    <row r="2063" spans="1:14" x14ac:dyDescent="0.2">
      <c r="A2063">
        <v>6411</v>
      </c>
      <c r="B2063">
        <v>69</v>
      </c>
      <c r="C2063" t="s">
        <v>6594</v>
      </c>
      <c r="D2063" t="s">
        <v>1</v>
      </c>
      <c r="E2063">
        <v>127</v>
      </c>
      <c r="F2063" t="s">
        <v>124</v>
      </c>
      <c r="G2063" t="s">
        <v>3</v>
      </c>
      <c r="H2063" t="s">
        <v>21</v>
      </c>
      <c r="I2063" s="4">
        <v>5186</v>
      </c>
      <c r="J2063" t="s">
        <v>6487</v>
      </c>
      <c r="K2063" t="s">
        <v>320</v>
      </c>
      <c r="L2063">
        <v>700</v>
      </c>
      <c r="M2063">
        <v>900</v>
      </c>
      <c r="N2063">
        <v>200</v>
      </c>
    </row>
    <row r="2064" spans="1:14" x14ac:dyDescent="0.2">
      <c r="A2064">
        <v>6412</v>
      </c>
      <c r="B2064">
        <v>69</v>
      </c>
      <c r="C2064" t="s">
        <v>6594</v>
      </c>
      <c r="D2064" t="s">
        <v>1</v>
      </c>
      <c r="E2064">
        <v>128</v>
      </c>
      <c r="F2064" t="s">
        <v>124</v>
      </c>
      <c r="G2064" t="s">
        <v>3</v>
      </c>
      <c r="H2064" t="s">
        <v>21</v>
      </c>
      <c r="I2064" s="4">
        <v>5190</v>
      </c>
      <c r="J2064" t="s">
        <v>6488</v>
      </c>
      <c r="K2064" t="s">
        <v>320</v>
      </c>
      <c r="L2064">
        <v>800</v>
      </c>
      <c r="M2064">
        <v>850</v>
      </c>
      <c r="N2064">
        <v>50</v>
      </c>
    </row>
    <row r="2065" spans="1:14" x14ac:dyDescent="0.2">
      <c r="A2065">
        <v>6413</v>
      </c>
      <c r="B2065">
        <v>69</v>
      </c>
      <c r="C2065" t="s">
        <v>6594</v>
      </c>
      <c r="D2065" t="s">
        <v>1</v>
      </c>
      <c r="E2065">
        <v>129</v>
      </c>
      <c r="F2065" t="s">
        <v>124</v>
      </c>
      <c r="G2065" t="s">
        <v>3</v>
      </c>
      <c r="H2065" t="s">
        <v>21</v>
      </c>
      <c r="I2065" s="4">
        <v>5193</v>
      </c>
      <c r="J2065" t="s">
        <v>6489</v>
      </c>
      <c r="K2065" t="s">
        <v>320</v>
      </c>
      <c r="L2065">
        <v>750</v>
      </c>
      <c r="M2065">
        <v>800</v>
      </c>
      <c r="N2065">
        <v>50</v>
      </c>
    </row>
    <row r="2066" spans="1:14" x14ac:dyDescent="0.2">
      <c r="A2066">
        <v>6414</v>
      </c>
      <c r="B2066">
        <v>69</v>
      </c>
      <c r="C2066" t="s">
        <v>6594</v>
      </c>
      <c r="D2066" t="s">
        <v>1</v>
      </c>
      <c r="E2066">
        <v>130</v>
      </c>
      <c r="F2066" t="s">
        <v>124</v>
      </c>
      <c r="G2066" t="s">
        <v>3</v>
      </c>
      <c r="H2066" t="s">
        <v>21</v>
      </c>
      <c r="I2066" s="4">
        <v>5194</v>
      </c>
      <c r="J2066" t="s">
        <v>6489</v>
      </c>
      <c r="K2066" t="s">
        <v>320</v>
      </c>
      <c r="L2066">
        <v>750</v>
      </c>
      <c r="M2066">
        <v>800</v>
      </c>
      <c r="N2066">
        <v>50</v>
      </c>
    </row>
    <row r="2067" spans="1:14" x14ac:dyDescent="0.2">
      <c r="A2067">
        <v>6415</v>
      </c>
      <c r="B2067">
        <v>69</v>
      </c>
      <c r="C2067" t="s">
        <v>6594</v>
      </c>
      <c r="D2067" t="s">
        <v>1</v>
      </c>
      <c r="E2067">
        <v>131</v>
      </c>
      <c r="F2067" t="s">
        <v>124</v>
      </c>
      <c r="G2067" t="s">
        <v>3</v>
      </c>
      <c r="H2067" t="s">
        <v>21</v>
      </c>
      <c r="I2067" s="4">
        <v>5196</v>
      </c>
      <c r="J2067" t="s">
        <v>6489</v>
      </c>
      <c r="K2067" t="s">
        <v>320</v>
      </c>
      <c r="L2067">
        <v>700</v>
      </c>
      <c r="M2067">
        <v>900</v>
      </c>
      <c r="N2067">
        <v>200</v>
      </c>
    </row>
    <row r="2068" spans="1:14" x14ac:dyDescent="0.2">
      <c r="A2068">
        <v>6416</v>
      </c>
      <c r="B2068">
        <v>69</v>
      </c>
      <c r="C2068" t="s">
        <v>6594</v>
      </c>
      <c r="D2068" t="s">
        <v>1</v>
      </c>
      <c r="E2068">
        <v>132</v>
      </c>
      <c r="F2068" t="s">
        <v>124</v>
      </c>
      <c r="G2068" t="s">
        <v>3</v>
      </c>
      <c r="H2068" t="s">
        <v>21</v>
      </c>
      <c r="I2068" s="4">
        <v>5197</v>
      </c>
      <c r="J2068" t="s">
        <v>6489</v>
      </c>
      <c r="K2068" t="s">
        <v>320</v>
      </c>
      <c r="L2068">
        <v>700</v>
      </c>
      <c r="M2068">
        <v>750</v>
      </c>
      <c r="N2068">
        <v>50</v>
      </c>
    </row>
    <row r="2069" spans="1:14" x14ac:dyDescent="0.2">
      <c r="A2069">
        <v>6417</v>
      </c>
      <c r="B2069">
        <v>69</v>
      </c>
      <c r="C2069" t="s">
        <v>6594</v>
      </c>
      <c r="D2069" t="s">
        <v>1</v>
      </c>
      <c r="E2069">
        <v>133</v>
      </c>
      <c r="F2069" t="s">
        <v>124</v>
      </c>
      <c r="G2069" t="s">
        <v>3</v>
      </c>
      <c r="H2069" t="s">
        <v>21</v>
      </c>
      <c r="I2069" s="4">
        <v>5198</v>
      </c>
      <c r="J2069" t="s">
        <v>6489</v>
      </c>
      <c r="K2069" t="s">
        <v>320</v>
      </c>
      <c r="L2069">
        <v>700</v>
      </c>
      <c r="M2069">
        <v>750</v>
      </c>
      <c r="N2069">
        <v>50</v>
      </c>
    </row>
    <row r="2070" spans="1:14" x14ac:dyDescent="0.2">
      <c r="A2070">
        <v>6418</v>
      </c>
      <c r="B2070">
        <v>69</v>
      </c>
      <c r="C2070" t="s">
        <v>6594</v>
      </c>
      <c r="D2070" t="s">
        <v>1</v>
      </c>
      <c r="E2070">
        <v>134</v>
      </c>
      <c r="F2070" t="s">
        <v>124</v>
      </c>
      <c r="G2070" t="s">
        <v>3</v>
      </c>
      <c r="H2070" t="s">
        <v>21</v>
      </c>
      <c r="I2070" s="4">
        <v>5199</v>
      </c>
      <c r="J2070" t="s">
        <v>6489</v>
      </c>
      <c r="K2070" t="s">
        <v>320</v>
      </c>
      <c r="L2070">
        <v>700</v>
      </c>
      <c r="M2070">
        <v>750</v>
      </c>
      <c r="N2070">
        <v>50</v>
      </c>
    </row>
    <row r="2071" spans="1:14" x14ac:dyDescent="0.2">
      <c r="A2071">
        <v>6419</v>
      </c>
      <c r="B2071">
        <v>69</v>
      </c>
      <c r="C2071" t="s">
        <v>6594</v>
      </c>
      <c r="D2071" t="s">
        <v>1</v>
      </c>
      <c r="E2071">
        <v>135</v>
      </c>
      <c r="F2071" t="s">
        <v>124</v>
      </c>
      <c r="G2071" t="s">
        <v>3</v>
      </c>
      <c r="H2071" t="s">
        <v>21</v>
      </c>
      <c r="I2071" s="4">
        <v>5200</v>
      </c>
      <c r="J2071" t="s">
        <v>6489</v>
      </c>
      <c r="K2071" t="s">
        <v>320</v>
      </c>
      <c r="L2071">
        <v>700</v>
      </c>
      <c r="M2071">
        <v>900</v>
      </c>
      <c r="N2071">
        <v>200</v>
      </c>
    </row>
    <row r="2072" spans="1:14" x14ac:dyDescent="0.2">
      <c r="A2072">
        <v>6420</v>
      </c>
      <c r="B2072">
        <v>69</v>
      </c>
      <c r="C2072" t="s">
        <v>6594</v>
      </c>
      <c r="D2072" t="s">
        <v>1</v>
      </c>
      <c r="E2072">
        <v>136</v>
      </c>
      <c r="F2072" t="s">
        <v>124</v>
      </c>
      <c r="G2072" t="s">
        <v>3</v>
      </c>
      <c r="H2072" t="s">
        <v>21</v>
      </c>
      <c r="I2072" s="4">
        <v>5201</v>
      </c>
      <c r="J2072" t="s">
        <v>6489</v>
      </c>
      <c r="K2072" t="s">
        <v>320</v>
      </c>
      <c r="L2072">
        <v>700</v>
      </c>
      <c r="M2072">
        <v>900</v>
      </c>
      <c r="N2072">
        <v>200</v>
      </c>
    </row>
    <row r="2073" spans="1:14" x14ac:dyDescent="0.2">
      <c r="A2073">
        <v>6421</v>
      </c>
      <c r="B2073">
        <v>69</v>
      </c>
      <c r="C2073" t="s">
        <v>6594</v>
      </c>
      <c r="D2073" t="s">
        <v>1</v>
      </c>
      <c r="E2073">
        <v>137</v>
      </c>
      <c r="F2073" t="s">
        <v>124</v>
      </c>
      <c r="G2073" t="s">
        <v>3</v>
      </c>
      <c r="H2073" t="s">
        <v>21</v>
      </c>
      <c r="I2073" s="4">
        <v>5210</v>
      </c>
      <c r="J2073" t="s">
        <v>6490</v>
      </c>
      <c r="K2073" t="s">
        <v>320</v>
      </c>
      <c r="L2073">
        <v>700</v>
      </c>
      <c r="M2073">
        <v>900</v>
      </c>
      <c r="N2073">
        <v>200</v>
      </c>
    </row>
    <row r="2074" spans="1:14" x14ac:dyDescent="0.2">
      <c r="A2074">
        <v>6425</v>
      </c>
      <c r="B2074">
        <v>69</v>
      </c>
      <c r="C2074" t="s">
        <v>6594</v>
      </c>
      <c r="D2074" t="s">
        <v>1</v>
      </c>
      <c r="E2074">
        <v>138</v>
      </c>
      <c r="F2074" t="s">
        <v>124</v>
      </c>
      <c r="G2074" t="s">
        <v>3</v>
      </c>
      <c r="H2074" t="s">
        <v>21</v>
      </c>
      <c r="I2074" s="4">
        <v>5216</v>
      </c>
      <c r="J2074" t="s">
        <v>6491</v>
      </c>
      <c r="K2074" t="s">
        <v>320</v>
      </c>
      <c r="L2074">
        <v>750</v>
      </c>
      <c r="M2074">
        <v>800</v>
      </c>
      <c r="N2074">
        <v>50</v>
      </c>
    </row>
    <row r="2075" spans="1:14" x14ac:dyDescent="0.2">
      <c r="A2075">
        <v>6426</v>
      </c>
      <c r="B2075">
        <v>69</v>
      </c>
      <c r="C2075" t="s">
        <v>6594</v>
      </c>
      <c r="D2075" t="s">
        <v>1</v>
      </c>
      <c r="E2075">
        <v>139</v>
      </c>
      <c r="F2075" t="s">
        <v>124</v>
      </c>
      <c r="G2075" t="s">
        <v>3</v>
      </c>
      <c r="H2075" t="s">
        <v>21</v>
      </c>
      <c r="I2075" s="4">
        <v>5217</v>
      </c>
      <c r="J2075" t="s">
        <v>6491</v>
      </c>
      <c r="K2075" t="s">
        <v>320</v>
      </c>
      <c r="L2075">
        <v>750</v>
      </c>
      <c r="M2075">
        <v>800</v>
      </c>
      <c r="N2075">
        <v>50</v>
      </c>
    </row>
    <row r="2076" spans="1:14" x14ac:dyDescent="0.2">
      <c r="A2076">
        <v>6427</v>
      </c>
      <c r="B2076">
        <v>69</v>
      </c>
      <c r="C2076" t="s">
        <v>6594</v>
      </c>
      <c r="D2076" t="s">
        <v>1</v>
      </c>
      <c r="E2076">
        <v>140</v>
      </c>
      <c r="F2076" t="s">
        <v>124</v>
      </c>
      <c r="G2076" t="s">
        <v>3</v>
      </c>
      <c r="H2076" t="s">
        <v>21</v>
      </c>
      <c r="I2076" s="4">
        <v>5218</v>
      </c>
      <c r="J2076" t="s">
        <v>6491</v>
      </c>
      <c r="K2076" t="s">
        <v>320</v>
      </c>
      <c r="L2076">
        <v>800</v>
      </c>
      <c r="M2076">
        <v>850</v>
      </c>
      <c r="N2076">
        <v>50</v>
      </c>
    </row>
    <row r="2077" spans="1:14" x14ac:dyDescent="0.2">
      <c r="A2077">
        <v>6428</v>
      </c>
      <c r="B2077">
        <v>69</v>
      </c>
      <c r="C2077" t="s">
        <v>6594</v>
      </c>
      <c r="D2077" t="s">
        <v>1</v>
      </c>
      <c r="E2077">
        <v>141</v>
      </c>
      <c r="F2077" t="s">
        <v>124</v>
      </c>
      <c r="G2077" t="s">
        <v>3</v>
      </c>
      <c r="H2077" t="s">
        <v>21</v>
      </c>
      <c r="I2077" s="4">
        <v>5222</v>
      </c>
      <c r="J2077" t="s">
        <v>6492</v>
      </c>
      <c r="K2077" t="s">
        <v>320</v>
      </c>
      <c r="L2077">
        <v>800</v>
      </c>
      <c r="M2077">
        <v>850</v>
      </c>
      <c r="N2077">
        <v>50</v>
      </c>
    </row>
    <row r="2078" spans="1:14" x14ac:dyDescent="0.2">
      <c r="A2078">
        <v>6429</v>
      </c>
      <c r="B2078">
        <v>69</v>
      </c>
      <c r="C2078" t="s">
        <v>6594</v>
      </c>
      <c r="D2078" t="s">
        <v>1</v>
      </c>
      <c r="E2078">
        <v>142</v>
      </c>
      <c r="F2078" t="s">
        <v>124</v>
      </c>
      <c r="G2078" t="s">
        <v>3</v>
      </c>
      <c r="H2078" t="s">
        <v>21</v>
      </c>
      <c r="I2078" s="4">
        <v>5223</v>
      </c>
      <c r="J2078" t="s">
        <v>6492</v>
      </c>
      <c r="K2078" t="s">
        <v>320</v>
      </c>
      <c r="L2078">
        <v>700</v>
      </c>
      <c r="M2078">
        <v>900</v>
      </c>
      <c r="N2078">
        <v>200</v>
      </c>
    </row>
    <row r="2079" spans="1:14" x14ac:dyDescent="0.2">
      <c r="A2079">
        <v>6430</v>
      </c>
      <c r="B2079">
        <v>69</v>
      </c>
      <c r="C2079" t="s">
        <v>6594</v>
      </c>
      <c r="D2079" t="s">
        <v>1</v>
      </c>
      <c r="E2079">
        <v>143</v>
      </c>
      <c r="F2079" t="s">
        <v>124</v>
      </c>
      <c r="G2079" t="s">
        <v>3</v>
      </c>
      <c r="H2079" t="s">
        <v>21</v>
      </c>
      <c r="I2079" s="4">
        <v>5224</v>
      </c>
      <c r="J2079" t="s">
        <v>6492</v>
      </c>
      <c r="K2079" t="s">
        <v>320</v>
      </c>
      <c r="L2079">
        <v>800</v>
      </c>
      <c r="M2079">
        <v>850</v>
      </c>
      <c r="N2079">
        <v>50</v>
      </c>
    </row>
    <row r="2080" spans="1:14" x14ac:dyDescent="0.2">
      <c r="A2080">
        <v>6431</v>
      </c>
      <c r="B2080">
        <v>69</v>
      </c>
      <c r="C2080" t="s">
        <v>6594</v>
      </c>
      <c r="D2080" t="s">
        <v>1</v>
      </c>
      <c r="E2080">
        <v>144</v>
      </c>
      <c r="F2080" t="s">
        <v>124</v>
      </c>
      <c r="G2080" t="s">
        <v>3</v>
      </c>
      <c r="H2080" t="s">
        <v>21</v>
      </c>
      <c r="I2080" s="4">
        <v>5225</v>
      </c>
      <c r="J2080" t="s">
        <v>6493</v>
      </c>
      <c r="K2080" t="s">
        <v>320</v>
      </c>
      <c r="L2080">
        <v>700</v>
      </c>
      <c r="M2080">
        <v>900</v>
      </c>
      <c r="N2080">
        <v>200</v>
      </c>
    </row>
    <row r="2081" spans="1:14" x14ac:dyDescent="0.2">
      <c r="A2081">
        <v>6432</v>
      </c>
      <c r="B2081">
        <v>69</v>
      </c>
      <c r="C2081" t="s">
        <v>6594</v>
      </c>
      <c r="D2081" t="s">
        <v>1</v>
      </c>
      <c r="E2081">
        <v>145</v>
      </c>
      <c r="F2081" t="s">
        <v>124</v>
      </c>
      <c r="G2081" t="s">
        <v>3</v>
      </c>
      <c r="H2081" t="s">
        <v>21</v>
      </c>
      <c r="I2081" s="4">
        <v>5229</v>
      </c>
      <c r="J2081" t="s">
        <v>6494</v>
      </c>
      <c r="K2081" t="s">
        <v>320</v>
      </c>
      <c r="L2081">
        <v>750</v>
      </c>
      <c r="M2081">
        <v>800</v>
      </c>
      <c r="N2081">
        <v>50</v>
      </c>
    </row>
    <row r="2082" spans="1:14" x14ac:dyDescent="0.2">
      <c r="A2082">
        <v>6433</v>
      </c>
      <c r="B2082">
        <v>69</v>
      </c>
      <c r="C2082" t="s">
        <v>6594</v>
      </c>
      <c r="D2082" t="s">
        <v>1</v>
      </c>
      <c r="E2082">
        <v>146</v>
      </c>
      <c r="F2082" t="s">
        <v>124</v>
      </c>
      <c r="G2082" t="s">
        <v>3</v>
      </c>
      <c r="H2082" t="s">
        <v>21</v>
      </c>
      <c r="I2082" s="4">
        <v>5232</v>
      </c>
      <c r="J2082" t="s">
        <v>6495</v>
      </c>
      <c r="K2082" t="s">
        <v>320</v>
      </c>
      <c r="L2082">
        <v>700</v>
      </c>
      <c r="M2082">
        <v>900</v>
      </c>
      <c r="N2082">
        <v>200</v>
      </c>
    </row>
    <row r="2083" spans="1:14" x14ac:dyDescent="0.2">
      <c r="A2083">
        <v>6434</v>
      </c>
      <c r="B2083">
        <v>69</v>
      </c>
      <c r="C2083" t="s">
        <v>6594</v>
      </c>
      <c r="D2083" t="s">
        <v>1</v>
      </c>
      <c r="E2083">
        <v>147</v>
      </c>
      <c r="F2083" t="s">
        <v>124</v>
      </c>
      <c r="G2083" t="s">
        <v>3</v>
      </c>
      <c r="H2083" t="s">
        <v>21</v>
      </c>
      <c r="I2083" s="4">
        <v>5233</v>
      </c>
      <c r="J2083" t="s">
        <v>6496</v>
      </c>
      <c r="K2083" t="s">
        <v>320</v>
      </c>
      <c r="L2083">
        <v>700</v>
      </c>
      <c r="M2083">
        <v>900</v>
      </c>
      <c r="N2083">
        <v>200</v>
      </c>
    </row>
    <row r="2084" spans="1:14" x14ac:dyDescent="0.2">
      <c r="A2084">
        <v>6435</v>
      </c>
      <c r="B2084">
        <v>69</v>
      </c>
      <c r="C2084" t="s">
        <v>6594</v>
      </c>
      <c r="D2084" t="s">
        <v>1</v>
      </c>
      <c r="E2084">
        <v>148</v>
      </c>
      <c r="F2084" t="s">
        <v>124</v>
      </c>
      <c r="G2084" t="s">
        <v>3</v>
      </c>
      <c r="H2084" t="s">
        <v>21</v>
      </c>
      <c r="I2084" s="4">
        <v>5234</v>
      </c>
      <c r="J2084" t="s">
        <v>6497</v>
      </c>
      <c r="K2084" t="s">
        <v>320</v>
      </c>
      <c r="L2084">
        <v>750</v>
      </c>
      <c r="M2084">
        <v>800</v>
      </c>
      <c r="N2084">
        <v>50</v>
      </c>
    </row>
    <row r="2085" spans="1:14" x14ac:dyDescent="0.2">
      <c r="A2085">
        <v>6436</v>
      </c>
      <c r="B2085">
        <v>69</v>
      </c>
      <c r="C2085" t="s">
        <v>6594</v>
      </c>
      <c r="D2085" t="s">
        <v>1</v>
      </c>
      <c r="E2085">
        <v>149</v>
      </c>
      <c r="F2085" t="s">
        <v>124</v>
      </c>
      <c r="G2085" t="s">
        <v>3</v>
      </c>
      <c r="H2085" t="s">
        <v>21</v>
      </c>
      <c r="I2085" s="4">
        <v>5235</v>
      </c>
      <c r="J2085" t="s">
        <v>6497</v>
      </c>
      <c r="K2085" t="s">
        <v>320</v>
      </c>
      <c r="L2085">
        <v>800</v>
      </c>
      <c r="M2085">
        <v>850</v>
      </c>
      <c r="N2085">
        <v>50</v>
      </c>
    </row>
    <row r="2086" spans="1:14" x14ac:dyDescent="0.2">
      <c r="A2086">
        <v>6437</v>
      </c>
      <c r="B2086">
        <v>69</v>
      </c>
      <c r="C2086" t="s">
        <v>6594</v>
      </c>
      <c r="D2086" t="s">
        <v>1</v>
      </c>
      <c r="E2086">
        <v>150</v>
      </c>
      <c r="F2086" t="s">
        <v>124</v>
      </c>
      <c r="G2086" t="s">
        <v>3</v>
      </c>
      <c r="H2086" t="s">
        <v>21</v>
      </c>
      <c r="I2086" s="4">
        <v>5243</v>
      </c>
      <c r="J2086" t="s">
        <v>6498</v>
      </c>
      <c r="K2086" t="s">
        <v>320</v>
      </c>
      <c r="L2086">
        <v>750</v>
      </c>
      <c r="M2086">
        <v>800</v>
      </c>
      <c r="N2086">
        <v>50</v>
      </c>
    </row>
    <row r="2087" spans="1:14" x14ac:dyDescent="0.2">
      <c r="A2087">
        <v>6438</v>
      </c>
      <c r="B2087">
        <v>69</v>
      </c>
      <c r="C2087" t="s">
        <v>6594</v>
      </c>
      <c r="D2087" t="s">
        <v>1</v>
      </c>
      <c r="E2087">
        <v>151</v>
      </c>
      <c r="F2087" t="s">
        <v>124</v>
      </c>
      <c r="G2087" t="s">
        <v>3</v>
      </c>
      <c r="H2087" t="s">
        <v>21</v>
      </c>
      <c r="I2087" s="4">
        <v>5244</v>
      </c>
      <c r="J2087" t="s">
        <v>6498</v>
      </c>
      <c r="K2087" t="s">
        <v>320</v>
      </c>
      <c r="L2087">
        <v>750</v>
      </c>
      <c r="M2087">
        <v>800</v>
      </c>
      <c r="N2087">
        <v>50</v>
      </c>
    </row>
    <row r="2088" spans="1:14" x14ac:dyDescent="0.2">
      <c r="A2088">
        <v>6439</v>
      </c>
      <c r="B2088">
        <v>69</v>
      </c>
      <c r="C2088" t="s">
        <v>6594</v>
      </c>
      <c r="D2088" t="s">
        <v>1</v>
      </c>
      <c r="E2088">
        <v>152</v>
      </c>
      <c r="F2088" t="s">
        <v>124</v>
      </c>
      <c r="G2088" t="s">
        <v>3</v>
      </c>
      <c r="H2088" t="s">
        <v>21</v>
      </c>
      <c r="I2088" s="4">
        <v>5245</v>
      </c>
      <c r="J2088" t="s">
        <v>6498</v>
      </c>
      <c r="K2088" t="s">
        <v>320</v>
      </c>
      <c r="L2088">
        <v>750</v>
      </c>
      <c r="M2088">
        <v>800</v>
      </c>
      <c r="N2088">
        <v>50</v>
      </c>
    </row>
    <row r="2089" spans="1:14" x14ac:dyDescent="0.2">
      <c r="A2089">
        <v>6443</v>
      </c>
      <c r="B2089">
        <v>69</v>
      </c>
      <c r="C2089" t="s">
        <v>6594</v>
      </c>
      <c r="D2089" t="s">
        <v>1</v>
      </c>
      <c r="E2089">
        <v>153</v>
      </c>
      <c r="F2089" t="s">
        <v>124</v>
      </c>
      <c r="G2089" t="s">
        <v>3</v>
      </c>
      <c r="H2089" t="s">
        <v>21</v>
      </c>
      <c r="I2089" s="4">
        <v>5276</v>
      </c>
      <c r="J2089" t="s">
        <v>6501</v>
      </c>
      <c r="K2089" t="s">
        <v>320</v>
      </c>
      <c r="L2089">
        <v>750</v>
      </c>
      <c r="M2089">
        <v>800</v>
      </c>
      <c r="N2089">
        <v>50</v>
      </c>
    </row>
    <row r="2090" spans="1:14" x14ac:dyDescent="0.2">
      <c r="A2090">
        <v>6444</v>
      </c>
      <c r="B2090">
        <v>69</v>
      </c>
      <c r="C2090" t="s">
        <v>6594</v>
      </c>
      <c r="D2090" t="s">
        <v>1</v>
      </c>
      <c r="E2090">
        <v>154</v>
      </c>
      <c r="F2090" t="s">
        <v>124</v>
      </c>
      <c r="G2090" t="s">
        <v>3</v>
      </c>
      <c r="H2090" t="s">
        <v>21</v>
      </c>
      <c r="I2090" s="4">
        <v>5277</v>
      </c>
      <c r="J2090" t="s">
        <v>6501</v>
      </c>
      <c r="K2090" t="s">
        <v>320</v>
      </c>
      <c r="L2090">
        <v>700</v>
      </c>
      <c r="M2090">
        <v>900</v>
      </c>
      <c r="N2090">
        <v>200</v>
      </c>
    </row>
    <row r="2091" spans="1:14" x14ac:dyDescent="0.2">
      <c r="A2091">
        <v>6445</v>
      </c>
      <c r="B2091">
        <v>69</v>
      </c>
      <c r="C2091" t="s">
        <v>6594</v>
      </c>
      <c r="D2091" t="s">
        <v>1</v>
      </c>
      <c r="E2091">
        <v>155</v>
      </c>
      <c r="F2091" t="s">
        <v>45</v>
      </c>
      <c r="G2091" t="s">
        <v>3</v>
      </c>
      <c r="H2091" t="s">
        <v>21</v>
      </c>
      <c r="I2091" s="4">
        <v>5282</v>
      </c>
      <c r="J2091" t="s">
        <v>6502</v>
      </c>
      <c r="K2091" t="s">
        <v>330</v>
      </c>
      <c r="L2091">
        <v>700</v>
      </c>
      <c r="M2091">
        <v>900</v>
      </c>
      <c r="N2091">
        <v>200</v>
      </c>
    </row>
    <row r="2092" spans="1:14" x14ac:dyDescent="0.2">
      <c r="A2092">
        <v>6446</v>
      </c>
      <c r="B2092">
        <v>69</v>
      </c>
      <c r="C2092" t="s">
        <v>6594</v>
      </c>
      <c r="D2092" t="s">
        <v>1</v>
      </c>
      <c r="E2092">
        <v>156</v>
      </c>
      <c r="F2092" t="s">
        <v>45</v>
      </c>
      <c r="G2092" t="s">
        <v>3</v>
      </c>
      <c r="H2092" t="s">
        <v>21</v>
      </c>
      <c r="I2092" s="4">
        <v>5283</v>
      </c>
      <c r="J2092" t="s">
        <v>6503</v>
      </c>
      <c r="K2092" t="s">
        <v>330</v>
      </c>
      <c r="L2092">
        <v>700</v>
      </c>
      <c r="M2092">
        <v>900</v>
      </c>
      <c r="N2092">
        <v>200</v>
      </c>
    </row>
    <row r="2093" spans="1:14" x14ac:dyDescent="0.2">
      <c r="A2093">
        <v>6448</v>
      </c>
      <c r="B2093">
        <v>69</v>
      </c>
      <c r="C2093" t="s">
        <v>6594</v>
      </c>
      <c r="D2093" t="s">
        <v>1</v>
      </c>
      <c r="E2093">
        <v>157</v>
      </c>
      <c r="F2093" t="s">
        <v>45</v>
      </c>
      <c r="G2093" t="s">
        <v>3</v>
      </c>
      <c r="H2093" t="s">
        <v>21</v>
      </c>
      <c r="I2093" s="4">
        <v>5288</v>
      </c>
      <c r="J2093" t="s">
        <v>6504</v>
      </c>
      <c r="K2093" t="s">
        <v>330</v>
      </c>
      <c r="L2093">
        <v>700</v>
      </c>
      <c r="M2093">
        <v>900</v>
      </c>
      <c r="N2093">
        <v>200</v>
      </c>
    </row>
    <row r="2094" spans="1:14" x14ac:dyDescent="0.2">
      <c r="A2094">
        <v>6450</v>
      </c>
      <c r="B2094">
        <v>69</v>
      </c>
      <c r="C2094" t="s">
        <v>6594</v>
      </c>
      <c r="D2094" t="s">
        <v>1</v>
      </c>
      <c r="E2094">
        <v>158</v>
      </c>
      <c r="F2094" t="s">
        <v>45</v>
      </c>
      <c r="G2094" t="s">
        <v>3</v>
      </c>
      <c r="H2094" t="s">
        <v>21</v>
      </c>
      <c r="I2094" s="4">
        <v>5293</v>
      </c>
      <c r="J2094" t="s">
        <v>6505</v>
      </c>
      <c r="K2094" t="s">
        <v>330</v>
      </c>
      <c r="L2094">
        <v>750</v>
      </c>
      <c r="M2094">
        <v>800</v>
      </c>
      <c r="N2094">
        <v>50</v>
      </c>
    </row>
    <row r="2095" spans="1:14" x14ac:dyDescent="0.2">
      <c r="A2095">
        <v>6451</v>
      </c>
      <c r="B2095">
        <v>69</v>
      </c>
      <c r="C2095" t="s">
        <v>6594</v>
      </c>
      <c r="D2095" t="s">
        <v>1</v>
      </c>
      <c r="E2095">
        <v>159</v>
      </c>
      <c r="F2095" t="s">
        <v>45</v>
      </c>
      <c r="G2095" t="s">
        <v>3</v>
      </c>
      <c r="H2095" t="s">
        <v>21</v>
      </c>
      <c r="I2095" s="4">
        <v>5294</v>
      </c>
      <c r="J2095" t="s">
        <v>6505</v>
      </c>
      <c r="K2095" t="s">
        <v>330</v>
      </c>
      <c r="L2095">
        <v>750</v>
      </c>
      <c r="M2095">
        <v>800</v>
      </c>
      <c r="N2095">
        <v>50</v>
      </c>
    </row>
    <row r="2096" spans="1:14" x14ac:dyDescent="0.2">
      <c r="A2096">
        <v>6452</v>
      </c>
      <c r="B2096">
        <v>69</v>
      </c>
      <c r="C2096" t="s">
        <v>6594</v>
      </c>
      <c r="D2096" t="s">
        <v>1</v>
      </c>
      <c r="E2096">
        <v>160</v>
      </c>
      <c r="F2096" t="s">
        <v>45</v>
      </c>
      <c r="G2096" t="s">
        <v>3</v>
      </c>
      <c r="H2096" t="s">
        <v>21</v>
      </c>
      <c r="I2096" s="4">
        <v>5295</v>
      </c>
      <c r="J2096" t="s">
        <v>6505</v>
      </c>
      <c r="K2096" t="s">
        <v>330</v>
      </c>
      <c r="L2096">
        <v>700</v>
      </c>
      <c r="M2096">
        <v>900</v>
      </c>
      <c r="N2096">
        <v>200</v>
      </c>
    </row>
    <row r="2097" spans="1:14" x14ac:dyDescent="0.2">
      <c r="A2097">
        <v>6453</v>
      </c>
      <c r="B2097">
        <v>69</v>
      </c>
      <c r="C2097" t="s">
        <v>6594</v>
      </c>
      <c r="D2097" t="s">
        <v>1</v>
      </c>
      <c r="E2097">
        <v>161</v>
      </c>
      <c r="F2097" t="s">
        <v>45</v>
      </c>
      <c r="G2097" t="s">
        <v>3</v>
      </c>
      <c r="H2097" t="s">
        <v>21</v>
      </c>
      <c r="I2097" s="4">
        <v>5300</v>
      </c>
      <c r="J2097" t="s">
        <v>6128</v>
      </c>
      <c r="K2097" t="s">
        <v>330</v>
      </c>
      <c r="L2097">
        <v>700</v>
      </c>
      <c r="M2097">
        <v>750</v>
      </c>
      <c r="N2097">
        <v>50</v>
      </c>
    </row>
    <row r="2098" spans="1:14" x14ac:dyDescent="0.2">
      <c r="A2098">
        <v>6454</v>
      </c>
      <c r="B2098">
        <v>69</v>
      </c>
      <c r="C2098" t="s">
        <v>6594</v>
      </c>
      <c r="D2098" t="s">
        <v>1</v>
      </c>
      <c r="E2098">
        <v>162</v>
      </c>
      <c r="F2098" t="s">
        <v>45</v>
      </c>
      <c r="G2098" t="s">
        <v>3</v>
      </c>
      <c r="H2098" t="s">
        <v>21</v>
      </c>
      <c r="I2098" s="4">
        <v>5301</v>
      </c>
      <c r="J2098" t="s">
        <v>6128</v>
      </c>
      <c r="K2098" t="s">
        <v>330</v>
      </c>
      <c r="L2098">
        <v>750</v>
      </c>
      <c r="M2098">
        <v>800</v>
      </c>
      <c r="N2098">
        <v>50</v>
      </c>
    </row>
    <row r="2099" spans="1:14" x14ac:dyDescent="0.2">
      <c r="A2099">
        <v>6455</v>
      </c>
      <c r="B2099">
        <v>69</v>
      </c>
      <c r="C2099" t="s">
        <v>6594</v>
      </c>
      <c r="D2099" t="s">
        <v>1</v>
      </c>
      <c r="E2099">
        <v>163</v>
      </c>
      <c r="F2099" t="s">
        <v>45</v>
      </c>
      <c r="G2099" t="s">
        <v>3</v>
      </c>
      <c r="H2099" t="s">
        <v>21</v>
      </c>
      <c r="I2099" s="4">
        <v>5302</v>
      </c>
      <c r="J2099" t="s">
        <v>6506</v>
      </c>
      <c r="K2099" t="s">
        <v>330</v>
      </c>
      <c r="L2099">
        <v>700</v>
      </c>
      <c r="M2099">
        <v>900</v>
      </c>
      <c r="N2099">
        <v>200</v>
      </c>
    </row>
    <row r="2100" spans="1:14" x14ac:dyDescent="0.2">
      <c r="A2100">
        <v>6456</v>
      </c>
      <c r="B2100">
        <v>69</v>
      </c>
      <c r="C2100" t="s">
        <v>6594</v>
      </c>
      <c r="D2100" t="s">
        <v>1</v>
      </c>
      <c r="E2100">
        <v>164</v>
      </c>
      <c r="F2100" t="s">
        <v>45</v>
      </c>
      <c r="G2100" t="s">
        <v>3</v>
      </c>
      <c r="H2100" t="s">
        <v>21</v>
      </c>
      <c r="I2100" s="4">
        <v>5303</v>
      </c>
      <c r="J2100" t="s">
        <v>6128</v>
      </c>
      <c r="K2100" t="s">
        <v>330</v>
      </c>
      <c r="L2100">
        <v>700</v>
      </c>
      <c r="M2100">
        <v>900</v>
      </c>
      <c r="N2100">
        <v>200</v>
      </c>
    </row>
    <row r="2101" spans="1:14" x14ac:dyDescent="0.2">
      <c r="A2101">
        <v>6458</v>
      </c>
      <c r="B2101">
        <v>69</v>
      </c>
      <c r="C2101" t="s">
        <v>6594</v>
      </c>
      <c r="D2101" t="s">
        <v>1</v>
      </c>
      <c r="E2101">
        <v>165</v>
      </c>
      <c r="F2101" t="s">
        <v>45</v>
      </c>
      <c r="G2101" t="s">
        <v>3</v>
      </c>
      <c r="H2101" t="s">
        <v>21</v>
      </c>
      <c r="I2101" s="4">
        <v>5323</v>
      </c>
      <c r="J2101" t="s">
        <v>6507</v>
      </c>
      <c r="K2101" t="s">
        <v>330</v>
      </c>
      <c r="L2101">
        <v>700</v>
      </c>
      <c r="M2101">
        <v>900</v>
      </c>
      <c r="N2101">
        <v>200</v>
      </c>
    </row>
    <row r="2102" spans="1:14" x14ac:dyDescent="0.2">
      <c r="A2102">
        <v>6481</v>
      </c>
      <c r="B2102">
        <v>69</v>
      </c>
      <c r="C2102" t="s">
        <v>6594</v>
      </c>
      <c r="D2102" t="s">
        <v>1</v>
      </c>
      <c r="E2102">
        <v>166</v>
      </c>
      <c r="F2102" t="s">
        <v>45</v>
      </c>
      <c r="G2102" t="s">
        <v>3</v>
      </c>
      <c r="H2102" t="s">
        <v>21</v>
      </c>
      <c r="I2102" s="4">
        <v>5422</v>
      </c>
      <c r="J2102" t="s">
        <v>6482</v>
      </c>
      <c r="K2102" t="s">
        <v>330</v>
      </c>
      <c r="L2102">
        <v>700</v>
      </c>
      <c r="M2102">
        <v>900</v>
      </c>
      <c r="N2102">
        <v>200</v>
      </c>
    </row>
    <row r="2103" spans="1:14" x14ac:dyDescent="0.2">
      <c r="A2103">
        <v>6482</v>
      </c>
      <c r="B2103">
        <v>69</v>
      </c>
      <c r="C2103" t="s">
        <v>6594</v>
      </c>
      <c r="D2103" t="s">
        <v>1</v>
      </c>
      <c r="E2103">
        <v>167</v>
      </c>
      <c r="F2103" t="s">
        <v>45</v>
      </c>
      <c r="G2103" t="s">
        <v>3</v>
      </c>
      <c r="H2103" t="s">
        <v>21</v>
      </c>
      <c r="I2103" s="4">
        <v>5426</v>
      </c>
      <c r="J2103" t="s">
        <v>6487</v>
      </c>
      <c r="K2103" t="s">
        <v>330</v>
      </c>
      <c r="L2103">
        <v>800</v>
      </c>
      <c r="M2103">
        <v>850</v>
      </c>
      <c r="N2103">
        <v>50</v>
      </c>
    </row>
    <row r="2104" spans="1:14" x14ac:dyDescent="0.2">
      <c r="A2104">
        <v>6483</v>
      </c>
      <c r="B2104">
        <v>69</v>
      </c>
      <c r="C2104" t="s">
        <v>6594</v>
      </c>
      <c r="D2104" t="s">
        <v>1</v>
      </c>
      <c r="E2104">
        <v>168</v>
      </c>
      <c r="F2104" t="s">
        <v>45</v>
      </c>
      <c r="G2104" t="s">
        <v>3</v>
      </c>
      <c r="H2104" t="s">
        <v>21</v>
      </c>
      <c r="I2104" s="4">
        <v>5427</v>
      </c>
      <c r="J2104" t="s">
        <v>898</v>
      </c>
      <c r="K2104" t="s">
        <v>330</v>
      </c>
      <c r="L2104">
        <v>800</v>
      </c>
      <c r="M2104">
        <v>850</v>
      </c>
      <c r="N2104">
        <v>50</v>
      </c>
    </row>
    <row r="2105" spans="1:14" x14ac:dyDescent="0.2">
      <c r="A2105">
        <v>6484</v>
      </c>
      <c r="B2105">
        <v>69</v>
      </c>
      <c r="C2105" t="s">
        <v>6594</v>
      </c>
      <c r="D2105" t="s">
        <v>1</v>
      </c>
      <c r="E2105">
        <v>169</v>
      </c>
      <c r="F2105" t="s">
        <v>45</v>
      </c>
      <c r="G2105" t="s">
        <v>3</v>
      </c>
      <c r="H2105" t="s">
        <v>21</v>
      </c>
      <c r="I2105" s="4">
        <v>5431</v>
      </c>
      <c r="J2105" t="s">
        <v>6522</v>
      </c>
      <c r="K2105" t="s">
        <v>330</v>
      </c>
      <c r="L2105">
        <v>750</v>
      </c>
      <c r="M2105">
        <v>800</v>
      </c>
      <c r="N2105">
        <v>50</v>
      </c>
    </row>
    <row r="2106" spans="1:14" x14ac:dyDescent="0.2">
      <c r="A2106">
        <v>6485</v>
      </c>
      <c r="B2106">
        <v>69</v>
      </c>
      <c r="C2106" t="s">
        <v>6594</v>
      </c>
      <c r="D2106" t="s">
        <v>1</v>
      </c>
      <c r="E2106">
        <v>170</v>
      </c>
      <c r="F2106" t="s">
        <v>45</v>
      </c>
      <c r="G2106" t="s">
        <v>3</v>
      </c>
      <c r="H2106" t="s">
        <v>21</v>
      </c>
      <c r="I2106" s="4">
        <v>5432</v>
      </c>
      <c r="J2106" t="s">
        <v>126</v>
      </c>
      <c r="K2106" t="s">
        <v>330</v>
      </c>
      <c r="L2106">
        <v>700</v>
      </c>
      <c r="M2106">
        <v>900</v>
      </c>
      <c r="N2106">
        <v>200</v>
      </c>
    </row>
    <row r="2107" spans="1:14" x14ac:dyDescent="0.2">
      <c r="A2107">
        <v>6486</v>
      </c>
      <c r="B2107">
        <v>69</v>
      </c>
      <c r="C2107" t="s">
        <v>6594</v>
      </c>
      <c r="D2107" t="s">
        <v>1</v>
      </c>
      <c r="E2107">
        <v>171</v>
      </c>
      <c r="F2107" t="s">
        <v>63</v>
      </c>
      <c r="G2107" t="s">
        <v>3</v>
      </c>
      <c r="H2107" t="s">
        <v>21</v>
      </c>
      <c r="I2107" s="4">
        <v>5434</v>
      </c>
      <c r="J2107" t="s">
        <v>6523</v>
      </c>
      <c r="K2107" t="s">
        <v>667</v>
      </c>
      <c r="L2107">
        <v>750</v>
      </c>
      <c r="M2107">
        <v>800</v>
      </c>
      <c r="N2107">
        <v>50</v>
      </c>
    </row>
    <row r="2108" spans="1:14" x14ac:dyDescent="0.2">
      <c r="A2108">
        <v>6487</v>
      </c>
      <c r="B2108">
        <v>69</v>
      </c>
      <c r="C2108" t="s">
        <v>6594</v>
      </c>
      <c r="D2108" t="s">
        <v>1</v>
      </c>
      <c r="E2108">
        <v>172</v>
      </c>
      <c r="F2108" t="s">
        <v>2</v>
      </c>
      <c r="G2108" t="s">
        <v>3</v>
      </c>
      <c r="H2108" t="s">
        <v>21</v>
      </c>
      <c r="I2108" s="4">
        <v>5437</v>
      </c>
      <c r="J2108" t="s">
        <v>6524</v>
      </c>
      <c r="K2108" t="s">
        <v>353</v>
      </c>
      <c r="L2108">
        <v>700</v>
      </c>
      <c r="M2108">
        <v>750</v>
      </c>
      <c r="N2108">
        <v>50</v>
      </c>
    </row>
    <row r="2109" spans="1:14" x14ac:dyDescent="0.2">
      <c r="A2109">
        <v>6488</v>
      </c>
      <c r="B2109">
        <v>69</v>
      </c>
      <c r="C2109" t="s">
        <v>6594</v>
      </c>
      <c r="D2109" t="s">
        <v>1</v>
      </c>
      <c r="E2109">
        <v>173</v>
      </c>
      <c r="F2109" t="s">
        <v>2</v>
      </c>
      <c r="G2109" t="s">
        <v>3</v>
      </c>
      <c r="H2109" t="s">
        <v>21</v>
      </c>
      <c r="I2109" s="4">
        <v>5438</v>
      </c>
      <c r="J2109" t="s">
        <v>6141</v>
      </c>
      <c r="K2109" t="s">
        <v>353</v>
      </c>
      <c r="L2109">
        <v>750</v>
      </c>
      <c r="M2109">
        <v>800</v>
      </c>
      <c r="N2109">
        <v>50</v>
      </c>
    </row>
    <row r="2110" spans="1:14" x14ac:dyDescent="0.2">
      <c r="A2110">
        <v>6489</v>
      </c>
      <c r="B2110">
        <v>69</v>
      </c>
      <c r="C2110" t="s">
        <v>6594</v>
      </c>
      <c r="D2110" t="s">
        <v>1</v>
      </c>
      <c r="E2110">
        <v>174</v>
      </c>
      <c r="F2110" t="s">
        <v>2</v>
      </c>
      <c r="G2110" t="s">
        <v>3</v>
      </c>
      <c r="H2110" t="s">
        <v>21</v>
      </c>
      <c r="I2110" s="4">
        <v>5439</v>
      </c>
      <c r="J2110" t="s">
        <v>6525</v>
      </c>
      <c r="K2110" t="s">
        <v>353</v>
      </c>
      <c r="L2110">
        <v>750</v>
      </c>
      <c r="M2110">
        <v>800</v>
      </c>
      <c r="N2110">
        <v>50</v>
      </c>
    </row>
    <row r="2111" spans="1:14" x14ac:dyDescent="0.2">
      <c r="A2111">
        <v>6490</v>
      </c>
      <c r="B2111">
        <v>69</v>
      </c>
      <c r="C2111" t="s">
        <v>6594</v>
      </c>
      <c r="D2111" t="s">
        <v>1</v>
      </c>
      <c r="E2111">
        <v>175</v>
      </c>
      <c r="F2111" t="s">
        <v>58</v>
      </c>
      <c r="G2111" t="s">
        <v>3</v>
      </c>
      <c r="H2111" t="s">
        <v>21</v>
      </c>
      <c r="I2111" s="4">
        <v>5448</v>
      </c>
      <c r="J2111" t="s">
        <v>6526</v>
      </c>
      <c r="K2111" t="s">
        <v>2136</v>
      </c>
      <c r="L2111">
        <v>700</v>
      </c>
      <c r="M2111">
        <v>900</v>
      </c>
      <c r="N2111">
        <v>200</v>
      </c>
    </row>
    <row r="2112" spans="1:14" x14ac:dyDescent="0.2">
      <c r="A2112">
        <v>6491</v>
      </c>
      <c r="B2112">
        <v>69</v>
      </c>
      <c r="C2112" t="s">
        <v>6594</v>
      </c>
      <c r="D2112" t="s">
        <v>1</v>
      </c>
      <c r="E2112">
        <v>176</v>
      </c>
      <c r="F2112" t="s">
        <v>58</v>
      </c>
      <c r="G2112" t="s">
        <v>3</v>
      </c>
      <c r="H2112" t="s">
        <v>21</v>
      </c>
      <c r="I2112" s="4">
        <v>5448</v>
      </c>
      <c r="J2112" t="s">
        <v>6526</v>
      </c>
      <c r="K2112" t="s">
        <v>2136</v>
      </c>
      <c r="L2112">
        <v>700</v>
      </c>
      <c r="M2112">
        <v>900</v>
      </c>
      <c r="N2112">
        <v>200</v>
      </c>
    </row>
    <row r="2113" spans="1:14" x14ac:dyDescent="0.2">
      <c r="A2113">
        <v>6492</v>
      </c>
      <c r="B2113">
        <v>69</v>
      </c>
      <c r="C2113" t="s">
        <v>6594</v>
      </c>
      <c r="D2113" t="s">
        <v>1</v>
      </c>
      <c r="E2113">
        <v>177</v>
      </c>
      <c r="F2113" t="s">
        <v>58</v>
      </c>
      <c r="G2113" t="s">
        <v>3</v>
      </c>
      <c r="H2113" t="s">
        <v>21</v>
      </c>
      <c r="I2113" s="4">
        <v>5450</v>
      </c>
      <c r="J2113" t="s">
        <v>6505</v>
      </c>
      <c r="K2113" t="s">
        <v>2136</v>
      </c>
      <c r="L2113">
        <v>700</v>
      </c>
      <c r="M2113">
        <v>750</v>
      </c>
      <c r="N2113">
        <v>50</v>
      </c>
    </row>
    <row r="2114" spans="1:14" x14ac:dyDescent="0.2">
      <c r="A2114">
        <v>6493</v>
      </c>
      <c r="B2114">
        <v>69</v>
      </c>
      <c r="C2114" t="s">
        <v>6594</v>
      </c>
      <c r="D2114" t="s">
        <v>1</v>
      </c>
      <c r="E2114">
        <v>178</v>
      </c>
      <c r="F2114" t="s">
        <v>58</v>
      </c>
      <c r="G2114" t="s">
        <v>3</v>
      </c>
      <c r="H2114" t="s">
        <v>21</v>
      </c>
      <c r="I2114" s="4">
        <v>5451</v>
      </c>
      <c r="J2114" t="s">
        <v>6505</v>
      </c>
      <c r="K2114" t="s">
        <v>2136</v>
      </c>
      <c r="L2114">
        <v>750</v>
      </c>
      <c r="M2114">
        <v>800</v>
      </c>
      <c r="N2114">
        <v>50</v>
      </c>
    </row>
    <row r="2115" spans="1:14" x14ac:dyDescent="0.2">
      <c r="A2115">
        <v>6494</v>
      </c>
      <c r="B2115">
        <v>69</v>
      </c>
      <c r="C2115" t="s">
        <v>6594</v>
      </c>
      <c r="D2115" t="s">
        <v>1</v>
      </c>
      <c r="E2115">
        <v>179</v>
      </c>
      <c r="F2115" t="s">
        <v>58</v>
      </c>
      <c r="G2115" t="s">
        <v>3</v>
      </c>
      <c r="H2115" t="s">
        <v>21</v>
      </c>
      <c r="I2115" s="4">
        <v>5452</v>
      </c>
      <c r="J2115" t="s">
        <v>6505</v>
      </c>
      <c r="K2115" t="s">
        <v>2136</v>
      </c>
      <c r="L2115">
        <v>800</v>
      </c>
      <c r="M2115">
        <v>850</v>
      </c>
      <c r="N2115">
        <v>50</v>
      </c>
    </row>
    <row r="2116" spans="1:14" x14ac:dyDescent="0.2">
      <c r="A2116">
        <v>6495</v>
      </c>
      <c r="B2116">
        <v>69</v>
      </c>
      <c r="C2116" t="s">
        <v>6594</v>
      </c>
      <c r="D2116" t="s">
        <v>1</v>
      </c>
      <c r="E2116">
        <v>180</v>
      </c>
      <c r="F2116" t="s">
        <v>58</v>
      </c>
      <c r="G2116" t="s">
        <v>3</v>
      </c>
      <c r="H2116" t="s">
        <v>21</v>
      </c>
      <c r="I2116" s="4">
        <v>5453</v>
      </c>
      <c r="J2116" t="s">
        <v>6505</v>
      </c>
      <c r="K2116" t="s">
        <v>2136</v>
      </c>
      <c r="L2116">
        <v>800</v>
      </c>
      <c r="M2116">
        <v>850</v>
      </c>
      <c r="N2116">
        <v>50</v>
      </c>
    </row>
    <row r="2117" spans="1:14" x14ac:dyDescent="0.2">
      <c r="A2117">
        <v>6496</v>
      </c>
      <c r="B2117">
        <v>69</v>
      </c>
      <c r="C2117" t="s">
        <v>6594</v>
      </c>
      <c r="D2117" t="s">
        <v>1</v>
      </c>
      <c r="E2117">
        <v>181</v>
      </c>
      <c r="F2117" t="s">
        <v>58</v>
      </c>
      <c r="G2117" t="s">
        <v>3</v>
      </c>
      <c r="H2117" t="s">
        <v>21</v>
      </c>
      <c r="I2117" s="4">
        <v>5454</v>
      </c>
      <c r="J2117" t="s">
        <v>6505</v>
      </c>
      <c r="K2117" t="s">
        <v>2136</v>
      </c>
      <c r="L2117">
        <v>700</v>
      </c>
      <c r="M2117">
        <v>900</v>
      </c>
      <c r="N2117">
        <v>200</v>
      </c>
    </row>
    <row r="2118" spans="1:14" x14ac:dyDescent="0.2">
      <c r="A2118">
        <v>6497</v>
      </c>
      <c r="B2118">
        <v>69</v>
      </c>
      <c r="C2118" t="s">
        <v>6594</v>
      </c>
      <c r="D2118" t="s">
        <v>1</v>
      </c>
      <c r="E2118">
        <v>182</v>
      </c>
      <c r="F2118" t="s">
        <v>58</v>
      </c>
      <c r="G2118" t="s">
        <v>3</v>
      </c>
      <c r="H2118" t="s">
        <v>21</v>
      </c>
      <c r="I2118" s="4">
        <v>5455</v>
      </c>
      <c r="J2118" t="s">
        <v>6527</v>
      </c>
      <c r="K2118" t="s">
        <v>2136</v>
      </c>
      <c r="L2118">
        <v>700</v>
      </c>
      <c r="M2118">
        <v>900</v>
      </c>
      <c r="N2118">
        <v>200</v>
      </c>
    </row>
    <row r="2119" spans="1:14" x14ac:dyDescent="0.2">
      <c r="A2119">
        <v>6498</v>
      </c>
      <c r="B2119">
        <v>69</v>
      </c>
      <c r="C2119" t="s">
        <v>6594</v>
      </c>
      <c r="D2119" t="s">
        <v>1</v>
      </c>
      <c r="E2119">
        <v>183</v>
      </c>
      <c r="F2119" t="s">
        <v>58</v>
      </c>
      <c r="G2119" t="s">
        <v>3</v>
      </c>
      <c r="H2119" t="s">
        <v>21</v>
      </c>
      <c r="I2119" s="4">
        <v>5469</v>
      </c>
      <c r="J2119" t="s">
        <v>6128</v>
      </c>
      <c r="K2119" t="s">
        <v>2136</v>
      </c>
      <c r="L2119">
        <v>750</v>
      </c>
      <c r="M2119">
        <v>800</v>
      </c>
      <c r="N2119">
        <v>50</v>
      </c>
    </row>
    <row r="2120" spans="1:14" x14ac:dyDescent="0.2">
      <c r="A2120">
        <v>6499</v>
      </c>
      <c r="B2120">
        <v>69</v>
      </c>
      <c r="C2120" t="s">
        <v>6594</v>
      </c>
      <c r="D2120" t="s">
        <v>1</v>
      </c>
      <c r="E2120">
        <v>184</v>
      </c>
      <c r="F2120" t="s">
        <v>58</v>
      </c>
      <c r="G2120" t="s">
        <v>3</v>
      </c>
      <c r="H2120" t="s">
        <v>21</v>
      </c>
      <c r="I2120" s="4">
        <v>5470</v>
      </c>
      <c r="J2120" t="s">
        <v>6128</v>
      </c>
      <c r="K2120" t="s">
        <v>2136</v>
      </c>
      <c r="L2120">
        <v>750</v>
      </c>
      <c r="M2120">
        <v>800</v>
      </c>
      <c r="N2120">
        <v>50</v>
      </c>
    </row>
    <row r="2121" spans="1:14" x14ac:dyDescent="0.2">
      <c r="A2121">
        <v>6500</v>
      </c>
      <c r="B2121">
        <v>69</v>
      </c>
      <c r="C2121" t="s">
        <v>6594</v>
      </c>
      <c r="D2121" t="s">
        <v>1</v>
      </c>
      <c r="E2121">
        <v>185</v>
      </c>
      <c r="F2121" t="s">
        <v>58</v>
      </c>
      <c r="G2121" t="s">
        <v>3</v>
      </c>
      <c r="H2121" t="s">
        <v>21</v>
      </c>
      <c r="I2121" s="4">
        <v>5471</v>
      </c>
      <c r="J2121" t="s">
        <v>6128</v>
      </c>
      <c r="K2121" t="s">
        <v>2136</v>
      </c>
      <c r="L2121">
        <v>750</v>
      </c>
      <c r="M2121">
        <v>800</v>
      </c>
      <c r="N2121">
        <v>50</v>
      </c>
    </row>
    <row r="2122" spans="1:14" x14ac:dyDescent="0.2">
      <c r="A2122">
        <v>6501</v>
      </c>
      <c r="B2122">
        <v>69</v>
      </c>
      <c r="C2122" t="s">
        <v>6594</v>
      </c>
      <c r="D2122" t="s">
        <v>1</v>
      </c>
      <c r="E2122">
        <v>186</v>
      </c>
      <c r="F2122" t="s">
        <v>58</v>
      </c>
      <c r="G2122" t="s">
        <v>3</v>
      </c>
      <c r="H2122" t="s">
        <v>21</v>
      </c>
      <c r="I2122" s="4">
        <v>5472</v>
      </c>
      <c r="J2122" t="s">
        <v>6128</v>
      </c>
      <c r="K2122" t="s">
        <v>2136</v>
      </c>
      <c r="L2122">
        <v>700</v>
      </c>
      <c r="M2122">
        <v>900</v>
      </c>
      <c r="N2122">
        <v>200</v>
      </c>
    </row>
    <row r="2123" spans="1:14" x14ac:dyDescent="0.2">
      <c r="A2123">
        <v>6504</v>
      </c>
      <c r="B2123">
        <v>69</v>
      </c>
      <c r="C2123" t="s">
        <v>6594</v>
      </c>
      <c r="D2123" t="s">
        <v>1</v>
      </c>
      <c r="E2123">
        <v>187</v>
      </c>
      <c r="F2123" t="s">
        <v>58</v>
      </c>
      <c r="G2123" t="s">
        <v>3</v>
      </c>
      <c r="H2123" t="s">
        <v>21</v>
      </c>
      <c r="I2123" s="4">
        <v>5477</v>
      </c>
      <c r="J2123" t="s">
        <v>6528</v>
      </c>
      <c r="K2123" t="s">
        <v>2136</v>
      </c>
      <c r="L2123">
        <v>750</v>
      </c>
      <c r="M2123">
        <v>800</v>
      </c>
      <c r="N2123">
        <v>50</v>
      </c>
    </row>
    <row r="2124" spans="1:14" x14ac:dyDescent="0.2">
      <c r="A2124">
        <v>6505</v>
      </c>
      <c r="B2124">
        <v>69</v>
      </c>
      <c r="C2124" t="s">
        <v>6594</v>
      </c>
      <c r="D2124" t="s">
        <v>1</v>
      </c>
      <c r="E2124">
        <v>188</v>
      </c>
      <c r="F2124" t="s">
        <v>58</v>
      </c>
      <c r="G2124" t="s">
        <v>3</v>
      </c>
      <c r="H2124" t="s">
        <v>21</v>
      </c>
      <c r="I2124" s="4">
        <v>5478</v>
      </c>
      <c r="J2124" t="s">
        <v>6528</v>
      </c>
      <c r="K2124" t="s">
        <v>2136</v>
      </c>
      <c r="L2124">
        <v>750</v>
      </c>
      <c r="M2124">
        <v>800</v>
      </c>
      <c r="N2124">
        <v>50</v>
      </c>
    </row>
    <row r="2125" spans="1:14" x14ac:dyDescent="0.2">
      <c r="A2125">
        <v>6506</v>
      </c>
      <c r="B2125">
        <v>69</v>
      </c>
      <c r="C2125" t="s">
        <v>6594</v>
      </c>
      <c r="D2125" t="s">
        <v>1</v>
      </c>
      <c r="E2125">
        <v>189</v>
      </c>
      <c r="F2125" t="s">
        <v>58</v>
      </c>
      <c r="G2125" t="s">
        <v>3</v>
      </c>
      <c r="H2125" t="s">
        <v>21</v>
      </c>
      <c r="I2125" s="4">
        <v>5479</v>
      </c>
      <c r="J2125" t="s">
        <v>6528</v>
      </c>
      <c r="K2125" t="s">
        <v>2136</v>
      </c>
      <c r="L2125">
        <v>700</v>
      </c>
      <c r="M2125">
        <v>900</v>
      </c>
      <c r="N2125">
        <v>200</v>
      </c>
    </row>
    <row r="2126" spans="1:14" x14ac:dyDescent="0.2">
      <c r="A2126">
        <v>6507</v>
      </c>
      <c r="B2126">
        <v>69</v>
      </c>
      <c r="C2126" t="s">
        <v>6594</v>
      </c>
      <c r="D2126" t="s">
        <v>1</v>
      </c>
      <c r="E2126">
        <v>190</v>
      </c>
      <c r="F2126" t="s">
        <v>58</v>
      </c>
      <c r="G2126" t="s">
        <v>3</v>
      </c>
      <c r="H2126" t="s">
        <v>21</v>
      </c>
      <c r="I2126" s="4">
        <v>5484</v>
      </c>
      <c r="J2126" t="s">
        <v>1633</v>
      </c>
      <c r="K2126" t="s">
        <v>2136</v>
      </c>
      <c r="L2126">
        <v>700</v>
      </c>
      <c r="M2126">
        <v>750</v>
      </c>
      <c r="N2126">
        <v>50</v>
      </c>
    </row>
    <row r="2127" spans="1:14" x14ac:dyDescent="0.2">
      <c r="A2127">
        <v>6358</v>
      </c>
      <c r="B2127">
        <v>69</v>
      </c>
      <c r="C2127" t="s">
        <v>6594</v>
      </c>
      <c r="D2127" t="s">
        <v>44</v>
      </c>
      <c r="E2127">
        <v>191</v>
      </c>
      <c r="F2127" t="s">
        <v>124</v>
      </c>
      <c r="G2127" t="s">
        <v>3</v>
      </c>
      <c r="H2127" t="s">
        <v>21</v>
      </c>
      <c r="I2127" s="4">
        <v>5044</v>
      </c>
      <c r="J2127" t="s">
        <v>78</v>
      </c>
      <c r="K2127" t="s">
        <v>320</v>
      </c>
      <c r="L2127">
        <v>750</v>
      </c>
      <c r="M2127">
        <v>800</v>
      </c>
      <c r="N2127">
        <v>50</v>
      </c>
    </row>
    <row r="2128" spans="1:14" x14ac:dyDescent="0.2">
      <c r="A2128">
        <v>6359</v>
      </c>
      <c r="B2128">
        <v>69</v>
      </c>
      <c r="C2128" t="s">
        <v>6594</v>
      </c>
      <c r="D2128" t="s">
        <v>44</v>
      </c>
      <c r="E2128">
        <v>192</v>
      </c>
      <c r="F2128" t="s">
        <v>124</v>
      </c>
      <c r="G2128" t="s">
        <v>3</v>
      </c>
      <c r="H2128" t="s">
        <v>21</v>
      </c>
      <c r="I2128" s="4">
        <v>5045</v>
      </c>
      <c r="J2128" t="s">
        <v>78</v>
      </c>
      <c r="K2128" t="s">
        <v>320</v>
      </c>
      <c r="L2128">
        <v>750</v>
      </c>
      <c r="M2128">
        <v>800</v>
      </c>
      <c r="N2128">
        <v>50</v>
      </c>
    </row>
    <row r="2129" spans="1:14" x14ac:dyDescent="0.2">
      <c r="A2129">
        <v>6360</v>
      </c>
      <c r="B2129">
        <v>69</v>
      </c>
      <c r="C2129" t="s">
        <v>6594</v>
      </c>
      <c r="D2129" t="s">
        <v>44</v>
      </c>
      <c r="E2129">
        <v>193</v>
      </c>
      <c r="F2129" t="s">
        <v>124</v>
      </c>
      <c r="G2129" t="s">
        <v>3</v>
      </c>
      <c r="H2129" t="s">
        <v>21</v>
      </c>
      <c r="I2129" s="4">
        <v>5048</v>
      </c>
      <c r="J2129" t="s">
        <v>6481</v>
      </c>
      <c r="K2129" t="s">
        <v>320</v>
      </c>
      <c r="L2129">
        <v>700</v>
      </c>
      <c r="M2129">
        <v>900</v>
      </c>
      <c r="N2129">
        <v>200</v>
      </c>
    </row>
    <row r="2130" spans="1:14" x14ac:dyDescent="0.2">
      <c r="A2130">
        <v>6361</v>
      </c>
      <c r="B2130">
        <v>69</v>
      </c>
      <c r="C2130" t="s">
        <v>6594</v>
      </c>
      <c r="D2130" t="s">
        <v>44</v>
      </c>
      <c r="E2130">
        <v>194</v>
      </c>
      <c r="F2130" t="s">
        <v>124</v>
      </c>
      <c r="G2130" t="s">
        <v>3</v>
      </c>
      <c r="H2130" t="s">
        <v>21</v>
      </c>
      <c r="I2130" s="4">
        <v>5050</v>
      </c>
      <c r="J2130" t="s">
        <v>6481</v>
      </c>
      <c r="K2130" t="s">
        <v>320</v>
      </c>
      <c r="L2130">
        <v>750</v>
      </c>
      <c r="M2130">
        <v>800</v>
      </c>
      <c r="N2130">
        <v>50</v>
      </c>
    </row>
    <row r="2131" spans="1:14" x14ac:dyDescent="0.2">
      <c r="A2131">
        <v>6362</v>
      </c>
      <c r="B2131">
        <v>69</v>
      </c>
      <c r="C2131" t="s">
        <v>6594</v>
      </c>
      <c r="D2131" t="s">
        <v>44</v>
      </c>
      <c r="E2131">
        <v>195</v>
      </c>
      <c r="F2131" t="s">
        <v>124</v>
      </c>
      <c r="G2131" t="s">
        <v>3</v>
      </c>
      <c r="H2131" t="s">
        <v>21</v>
      </c>
      <c r="I2131" s="4">
        <v>5051</v>
      </c>
      <c r="J2131" t="s">
        <v>6481</v>
      </c>
      <c r="K2131" t="s">
        <v>320</v>
      </c>
      <c r="L2131">
        <v>750</v>
      </c>
      <c r="M2131">
        <v>800</v>
      </c>
      <c r="N2131">
        <v>50</v>
      </c>
    </row>
    <row r="2132" spans="1:14" x14ac:dyDescent="0.2">
      <c r="A2132">
        <v>6363</v>
      </c>
      <c r="B2132">
        <v>69</v>
      </c>
      <c r="C2132" t="s">
        <v>6594</v>
      </c>
      <c r="D2132" t="s">
        <v>44</v>
      </c>
      <c r="E2132">
        <v>196</v>
      </c>
      <c r="F2132" t="s">
        <v>124</v>
      </c>
      <c r="G2132" t="s">
        <v>3</v>
      </c>
      <c r="H2132" t="s">
        <v>21</v>
      </c>
      <c r="I2132" s="4">
        <v>5052</v>
      </c>
      <c r="J2132" t="s">
        <v>6481</v>
      </c>
      <c r="K2132" t="s">
        <v>320</v>
      </c>
      <c r="L2132">
        <v>750</v>
      </c>
      <c r="M2132">
        <v>800</v>
      </c>
      <c r="N2132">
        <v>50</v>
      </c>
    </row>
    <row r="2133" spans="1:14" x14ac:dyDescent="0.2">
      <c r="A2133">
        <v>6380</v>
      </c>
      <c r="B2133">
        <v>69</v>
      </c>
      <c r="C2133" t="s">
        <v>6594</v>
      </c>
      <c r="D2133" t="s">
        <v>44</v>
      </c>
      <c r="E2133">
        <v>197</v>
      </c>
      <c r="F2133" t="s">
        <v>124</v>
      </c>
      <c r="G2133" t="s">
        <v>3</v>
      </c>
      <c r="H2133" t="s">
        <v>21</v>
      </c>
      <c r="I2133" s="4">
        <v>5099</v>
      </c>
      <c r="J2133" t="s">
        <v>4862</v>
      </c>
      <c r="K2133" t="s">
        <v>320</v>
      </c>
      <c r="L2133">
        <v>700</v>
      </c>
      <c r="M2133">
        <v>900</v>
      </c>
      <c r="N2133">
        <v>200</v>
      </c>
    </row>
    <row r="2134" spans="1:14" x14ac:dyDescent="0.2">
      <c r="A2134">
        <v>6422</v>
      </c>
      <c r="B2134">
        <v>69</v>
      </c>
      <c r="C2134" t="s">
        <v>6594</v>
      </c>
      <c r="D2134" t="s">
        <v>44</v>
      </c>
      <c r="E2134">
        <v>198</v>
      </c>
      <c r="F2134" t="s">
        <v>124</v>
      </c>
      <c r="G2134" t="s">
        <v>3</v>
      </c>
      <c r="H2134" t="s">
        <v>21</v>
      </c>
      <c r="I2134" s="4">
        <v>5211</v>
      </c>
      <c r="J2134" t="s">
        <v>869</v>
      </c>
      <c r="K2134" t="s">
        <v>320</v>
      </c>
      <c r="L2134">
        <v>800</v>
      </c>
      <c r="M2134">
        <v>850</v>
      </c>
      <c r="N2134">
        <v>50</v>
      </c>
    </row>
    <row r="2135" spans="1:14" x14ac:dyDescent="0.2">
      <c r="A2135">
        <v>6423</v>
      </c>
      <c r="B2135">
        <v>69</v>
      </c>
      <c r="C2135" t="s">
        <v>6594</v>
      </c>
      <c r="D2135" t="s">
        <v>44</v>
      </c>
      <c r="E2135">
        <v>199</v>
      </c>
      <c r="F2135" t="s">
        <v>124</v>
      </c>
      <c r="G2135" t="s">
        <v>3</v>
      </c>
      <c r="H2135" t="s">
        <v>21</v>
      </c>
      <c r="I2135" s="4">
        <v>5212</v>
      </c>
      <c r="J2135" t="s">
        <v>869</v>
      </c>
      <c r="K2135" t="s">
        <v>320</v>
      </c>
      <c r="L2135">
        <v>700</v>
      </c>
      <c r="M2135">
        <v>900</v>
      </c>
      <c r="N2135">
        <v>200</v>
      </c>
    </row>
    <row r="2136" spans="1:14" x14ac:dyDescent="0.2">
      <c r="A2136">
        <v>6424</v>
      </c>
      <c r="B2136">
        <v>69</v>
      </c>
      <c r="C2136" t="s">
        <v>6594</v>
      </c>
      <c r="D2136" t="s">
        <v>44</v>
      </c>
      <c r="E2136">
        <v>200</v>
      </c>
      <c r="F2136" t="s">
        <v>124</v>
      </c>
      <c r="G2136" t="s">
        <v>3</v>
      </c>
      <c r="H2136" t="s">
        <v>21</v>
      </c>
      <c r="I2136" s="4">
        <v>5213</v>
      </c>
      <c r="J2136" t="s">
        <v>869</v>
      </c>
      <c r="K2136" t="s">
        <v>320</v>
      </c>
      <c r="L2136">
        <v>700</v>
      </c>
      <c r="M2136">
        <v>900</v>
      </c>
      <c r="N2136">
        <v>200</v>
      </c>
    </row>
    <row r="2137" spans="1:14" x14ac:dyDescent="0.2">
      <c r="A2137">
        <v>6459</v>
      </c>
      <c r="B2137">
        <v>69</v>
      </c>
      <c r="C2137" t="s">
        <v>6594</v>
      </c>
      <c r="D2137" t="s">
        <v>44</v>
      </c>
      <c r="E2137">
        <v>201</v>
      </c>
      <c r="F2137" t="s">
        <v>45</v>
      </c>
      <c r="G2137" t="s">
        <v>3</v>
      </c>
      <c r="H2137" t="s">
        <v>21</v>
      </c>
      <c r="I2137" s="4">
        <v>5326</v>
      </c>
      <c r="J2137" t="s">
        <v>289</v>
      </c>
      <c r="K2137" t="s">
        <v>330</v>
      </c>
      <c r="L2137">
        <v>700</v>
      </c>
      <c r="M2137">
        <v>750</v>
      </c>
      <c r="N2137">
        <v>50</v>
      </c>
    </row>
    <row r="2138" spans="1:14" x14ac:dyDescent="0.2">
      <c r="A2138">
        <v>6460</v>
      </c>
      <c r="B2138">
        <v>69</v>
      </c>
      <c r="C2138" t="s">
        <v>6594</v>
      </c>
      <c r="D2138" t="s">
        <v>44</v>
      </c>
      <c r="E2138">
        <v>202</v>
      </c>
      <c r="F2138" t="s">
        <v>45</v>
      </c>
      <c r="G2138" t="s">
        <v>3</v>
      </c>
      <c r="H2138" t="s">
        <v>21</v>
      </c>
      <c r="I2138" s="4">
        <v>5327</v>
      </c>
      <c r="J2138" t="s">
        <v>289</v>
      </c>
      <c r="K2138" t="s">
        <v>330</v>
      </c>
      <c r="L2138">
        <v>700</v>
      </c>
      <c r="M2138">
        <v>750</v>
      </c>
      <c r="N2138">
        <v>50</v>
      </c>
    </row>
    <row r="2139" spans="1:14" x14ac:dyDescent="0.2">
      <c r="A2139">
        <v>6461</v>
      </c>
      <c r="B2139">
        <v>69</v>
      </c>
      <c r="C2139" t="s">
        <v>6594</v>
      </c>
      <c r="D2139" t="s">
        <v>44</v>
      </c>
      <c r="E2139">
        <v>203</v>
      </c>
      <c r="F2139" t="s">
        <v>45</v>
      </c>
      <c r="G2139" t="s">
        <v>3</v>
      </c>
      <c r="H2139" t="s">
        <v>21</v>
      </c>
      <c r="I2139" s="4">
        <v>5330</v>
      </c>
      <c r="J2139" t="s">
        <v>289</v>
      </c>
      <c r="K2139" t="s">
        <v>330</v>
      </c>
      <c r="L2139">
        <v>700</v>
      </c>
      <c r="M2139">
        <v>900</v>
      </c>
      <c r="N2139">
        <v>200</v>
      </c>
    </row>
    <row r="2140" spans="1:14" x14ac:dyDescent="0.2">
      <c r="A2140">
        <v>6478</v>
      </c>
      <c r="B2140">
        <v>69</v>
      </c>
      <c r="C2140" t="s">
        <v>6594</v>
      </c>
      <c r="D2140" t="s">
        <v>44</v>
      </c>
      <c r="E2140">
        <v>204</v>
      </c>
      <c r="F2140" t="s">
        <v>45</v>
      </c>
      <c r="G2140" t="s">
        <v>3</v>
      </c>
      <c r="H2140" t="s">
        <v>21</v>
      </c>
      <c r="I2140" s="4">
        <v>5411</v>
      </c>
      <c r="J2140" t="s">
        <v>6520</v>
      </c>
      <c r="K2140" t="s">
        <v>330</v>
      </c>
      <c r="L2140">
        <v>700</v>
      </c>
      <c r="M2140">
        <v>900</v>
      </c>
      <c r="N2140">
        <v>200</v>
      </c>
    </row>
    <row r="2141" spans="1:14" x14ac:dyDescent="0.2">
      <c r="A2141">
        <v>6479</v>
      </c>
      <c r="B2141">
        <v>69</v>
      </c>
      <c r="C2141" t="s">
        <v>6594</v>
      </c>
      <c r="D2141" t="s">
        <v>44</v>
      </c>
      <c r="E2141">
        <v>205</v>
      </c>
      <c r="F2141" t="s">
        <v>45</v>
      </c>
      <c r="G2141" t="s">
        <v>3</v>
      </c>
      <c r="H2141" t="s">
        <v>21</v>
      </c>
      <c r="I2141" s="4">
        <v>5415</v>
      </c>
      <c r="J2141" t="s">
        <v>260</v>
      </c>
      <c r="K2141" t="s">
        <v>330</v>
      </c>
      <c r="L2141">
        <v>750</v>
      </c>
      <c r="M2141">
        <v>800</v>
      </c>
      <c r="N2141">
        <v>50</v>
      </c>
    </row>
    <row r="2142" spans="1:14" x14ac:dyDescent="0.2">
      <c r="A2142">
        <v>6480</v>
      </c>
      <c r="B2142">
        <v>69</v>
      </c>
      <c r="C2142" t="s">
        <v>6594</v>
      </c>
      <c r="D2142" t="s">
        <v>44</v>
      </c>
      <c r="E2142">
        <v>206</v>
      </c>
      <c r="F2142" t="s">
        <v>45</v>
      </c>
      <c r="G2142" t="s">
        <v>3</v>
      </c>
      <c r="H2142" t="s">
        <v>21</v>
      </c>
      <c r="I2142" s="4">
        <v>5419</v>
      </c>
      <c r="J2142" t="s">
        <v>6521</v>
      </c>
      <c r="K2142" t="s">
        <v>330</v>
      </c>
      <c r="L2142">
        <v>700</v>
      </c>
      <c r="M2142">
        <v>900</v>
      </c>
      <c r="N2142">
        <v>200</v>
      </c>
    </row>
    <row r="2143" spans="1:14" x14ac:dyDescent="0.2">
      <c r="A2143">
        <v>6364</v>
      </c>
      <c r="B2143">
        <v>69</v>
      </c>
      <c r="C2143" t="s">
        <v>6594</v>
      </c>
      <c r="D2143" t="s">
        <v>62</v>
      </c>
      <c r="E2143">
        <v>207</v>
      </c>
      <c r="F2143" t="s">
        <v>124</v>
      </c>
      <c r="G2143" t="s">
        <v>3</v>
      </c>
      <c r="H2143" t="s">
        <v>21</v>
      </c>
      <c r="I2143" s="4">
        <v>5054</v>
      </c>
      <c r="J2143" t="s">
        <v>65</v>
      </c>
      <c r="K2143" t="s">
        <v>320</v>
      </c>
      <c r="L2143">
        <v>700</v>
      </c>
      <c r="M2143">
        <v>900</v>
      </c>
      <c r="N2143">
        <v>200</v>
      </c>
    </row>
    <row r="2144" spans="1:14" x14ac:dyDescent="0.2">
      <c r="A2144">
        <v>6365</v>
      </c>
      <c r="B2144">
        <v>69</v>
      </c>
      <c r="C2144" t="s">
        <v>6594</v>
      </c>
      <c r="D2144" t="s">
        <v>62</v>
      </c>
      <c r="E2144">
        <v>208</v>
      </c>
      <c r="F2144" t="s">
        <v>124</v>
      </c>
      <c r="G2144" t="s">
        <v>3</v>
      </c>
      <c r="H2144" t="s">
        <v>21</v>
      </c>
      <c r="I2144" s="4">
        <v>5054</v>
      </c>
      <c r="J2144" t="s">
        <v>65</v>
      </c>
      <c r="K2144" t="s">
        <v>320</v>
      </c>
      <c r="L2144">
        <v>700</v>
      </c>
      <c r="M2144">
        <v>900</v>
      </c>
      <c r="N2144">
        <v>200</v>
      </c>
    </row>
    <row r="2145" spans="1:14" x14ac:dyDescent="0.2">
      <c r="A2145">
        <v>6366</v>
      </c>
      <c r="B2145">
        <v>69</v>
      </c>
      <c r="C2145" t="s">
        <v>6594</v>
      </c>
      <c r="D2145" t="s">
        <v>62</v>
      </c>
      <c r="E2145">
        <v>209</v>
      </c>
      <c r="F2145" t="s">
        <v>124</v>
      </c>
      <c r="G2145" t="s">
        <v>3</v>
      </c>
      <c r="H2145" t="s">
        <v>21</v>
      </c>
      <c r="I2145" s="4">
        <v>5064</v>
      </c>
      <c r="J2145" t="s">
        <v>65</v>
      </c>
      <c r="K2145" t="s">
        <v>320</v>
      </c>
      <c r="L2145">
        <v>700</v>
      </c>
      <c r="M2145">
        <v>900</v>
      </c>
      <c r="N2145">
        <v>200</v>
      </c>
    </row>
    <row r="2146" spans="1:14" x14ac:dyDescent="0.2">
      <c r="A2146">
        <v>6368</v>
      </c>
      <c r="B2146">
        <v>69</v>
      </c>
      <c r="C2146" t="s">
        <v>6594</v>
      </c>
      <c r="D2146" t="s">
        <v>62</v>
      </c>
      <c r="E2146">
        <v>210</v>
      </c>
      <c r="F2146" t="s">
        <v>124</v>
      </c>
      <c r="G2146" t="s">
        <v>3</v>
      </c>
      <c r="H2146" t="s">
        <v>21</v>
      </c>
      <c r="I2146" s="4">
        <v>5069</v>
      </c>
      <c r="J2146" t="s">
        <v>2547</v>
      </c>
      <c r="K2146" t="s">
        <v>320</v>
      </c>
      <c r="L2146">
        <v>700</v>
      </c>
      <c r="M2146">
        <v>750</v>
      </c>
      <c r="N2146">
        <v>50</v>
      </c>
    </row>
    <row r="2147" spans="1:14" x14ac:dyDescent="0.2">
      <c r="A2147">
        <v>6369</v>
      </c>
      <c r="B2147">
        <v>69</v>
      </c>
      <c r="C2147" t="s">
        <v>6594</v>
      </c>
      <c r="D2147" t="s">
        <v>62</v>
      </c>
      <c r="E2147">
        <v>211</v>
      </c>
      <c r="F2147" t="s">
        <v>124</v>
      </c>
      <c r="G2147" t="s">
        <v>3</v>
      </c>
      <c r="H2147" t="s">
        <v>21</v>
      </c>
      <c r="I2147" s="4">
        <v>5070</v>
      </c>
      <c r="J2147" t="s">
        <v>2547</v>
      </c>
      <c r="K2147" t="s">
        <v>320</v>
      </c>
      <c r="L2147">
        <v>700</v>
      </c>
      <c r="M2147">
        <v>750</v>
      </c>
      <c r="N2147">
        <v>50</v>
      </c>
    </row>
    <row r="2148" spans="1:14" x14ac:dyDescent="0.2">
      <c r="A2148">
        <v>6370</v>
      </c>
      <c r="B2148">
        <v>69</v>
      </c>
      <c r="C2148" t="s">
        <v>6594</v>
      </c>
      <c r="D2148" t="s">
        <v>62</v>
      </c>
      <c r="E2148">
        <v>212</v>
      </c>
      <c r="F2148" t="s">
        <v>124</v>
      </c>
      <c r="G2148" t="s">
        <v>3</v>
      </c>
      <c r="H2148" t="s">
        <v>21</v>
      </c>
      <c r="I2148" s="4">
        <v>5071</v>
      </c>
      <c r="J2148" t="s">
        <v>2547</v>
      </c>
      <c r="K2148" t="s">
        <v>320</v>
      </c>
      <c r="L2148">
        <v>700</v>
      </c>
      <c r="M2148">
        <v>750</v>
      </c>
      <c r="N2148">
        <v>50</v>
      </c>
    </row>
    <row r="2149" spans="1:14" x14ac:dyDescent="0.2">
      <c r="A2149">
        <v>6371</v>
      </c>
      <c r="B2149">
        <v>69</v>
      </c>
      <c r="C2149" t="s">
        <v>6594</v>
      </c>
      <c r="D2149" t="s">
        <v>62</v>
      </c>
      <c r="E2149">
        <v>213</v>
      </c>
      <c r="F2149" t="s">
        <v>124</v>
      </c>
      <c r="G2149" t="s">
        <v>3</v>
      </c>
      <c r="H2149" t="s">
        <v>21</v>
      </c>
      <c r="I2149" s="4">
        <v>5072</v>
      </c>
      <c r="J2149" t="s">
        <v>2547</v>
      </c>
      <c r="K2149" t="s">
        <v>320</v>
      </c>
      <c r="L2149">
        <v>750</v>
      </c>
      <c r="M2149">
        <v>800</v>
      </c>
      <c r="N2149">
        <v>50</v>
      </c>
    </row>
    <row r="2150" spans="1:14" x14ac:dyDescent="0.2">
      <c r="A2150">
        <v>6372</v>
      </c>
      <c r="B2150">
        <v>69</v>
      </c>
      <c r="C2150" t="s">
        <v>6594</v>
      </c>
      <c r="D2150" t="s">
        <v>62</v>
      </c>
      <c r="E2150">
        <v>214</v>
      </c>
      <c r="F2150" t="s">
        <v>124</v>
      </c>
      <c r="G2150" t="s">
        <v>3</v>
      </c>
      <c r="H2150" t="s">
        <v>21</v>
      </c>
      <c r="I2150" s="4">
        <v>5073</v>
      </c>
      <c r="J2150" t="s">
        <v>2547</v>
      </c>
      <c r="K2150" t="s">
        <v>320</v>
      </c>
      <c r="L2150">
        <v>750</v>
      </c>
      <c r="M2150">
        <v>800</v>
      </c>
      <c r="N2150">
        <v>50</v>
      </c>
    </row>
    <row r="2151" spans="1:14" x14ac:dyDescent="0.2">
      <c r="A2151">
        <v>6373</v>
      </c>
      <c r="B2151">
        <v>69</v>
      </c>
      <c r="C2151" t="s">
        <v>6594</v>
      </c>
      <c r="D2151" t="s">
        <v>62</v>
      </c>
      <c r="E2151">
        <v>215</v>
      </c>
      <c r="F2151" t="s">
        <v>124</v>
      </c>
      <c r="G2151" t="s">
        <v>3</v>
      </c>
      <c r="H2151" t="s">
        <v>21</v>
      </c>
      <c r="I2151" s="4">
        <v>5074</v>
      </c>
      <c r="J2151" t="s">
        <v>2547</v>
      </c>
      <c r="K2151" t="s">
        <v>320</v>
      </c>
      <c r="L2151">
        <v>750</v>
      </c>
      <c r="M2151">
        <v>800</v>
      </c>
      <c r="N2151">
        <v>50</v>
      </c>
    </row>
    <row r="2152" spans="1:14" x14ac:dyDescent="0.2">
      <c r="A2152">
        <v>6374</v>
      </c>
      <c r="B2152">
        <v>69</v>
      </c>
      <c r="C2152" t="s">
        <v>6594</v>
      </c>
      <c r="D2152" t="s">
        <v>62</v>
      </c>
      <c r="E2152">
        <v>216</v>
      </c>
      <c r="F2152" t="s">
        <v>124</v>
      </c>
      <c r="G2152" t="s">
        <v>3</v>
      </c>
      <c r="H2152" t="s">
        <v>21</v>
      </c>
      <c r="I2152" s="4">
        <v>5075</v>
      </c>
      <c r="J2152" t="s">
        <v>2547</v>
      </c>
      <c r="K2152" t="s">
        <v>320</v>
      </c>
      <c r="L2152">
        <v>800</v>
      </c>
      <c r="M2152">
        <v>850</v>
      </c>
      <c r="N2152">
        <v>50</v>
      </c>
    </row>
    <row r="2153" spans="1:14" x14ac:dyDescent="0.2">
      <c r="A2153">
        <v>6375</v>
      </c>
      <c r="B2153">
        <v>69</v>
      </c>
      <c r="C2153" t="s">
        <v>6594</v>
      </c>
      <c r="D2153" t="s">
        <v>62</v>
      </c>
      <c r="E2153">
        <v>217</v>
      </c>
      <c r="F2153" t="s">
        <v>124</v>
      </c>
      <c r="G2153" t="s">
        <v>3</v>
      </c>
      <c r="H2153" t="s">
        <v>21</v>
      </c>
      <c r="I2153" s="4">
        <v>5076</v>
      </c>
      <c r="J2153" t="s">
        <v>2547</v>
      </c>
      <c r="K2153" t="s">
        <v>320</v>
      </c>
      <c r="L2153">
        <v>800</v>
      </c>
      <c r="M2153">
        <v>850</v>
      </c>
      <c r="N2153">
        <v>50</v>
      </c>
    </row>
    <row r="2154" spans="1:14" x14ac:dyDescent="0.2">
      <c r="A2154">
        <v>6376</v>
      </c>
      <c r="B2154">
        <v>69</v>
      </c>
      <c r="C2154" t="s">
        <v>6594</v>
      </c>
      <c r="D2154" t="s">
        <v>62</v>
      </c>
      <c r="E2154">
        <v>218</v>
      </c>
      <c r="F2154" t="s">
        <v>124</v>
      </c>
      <c r="G2154" t="s">
        <v>3</v>
      </c>
      <c r="H2154" t="s">
        <v>21</v>
      </c>
      <c r="I2154" s="4">
        <v>5077</v>
      </c>
      <c r="J2154" t="s">
        <v>2547</v>
      </c>
      <c r="K2154" t="s">
        <v>320</v>
      </c>
      <c r="L2154">
        <v>700</v>
      </c>
      <c r="M2154">
        <v>900</v>
      </c>
      <c r="N2154">
        <v>200</v>
      </c>
    </row>
    <row r="2155" spans="1:14" x14ac:dyDescent="0.2">
      <c r="A2155">
        <v>6377</v>
      </c>
      <c r="B2155">
        <v>69</v>
      </c>
      <c r="C2155" t="s">
        <v>6594</v>
      </c>
      <c r="D2155" t="s">
        <v>62</v>
      </c>
      <c r="E2155">
        <v>219</v>
      </c>
      <c r="F2155" t="s">
        <v>124</v>
      </c>
      <c r="G2155" t="s">
        <v>3</v>
      </c>
      <c r="H2155" t="s">
        <v>21</v>
      </c>
      <c r="I2155" s="4">
        <v>5078</v>
      </c>
      <c r="J2155" t="s">
        <v>2547</v>
      </c>
      <c r="K2155" t="s">
        <v>320</v>
      </c>
      <c r="L2155">
        <v>700</v>
      </c>
      <c r="M2155">
        <v>900</v>
      </c>
      <c r="N2155">
        <v>200</v>
      </c>
    </row>
    <row r="2156" spans="1:14" x14ac:dyDescent="0.2">
      <c r="A2156">
        <v>6378</v>
      </c>
      <c r="B2156">
        <v>69</v>
      </c>
      <c r="C2156" t="s">
        <v>6594</v>
      </c>
      <c r="D2156" t="s">
        <v>62</v>
      </c>
      <c r="E2156">
        <v>220</v>
      </c>
      <c r="F2156" t="s">
        <v>124</v>
      </c>
      <c r="G2156" t="s">
        <v>3</v>
      </c>
      <c r="H2156" t="s">
        <v>21</v>
      </c>
      <c r="I2156" s="4">
        <v>5079</v>
      </c>
      <c r="J2156" t="s">
        <v>2547</v>
      </c>
      <c r="K2156" t="s">
        <v>320</v>
      </c>
      <c r="L2156">
        <v>700</v>
      </c>
      <c r="M2156">
        <v>900</v>
      </c>
      <c r="N2156">
        <v>200</v>
      </c>
    </row>
    <row r="2157" spans="1:14" x14ac:dyDescent="0.2">
      <c r="A2157">
        <v>6379</v>
      </c>
      <c r="B2157">
        <v>69</v>
      </c>
      <c r="C2157" t="s">
        <v>6594</v>
      </c>
      <c r="D2157" t="s">
        <v>62</v>
      </c>
      <c r="E2157">
        <v>221</v>
      </c>
      <c r="F2157" t="s">
        <v>124</v>
      </c>
      <c r="G2157" t="s">
        <v>3</v>
      </c>
      <c r="H2157" t="s">
        <v>21</v>
      </c>
      <c r="I2157" s="4">
        <v>5080</v>
      </c>
      <c r="J2157" t="s">
        <v>2547</v>
      </c>
      <c r="K2157" t="s">
        <v>320</v>
      </c>
      <c r="L2157">
        <v>700</v>
      </c>
      <c r="M2157">
        <v>900</v>
      </c>
      <c r="N2157">
        <v>200</v>
      </c>
    </row>
    <row r="2158" spans="1:14" x14ac:dyDescent="0.2">
      <c r="A2158">
        <v>6462</v>
      </c>
      <c r="B2158">
        <v>69</v>
      </c>
      <c r="C2158" t="s">
        <v>6594</v>
      </c>
      <c r="D2158" t="s">
        <v>62</v>
      </c>
      <c r="E2158">
        <v>222</v>
      </c>
      <c r="F2158" t="s">
        <v>45</v>
      </c>
      <c r="G2158" t="s">
        <v>3</v>
      </c>
      <c r="H2158" t="s">
        <v>21</v>
      </c>
      <c r="I2158" s="4">
        <v>5336</v>
      </c>
      <c r="J2158" t="s">
        <v>6508</v>
      </c>
      <c r="K2158" t="s">
        <v>330</v>
      </c>
      <c r="L2158">
        <v>700</v>
      </c>
      <c r="M2158">
        <v>750</v>
      </c>
      <c r="N2158">
        <v>50</v>
      </c>
    </row>
    <row r="2159" spans="1:14" x14ac:dyDescent="0.2">
      <c r="A2159">
        <v>6463</v>
      </c>
      <c r="B2159">
        <v>69</v>
      </c>
      <c r="C2159" t="s">
        <v>6594</v>
      </c>
      <c r="D2159" t="s">
        <v>62</v>
      </c>
      <c r="E2159">
        <v>223</v>
      </c>
      <c r="F2159" t="s">
        <v>45</v>
      </c>
      <c r="G2159" t="s">
        <v>3</v>
      </c>
      <c r="H2159" t="s">
        <v>21</v>
      </c>
      <c r="I2159" s="4">
        <v>5337</v>
      </c>
      <c r="J2159" t="s">
        <v>6509</v>
      </c>
      <c r="K2159" t="s">
        <v>330</v>
      </c>
      <c r="L2159">
        <v>800</v>
      </c>
      <c r="M2159">
        <v>850</v>
      </c>
      <c r="N2159">
        <v>50</v>
      </c>
    </row>
    <row r="2160" spans="1:14" x14ac:dyDescent="0.2">
      <c r="A2160">
        <v>6464</v>
      </c>
      <c r="B2160">
        <v>69</v>
      </c>
      <c r="C2160" t="s">
        <v>6594</v>
      </c>
      <c r="D2160" t="s">
        <v>62</v>
      </c>
      <c r="E2160">
        <v>224</v>
      </c>
      <c r="F2160" t="s">
        <v>45</v>
      </c>
      <c r="G2160" t="s">
        <v>3</v>
      </c>
      <c r="H2160" t="s">
        <v>21</v>
      </c>
      <c r="I2160" s="4">
        <v>5338</v>
      </c>
      <c r="J2160" t="s">
        <v>6510</v>
      </c>
      <c r="K2160" t="s">
        <v>330</v>
      </c>
      <c r="L2160">
        <v>700</v>
      </c>
      <c r="M2160">
        <v>900</v>
      </c>
      <c r="N2160">
        <v>200</v>
      </c>
    </row>
    <row r="2161" spans="1:14" x14ac:dyDescent="0.2">
      <c r="A2161">
        <v>6465</v>
      </c>
      <c r="B2161">
        <v>69</v>
      </c>
      <c r="C2161" t="s">
        <v>6594</v>
      </c>
      <c r="D2161" t="s">
        <v>62</v>
      </c>
      <c r="E2161">
        <v>225</v>
      </c>
      <c r="F2161" t="s">
        <v>45</v>
      </c>
      <c r="G2161" t="s">
        <v>3</v>
      </c>
      <c r="H2161" t="s">
        <v>21</v>
      </c>
      <c r="I2161" s="4">
        <v>5350</v>
      </c>
      <c r="J2161" t="s">
        <v>6511</v>
      </c>
      <c r="K2161" t="s">
        <v>330</v>
      </c>
      <c r="L2161">
        <v>800</v>
      </c>
      <c r="M2161">
        <v>850</v>
      </c>
      <c r="N2161">
        <v>50</v>
      </c>
    </row>
    <row r="2162" spans="1:14" x14ac:dyDescent="0.2">
      <c r="A2162">
        <v>6466</v>
      </c>
      <c r="B2162">
        <v>69</v>
      </c>
      <c r="C2162" t="s">
        <v>6594</v>
      </c>
      <c r="D2162" t="s">
        <v>62</v>
      </c>
      <c r="E2162">
        <v>226</v>
      </c>
      <c r="F2162" t="s">
        <v>45</v>
      </c>
      <c r="G2162" t="s">
        <v>3</v>
      </c>
      <c r="H2162" t="s">
        <v>21</v>
      </c>
      <c r="I2162" s="4">
        <v>5363</v>
      </c>
      <c r="J2162" t="s">
        <v>6512</v>
      </c>
      <c r="K2162" t="s">
        <v>330</v>
      </c>
      <c r="L2162">
        <v>800</v>
      </c>
      <c r="M2162">
        <v>850</v>
      </c>
      <c r="N2162">
        <v>50</v>
      </c>
    </row>
    <row r="2163" spans="1:14" x14ac:dyDescent="0.2">
      <c r="A2163">
        <v>6467</v>
      </c>
      <c r="B2163">
        <v>69</v>
      </c>
      <c r="C2163" t="s">
        <v>6594</v>
      </c>
      <c r="D2163" t="s">
        <v>62</v>
      </c>
      <c r="E2163">
        <v>227</v>
      </c>
      <c r="F2163" t="s">
        <v>45</v>
      </c>
      <c r="G2163" t="s">
        <v>3</v>
      </c>
      <c r="H2163" t="s">
        <v>21</v>
      </c>
      <c r="I2163" s="4">
        <v>5364</v>
      </c>
      <c r="J2163" t="s">
        <v>6513</v>
      </c>
      <c r="K2163" t="s">
        <v>330</v>
      </c>
      <c r="L2163">
        <v>700</v>
      </c>
      <c r="M2163">
        <v>900</v>
      </c>
      <c r="N2163">
        <v>200</v>
      </c>
    </row>
    <row r="2164" spans="1:14" x14ac:dyDescent="0.2">
      <c r="A2164">
        <v>6468</v>
      </c>
      <c r="B2164">
        <v>69</v>
      </c>
      <c r="C2164" t="s">
        <v>6594</v>
      </c>
      <c r="D2164" t="s">
        <v>62</v>
      </c>
      <c r="E2164">
        <v>228</v>
      </c>
      <c r="F2164" t="s">
        <v>45</v>
      </c>
      <c r="G2164" t="s">
        <v>3</v>
      </c>
      <c r="H2164" t="s">
        <v>21</v>
      </c>
      <c r="I2164" s="4">
        <v>5366</v>
      </c>
      <c r="J2164" t="s">
        <v>6514</v>
      </c>
      <c r="K2164" t="s">
        <v>330</v>
      </c>
      <c r="L2164">
        <v>750</v>
      </c>
      <c r="M2164">
        <v>800</v>
      </c>
      <c r="N2164">
        <v>50</v>
      </c>
    </row>
    <row r="2165" spans="1:14" x14ac:dyDescent="0.2">
      <c r="A2165">
        <v>6469</v>
      </c>
      <c r="B2165">
        <v>69</v>
      </c>
      <c r="C2165" t="s">
        <v>6594</v>
      </c>
      <c r="D2165" t="s">
        <v>62</v>
      </c>
      <c r="E2165">
        <v>229</v>
      </c>
      <c r="F2165" t="s">
        <v>45</v>
      </c>
      <c r="G2165" t="s">
        <v>3</v>
      </c>
      <c r="H2165" t="s">
        <v>21</v>
      </c>
      <c r="I2165" s="4">
        <v>5367</v>
      </c>
      <c r="J2165" t="s">
        <v>6514</v>
      </c>
      <c r="K2165" t="s">
        <v>330</v>
      </c>
      <c r="L2165">
        <v>750</v>
      </c>
      <c r="M2165">
        <v>800</v>
      </c>
      <c r="N2165">
        <v>50</v>
      </c>
    </row>
    <row r="2166" spans="1:14" x14ac:dyDescent="0.2">
      <c r="A2166">
        <v>6470</v>
      </c>
      <c r="B2166">
        <v>69</v>
      </c>
      <c r="C2166" t="s">
        <v>6594</v>
      </c>
      <c r="D2166" t="s">
        <v>62</v>
      </c>
      <c r="E2166">
        <v>230</v>
      </c>
      <c r="F2166" t="s">
        <v>45</v>
      </c>
      <c r="G2166" t="s">
        <v>3</v>
      </c>
      <c r="H2166" t="s">
        <v>21</v>
      </c>
      <c r="I2166" s="4">
        <v>5368</v>
      </c>
      <c r="J2166" t="s">
        <v>6515</v>
      </c>
      <c r="K2166" t="s">
        <v>330</v>
      </c>
      <c r="L2166">
        <v>700</v>
      </c>
      <c r="M2166">
        <v>900</v>
      </c>
      <c r="N2166">
        <v>200</v>
      </c>
    </row>
    <row r="2167" spans="1:14" x14ac:dyDescent="0.2">
      <c r="A2167">
        <v>6471</v>
      </c>
      <c r="B2167">
        <v>69</v>
      </c>
      <c r="C2167" t="s">
        <v>6594</v>
      </c>
      <c r="D2167" t="s">
        <v>62</v>
      </c>
      <c r="E2167">
        <v>231</v>
      </c>
      <c r="F2167" t="s">
        <v>45</v>
      </c>
      <c r="G2167" t="s">
        <v>3</v>
      </c>
      <c r="H2167" t="s">
        <v>21</v>
      </c>
      <c r="I2167" s="4">
        <v>5373</v>
      </c>
      <c r="J2167" t="s">
        <v>6516</v>
      </c>
      <c r="K2167" t="s">
        <v>330</v>
      </c>
      <c r="L2167">
        <v>800</v>
      </c>
      <c r="M2167">
        <v>850</v>
      </c>
      <c r="N2167">
        <v>50</v>
      </c>
    </row>
    <row r="2168" spans="1:14" x14ac:dyDescent="0.2">
      <c r="A2168">
        <v>6473</v>
      </c>
      <c r="B2168">
        <v>69</v>
      </c>
      <c r="C2168" t="s">
        <v>6594</v>
      </c>
      <c r="D2168" t="s">
        <v>62</v>
      </c>
      <c r="E2168">
        <v>232</v>
      </c>
      <c r="F2168" t="s">
        <v>45</v>
      </c>
      <c r="G2168" t="s">
        <v>3</v>
      </c>
      <c r="H2168" t="s">
        <v>21</v>
      </c>
      <c r="I2168" s="4">
        <v>5388</v>
      </c>
      <c r="J2168" t="s">
        <v>6517</v>
      </c>
      <c r="K2168" t="s">
        <v>330</v>
      </c>
      <c r="L2168">
        <v>700</v>
      </c>
      <c r="M2168">
        <v>750</v>
      </c>
      <c r="N2168">
        <v>50</v>
      </c>
    </row>
    <row r="2169" spans="1:14" x14ac:dyDescent="0.2">
      <c r="A2169">
        <v>6474</v>
      </c>
      <c r="B2169">
        <v>69</v>
      </c>
      <c r="C2169" t="s">
        <v>6594</v>
      </c>
      <c r="D2169" t="s">
        <v>62</v>
      </c>
      <c r="E2169">
        <v>233</v>
      </c>
      <c r="F2169" t="s">
        <v>45</v>
      </c>
      <c r="G2169" t="s">
        <v>3</v>
      </c>
      <c r="H2169" t="s">
        <v>21</v>
      </c>
      <c r="I2169" s="4">
        <v>5389</v>
      </c>
      <c r="J2169" t="s">
        <v>6518</v>
      </c>
      <c r="K2169" t="s">
        <v>330</v>
      </c>
      <c r="L2169">
        <v>700</v>
      </c>
      <c r="M2169">
        <v>750</v>
      </c>
      <c r="N2169">
        <v>50</v>
      </c>
    </row>
    <row r="2170" spans="1:14" x14ac:dyDescent="0.2">
      <c r="A2170">
        <v>6475</v>
      </c>
      <c r="B2170">
        <v>69</v>
      </c>
      <c r="C2170" t="s">
        <v>6594</v>
      </c>
      <c r="D2170" t="s">
        <v>62</v>
      </c>
      <c r="E2170">
        <v>234</v>
      </c>
      <c r="F2170" t="s">
        <v>45</v>
      </c>
      <c r="G2170" t="s">
        <v>3</v>
      </c>
      <c r="H2170" t="s">
        <v>21</v>
      </c>
      <c r="I2170" s="4">
        <v>5390</v>
      </c>
      <c r="J2170" t="s">
        <v>6519</v>
      </c>
      <c r="K2170" t="s">
        <v>330</v>
      </c>
      <c r="L2170">
        <v>750</v>
      </c>
      <c r="M2170">
        <v>800</v>
      </c>
      <c r="N2170">
        <v>50</v>
      </c>
    </row>
    <row r="2171" spans="1:14" x14ac:dyDescent="0.2">
      <c r="A2171">
        <v>6476</v>
      </c>
      <c r="B2171">
        <v>69</v>
      </c>
      <c r="C2171" t="s">
        <v>6594</v>
      </c>
      <c r="D2171" t="s">
        <v>62</v>
      </c>
      <c r="E2171">
        <v>235</v>
      </c>
      <c r="F2171" t="s">
        <v>45</v>
      </c>
      <c r="G2171" t="s">
        <v>3</v>
      </c>
      <c r="H2171" t="s">
        <v>21</v>
      </c>
      <c r="I2171" s="4">
        <v>5391</v>
      </c>
      <c r="J2171" t="s">
        <v>6519</v>
      </c>
      <c r="K2171" t="s">
        <v>330</v>
      </c>
      <c r="L2171">
        <v>800</v>
      </c>
      <c r="M2171">
        <v>850</v>
      </c>
      <c r="N2171">
        <v>50</v>
      </c>
    </row>
    <row r="2172" spans="1:14" x14ac:dyDescent="0.2">
      <c r="A2172">
        <v>6477</v>
      </c>
      <c r="B2172">
        <v>69</v>
      </c>
      <c r="C2172" t="s">
        <v>6594</v>
      </c>
      <c r="D2172" t="s">
        <v>62</v>
      </c>
      <c r="E2172">
        <v>236</v>
      </c>
      <c r="F2172" t="s">
        <v>45</v>
      </c>
      <c r="G2172" t="s">
        <v>3</v>
      </c>
      <c r="H2172" t="s">
        <v>21</v>
      </c>
      <c r="I2172" s="4">
        <v>5392</v>
      </c>
      <c r="J2172" t="s">
        <v>6519</v>
      </c>
      <c r="K2172" t="s">
        <v>330</v>
      </c>
      <c r="L2172">
        <v>700</v>
      </c>
      <c r="M2172">
        <v>900</v>
      </c>
      <c r="N2172">
        <v>200</v>
      </c>
    </row>
    <row r="2173" spans="1:14" x14ac:dyDescent="0.2">
      <c r="A2173">
        <v>6457</v>
      </c>
      <c r="B2173">
        <v>69</v>
      </c>
      <c r="C2173" t="s">
        <v>6594</v>
      </c>
      <c r="D2173" t="s">
        <v>89</v>
      </c>
      <c r="E2173">
        <v>237</v>
      </c>
      <c r="F2173" t="s">
        <v>45</v>
      </c>
      <c r="G2173" t="s">
        <v>3</v>
      </c>
      <c r="H2173" t="s">
        <v>21</v>
      </c>
      <c r="I2173" s="4">
        <v>5317</v>
      </c>
      <c r="J2173" t="s">
        <v>91</v>
      </c>
      <c r="K2173" t="s">
        <v>330</v>
      </c>
      <c r="L2173">
        <v>700</v>
      </c>
      <c r="M2173">
        <v>750</v>
      </c>
      <c r="N2173">
        <v>50</v>
      </c>
    </row>
  </sheetData>
  <sortState ref="A1741:N1803">
    <sortCondition ref="J1741:J1803"/>
  </sortState>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90"/>
  <sheetViews>
    <sheetView topLeftCell="A107" workbookViewId="0">
      <selection activeCell="A107" sqref="A107"/>
    </sheetView>
  </sheetViews>
  <sheetFormatPr defaultRowHeight="15" x14ac:dyDescent="0.2"/>
  <sheetData>
    <row r="1" spans="1:12" s="2" customFormat="1" ht="45" x14ac:dyDescent="0.2">
      <c r="A1" s="1" t="s">
        <v>6567</v>
      </c>
      <c r="B1" s="1" t="s">
        <v>6577</v>
      </c>
      <c r="C1" s="2" t="s">
        <v>6573</v>
      </c>
      <c r="D1" s="1" t="s">
        <v>6564</v>
      </c>
      <c r="E1" s="1" t="s">
        <v>6565</v>
      </c>
      <c r="F1" s="1" t="s">
        <v>6568</v>
      </c>
      <c r="G1" s="3" t="s">
        <v>6569</v>
      </c>
      <c r="H1" s="1" t="s">
        <v>6566</v>
      </c>
      <c r="I1" s="1" t="s">
        <v>0</v>
      </c>
      <c r="J1" s="1" t="s">
        <v>6571</v>
      </c>
      <c r="K1" s="1" t="s">
        <v>6572</v>
      </c>
      <c r="L1" s="1" t="s">
        <v>6570</v>
      </c>
    </row>
    <row r="2" spans="1:12" x14ac:dyDescent="0.2">
      <c r="A2">
        <v>76</v>
      </c>
      <c r="B2">
        <v>2</v>
      </c>
      <c r="C2" t="s">
        <v>7</v>
      </c>
      <c r="D2" t="s">
        <v>7</v>
      </c>
      <c r="E2" t="s">
        <v>3</v>
      </c>
      <c r="F2" t="s">
        <v>21</v>
      </c>
      <c r="G2" s="4" t="s">
        <v>22</v>
      </c>
      <c r="H2" t="s">
        <v>23</v>
      </c>
      <c r="I2" t="s">
        <v>7</v>
      </c>
      <c r="J2">
        <v>650</v>
      </c>
      <c r="K2">
        <v>700</v>
      </c>
      <c r="L2">
        <v>50</v>
      </c>
    </row>
    <row r="3" spans="1:12" x14ac:dyDescent="0.2">
      <c r="A3">
        <v>77</v>
      </c>
      <c r="B3">
        <v>2</v>
      </c>
      <c r="C3" t="s">
        <v>7</v>
      </c>
      <c r="D3" t="s">
        <v>7</v>
      </c>
      <c r="E3" t="s">
        <v>3</v>
      </c>
      <c r="F3" t="s">
        <v>21</v>
      </c>
      <c r="G3" s="4" t="s">
        <v>22</v>
      </c>
      <c r="H3" t="s">
        <v>24</v>
      </c>
      <c r="I3" t="s">
        <v>7</v>
      </c>
      <c r="J3">
        <v>690</v>
      </c>
      <c r="K3">
        <v>700</v>
      </c>
      <c r="L3">
        <v>10</v>
      </c>
    </row>
    <row r="4" spans="1:12" x14ac:dyDescent="0.2">
      <c r="A4">
        <v>78</v>
      </c>
      <c r="B4">
        <v>2</v>
      </c>
      <c r="C4" t="s">
        <v>7</v>
      </c>
      <c r="D4" t="s">
        <v>7</v>
      </c>
      <c r="E4" t="s">
        <v>3</v>
      </c>
      <c r="F4" t="s">
        <v>21</v>
      </c>
      <c r="G4" s="4" t="s">
        <v>22</v>
      </c>
      <c r="H4" t="s">
        <v>24</v>
      </c>
      <c r="I4" t="s">
        <v>7</v>
      </c>
      <c r="J4">
        <v>690</v>
      </c>
      <c r="K4">
        <v>700</v>
      </c>
      <c r="L4">
        <v>10</v>
      </c>
    </row>
    <row r="5" spans="1:12" x14ac:dyDescent="0.2">
      <c r="A5">
        <v>79</v>
      </c>
      <c r="B5">
        <v>2</v>
      </c>
      <c r="C5" t="s">
        <v>7</v>
      </c>
      <c r="D5" t="s">
        <v>7</v>
      </c>
      <c r="E5" t="s">
        <v>3</v>
      </c>
      <c r="F5" t="s">
        <v>21</v>
      </c>
      <c r="G5" s="4" t="s">
        <v>22</v>
      </c>
      <c r="H5" t="s">
        <v>24</v>
      </c>
      <c r="I5" t="s">
        <v>7</v>
      </c>
      <c r="J5">
        <v>690</v>
      </c>
      <c r="K5">
        <v>700</v>
      </c>
      <c r="L5">
        <v>10</v>
      </c>
    </row>
    <row r="6" spans="1:12" x14ac:dyDescent="0.2">
      <c r="A6">
        <v>80</v>
      </c>
      <c r="B6">
        <v>2</v>
      </c>
      <c r="C6" t="s">
        <v>7</v>
      </c>
      <c r="D6" t="s">
        <v>7</v>
      </c>
      <c r="E6" t="s">
        <v>3</v>
      </c>
      <c r="F6" t="s">
        <v>21</v>
      </c>
      <c r="G6" s="4" t="s">
        <v>22</v>
      </c>
      <c r="H6" t="s">
        <v>24</v>
      </c>
      <c r="I6" t="s">
        <v>7</v>
      </c>
      <c r="J6">
        <v>690</v>
      </c>
      <c r="K6">
        <v>700</v>
      </c>
      <c r="L6">
        <v>10</v>
      </c>
    </row>
    <row r="7" spans="1:12" x14ac:dyDescent="0.2">
      <c r="A7">
        <v>81</v>
      </c>
      <c r="B7">
        <v>2</v>
      </c>
      <c r="C7" t="s">
        <v>7</v>
      </c>
      <c r="D7" t="s">
        <v>7</v>
      </c>
      <c r="E7" t="s">
        <v>3</v>
      </c>
      <c r="F7" t="s">
        <v>21</v>
      </c>
      <c r="G7" s="4" t="s">
        <v>22</v>
      </c>
      <c r="H7" t="s">
        <v>25</v>
      </c>
      <c r="I7" t="s">
        <v>7</v>
      </c>
      <c r="J7">
        <v>691</v>
      </c>
      <c r="K7">
        <v>701</v>
      </c>
      <c r="L7">
        <v>10</v>
      </c>
    </row>
    <row r="8" spans="1:12" x14ac:dyDescent="0.2">
      <c r="A8">
        <v>82</v>
      </c>
      <c r="B8">
        <v>2</v>
      </c>
      <c r="C8" t="s">
        <v>7</v>
      </c>
      <c r="D8" t="s">
        <v>7</v>
      </c>
      <c r="E8" t="s">
        <v>3</v>
      </c>
      <c r="F8" t="s">
        <v>21</v>
      </c>
      <c r="G8" s="4" t="s">
        <v>22</v>
      </c>
      <c r="H8" t="s">
        <v>25</v>
      </c>
      <c r="I8" t="s">
        <v>7</v>
      </c>
      <c r="J8">
        <v>692</v>
      </c>
      <c r="K8">
        <v>702</v>
      </c>
      <c r="L8">
        <v>10</v>
      </c>
    </row>
    <row r="9" spans="1:12" x14ac:dyDescent="0.2">
      <c r="A9">
        <v>83</v>
      </c>
      <c r="B9">
        <v>2</v>
      </c>
      <c r="C9" t="s">
        <v>7</v>
      </c>
      <c r="D9" t="s">
        <v>7</v>
      </c>
      <c r="E9" t="s">
        <v>3</v>
      </c>
      <c r="F9" t="s">
        <v>21</v>
      </c>
      <c r="G9" s="4" t="s">
        <v>22</v>
      </c>
      <c r="H9" t="s">
        <v>25</v>
      </c>
      <c r="I9" t="s">
        <v>7</v>
      </c>
      <c r="J9">
        <v>693</v>
      </c>
      <c r="K9">
        <v>703</v>
      </c>
      <c r="L9">
        <v>10</v>
      </c>
    </row>
    <row r="10" spans="1:12" x14ac:dyDescent="0.2">
      <c r="A10">
        <v>84</v>
      </c>
      <c r="B10">
        <v>2</v>
      </c>
      <c r="C10" t="s">
        <v>7</v>
      </c>
      <c r="D10" t="s">
        <v>7</v>
      </c>
      <c r="E10" t="s">
        <v>3</v>
      </c>
      <c r="F10" t="s">
        <v>21</v>
      </c>
      <c r="G10" s="4" t="s">
        <v>22</v>
      </c>
      <c r="H10" t="s">
        <v>25</v>
      </c>
      <c r="I10" t="s">
        <v>7</v>
      </c>
      <c r="J10">
        <v>694</v>
      </c>
      <c r="K10">
        <v>704</v>
      </c>
      <c r="L10">
        <v>10</v>
      </c>
    </row>
    <row r="11" spans="1:12" x14ac:dyDescent="0.2">
      <c r="A11">
        <v>85</v>
      </c>
      <c r="B11">
        <v>2</v>
      </c>
      <c r="C11" t="s">
        <v>7</v>
      </c>
      <c r="D11" t="s">
        <v>7</v>
      </c>
      <c r="E11" t="s">
        <v>3</v>
      </c>
      <c r="F11" t="s">
        <v>21</v>
      </c>
      <c r="G11" s="4" t="s">
        <v>22</v>
      </c>
      <c r="H11" t="s">
        <v>26</v>
      </c>
      <c r="I11" t="s">
        <v>7</v>
      </c>
      <c r="J11">
        <v>695</v>
      </c>
      <c r="K11">
        <v>705</v>
      </c>
      <c r="L11">
        <v>10</v>
      </c>
    </row>
    <row r="12" spans="1:12" x14ac:dyDescent="0.2">
      <c r="A12">
        <v>86</v>
      </c>
      <c r="B12">
        <v>2</v>
      </c>
      <c r="C12" t="s">
        <v>7</v>
      </c>
      <c r="D12" t="s">
        <v>7</v>
      </c>
      <c r="E12" t="s">
        <v>3</v>
      </c>
      <c r="F12" t="s">
        <v>21</v>
      </c>
      <c r="G12" s="4" t="s">
        <v>22</v>
      </c>
      <c r="H12" t="s">
        <v>26</v>
      </c>
      <c r="I12" t="s">
        <v>7</v>
      </c>
      <c r="J12">
        <v>696</v>
      </c>
      <c r="K12">
        <v>706</v>
      </c>
      <c r="L12">
        <v>10</v>
      </c>
    </row>
    <row r="13" spans="1:12" x14ac:dyDescent="0.2">
      <c r="A13">
        <v>87</v>
      </c>
      <c r="B13">
        <v>2</v>
      </c>
      <c r="C13" t="s">
        <v>7</v>
      </c>
      <c r="D13" t="s">
        <v>7</v>
      </c>
      <c r="E13" t="s">
        <v>3</v>
      </c>
      <c r="F13" t="s">
        <v>21</v>
      </c>
      <c r="G13" s="4" t="s">
        <v>22</v>
      </c>
      <c r="H13" t="s">
        <v>27</v>
      </c>
      <c r="I13" t="s">
        <v>7</v>
      </c>
      <c r="J13">
        <v>697</v>
      </c>
      <c r="K13">
        <v>707</v>
      </c>
      <c r="L13">
        <v>10</v>
      </c>
    </row>
    <row r="14" spans="1:12" x14ac:dyDescent="0.2">
      <c r="A14">
        <v>88</v>
      </c>
      <c r="B14">
        <v>2</v>
      </c>
      <c r="C14" t="s">
        <v>7</v>
      </c>
      <c r="D14" t="s">
        <v>7</v>
      </c>
      <c r="E14" t="s">
        <v>3</v>
      </c>
      <c r="F14" t="s">
        <v>21</v>
      </c>
      <c r="G14" s="4" t="s">
        <v>22</v>
      </c>
      <c r="H14" t="s">
        <v>27</v>
      </c>
      <c r="I14" t="s">
        <v>7</v>
      </c>
      <c r="J14">
        <v>698</v>
      </c>
      <c r="K14">
        <v>708</v>
      </c>
      <c r="L14">
        <v>10</v>
      </c>
    </row>
    <row r="15" spans="1:12" x14ac:dyDescent="0.2">
      <c r="A15">
        <v>89</v>
      </c>
      <c r="B15">
        <v>2</v>
      </c>
      <c r="C15" t="s">
        <v>7</v>
      </c>
      <c r="D15" t="s">
        <v>7</v>
      </c>
      <c r="E15" t="s">
        <v>3</v>
      </c>
      <c r="F15" t="s">
        <v>21</v>
      </c>
      <c r="G15" s="4" t="s">
        <v>22</v>
      </c>
      <c r="H15" t="s">
        <v>27</v>
      </c>
      <c r="I15" t="s">
        <v>7</v>
      </c>
      <c r="J15">
        <v>699</v>
      </c>
      <c r="K15">
        <v>709</v>
      </c>
      <c r="L15">
        <v>10</v>
      </c>
    </row>
    <row r="16" spans="1:12" x14ac:dyDescent="0.2">
      <c r="A16">
        <v>90</v>
      </c>
      <c r="B16">
        <v>2</v>
      </c>
      <c r="C16" t="s">
        <v>7</v>
      </c>
      <c r="D16" t="s">
        <v>7</v>
      </c>
      <c r="E16" t="s">
        <v>3</v>
      </c>
      <c r="F16" t="s">
        <v>21</v>
      </c>
      <c r="G16" s="4" t="s">
        <v>22</v>
      </c>
      <c r="H16" t="s">
        <v>28</v>
      </c>
      <c r="I16" t="s">
        <v>7</v>
      </c>
      <c r="J16">
        <v>700</v>
      </c>
      <c r="K16">
        <v>710</v>
      </c>
      <c r="L16">
        <v>10</v>
      </c>
    </row>
    <row r="17" spans="1:12" x14ac:dyDescent="0.2">
      <c r="A17">
        <v>91</v>
      </c>
      <c r="B17">
        <v>2</v>
      </c>
      <c r="C17" t="s">
        <v>7</v>
      </c>
      <c r="D17" t="s">
        <v>7</v>
      </c>
      <c r="E17" t="s">
        <v>3</v>
      </c>
      <c r="F17" t="s">
        <v>21</v>
      </c>
      <c r="G17" s="4" t="s">
        <v>22</v>
      </c>
      <c r="H17" t="s">
        <v>28</v>
      </c>
      <c r="I17" t="s">
        <v>7</v>
      </c>
      <c r="J17">
        <v>701</v>
      </c>
      <c r="K17">
        <v>711</v>
      </c>
      <c r="L17">
        <v>10</v>
      </c>
    </row>
    <row r="18" spans="1:12" x14ac:dyDescent="0.2">
      <c r="A18">
        <v>92</v>
      </c>
      <c r="B18">
        <v>2</v>
      </c>
      <c r="C18" t="s">
        <v>7</v>
      </c>
      <c r="D18" t="s">
        <v>7</v>
      </c>
      <c r="E18" t="s">
        <v>3</v>
      </c>
      <c r="F18" t="s">
        <v>21</v>
      </c>
      <c r="G18" s="4" t="s">
        <v>22</v>
      </c>
      <c r="H18" t="s">
        <v>28</v>
      </c>
      <c r="I18" t="s">
        <v>7</v>
      </c>
      <c r="J18">
        <v>702</v>
      </c>
      <c r="K18">
        <v>712</v>
      </c>
      <c r="L18">
        <v>10</v>
      </c>
    </row>
    <row r="19" spans="1:12" x14ac:dyDescent="0.2">
      <c r="A19">
        <v>93</v>
      </c>
      <c r="B19">
        <v>2</v>
      </c>
      <c r="C19" t="s">
        <v>7</v>
      </c>
      <c r="D19" t="s">
        <v>7</v>
      </c>
      <c r="E19" t="s">
        <v>3</v>
      </c>
      <c r="F19" t="s">
        <v>21</v>
      </c>
      <c r="G19" s="4" t="s">
        <v>22</v>
      </c>
      <c r="H19" t="s">
        <v>28</v>
      </c>
      <c r="I19" t="s">
        <v>7</v>
      </c>
      <c r="J19">
        <v>703</v>
      </c>
      <c r="K19">
        <v>713</v>
      </c>
      <c r="L19">
        <v>10</v>
      </c>
    </row>
    <row r="20" spans="1:12" x14ac:dyDescent="0.2">
      <c r="A20">
        <v>94</v>
      </c>
      <c r="B20">
        <v>2</v>
      </c>
      <c r="C20" t="s">
        <v>7</v>
      </c>
      <c r="D20" t="s">
        <v>7</v>
      </c>
      <c r="E20" t="s">
        <v>3</v>
      </c>
      <c r="F20" t="s">
        <v>21</v>
      </c>
      <c r="G20" s="4" t="s">
        <v>22</v>
      </c>
      <c r="H20" t="s">
        <v>28</v>
      </c>
      <c r="I20" t="s">
        <v>7</v>
      </c>
      <c r="J20">
        <v>704</v>
      </c>
      <c r="K20">
        <v>714</v>
      </c>
      <c r="L20">
        <v>10</v>
      </c>
    </row>
    <row r="21" spans="1:12" x14ac:dyDescent="0.2">
      <c r="A21">
        <v>95</v>
      </c>
      <c r="B21">
        <v>2</v>
      </c>
      <c r="C21" t="s">
        <v>7</v>
      </c>
      <c r="D21" t="s">
        <v>7</v>
      </c>
      <c r="E21" t="s">
        <v>3</v>
      </c>
      <c r="F21" t="s">
        <v>21</v>
      </c>
      <c r="G21" s="4" t="s">
        <v>22</v>
      </c>
      <c r="H21" t="s">
        <v>28</v>
      </c>
      <c r="I21" t="s">
        <v>7</v>
      </c>
      <c r="J21">
        <v>705</v>
      </c>
      <c r="K21">
        <v>715</v>
      </c>
      <c r="L21">
        <v>10</v>
      </c>
    </row>
    <row r="22" spans="1:12" x14ac:dyDescent="0.2">
      <c r="A22">
        <v>96</v>
      </c>
      <c r="B22">
        <v>2</v>
      </c>
      <c r="C22" t="s">
        <v>7</v>
      </c>
      <c r="D22" t="s">
        <v>7</v>
      </c>
      <c r="E22" t="s">
        <v>3</v>
      </c>
      <c r="F22" t="s">
        <v>21</v>
      </c>
      <c r="G22" s="4" t="s">
        <v>22</v>
      </c>
      <c r="H22" t="s">
        <v>28</v>
      </c>
      <c r="I22" t="s">
        <v>7</v>
      </c>
      <c r="J22">
        <v>706</v>
      </c>
      <c r="K22">
        <v>716</v>
      </c>
      <c r="L22">
        <v>10</v>
      </c>
    </row>
    <row r="23" spans="1:12" x14ac:dyDescent="0.2">
      <c r="A23">
        <v>97</v>
      </c>
      <c r="B23">
        <v>2</v>
      </c>
      <c r="C23" t="s">
        <v>7</v>
      </c>
      <c r="D23" t="s">
        <v>7</v>
      </c>
      <c r="E23" t="s">
        <v>3</v>
      </c>
      <c r="F23" t="s">
        <v>21</v>
      </c>
      <c r="G23" s="4" t="s">
        <v>22</v>
      </c>
      <c r="H23" t="s">
        <v>28</v>
      </c>
      <c r="I23" t="s">
        <v>7</v>
      </c>
      <c r="J23">
        <v>707</v>
      </c>
      <c r="K23">
        <v>717</v>
      </c>
      <c r="L23">
        <v>10</v>
      </c>
    </row>
    <row r="24" spans="1:12" x14ac:dyDescent="0.2">
      <c r="A24">
        <v>98</v>
      </c>
      <c r="B24">
        <v>2</v>
      </c>
      <c r="C24" t="s">
        <v>7</v>
      </c>
      <c r="D24" t="s">
        <v>7</v>
      </c>
      <c r="E24" t="s">
        <v>3</v>
      </c>
      <c r="F24" t="s">
        <v>21</v>
      </c>
      <c r="G24" s="4" t="s">
        <v>22</v>
      </c>
      <c r="H24" t="s">
        <v>28</v>
      </c>
      <c r="I24" t="s">
        <v>7</v>
      </c>
      <c r="J24">
        <v>708</v>
      </c>
      <c r="K24">
        <v>718</v>
      </c>
      <c r="L24">
        <v>10</v>
      </c>
    </row>
    <row r="25" spans="1:12" x14ac:dyDescent="0.2">
      <c r="A25">
        <v>99</v>
      </c>
      <c r="B25">
        <v>2</v>
      </c>
      <c r="C25" t="s">
        <v>7</v>
      </c>
      <c r="D25" t="s">
        <v>7</v>
      </c>
      <c r="E25" t="s">
        <v>3</v>
      </c>
      <c r="F25" t="s">
        <v>21</v>
      </c>
      <c r="G25" s="4" t="s">
        <v>22</v>
      </c>
      <c r="H25" t="s">
        <v>28</v>
      </c>
      <c r="I25" t="s">
        <v>7</v>
      </c>
      <c r="J25">
        <v>709</v>
      </c>
      <c r="K25">
        <v>719</v>
      </c>
      <c r="L25">
        <v>10</v>
      </c>
    </row>
    <row r="26" spans="1:12" x14ac:dyDescent="0.2">
      <c r="A26">
        <v>100</v>
      </c>
      <c r="B26">
        <v>2</v>
      </c>
      <c r="C26" t="s">
        <v>7</v>
      </c>
      <c r="D26" t="s">
        <v>7</v>
      </c>
      <c r="E26" t="s">
        <v>3</v>
      </c>
      <c r="F26" t="s">
        <v>21</v>
      </c>
      <c r="G26" s="4" t="s">
        <v>22</v>
      </c>
      <c r="H26" t="s">
        <v>29</v>
      </c>
      <c r="I26" t="s">
        <v>7</v>
      </c>
      <c r="J26">
        <v>700</v>
      </c>
      <c r="K26">
        <v>720</v>
      </c>
      <c r="L26">
        <v>20</v>
      </c>
    </row>
    <row r="27" spans="1:12" x14ac:dyDescent="0.2">
      <c r="A27">
        <v>101</v>
      </c>
      <c r="B27">
        <v>2</v>
      </c>
      <c r="C27" t="s">
        <v>7</v>
      </c>
      <c r="D27" t="s">
        <v>7</v>
      </c>
      <c r="E27" t="s">
        <v>3</v>
      </c>
      <c r="F27" t="s">
        <v>21</v>
      </c>
      <c r="G27" s="4" t="s">
        <v>22</v>
      </c>
      <c r="H27" t="s">
        <v>29</v>
      </c>
      <c r="I27" t="s">
        <v>7</v>
      </c>
      <c r="J27">
        <v>701</v>
      </c>
      <c r="K27">
        <v>721</v>
      </c>
      <c r="L27">
        <v>20</v>
      </c>
    </row>
    <row r="28" spans="1:12" x14ac:dyDescent="0.2">
      <c r="A28">
        <v>102</v>
      </c>
      <c r="B28">
        <v>2</v>
      </c>
      <c r="C28" t="s">
        <v>7</v>
      </c>
      <c r="D28" t="s">
        <v>7</v>
      </c>
      <c r="E28" t="s">
        <v>3</v>
      </c>
      <c r="F28" t="s">
        <v>21</v>
      </c>
      <c r="G28" s="4" t="s">
        <v>22</v>
      </c>
      <c r="H28" t="s">
        <v>29</v>
      </c>
      <c r="I28" t="s">
        <v>7</v>
      </c>
      <c r="J28">
        <v>702</v>
      </c>
      <c r="K28">
        <v>722</v>
      </c>
      <c r="L28">
        <v>20</v>
      </c>
    </row>
    <row r="29" spans="1:12" x14ac:dyDescent="0.2">
      <c r="A29">
        <v>103</v>
      </c>
      <c r="B29">
        <v>2</v>
      </c>
      <c r="C29" t="s">
        <v>7</v>
      </c>
      <c r="D29" t="s">
        <v>7</v>
      </c>
      <c r="E29" t="s">
        <v>3</v>
      </c>
      <c r="F29" t="s">
        <v>21</v>
      </c>
      <c r="G29" s="4" t="s">
        <v>22</v>
      </c>
      <c r="H29" t="s">
        <v>30</v>
      </c>
      <c r="I29" t="s">
        <v>7</v>
      </c>
      <c r="J29">
        <v>703</v>
      </c>
      <c r="K29">
        <v>723</v>
      </c>
      <c r="L29">
        <v>20</v>
      </c>
    </row>
    <row r="30" spans="1:12" x14ac:dyDescent="0.2">
      <c r="A30">
        <v>104</v>
      </c>
      <c r="B30">
        <v>2</v>
      </c>
      <c r="C30" t="s">
        <v>7</v>
      </c>
      <c r="D30" t="s">
        <v>7</v>
      </c>
      <c r="E30" t="s">
        <v>3</v>
      </c>
      <c r="F30" t="s">
        <v>21</v>
      </c>
      <c r="G30" s="4" t="s">
        <v>22</v>
      </c>
      <c r="H30" t="s">
        <v>30</v>
      </c>
      <c r="I30" t="s">
        <v>7</v>
      </c>
      <c r="J30">
        <v>704</v>
      </c>
      <c r="K30">
        <v>724</v>
      </c>
      <c r="L30">
        <v>20</v>
      </c>
    </row>
    <row r="31" spans="1:12" x14ac:dyDescent="0.2">
      <c r="A31">
        <v>105</v>
      </c>
      <c r="B31">
        <v>2</v>
      </c>
      <c r="C31" t="s">
        <v>7</v>
      </c>
      <c r="D31" t="s">
        <v>7</v>
      </c>
      <c r="E31" t="s">
        <v>3</v>
      </c>
      <c r="F31" t="s">
        <v>21</v>
      </c>
      <c r="G31" s="4" t="s">
        <v>22</v>
      </c>
      <c r="H31" t="s">
        <v>31</v>
      </c>
      <c r="I31" t="s">
        <v>7</v>
      </c>
      <c r="J31">
        <v>700</v>
      </c>
      <c r="K31">
        <v>730</v>
      </c>
      <c r="L31">
        <v>30</v>
      </c>
    </row>
    <row r="32" spans="1:12" x14ac:dyDescent="0.2">
      <c r="A32">
        <v>106</v>
      </c>
      <c r="B32">
        <v>2</v>
      </c>
      <c r="C32" t="s">
        <v>7</v>
      </c>
      <c r="D32" t="s">
        <v>7</v>
      </c>
      <c r="E32" t="s">
        <v>3</v>
      </c>
      <c r="F32" t="s">
        <v>21</v>
      </c>
      <c r="G32" s="4" t="s">
        <v>22</v>
      </c>
      <c r="H32" t="s">
        <v>31</v>
      </c>
      <c r="I32" t="s">
        <v>7</v>
      </c>
      <c r="J32">
        <v>701</v>
      </c>
      <c r="K32">
        <v>731</v>
      </c>
      <c r="L32">
        <v>30</v>
      </c>
    </row>
    <row r="33" spans="1:12" x14ac:dyDescent="0.2">
      <c r="A33">
        <v>107</v>
      </c>
      <c r="B33">
        <v>2</v>
      </c>
      <c r="C33" t="s">
        <v>7</v>
      </c>
      <c r="D33" t="s">
        <v>7</v>
      </c>
      <c r="E33" t="s">
        <v>3</v>
      </c>
      <c r="F33" t="s">
        <v>21</v>
      </c>
      <c r="G33" s="4" t="s">
        <v>22</v>
      </c>
      <c r="H33" t="s">
        <v>32</v>
      </c>
      <c r="I33" t="s">
        <v>7</v>
      </c>
      <c r="J33">
        <v>702</v>
      </c>
      <c r="K33">
        <v>732</v>
      </c>
      <c r="L33">
        <v>30</v>
      </c>
    </row>
    <row r="34" spans="1:12" x14ac:dyDescent="0.2">
      <c r="A34">
        <v>108</v>
      </c>
      <c r="B34">
        <v>2</v>
      </c>
      <c r="C34" t="s">
        <v>7</v>
      </c>
      <c r="D34" t="s">
        <v>7</v>
      </c>
      <c r="E34" t="s">
        <v>3</v>
      </c>
      <c r="F34" t="s">
        <v>21</v>
      </c>
      <c r="G34" s="4" t="s">
        <v>22</v>
      </c>
      <c r="H34" t="s">
        <v>32</v>
      </c>
      <c r="I34" t="s">
        <v>7</v>
      </c>
      <c r="J34">
        <v>703</v>
      </c>
      <c r="K34">
        <v>733</v>
      </c>
      <c r="L34">
        <v>30</v>
      </c>
    </row>
    <row r="35" spans="1:12" x14ac:dyDescent="0.2">
      <c r="A35">
        <v>109</v>
      </c>
      <c r="B35">
        <v>2</v>
      </c>
      <c r="C35" t="s">
        <v>7</v>
      </c>
      <c r="D35" t="s">
        <v>7</v>
      </c>
      <c r="E35" t="s">
        <v>3</v>
      </c>
      <c r="F35" t="s">
        <v>21</v>
      </c>
      <c r="G35" s="4" t="s">
        <v>22</v>
      </c>
      <c r="H35" t="s">
        <v>33</v>
      </c>
      <c r="I35" t="s">
        <v>7</v>
      </c>
      <c r="J35">
        <v>720</v>
      </c>
      <c r="K35">
        <v>740</v>
      </c>
      <c r="L35">
        <v>20</v>
      </c>
    </row>
    <row r="36" spans="1:12" x14ac:dyDescent="0.2">
      <c r="A36">
        <v>110</v>
      </c>
      <c r="B36">
        <v>2</v>
      </c>
      <c r="C36" t="s">
        <v>7</v>
      </c>
      <c r="D36" t="s">
        <v>7</v>
      </c>
      <c r="E36" t="s">
        <v>3</v>
      </c>
      <c r="F36" t="s">
        <v>21</v>
      </c>
      <c r="G36" s="4" t="s">
        <v>22</v>
      </c>
      <c r="H36" t="s">
        <v>33</v>
      </c>
      <c r="I36" t="s">
        <v>7</v>
      </c>
      <c r="J36">
        <v>721</v>
      </c>
      <c r="K36">
        <v>741</v>
      </c>
      <c r="L36">
        <v>20</v>
      </c>
    </row>
    <row r="37" spans="1:12" x14ac:dyDescent="0.2">
      <c r="A37">
        <v>111</v>
      </c>
      <c r="B37">
        <v>2</v>
      </c>
      <c r="C37" t="s">
        <v>7</v>
      </c>
      <c r="D37" t="s">
        <v>7</v>
      </c>
      <c r="E37" t="s">
        <v>3</v>
      </c>
      <c r="F37" t="s">
        <v>21</v>
      </c>
      <c r="G37" s="4" t="s">
        <v>22</v>
      </c>
      <c r="H37" t="s">
        <v>33</v>
      </c>
      <c r="I37" t="s">
        <v>7</v>
      </c>
      <c r="J37">
        <v>722</v>
      </c>
      <c r="K37">
        <v>742</v>
      </c>
      <c r="L37">
        <v>20</v>
      </c>
    </row>
    <row r="38" spans="1:12" x14ac:dyDescent="0.2">
      <c r="A38">
        <v>112</v>
      </c>
      <c r="B38">
        <v>2</v>
      </c>
      <c r="C38" t="s">
        <v>7</v>
      </c>
      <c r="D38" t="s">
        <v>7</v>
      </c>
      <c r="E38" t="s">
        <v>3</v>
      </c>
      <c r="F38" t="s">
        <v>21</v>
      </c>
      <c r="G38" s="4" t="s">
        <v>22</v>
      </c>
      <c r="H38" t="s">
        <v>33</v>
      </c>
      <c r="I38" t="s">
        <v>7</v>
      </c>
      <c r="J38">
        <v>723</v>
      </c>
      <c r="K38">
        <v>743</v>
      </c>
      <c r="L38">
        <v>20</v>
      </c>
    </row>
    <row r="39" spans="1:12" x14ac:dyDescent="0.2">
      <c r="A39">
        <v>113</v>
      </c>
      <c r="B39">
        <v>2</v>
      </c>
      <c r="C39" t="s">
        <v>7</v>
      </c>
      <c r="D39" t="s">
        <v>7</v>
      </c>
      <c r="E39" t="s">
        <v>3</v>
      </c>
      <c r="F39" t="s">
        <v>21</v>
      </c>
      <c r="G39" s="4" t="s">
        <v>22</v>
      </c>
      <c r="H39" t="s">
        <v>33</v>
      </c>
      <c r="I39" t="s">
        <v>7</v>
      </c>
      <c r="J39">
        <v>724</v>
      </c>
      <c r="K39">
        <v>744</v>
      </c>
      <c r="L39">
        <v>20</v>
      </c>
    </row>
    <row r="40" spans="1:12" x14ac:dyDescent="0.2">
      <c r="A40">
        <v>114</v>
      </c>
      <c r="B40">
        <v>2</v>
      </c>
      <c r="C40" t="s">
        <v>7</v>
      </c>
      <c r="D40" t="s">
        <v>7</v>
      </c>
      <c r="E40" t="s">
        <v>3</v>
      </c>
      <c r="F40" t="s">
        <v>21</v>
      </c>
      <c r="G40" s="4" t="s">
        <v>22</v>
      </c>
      <c r="H40" t="s">
        <v>33</v>
      </c>
      <c r="I40" t="s">
        <v>7</v>
      </c>
      <c r="J40">
        <v>725</v>
      </c>
      <c r="K40">
        <v>745</v>
      </c>
      <c r="L40">
        <v>20</v>
      </c>
    </row>
    <row r="41" spans="1:12" x14ac:dyDescent="0.2">
      <c r="A41">
        <v>115</v>
      </c>
      <c r="B41">
        <v>2</v>
      </c>
      <c r="C41" t="s">
        <v>7</v>
      </c>
      <c r="D41" t="s">
        <v>7</v>
      </c>
      <c r="E41" t="s">
        <v>3</v>
      </c>
      <c r="F41" t="s">
        <v>21</v>
      </c>
      <c r="G41" s="4" t="s">
        <v>22</v>
      </c>
      <c r="H41" t="s">
        <v>33</v>
      </c>
      <c r="I41" t="s">
        <v>7</v>
      </c>
      <c r="J41">
        <v>726</v>
      </c>
      <c r="K41">
        <v>746</v>
      </c>
      <c r="L41">
        <v>20</v>
      </c>
    </row>
    <row r="42" spans="1:12" x14ac:dyDescent="0.2">
      <c r="A42">
        <v>116</v>
      </c>
      <c r="B42">
        <v>2</v>
      </c>
      <c r="C42" t="s">
        <v>7</v>
      </c>
      <c r="D42" t="s">
        <v>7</v>
      </c>
      <c r="E42" t="s">
        <v>3</v>
      </c>
      <c r="F42" t="s">
        <v>21</v>
      </c>
      <c r="G42" s="4" t="s">
        <v>22</v>
      </c>
      <c r="H42" t="s">
        <v>33</v>
      </c>
      <c r="I42" t="s">
        <v>7</v>
      </c>
      <c r="J42">
        <v>727</v>
      </c>
      <c r="K42">
        <v>747</v>
      </c>
      <c r="L42">
        <v>20</v>
      </c>
    </row>
    <row r="43" spans="1:12" x14ac:dyDescent="0.2">
      <c r="A43">
        <v>117</v>
      </c>
      <c r="B43">
        <v>2</v>
      </c>
      <c r="C43" t="s">
        <v>7</v>
      </c>
      <c r="D43" t="s">
        <v>7</v>
      </c>
      <c r="E43" t="s">
        <v>3</v>
      </c>
      <c r="F43" t="s">
        <v>21</v>
      </c>
      <c r="G43" s="4" t="s">
        <v>22</v>
      </c>
      <c r="H43" t="s">
        <v>33</v>
      </c>
      <c r="I43" t="s">
        <v>7</v>
      </c>
      <c r="J43">
        <v>728</v>
      </c>
      <c r="K43">
        <v>748</v>
      </c>
      <c r="L43">
        <v>20</v>
      </c>
    </row>
    <row r="44" spans="1:12" x14ac:dyDescent="0.2">
      <c r="A44">
        <v>118</v>
      </c>
      <c r="B44">
        <v>2</v>
      </c>
      <c r="C44" t="s">
        <v>7</v>
      </c>
      <c r="D44" t="s">
        <v>7</v>
      </c>
      <c r="E44" t="s">
        <v>3</v>
      </c>
      <c r="F44" t="s">
        <v>21</v>
      </c>
      <c r="G44" s="4" t="s">
        <v>22</v>
      </c>
      <c r="H44" t="s">
        <v>33</v>
      </c>
      <c r="I44" t="s">
        <v>7</v>
      </c>
      <c r="J44">
        <v>729</v>
      </c>
      <c r="K44">
        <v>749</v>
      </c>
      <c r="L44">
        <v>20</v>
      </c>
    </row>
    <row r="45" spans="1:12" x14ac:dyDescent="0.2">
      <c r="A45">
        <v>119</v>
      </c>
      <c r="B45">
        <v>2</v>
      </c>
      <c r="C45" t="s">
        <v>7</v>
      </c>
      <c r="D45" t="s">
        <v>7</v>
      </c>
      <c r="E45" t="s">
        <v>3</v>
      </c>
      <c r="F45" t="s">
        <v>21</v>
      </c>
      <c r="G45" s="4" t="s">
        <v>22</v>
      </c>
      <c r="H45" t="s">
        <v>33</v>
      </c>
      <c r="I45" t="s">
        <v>7</v>
      </c>
      <c r="J45">
        <v>730</v>
      </c>
      <c r="K45">
        <v>750</v>
      </c>
      <c r="L45">
        <v>20</v>
      </c>
    </row>
    <row r="46" spans="1:12" x14ac:dyDescent="0.2">
      <c r="A46">
        <v>120</v>
      </c>
      <c r="B46">
        <v>2</v>
      </c>
      <c r="C46" t="s">
        <v>7</v>
      </c>
      <c r="D46" t="s">
        <v>7</v>
      </c>
      <c r="E46" t="s">
        <v>3</v>
      </c>
      <c r="F46" t="s">
        <v>21</v>
      </c>
      <c r="G46" s="4" t="s">
        <v>22</v>
      </c>
      <c r="H46" t="s">
        <v>33</v>
      </c>
      <c r="I46" t="s">
        <v>7</v>
      </c>
      <c r="J46">
        <v>731</v>
      </c>
      <c r="K46">
        <v>751</v>
      </c>
      <c r="L46">
        <v>20</v>
      </c>
    </row>
    <row r="47" spans="1:12" x14ac:dyDescent="0.2">
      <c r="A47">
        <v>121</v>
      </c>
      <c r="B47">
        <v>2</v>
      </c>
      <c r="C47" t="s">
        <v>7</v>
      </c>
      <c r="D47" t="s">
        <v>7</v>
      </c>
      <c r="E47" t="s">
        <v>3</v>
      </c>
      <c r="F47" t="s">
        <v>21</v>
      </c>
      <c r="G47" s="4" t="s">
        <v>22</v>
      </c>
      <c r="H47" t="s">
        <v>34</v>
      </c>
      <c r="I47" t="s">
        <v>7</v>
      </c>
      <c r="J47">
        <v>732</v>
      </c>
      <c r="K47">
        <v>752</v>
      </c>
      <c r="L47">
        <v>20</v>
      </c>
    </row>
    <row r="48" spans="1:12" x14ac:dyDescent="0.2">
      <c r="A48">
        <v>122</v>
      </c>
      <c r="B48">
        <v>2</v>
      </c>
      <c r="C48" t="s">
        <v>7</v>
      </c>
      <c r="D48" t="s">
        <v>7</v>
      </c>
      <c r="E48" t="s">
        <v>3</v>
      </c>
      <c r="F48" t="s">
        <v>21</v>
      </c>
      <c r="G48" s="4" t="s">
        <v>22</v>
      </c>
      <c r="H48" t="s">
        <v>35</v>
      </c>
      <c r="I48" t="s">
        <v>7</v>
      </c>
      <c r="J48">
        <v>733</v>
      </c>
      <c r="K48">
        <v>753</v>
      </c>
      <c r="L48">
        <v>20</v>
      </c>
    </row>
    <row r="49" spans="1:12" x14ac:dyDescent="0.2">
      <c r="A49">
        <v>123</v>
      </c>
      <c r="B49">
        <v>2</v>
      </c>
      <c r="C49" t="s">
        <v>7</v>
      </c>
      <c r="D49" t="s">
        <v>7</v>
      </c>
      <c r="E49" t="s">
        <v>3</v>
      </c>
      <c r="F49" t="s">
        <v>21</v>
      </c>
      <c r="G49" s="4" t="s">
        <v>22</v>
      </c>
      <c r="H49" t="s">
        <v>36</v>
      </c>
      <c r="I49" t="s">
        <v>7</v>
      </c>
      <c r="J49">
        <v>734</v>
      </c>
      <c r="K49">
        <v>754</v>
      </c>
      <c r="L49">
        <v>20</v>
      </c>
    </row>
    <row r="50" spans="1:12" x14ac:dyDescent="0.2">
      <c r="A50">
        <v>124</v>
      </c>
      <c r="B50">
        <v>2</v>
      </c>
      <c r="C50" t="s">
        <v>7</v>
      </c>
      <c r="D50" t="s">
        <v>7</v>
      </c>
      <c r="E50" t="s">
        <v>3</v>
      </c>
      <c r="F50" t="s">
        <v>21</v>
      </c>
      <c r="G50" s="4" t="s">
        <v>22</v>
      </c>
      <c r="H50" t="s">
        <v>36</v>
      </c>
      <c r="I50" t="s">
        <v>7</v>
      </c>
      <c r="J50">
        <v>735</v>
      </c>
      <c r="K50">
        <v>755</v>
      </c>
      <c r="L50">
        <v>20</v>
      </c>
    </row>
    <row r="51" spans="1:12" x14ac:dyDescent="0.2">
      <c r="A51">
        <v>125</v>
      </c>
      <c r="B51">
        <v>2</v>
      </c>
      <c r="C51" t="s">
        <v>7</v>
      </c>
      <c r="D51" t="s">
        <v>7</v>
      </c>
      <c r="E51" t="s">
        <v>3</v>
      </c>
      <c r="F51" t="s">
        <v>21</v>
      </c>
      <c r="G51" s="4" t="s">
        <v>22</v>
      </c>
      <c r="H51" t="s">
        <v>37</v>
      </c>
      <c r="I51" t="s">
        <v>7</v>
      </c>
      <c r="J51">
        <v>750</v>
      </c>
      <c r="K51">
        <v>750</v>
      </c>
      <c r="L51">
        <v>0</v>
      </c>
    </row>
    <row r="52" spans="1:12" x14ac:dyDescent="0.2">
      <c r="A52">
        <v>126</v>
      </c>
      <c r="B52">
        <v>2</v>
      </c>
      <c r="C52" t="s">
        <v>7</v>
      </c>
      <c r="D52" t="s">
        <v>7</v>
      </c>
      <c r="E52" t="s">
        <v>3</v>
      </c>
      <c r="F52" t="s">
        <v>21</v>
      </c>
      <c r="G52" s="4" t="s">
        <v>22</v>
      </c>
      <c r="H52" t="s">
        <v>37</v>
      </c>
      <c r="I52" t="s">
        <v>7</v>
      </c>
      <c r="J52">
        <v>751</v>
      </c>
      <c r="K52">
        <v>751</v>
      </c>
      <c r="L52">
        <v>0</v>
      </c>
    </row>
    <row r="53" spans="1:12" x14ac:dyDescent="0.2">
      <c r="A53">
        <v>127</v>
      </c>
      <c r="B53">
        <v>2</v>
      </c>
      <c r="C53" t="s">
        <v>7</v>
      </c>
      <c r="D53" t="s">
        <v>7</v>
      </c>
      <c r="E53" t="s">
        <v>3</v>
      </c>
      <c r="F53" t="s">
        <v>21</v>
      </c>
      <c r="G53" s="4" t="s">
        <v>22</v>
      </c>
      <c r="H53" t="s">
        <v>37</v>
      </c>
      <c r="I53" t="s">
        <v>7</v>
      </c>
      <c r="J53">
        <v>752</v>
      </c>
      <c r="K53">
        <v>752</v>
      </c>
      <c r="L53">
        <v>0</v>
      </c>
    </row>
    <row r="54" spans="1:12" x14ac:dyDescent="0.2">
      <c r="A54">
        <v>128</v>
      </c>
      <c r="B54">
        <v>2</v>
      </c>
      <c r="C54" t="s">
        <v>7</v>
      </c>
      <c r="D54" t="s">
        <v>7</v>
      </c>
      <c r="E54" t="s">
        <v>3</v>
      </c>
      <c r="F54" t="s">
        <v>21</v>
      </c>
      <c r="G54" s="4" t="s">
        <v>22</v>
      </c>
      <c r="H54" t="s">
        <v>38</v>
      </c>
      <c r="I54" t="s">
        <v>7</v>
      </c>
      <c r="J54">
        <v>680</v>
      </c>
      <c r="K54">
        <v>680</v>
      </c>
      <c r="L54">
        <v>0</v>
      </c>
    </row>
    <row r="55" spans="1:12" x14ac:dyDescent="0.2">
      <c r="A55">
        <v>129</v>
      </c>
      <c r="B55">
        <v>2</v>
      </c>
      <c r="C55" t="s">
        <v>7</v>
      </c>
      <c r="D55" t="s">
        <v>7</v>
      </c>
      <c r="E55" t="s">
        <v>3</v>
      </c>
      <c r="F55" t="s">
        <v>21</v>
      </c>
      <c r="G55" s="4" t="s">
        <v>22</v>
      </c>
      <c r="H55" t="s">
        <v>38</v>
      </c>
      <c r="I55" t="s">
        <v>7</v>
      </c>
      <c r="J55">
        <v>680</v>
      </c>
      <c r="K55">
        <v>680</v>
      </c>
      <c r="L55">
        <v>0</v>
      </c>
    </row>
    <row r="56" spans="1:12" x14ac:dyDescent="0.2">
      <c r="A56">
        <v>130</v>
      </c>
      <c r="B56">
        <v>2</v>
      </c>
      <c r="C56" t="s">
        <v>7</v>
      </c>
      <c r="D56" t="s">
        <v>7</v>
      </c>
      <c r="E56" t="s">
        <v>39</v>
      </c>
      <c r="F56" t="s">
        <v>21</v>
      </c>
      <c r="G56" s="4" t="s">
        <v>22</v>
      </c>
      <c r="H56" t="s">
        <v>40</v>
      </c>
      <c r="I56" t="s">
        <v>7</v>
      </c>
      <c r="J56">
        <v>800</v>
      </c>
      <c r="K56">
        <v>900</v>
      </c>
      <c r="L56">
        <v>100</v>
      </c>
    </row>
    <row r="57" spans="1:12" x14ac:dyDescent="0.2">
      <c r="A57">
        <v>131</v>
      </c>
      <c r="B57">
        <v>2</v>
      </c>
      <c r="C57" t="s">
        <v>7</v>
      </c>
      <c r="D57" t="s">
        <v>7</v>
      </c>
      <c r="E57" t="s">
        <v>41</v>
      </c>
      <c r="F57" t="s">
        <v>21</v>
      </c>
      <c r="G57" s="4" t="s">
        <v>22</v>
      </c>
      <c r="H57" t="s">
        <v>42</v>
      </c>
      <c r="I57" t="s">
        <v>7</v>
      </c>
      <c r="J57">
        <v>900</v>
      </c>
      <c r="K57">
        <v>1000</v>
      </c>
      <c r="L57">
        <v>100</v>
      </c>
    </row>
    <row r="58" spans="1:12" x14ac:dyDescent="0.2">
      <c r="A58">
        <v>132</v>
      </c>
      <c r="B58">
        <v>2</v>
      </c>
      <c r="C58" t="s">
        <v>7</v>
      </c>
      <c r="D58" t="s">
        <v>7</v>
      </c>
      <c r="E58" t="s">
        <v>41</v>
      </c>
      <c r="F58" t="s">
        <v>21</v>
      </c>
      <c r="G58" s="4" t="s">
        <v>22</v>
      </c>
      <c r="H58" t="s">
        <v>43</v>
      </c>
      <c r="I58" t="s">
        <v>7</v>
      </c>
      <c r="J58">
        <v>1000</v>
      </c>
      <c r="K58">
        <v>1100</v>
      </c>
      <c r="L58">
        <v>100</v>
      </c>
    </row>
    <row r="59" spans="1:12" x14ac:dyDescent="0.2">
      <c r="A59">
        <v>133</v>
      </c>
      <c r="B59">
        <v>2</v>
      </c>
      <c r="C59" t="s">
        <v>44</v>
      </c>
      <c r="D59" t="s">
        <v>45</v>
      </c>
      <c r="E59" t="s">
        <v>3</v>
      </c>
      <c r="F59" t="s">
        <v>21</v>
      </c>
      <c r="G59" s="4" t="s">
        <v>46</v>
      </c>
      <c r="H59" t="s">
        <v>47</v>
      </c>
      <c r="I59" t="s">
        <v>45</v>
      </c>
      <c r="J59">
        <v>650</v>
      </c>
      <c r="K59">
        <v>700</v>
      </c>
      <c r="L59">
        <v>50</v>
      </c>
    </row>
    <row r="60" spans="1:12" x14ac:dyDescent="0.2">
      <c r="A60">
        <v>134</v>
      </c>
      <c r="B60">
        <v>2</v>
      </c>
      <c r="C60" t="s">
        <v>48</v>
      </c>
      <c r="D60" t="s">
        <v>45</v>
      </c>
      <c r="E60" t="s">
        <v>3</v>
      </c>
      <c r="F60" t="s">
        <v>21</v>
      </c>
      <c r="G60" s="4" t="s">
        <v>49</v>
      </c>
      <c r="H60" t="s">
        <v>50</v>
      </c>
      <c r="I60" t="s">
        <v>45</v>
      </c>
      <c r="J60">
        <v>700</v>
      </c>
      <c r="K60">
        <v>900</v>
      </c>
      <c r="L60">
        <v>200</v>
      </c>
    </row>
    <row r="61" spans="1:12" x14ac:dyDescent="0.2">
      <c r="A61">
        <v>135</v>
      </c>
      <c r="B61">
        <v>2</v>
      </c>
      <c r="C61" t="s">
        <v>48</v>
      </c>
      <c r="D61" t="s">
        <v>45</v>
      </c>
      <c r="E61" t="s">
        <v>3</v>
      </c>
      <c r="F61" t="s">
        <v>21</v>
      </c>
      <c r="G61" s="4" t="s">
        <v>51</v>
      </c>
      <c r="H61" t="s">
        <v>50</v>
      </c>
      <c r="I61" t="s">
        <v>45</v>
      </c>
      <c r="J61">
        <v>700</v>
      </c>
      <c r="K61">
        <v>900</v>
      </c>
      <c r="L61">
        <v>200</v>
      </c>
    </row>
    <row r="62" spans="1:12" x14ac:dyDescent="0.2">
      <c r="A62">
        <v>136</v>
      </c>
      <c r="B62">
        <v>2</v>
      </c>
      <c r="C62" t="s">
        <v>48</v>
      </c>
      <c r="D62" t="s">
        <v>45</v>
      </c>
      <c r="E62" t="s">
        <v>3</v>
      </c>
      <c r="F62" t="s">
        <v>21</v>
      </c>
      <c r="G62" s="4" t="s">
        <v>52</v>
      </c>
      <c r="H62" t="s">
        <v>50</v>
      </c>
      <c r="I62" t="s">
        <v>45</v>
      </c>
      <c r="J62">
        <v>700</v>
      </c>
      <c r="K62">
        <v>900</v>
      </c>
      <c r="L62">
        <v>200</v>
      </c>
    </row>
    <row r="63" spans="1:12" x14ac:dyDescent="0.2">
      <c r="A63">
        <v>137</v>
      </c>
      <c r="B63">
        <v>2</v>
      </c>
      <c r="C63" t="s">
        <v>48</v>
      </c>
      <c r="D63" t="s">
        <v>45</v>
      </c>
      <c r="E63" t="s">
        <v>39</v>
      </c>
      <c r="F63" t="s">
        <v>21</v>
      </c>
      <c r="G63" s="4" t="s">
        <v>53</v>
      </c>
      <c r="H63" t="s">
        <v>54</v>
      </c>
      <c r="I63" t="s">
        <v>45</v>
      </c>
      <c r="J63">
        <v>800</v>
      </c>
      <c r="K63">
        <v>900</v>
      </c>
      <c r="L63">
        <v>100</v>
      </c>
    </row>
    <row r="64" spans="1:12" x14ac:dyDescent="0.2">
      <c r="A64">
        <v>138</v>
      </c>
      <c r="B64">
        <v>2</v>
      </c>
      <c r="C64" t="s">
        <v>48</v>
      </c>
      <c r="D64" t="s">
        <v>45</v>
      </c>
      <c r="E64" t="s">
        <v>39</v>
      </c>
      <c r="F64" t="s">
        <v>21</v>
      </c>
      <c r="G64" s="4" t="s">
        <v>55</v>
      </c>
      <c r="H64" t="s">
        <v>54</v>
      </c>
      <c r="I64" t="s">
        <v>45</v>
      </c>
      <c r="J64">
        <v>800</v>
      </c>
      <c r="K64">
        <v>900</v>
      </c>
      <c r="L64">
        <v>100</v>
      </c>
    </row>
    <row r="65" spans="1:12" x14ac:dyDescent="0.2">
      <c r="A65">
        <v>139</v>
      </c>
      <c r="B65">
        <v>2</v>
      </c>
      <c r="C65" t="s">
        <v>1</v>
      </c>
      <c r="D65" t="s">
        <v>45</v>
      </c>
      <c r="E65" t="s">
        <v>3</v>
      </c>
      <c r="F65" t="s">
        <v>21</v>
      </c>
      <c r="G65" s="4" t="s">
        <v>56</v>
      </c>
      <c r="H65" t="s">
        <v>57</v>
      </c>
      <c r="I65" t="s">
        <v>45</v>
      </c>
      <c r="J65">
        <v>700</v>
      </c>
      <c r="K65">
        <v>900</v>
      </c>
      <c r="L65">
        <v>200</v>
      </c>
    </row>
    <row r="66" spans="1:12" x14ac:dyDescent="0.2">
      <c r="A66">
        <v>140</v>
      </c>
      <c r="B66">
        <v>2</v>
      </c>
      <c r="C66" t="s">
        <v>1</v>
      </c>
      <c r="D66" t="s">
        <v>58</v>
      </c>
      <c r="E66" t="s">
        <v>39</v>
      </c>
      <c r="F66" t="s">
        <v>21</v>
      </c>
      <c r="G66" s="4" t="s">
        <v>59</v>
      </c>
      <c r="H66" t="s">
        <v>60</v>
      </c>
      <c r="I66" t="s">
        <v>61</v>
      </c>
      <c r="J66">
        <v>753</v>
      </c>
      <c r="K66">
        <v>953</v>
      </c>
      <c r="L66">
        <v>200</v>
      </c>
    </row>
    <row r="67" spans="1:12" x14ac:dyDescent="0.2">
      <c r="A67">
        <v>141</v>
      </c>
      <c r="B67">
        <v>2</v>
      </c>
      <c r="C67" t="s">
        <v>62</v>
      </c>
      <c r="D67" t="s">
        <v>63</v>
      </c>
      <c r="E67" t="s">
        <v>3</v>
      </c>
      <c r="F67" t="s">
        <v>21</v>
      </c>
      <c r="G67" s="4" t="s">
        <v>64</v>
      </c>
      <c r="H67" t="s">
        <v>65</v>
      </c>
      <c r="I67" t="s">
        <v>63</v>
      </c>
      <c r="J67">
        <v>700</v>
      </c>
      <c r="K67">
        <v>800</v>
      </c>
      <c r="L67">
        <v>100</v>
      </c>
    </row>
    <row r="68" spans="1:12" x14ac:dyDescent="0.2">
      <c r="A68">
        <v>142</v>
      </c>
      <c r="B68">
        <v>2</v>
      </c>
      <c r="C68" t="s">
        <v>62</v>
      </c>
      <c r="D68" t="s">
        <v>45</v>
      </c>
      <c r="E68" t="s">
        <v>3</v>
      </c>
      <c r="F68" t="s">
        <v>21</v>
      </c>
      <c r="G68" s="4" t="s">
        <v>66</v>
      </c>
      <c r="H68" t="s">
        <v>65</v>
      </c>
      <c r="I68" t="s">
        <v>45</v>
      </c>
      <c r="J68">
        <v>700</v>
      </c>
      <c r="K68">
        <v>800</v>
      </c>
      <c r="L68">
        <v>100</v>
      </c>
    </row>
    <row r="69" spans="1:12" x14ac:dyDescent="0.2">
      <c r="A69">
        <v>143</v>
      </c>
      <c r="B69">
        <v>2</v>
      </c>
      <c r="C69" t="s">
        <v>62</v>
      </c>
      <c r="D69" t="s">
        <v>45</v>
      </c>
      <c r="E69" t="s">
        <v>3</v>
      </c>
      <c r="F69" t="s">
        <v>21</v>
      </c>
      <c r="G69" s="4" t="s">
        <v>67</v>
      </c>
      <c r="H69" t="s">
        <v>65</v>
      </c>
      <c r="I69" t="s">
        <v>45</v>
      </c>
      <c r="J69">
        <v>700</v>
      </c>
      <c r="K69">
        <v>900</v>
      </c>
      <c r="L69">
        <v>200</v>
      </c>
    </row>
    <row r="70" spans="1:12" x14ac:dyDescent="0.2">
      <c r="A70">
        <v>144</v>
      </c>
      <c r="B70">
        <v>2</v>
      </c>
      <c r="C70" t="s">
        <v>62</v>
      </c>
      <c r="D70" t="s">
        <v>45</v>
      </c>
      <c r="E70" t="s">
        <v>3</v>
      </c>
      <c r="F70" t="s">
        <v>21</v>
      </c>
      <c r="G70" s="4" t="s">
        <v>68</v>
      </c>
      <c r="H70" t="s">
        <v>65</v>
      </c>
      <c r="I70" t="s">
        <v>45</v>
      </c>
      <c r="J70">
        <v>700</v>
      </c>
      <c r="K70">
        <v>900</v>
      </c>
      <c r="L70">
        <v>200</v>
      </c>
    </row>
    <row r="71" spans="1:12" x14ac:dyDescent="0.2">
      <c r="A71">
        <v>145</v>
      </c>
      <c r="B71">
        <v>2</v>
      </c>
      <c r="C71" t="s">
        <v>62</v>
      </c>
      <c r="D71" t="s">
        <v>45</v>
      </c>
      <c r="E71" t="s">
        <v>3</v>
      </c>
      <c r="F71" t="s">
        <v>21</v>
      </c>
      <c r="G71" s="4" t="s">
        <v>69</v>
      </c>
      <c r="H71" t="s">
        <v>65</v>
      </c>
      <c r="I71" t="s">
        <v>45</v>
      </c>
      <c r="J71">
        <v>650</v>
      </c>
      <c r="K71">
        <v>900</v>
      </c>
      <c r="L71">
        <v>250</v>
      </c>
    </row>
    <row r="72" spans="1:12" x14ac:dyDescent="0.2">
      <c r="A72">
        <v>146</v>
      </c>
      <c r="B72">
        <v>2</v>
      </c>
      <c r="C72" t="s">
        <v>62</v>
      </c>
      <c r="D72" t="s">
        <v>45</v>
      </c>
      <c r="E72" t="s">
        <v>3</v>
      </c>
      <c r="F72" t="s">
        <v>21</v>
      </c>
      <c r="G72" s="4" t="s">
        <v>70</v>
      </c>
      <c r="H72" t="s">
        <v>65</v>
      </c>
      <c r="I72" t="s">
        <v>45</v>
      </c>
      <c r="J72">
        <v>650</v>
      </c>
      <c r="K72">
        <v>900</v>
      </c>
      <c r="L72">
        <v>250</v>
      </c>
    </row>
    <row r="73" spans="1:12" x14ac:dyDescent="0.2">
      <c r="A73">
        <v>147</v>
      </c>
      <c r="B73">
        <v>2</v>
      </c>
      <c r="C73" t="s">
        <v>62</v>
      </c>
      <c r="D73" t="s">
        <v>45</v>
      </c>
      <c r="E73" t="s">
        <v>3</v>
      </c>
      <c r="F73" t="s">
        <v>21</v>
      </c>
      <c r="G73" s="4" t="s">
        <v>71</v>
      </c>
      <c r="H73" t="s">
        <v>65</v>
      </c>
      <c r="I73" t="s">
        <v>45</v>
      </c>
      <c r="J73">
        <v>650</v>
      </c>
      <c r="K73">
        <v>900</v>
      </c>
      <c r="L73">
        <v>250</v>
      </c>
    </row>
    <row r="74" spans="1:12" x14ac:dyDescent="0.2">
      <c r="A74">
        <v>148</v>
      </c>
      <c r="B74">
        <v>2</v>
      </c>
      <c r="C74" t="s">
        <v>62</v>
      </c>
      <c r="D74" t="s">
        <v>45</v>
      </c>
      <c r="E74" t="s">
        <v>3</v>
      </c>
      <c r="F74" t="s">
        <v>21</v>
      </c>
      <c r="G74" s="4" t="s">
        <v>72</v>
      </c>
      <c r="H74" t="s">
        <v>65</v>
      </c>
      <c r="I74" t="s">
        <v>45</v>
      </c>
      <c r="J74">
        <v>650</v>
      </c>
      <c r="K74">
        <v>900</v>
      </c>
      <c r="L74">
        <v>250</v>
      </c>
    </row>
    <row r="75" spans="1:12" x14ac:dyDescent="0.2">
      <c r="A75">
        <v>149</v>
      </c>
      <c r="B75">
        <v>2</v>
      </c>
      <c r="C75" t="s">
        <v>62</v>
      </c>
      <c r="D75" t="s">
        <v>45</v>
      </c>
      <c r="E75" t="s">
        <v>3</v>
      </c>
      <c r="F75" t="s">
        <v>21</v>
      </c>
      <c r="G75" s="4" t="s">
        <v>73</v>
      </c>
      <c r="H75" t="s">
        <v>65</v>
      </c>
      <c r="I75" t="s">
        <v>45</v>
      </c>
      <c r="J75">
        <v>650</v>
      </c>
      <c r="K75">
        <v>900</v>
      </c>
      <c r="L75">
        <v>250</v>
      </c>
    </row>
    <row r="76" spans="1:12" x14ac:dyDescent="0.2">
      <c r="A76">
        <v>150</v>
      </c>
      <c r="B76">
        <v>2</v>
      </c>
      <c r="C76" t="s">
        <v>44</v>
      </c>
      <c r="D76" t="s">
        <v>45</v>
      </c>
      <c r="E76" t="s">
        <v>3</v>
      </c>
      <c r="F76" t="s">
        <v>21</v>
      </c>
      <c r="G76" s="4" t="s">
        <v>74</v>
      </c>
      <c r="H76" t="s">
        <v>75</v>
      </c>
      <c r="I76" t="s">
        <v>45</v>
      </c>
      <c r="J76">
        <v>700</v>
      </c>
      <c r="K76">
        <v>900</v>
      </c>
      <c r="L76">
        <v>200</v>
      </c>
    </row>
    <row r="77" spans="1:12" x14ac:dyDescent="0.2">
      <c r="A77">
        <v>151</v>
      </c>
      <c r="B77">
        <v>2</v>
      </c>
      <c r="C77" t="s">
        <v>44</v>
      </c>
      <c r="D77" t="s">
        <v>45</v>
      </c>
      <c r="E77" t="s">
        <v>3</v>
      </c>
      <c r="F77" t="s">
        <v>21</v>
      </c>
      <c r="G77" s="4" t="s">
        <v>76</v>
      </c>
      <c r="H77" t="s">
        <v>75</v>
      </c>
      <c r="I77" t="s">
        <v>45</v>
      </c>
      <c r="J77">
        <v>650</v>
      </c>
      <c r="K77">
        <v>900</v>
      </c>
      <c r="L77">
        <v>250</v>
      </c>
    </row>
    <row r="78" spans="1:12" x14ac:dyDescent="0.2">
      <c r="A78">
        <v>152</v>
      </c>
      <c r="B78">
        <v>2</v>
      </c>
      <c r="C78" t="s">
        <v>44</v>
      </c>
      <c r="D78" t="s">
        <v>45</v>
      </c>
      <c r="E78" t="s">
        <v>3</v>
      </c>
      <c r="F78" t="s">
        <v>21</v>
      </c>
      <c r="G78" s="4" t="s">
        <v>77</v>
      </c>
      <c r="H78" t="s">
        <v>78</v>
      </c>
      <c r="I78" t="s">
        <v>45</v>
      </c>
      <c r="J78">
        <v>650</v>
      </c>
      <c r="K78">
        <v>850</v>
      </c>
      <c r="L78">
        <v>200</v>
      </c>
    </row>
    <row r="79" spans="1:12" x14ac:dyDescent="0.2">
      <c r="A79">
        <v>153</v>
      </c>
      <c r="B79">
        <v>2</v>
      </c>
      <c r="C79" t="s">
        <v>44</v>
      </c>
      <c r="D79" t="s">
        <v>45</v>
      </c>
      <c r="E79" t="s">
        <v>3</v>
      </c>
      <c r="F79" t="s">
        <v>21</v>
      </c>
      <c r="G79" s="4" t="s">
        <v>79</v>
      </c>
      <c r="H79" t="s">
        <v>78</v>
      </c>
      <c r="I79" t="s">
        <v>45</v>
      </c>
      <c r="J79">
        <v>650</v>
      </c>
      <c r="K79">
        <v>850</v>
      </c>
      <c r="L79">
        <v>200</v>
      </c>
    </row>
    <row r="80" spans="1:12" x14ac:dyDescent="0.2">
      <c r="A80">
        <v>154</v>
      </c>
      <c r="B80">
        <v>2</v>
      </c>
      <c r="C80" t="s">
        <v>44</v>
      </c>
      <c r="D80" t="s">
        <v>45</v>
      </c>
      <c r="E80" t="s">
        <v>3</v>
      </c>
      <c r="F80" t="s">
        <v>21</v>
      </c>
      <c r="G80" s="4" t="s">
        <v>80</v>
      </c>
      <c r="H80" t="s">
        <v>78</v>
      </c>
      <c r="I80" t="s">
        <v>45</v>
      </c>
      <c r="J80">
        <v>650</v>
      </c>
      <c r="K80">
        <v>850</v>
      </c>
      <c r="L80">
        <v>200</v>
      </c>
    </row>
    <row r="81" spans="1:12" x14ac:dyDescent="0.2">
      <c r="A81">
        <v>155</v>
      </c>
      <c r="B81">
        <v>2</v>
      </c>
      <c r="C81" t="s">
        <v>44</v>
      </c>
      <c r="D81" t="s">
        <v>45</v>
      </c>
      <c r="E81" t="s">
        <v>3</v>
      </c>
      <c r="F81" t="s">
        <v>21</v>
      </c>
      <c r="G81" s="4" t="s">
        <v>81</v>
      </c>
      <c r="H81" t="s">
        <v>78</v>
      </c>
      <c r="I81" t="s">
        <v>45</v>
      </c>
      <c r="J81">
        <v>650</v>
      </c>
      <c r="K81">
        <v>850</v>
      </c>
      <c r="L81">
        <v>200</v>
      </c>
    </row>
    <row r="82" spans="1:12" x14ac:dyDescent="0.2">
      <c r="A82">
        <v>156</v>
      </c>
      <c r="B82">
        <v>2</v>
      </c>
      <c r="C82" t="s">
        <v>44</v>
      </c>
      <c r="D82" t="s">
        <v>45</v>
      </c>
      <c r="E82" t="s">
        <v>3</v>
      </c>
      <c r="F82" t="s">
        <v>21</v>
      </c>
      <c r="G82" s="4" t="s">
        <v>82</v>
      </c>
      <c r="H82" t="s">
        <v>78</v>
      </c>
      <c r="I82" t="s">
        <v>45</v>
      </c>
      <c r="J82">
        <v>650</v>
      </c>
      <c r="K82">
        <v>850</v>
      </c>
      <c r="L82">
        <v>200</v>
      </c>
    </row>
    <row r="83" spans="1:12" x14ac:dyDescent="0.2">
      <c r="A83">
        <v>157</v>
      </c>
      <c r="B83">
        <v>2</v>
      </c>
      <c r="C83" t="s">
        <v>44</v>
      </c>
      <c r="D83" t="s">
        <v>45</v>
      </c>
      <c r="E83" t="s">
        <v>3</v>
      </c>
      <c r="F83" t="s">
        <v>21</v>
      </c>
      <c r="G83" s="4" t="s">
        <v>83</v>
      </c>
      <c r="H83" t="s">
        <v>78</v>
      </c>
      <c r="I83" t="s">
        <v>45</v>
      </c>
      <c r="J83">
        <v>650</v>
      </c>
      <c r="K83">
        <v>850</v>
      </c>
      <c r="L83">
        <v>200</v>
      </c>
    </row>
    <row r="84" spans="1:12" x14ac:dyDescent="0.2">
      <c r="A84">
        <v>158</v>
      </c>
      <c r="B84">
        <v>2</v>
      </c>
      <c r="C84" t="s">
        <v>44</v>
      </c>
      <c r="D84" t="s">
        <v>45</v>
      </c>
      <c r="E84" t="s">
        <v>3</v>
      </c>
      <c r="F84" t="s">
        <v>21</v>
      </c>
      <c r="G84" s="4" t="s">
        <v>84</v>
      </c>
      <c r="H84" t="s">
        <v>78</v>
      </c>
      <c r="I84" t="s">
        <v>45</v>
      </c>
      <c r="J84">
        <v>650</v>
      </c>
      <c r="K84">
        <v>850</v>
      </c>
      <c r="L84">
        <v>200</v>
      </c>
    </row>
    <row r="85" spans="1:12" x14ac:dyDescent="0.2">
      <c r="A85">
        <v>159</v>
      </c>
      <c r="B85">
        <v>2</v>
      </c>
      <c r="C85" t="s">
        <v>44</v>
      </c>
      <c r="D85" t="s">
        <v>45</v>
      </c>
      <c r="E85" t="s">
        <v>3</v>
      </c>
      <c r="F85" t="s">
        <v>21</v>
      </c>
      <c r="G85" s="4" t="s">
        <v>85</v>
      </c>
      <c r="H85" t="s">
        <v>78</v>
      </c>
      <c r="I85" t="s">
        <v>45</v>
      </c>
      <c r="J85">
        <v>650</v>
      </c>
      <c r="K85">
        <v>850</v>
      </c>
      <c r="L85">
        <v>200</v>
      </c>
    </row>
    <row r="86" spans="1:12" x14ac:dyDescent="0.2">
      <c r="A86">
        <v>160</v>
      </c>
      <c r="B86">
        <v>2</v>
      </c>
      <c r="C86" t="s">
        <v>44</v>
      </c>
      <c r="D86" t="s">
        <v>45</v>
      </c>
      <c r="E86" t="s">
        <v>3</v>
      </c>
      <c r="F86" t="s">
        <v>21</v>
      </c>
      <c r="G86" s="4" t="s">
        <v>86</v>
      </c>
      <c r="H86" t="s">
        <v>78</v>
      </c>
      <c r="I86" t="s">
        <v>45</v>
      </c>
      <c r="J86">
        <v>650</v>
      </c>
      <c r="K86">
        <v>850</v>
      </c>
      <c r="L86">
        <v>200</v>
      </c>
    </row>
    <row r="87" spans="1:12" x14ac:dyDescent="0.2">
      <c r="A87">
        <v>161</v>
      </c>
      <c r="B87">
        <v>2</v>
      </c>
      <c r="C87" t="s">
        <v>44</v>
      </c>
      <c r="D87" t="s">
        <v>45</v>
      </c>
      <c r="E87" t="s">
        <v>3</v>
      </c>
      <c r="F87" t="s">
        <v>21</v>
      </c>
      <c r="G87" s="4" t="s">
        <v>87</v>
      </c>
      <c r="H87" t="s">
        <v>78</v>
      </c>
      <c r="I87" t="s">
        <v>45</v>
      </c>
      <c r="J87">
        <v>650</v>
      </c>
      <c r="K87">
        <v>850</v>
      </c>
      <c r="L87">
        <v>200</v>
      </c>
    </row>
    <row r="88" spans="1:12" x14ac:dyDescent="0.2">
      <c r="A88">
        <v>162</v>
      </c>
      <c r="B88">
        <v>2</v>
      </c>
      <c r="C88" t="s">
        <v>44</v>
      </c>
      <c r="D88" t="s">
        <v>45</v>
      </c>
      <c r="E88" t="s">
        <v>3</v>
      </c>
      <c r="F88" t="s">
        <v>21</v>
      </c>
      <c r="G88" s="4" t="s">
        <v>88</v>
      </c>
      <c r="H88" t="s">
        <v>78</v>
      </c>
      <c r="I88" t="s">
        <v>45</v>
      </c>
      <c r="J88">
        <v>650</v>
      </c>
      <c r="K88">
        <v>850</v>
      </c>
      <c r="L88">
        <v>200</v>
      </c>
    </row>
    <row r="89" spans="1:12" x14ac:dyDescent="0.2">
      <c r="A89">
        <v>163</v>
      </c>
      <c r="B89">
        <v>2</v>
      </c>
      <c r="C89" t="s">
        <v>89</v>
      </c>
      <c r="D89" t="s">
        <v>45</v>
      </c>
      <c r="E89" t="s">
        <v>3</v>
      </c>
      <c r="F89" t="s">
        <v>21</v>
      </c>
      <c r="G89" s="4" t="s">
        <v>90</v>
      </c>
      <c r="H89" t="s">
        <v>91</v>
      </c>
      <c r="I89" t="s">
        <v>45</v>
      </c>
      <c r="J89">
        <v>700</v>
      </c>
      <c r="K89">
        <v>900</v>
      </c>
      <c r="L89">
        <v>200</v>
      </c>
    </row>
    <row r="90" spans="1:12" x14ac:dyDescent="0.2">
      <c r="A90">
        <v>164</v>
      </c>
      <c r="B90">
        <v>2</v>
      </c>
      <c r="C90" t="s">
        <v>89</v>
      </c>
      <c r="D90" t="s">
        <v>45</v>
      </c>
      <c r="E90" t="s">
        <v>3</v>
      </c>
      <c r="F90" t="s">
        <v>21</v>
      </c>
      <c r="G90" s="4" t="s">
        <v>92</v>
      </c>
      <c r="H90" t="s">
        <v>91</v>
      </c>
      <c r="I90" t="s">
        <v>45</v>
      </c>
      <c r="J90">
        <v>700</v>
      </c>
      <c r="K90">
        <v>900</v>
      </c>
      <c r="L90">
        <v>200</v>
      </c>
    </row>
    <row r="91" spans="1:12" x14ac:dyDescent="0.2">
      <c r="A91">
        <v>165</v>
      </c>
      <c r="B91">
        <v>2</v>
      </c>
      <c r="C91" t="s">
        <v>89</v>
      </c>
      <c r="D91" t="s">
        <v>45</v>
      </c>
      <c r="E91" t="s">
        <v>3</v>
      </c>
      <c r="F91" t="s">
        <v>21</v>
      </c>
      <c r="G91" s="4" t="s">
        <v>93</v>
      </c>
      <c r="H91" t="s">
        <v>91</v>
      </c>
      <c r="I91" t="s">
        <v>45</v>
      </c>
      <c r="J91">
        <v>700</v>
      </c>
      <c r="K91">
        <v>900</v>
      </c>
      <c r="L91">
        <v>200</v>
      </c>
    </row>
    <row r="92" spans="1:12" x14ac:dyDescent="0.2">
      <c r="A92">
        <v>166</v>
      </c>
      <c r="B92">
        <v>2</v>
      </c>
      <c r="C92" t="s">
        <v>89</v>
      </c>
      <c r="D92" t="s">
        <v>45</v>
      </c>
      <c r="E92" t="s">
        <v>3</v>
      </c>
      <c r="F92" t="s">
        <v>21</v>
      </c>
      <c r="G92" s="4" t="s">
        <v>94</v>
      </c>
      <c r="H92" t="s">
        <v>91</v>
      </c>
      <c r="I92" t="s">
        <v>45</v>
      </c>
      <c r="J92">
        <v>700</v>
      </c>
      <c r="K92">
        <v>900</v>
      </c>
      <c r="L92">
        <v>200</v>
      </c>
    </row>
    <row r="93" spans="1:12" x14ac:dyDescent="0.2">
      <c r="A93">
        <v>167</v>
      </c>
      <c r="B93">
        <v>2</v>
      </c>
      <c r="C93" t="s">
        <v>44</v>
      </c>
      <c r="D93" t="s">
        <v>45</v>
      </c>
      <c r="E93" t="s">
        <v>3</v>
      </c>
      <c r="F93" t="s">
        <v>21</v>
      </c>
      <c r="G93" s="4" t="s">
        <v>95</v>
      </c>
      <c r="H93" t="s">
        <v>96</v>
      </c>
      <c r="I93" t="s">
        <v>45</v>
      </c>
      <c r="J93">
        <v>700</v>
      </c>
      <c r="K93">
        <v>900</v>
      </c>
      <c r="L93">
        <v>200</v>
      </c>
    </row>
    <row r="94" spans="1:12" x14ac:dyDescent="0.2">
      <c r="A94">
        <v>168</v>
      </c>
      <c r="B94">
        <v>2</v>
      </c>
      <c r="C94" t="s">
        <v>44</v>
      </c>
      <c r="D94" t="s">
        <v>45</v>
      </c>
      <c r="E94" t="s">
        <v>3</v>
      </c>
      <c r="F94" t="s">
        <v>21</v>
      </c>
      <c r="G94" s="4" t="s">
        <v>97</v>
      </c>
      <c r="H94" t="s">
        <v>96</v>
      </c>
      <c r="I94" t="s">
        <v>45</v>
      </c>
      <c r="J94">
        <v>700</v>
      </c>
      <c r="K94">
        <v>900</v>
      </c>
      <c r="L94">
        <v>200</v>
      </c>
    </row>
    <row r="95" spans="1:12" x14ac:dyDescent="0.2">
      <c r="A95">
        <v>169</v>
      </c>
      <c r="B95">
        <v>2</v>
      </c>
      <c r="C95" t="s">
        <v>44</v>
      </c>
      <c r="D95" t="s">
        <v>45</v>
      </c>
      <c r="E95" t="s">
        <v>3</v>
      </c>
      <c r="F95" t="s">
        <v>21</v>
      </c>
      <c r="G95" s="4" t="s">
        <v>98</v>
      </c>
      <c r="H95" t="s">
        <v>96</v>
      </c>
      <c r="I95" t="s">
        <v>45</v>
      </c>
      <c r="J95">
        <v>700</v>
      </c>
      <c r="K95">
        <v>900</v>
      </c>
      <c r="L95">
        <v>200</v>
      </c>
    </row>
    <row r="96" spans="1:12" x14ac:dyDescent="0.2">
      <c r="A96">
        <v>170</v>
      </c>
      <c r="B96">
        <v>2</v>
      </c>
      <c r="C96" t="s">
        <v>44</v>
      </c>
      <c r="D96" t="s">
        <v>45</v>
      </c>
      <c r="E96" t="s">
        <v>3</v>
      </c>
      <c r="F96" t="s">
        <v>21</v>
      </c>
      <c r="G96" s="4" t="s">
        <v>99</v>
      </c>
      <c r="H96" t="s">
        <v>96</v>
      </c>
      <c r="I96" t="s">
        <v>45</v>
      </c>
      <c r="J96">
        <v>700</v>
      </c>
      <c r="K96">
        <v>900</v>
      </c>
      <c r="L96">
        <v>200</v>
      </c>
    </row>
    <row r="97" spans="1:12" x14ac:dyDescent="0.2">
      <c r="A97">
        <v>171</v>
      </c>
      <c r="B97">
        <v>2</v>
      </c>
      <c r="C97" t="s">
        <v>44</v>
      </c>
      <c r="D97" t="s">
        <v>45</v>
      </c>
      <c r="E97" t="s">
        <v>3</v>
      </c>
      <c r="F97" t="s">
        <v>21</v>
      </c>
      <c r="G97" s="4" t="s">
        <v>100</v>
      </c>
      <c r="H97" t="s">
        <v>96</v>
      </c>
      <c r="I97" t="s">
        <v>45</v>
      </c>
      <c r="J97">
        <v>700</v>
      </c>
      <c r="K97">
        <v>900</v>
      </c>
      <c r="L97">
        <v>200</v>
      </c>
    </row>
    <row r="98" spans="1:12" x14ac:dyDescent="0.2">
      <c r="A98">
        <v>172</v>
      </c>
      <c r="B98">
        <v>2</v>
      </c>
      <c r="C98" t="s">
        <v>44</v>
      </c>
      <c r="D98" t="s">
        <v>45</v>
      </c>
      <c r="E98" t="s">
        <v>3</v>
      </c>
      <c r="F98" t="s">
        <v>21</v>
      </c>
      <c r="G98" s="4" t="s">
        <v>101</v>
      </c>
      <c r="H98" t="s">
        <v>96</v>
      </c>
      <c r="I98" t="s">
        <v>45</v>
      </c>
      <c r="J98">
        <v>700</v>
      </c>
      <c r="K98">
        <v>900</v>
      </c>
      <c r="L98">
        <v>200</v>
      </c>
    </row>
    <row r="99" spans="1:12" x14ac:dyDescent="0.2">
      <c r="A99">
        <v>173</v>
      </c>
      <c r="B99">
        <v>2</v>
      </c>
      <c r="C99" t="s">
        <v>44</v>
      </c>
      <c r="D99" t="s">
        <v>45</v>
      </c>
      <c r="E99" t="s">
        <v>3</v>
      </c>
      <c r="F99" t="s">
        <v>21</v>
      </c>
      <c r="G99" s="4" t="s">
        <v>102</v>
      </c>
      <c r="H99" t="s">
        <v>96</v>
      </c>
      <c r="I99" t="s">
        <v>45</v>
      </c>
      <c r="J99">
        <v>700</v>
      </c>
      <c r="K99">
        <v>900</v>
      </c>
      <c r="L99">
        <v>200</v>
      </c>
    </row>
    <row r="100" spans="1:12" x14ac:dyDescent="0.2">
      <c r="A100">
        <v>174</v>
      </c>
      <c r="B100">
        <v>2</v>
      </c>
      <c r="C100" t="s">
        <v>44</v>
      </c>
      <c r="D100" t="s">
        <v>45</v>
      </c>
      <c r="E100" t="s">
        <v>3</v>
      </c>
      <c r="F100" t="s">
        <v>21</v>
      </c>
      <c r="G100" s="4" t="s">
        <v>103</v>
      </c>
      <c r="H100" t="s">
        <v>96</v>
      </c>
      <c r="I100" t="s">
        <v>45</v>
      </c>
      <c r="J100">
        <v>700</v>
      </c>
      <c r="K100">
        <v>900</v>
      </c>
      <c r="L100">
        <v>200</v>
      </c>
    </row>
    <row r="101" spans="1:12" x14ac:dyDescent="0.2">
      <c r="A101">
        <v>175</v>
      </c>
      <c r="B101">
        <v>2</v>
      </c>
      <c r="C101" t="s">
        <v>44</v>
      </c>
      <c r="D101" t="s">
        <v>45</v>
      </c>
      <c r="E101" t="s">
        <v>3</v>
      </c>
      <c r="F101" t="s">
        <v>21</v>
      </c>
      <c r="G101" s="4" t="s">
        <v>104</v>
      </c>
      <c r="H101" t="s">
        <v>96</v>
      </c>
      <c r="I101" t="s">
        <v>45</v>
      </c>
      <c r="J101">
        <v>700</v>
      </c>
      <c r="K101">
        <v>900</v>
      </c>
      <c r="L101">
        <v>200</v>
      </c>
    </row>
    <row r="102" spans="1:12" x14ac:dyDescent="0.2">
      <c r="A102">
        <v>176</v>
      </c>
      <c r="B102">
        <v>2</v>
      </c>
      <c r="C102" t="s">
        <v>44</v>
      </c>
      <c r="D102" t="s">
        <v>45</v>
      </c>
      <c r="E102" t="s">
        <v>3</v>
      </c>
      <c r="F102" t="s">
        <v>21</v>
      </c>
      <c r="G102" s="4" t="s">
        <v>105</v>
      </c>
      <c r="H102" t="s">
        <v>96</v>
      </c>
      <c r="I102" t="s">
        <v>45</v>
      </c>
      <c r="J102">
        <v>700</v>
      </c>
      <c r="K102">
        <v>900</v>
      </c>
      <c r="L102">
        <v>200</v>
      </c>
    </row>
    <row r="103" spans="1:12" x14ac:dyDescent="0.2">
      <c r="A103">
        <v>177</v>
      </c>
      <c r="B103">
        <v>2</v>
      </c>
      <c r="C103" t="s">
        <v>44</v>
      </c>
      <c r="D103" t="s">
        <v>45</v>
      </c>
      <c r="E103" t="s">
        <v>3</v>
      </c>
      <c r="F103" t="s">
        <v>21</v>
      </c>
      <c r="G103" s="4" t="s">
        <v>106</v>
      </c>
      <c r="H103" t="s">
        <v>96</v>
      </c>
      <c r="I103" t="s">
        <v>45</v>
      </c>
      <c r="J103">
        <v>700</v>
      </c>
      <c r="K103">
        <v>900</v>
      </c>
      <c r="L103">
        <v>200</v>
      </c>
    </row>
    <row r="104" spans="1:12" x14ac:dyDescent="0.2">
      <c r="A104">
        <v>178</v>
      </c>
      <c r="B104">
        <v>2</v>
      </c>
      <c r="C104" t="s">
        <v>44</v>
      </c>
      <c r="D104" t="s">
        <v>45</v>
      </c>
      <c r="E104" t="s">
        <v>3</v>
      </c>
      <c r="F104" t="s">
        <v>21</v>
      </c>
      <c r="G104" s="4" t="s">
        <v>107</v>
      </c>
      <c r="H104" t="s">
        <v>96</v>
      </c>
      <c r="I104" t="s">
        <v>45</v>
      </c>
      <c r="J104">
        <v>700</v>
      </c>
      <c r="K104">
        <v>900</v>
      </c>
      <c r="L104">
        <v>200</v>
      </c>
    </row>
    <row r="105" spans="1:12" x14ac:dyDescent="0.2">
      <c r="A105">
        <v>179</v>
      </c>
      <c r="B105">
        <v>2</v>
      </c>
      <c r="C105" t="s">
        <v>1</v>
      </c>
      <c r="D105" t="s">
        <v>2</v>
      </c>
      <c r="E105" t="s">
        <v>3</v>
      </c>
      <c r="F105" t="s">
        <v>21</v>
      </c>
      <c r="G105" s="4" t="s">
        <v>108</v>
      </c>
      <c r="H105" t="s">
        <v>109</v>
      </c>
      <c r="I105" t="s">
        <v>2</v>
      </c>
      <c r="J105">
        <v>650</v>
      </c>
      <c r="K105">
        <v>700</v>
      </c>
      <c r="L105">
        <v>50</v>
      </c>
    </row>
    <row r="106" spans="1:12" x14ac:dyDescent="0.2">
      <c r="A106">
        <v>180</v>
      </c>
      <c r="B106">
        <v>2</v>
      </c>
      <c r="C106" t="s">
        <v>1</v>
      </c>
      <c r="D106" t="s">
        <v>45</v>
      </c>
      <c r="E106" t="s">
        <v>3</v>
      </c>
      <c r="F106" t="s">
        <v>21</v>
      </c>
      <c r="G106" s="4" t="s">
        <v>110</v>
      </c>
      <c r="H106" t="s">
        <v>111</v>
      </c>
      <c r="I106" t="s">
        <v>45</v>
      </c>
      <c r="J106">
        <v>650</v>
      </c>
      <c r="K106">
        <v>800</v>
      </c>
      <c r="L106">
        <v>150</v>
      </c>
    </row>
    <row r="107" spans="1:12" x14ac:dyDescent="0.2">
      <c r="A107">
        <v>181</v>
      </c>
      <c r="B107">
        <v>2</v>
      </c>
      <c r="C107" t="s">
        <v>1</v>
      </c>
      <c r="D107" t="s">
        <v>45</v>
      </c>
      <c r="E107" t="s">
        <v>3</v>
      </c>
      <c r="F107" t="s">
        <v>21</v>
      </c>
      <c r="G107" s="4" t="s">
        <v>112</v>
      </c>
      <c r="H107" t="s">
        <v>57</v>
      </c>
      <c r="I107" t="s">
        <v>45</v>
      </c>
      <c r="J107">
        <v>700</v>
      </c>
      <c r="K107">
        <v>900</v>
      </c>
      <c r="L107">
        <v>200</v>
      </c>
    </row>
    <row r="108" spans="1:12" x14ac:dyDescent="0.2">
      <c r="A108">
        <v>182</v>
      </c>
      <c r="B108">
        <v>2</v>
      </c>
      <c r="C108" t="s">
        <v>1</v>
      </c>
      <c r="D108" t="s">
        <v>45</v>
      </c>
      <c r="E108" t="s">
        <v>3</v>
      </c>
      <c r="F108" t="s">
        <v>21</v>
      </c>
      <c r="G108" s="4" t="s">
        <v>113</v>
      </c>
      <c r="H108" t="s">
        <v>114</v>
      </c>
      <c r="I108" t="s">
        <v>45</v>
      </c>
      <c r="J108">
        <v>700</v>
      </c>
      <c r="K108">
        <v>900</v>
      </c>
      <c r="L108">
        <v>200</v>
      </c>
    </row>
    <row r="109" spans="1:12" x14ac:dyDescent="0.2">
      <c r="A109">
        <v>183</v>
      </c>
      <c r="B109">
        <v>2</v>
      </c>
      <c r="C109" t="s">
        <v>1</v>
      </c>
      <c r="D109" t="s">
        <v>45</v>
      </c>
      <c r="E109" t="s">
        <v>3</v>
      </c>
      <c r="F109" t="s">
        <v>21</v>
      </c>
      <c r="G109" s="4" t="s">
        <v>115</v>
      </c>
      <c r="H109" t="s">
        <v>116</v>
      </c>
      <c r="I109" t="s">
        <v>45</v>
      </c>
      <c r="J109">
        <v>700</v>
      </c>
      <c r="K109">
        <v>900</v>
      </c>
      <c r="L109">
        <v>200</v>
      </c>
    </row>
    <row r="110" spans="1:12" x14ac:dyDescent="0.2">
      <c r="A110">
        <v>184</v>
      </c>
      <c r="B110">
        <v>2</v>
      </c>
      <c r="C110" t="s">
        <v>1</v>
      </c>
      <c r="D110" t="s">
        <v>45</v>
      </c>
      <c r="E110" t="s">
        <v>3</v>
      </c>
      <c r="F110" t="s">
        <v>21</v>
      </c>
      <c r="G110" s="4" t="s">
        <v>117</v>
      </c>
      <c r="H110" t="s">
        <v>116</v>
      </c>
      <c r="I110" t="s">
        <v>45</v>
      </c>
      <c r="J110">
        <v>700</v>
      </c>
      <c r="K110">
        <v>900</v>
      </c>
      <c r="L110">
        <v>200</v>
      </c>
    </row>
    <row r="111" spans="1:12" x14ac:dyDescent="0.2">
      <c r="A111">
        <v>185</v>
      </c>
      <c r="B111">
        <v>2</v>
      </c>
      <c r="C111" t="s">
        <v>1</v>
      </c>
      <c r="D111" t="s">
        <v>45</v>
      </c>
      <c r="E111" t="s">
        <v>3</v>
      </c>
      <c r="F111" t="s">
        <v>21</v>
      </c>
      <c r="G111" s="4" t="s">
        <v>118</v>
      </c>
      <c r="H111" t="s">
        <v>116</v>
      </c>
      <c r="I111" t="s">
        <v>45</v>
      </c>
      <c r="J111">
        <v>700</v>
      </c>
      <c r="K111">
        <v>900</v>
      </c>
      <c r="L111">
        <v>200</v>
      </c>
    </row>
    <row r="112" spans="1:12" x14ac:dyDescent="0.2">
      <c r="A112">
        <v>186</v>
      </c>
      <c r="B112">
        <v>2</v>
      </c>
      <c r="C112" t="s">
        <v>1</v>
      </c>
      <c r="D112" t="s">
        <v>45</v>
      </c>
      <c r="E112" t="s">
        <v>3</v>
      </c>
      <c r="F112" t="s">
        <v>21</v>
      </c>
      <c r="G112" s="4" t="s">
        <v>119</v>
      </c>
      <c r="H112" t="s">
        <v>120</v>
      </c>
      <c r="I112" t="s">
        <v>45</v>
      </c>
      <c r="J112">
        <v>700</v>
      </c>
      <c r="K112">
        <v>900</v>
      </c>
      <c r="L112">
        <v>200</v>
      </c>
    </row>
    <row r="113" spans="1:12" x14ac:dyDescent="0.2">
      <c r="A113">
        <v>187</v>
      </c>
      <c r="B113">
        <v>2</v>
      </c>
      <c r="C113" t="s">
        <v>1</v>
      </c>
      <c r="D113" t="s">
        <v>45</v>
      </c>
      <c r="E113" t="s">
        <v>3</v>
      </c>
      <c r="F113" t="s">
        <v>21</v>
      </c>
      <c r="G113" s="4" t="s">
        <v>121</v>
      </c>
      <c r="H113" t="s">
        <v>120</v>
      </c>
      <c r="I113" t="s">
        <v>45</v>
      </c>
      <c r="J113">
        <v>700</v>
      </c>
      <c r="K113">
        <v>900</v>
      </c>
      <c r="L113">
        <v>200</v>
      </c>
    </row>
    <row r="114" spans="1:12" x14ac:dyDescent="0.2">
      <c r="A114">
        <v>188</v>
      </c>
      <c r="B114">
        <v>2</v>
      </c>
      <c r="C114" t="s">
        <v>1</v>
      </c>
      <c r="D114" t="s">
        <v>45</v>
      </c>
      <c r="E114" t="s">
        <v>3</v>
      </c>
      <c r="F114" t="s">
        <v>21</v>
      </c>
      <c r="G114" s="4" t="s">
        <v>122</v>
      </c>
      <c r="H114" t="s">
        <v>120</v>
      </c>
      <c r="I114" t="s">
        <v>45</v>
      </c>
      <c r="J114">
        <v>700</v>
      </c>
      <c r="K114">
        <v>900</v>
      </c>
      <c r="L114">
        <v>200</v>
      </c>
    </row>
    <row r="115" spans="1:12" x14ac:dyDescent="0.2">
      <c r="A115">
        <v>189</v>
      </c>
      <c r="B115">
        <v>2</v>
      </c>
      <c r="C115" t="s">
        <v>1</v>
      </c>
      <c r="D115" t="s">
        <v>45</v>
      </c>
      <c r="E115" t="s">
        <v>3</v>
      </c>
      <c r="F115" t="s">
        <v>21</v>
      </c>
      <c r="G115" s="4" t="s">
        <v>123</v>
      </c>
      <c r="H115" t="s">
        <v>120</v>
      </c>
      <c r="I115" t="s">
        <v>45</v>
      </c>
      <c r="J115">
        <v>700</v>
      </c>
      <c r="K115">
        <v>900</v>
      </c>
      <c r="L115">
        <v>200</v>
      </c>
    </row>
    <row r="116" spans="1:12" x14ac:dyDescent="0.2">
      <c r="A116">
        <v>190</v>
      </c>
      <c r="B116">
        <v>2</v>
      </c>
      <c r="C116" t="s">
        <v>1</v>
      </c>
      <c r="D116" t="s">
        <v>124</v>
      </c>
      <c r="E116" t="s">
        <v>3</v>
      </c>
      <c r="F116" t="s">
        <v>21</v>
      </c>
      <c r="G116" s="4" t="s">
        <v>125</v>
      </c>
      <c r="H116" t="s">
        <v>126</v>
      </c>
      <c r="I116" t="s">
        <v>124</v>
      </c>
      <c r="J116">
        <v>700</v>
      </c>
      <c r="K116">
        <v>900</v>
      </c>
      <c r="L116">
        <v>200</v>
      </c>
    </row>
    <row r="117" spans="1:12" x14ac:dyDescent="0.2">
      <c r="A117">
        <v>191</v>
      </c>
      <c r="B117">
        <v>2</v>
      </c>
      <c r="C117" t="s">
        <v>1</v>
      </c>
      <c r="D117" t="s">
        <v>45</v>
      </c>
      <c r="E117" t="s">
        <v>3</v>
      </c>
      <c r="F117" t="s">
        <v>21</v>
      </c>
      <c r="G117" s="4" t="s">
        <v>127</v>
      </c>
      <c r="H117" t="s">
        <v>128</v>
      </c>
      <c r="I117" t="s">
        <v>45</v>
      </c>
      <c r="J117">
        <v>700</v>
      </c>
      <c r="K117">
        <v>900</v>
      </c>
      <c r="L117">
        <v>200</v>
      </c>
    </row>
    <row r="118" spans="1:12" x14ac:dyDescent="0.2">
      <c r="A118">
        <v>192</v>
      </c>
      <c r="B118">
        <v>2</v>
      </c>
      <c r="C118" t="s">
        <v>1</v>
      </c>
      <c r="D118" t="s">
        <v>45</v>
      </c>
      <c r="E118" t="s">
        <v>3</v>
      </c>
      <c r="F118" t="s">
        <v>21</v>
      </c>
      <c r="G118" s="4" t="s">
        <v>129</v>
      </c>
      <c r="H118" t="s">
        <v>128</v>
      </c>
      <c r="I118" t="s">
        <v>45</v>
      </c>
      <c r="J118">
        <v>700</v>
      </c>
      <c r="K118">
        <v>900</v>
      </c>
      <c r="L118">
        <v>200</v>
      </c>
    </row>
    <row r="119" spans="1:12" x14ac:dyDescent="0.2">
      <c r="A119">
        <v>193</v>
      </c>
      <c r="B119">
        <v>2</v>
      </c>
      <c r="C119" t="s">
        <v>1</v>
      </c>
      <c r="D119" t="s">
        <v>45</v>
      </c>
      <c r="E119" t="s">
        <v>3</v>
      </c>
      <c r="F119" t="s">
        <v>21</v>
      </c>
      <c r="G119" s="4" t="s">
        <v>130</v>
      </c>
      <c r="H119" t="s">
        <v>131</v>
      </c>
      <c r="I119" t="s">
        <v>45</v>
      </c>
      <c r="J119">
        <v>700</v>
      </c>
      <c r="K119">
        <v>900</v>
      </c>
      <c r="L119">
        <v>200</v>
      </c>
    </row>
    <row r="120" spans="1:12" x14ac:dyDescent="0.2">
      <c r="A120">
        <v>194</v>
      </c>
      <c r="B120">
        <v>2</v>
      </c>
      <c r="C120" t="s">
        <v>1</v>
      </c>
      <c r="D120" t="s">
        <v>45</v>
      </c>
      <c r="E120" t="s">
        <v>3</v>
      </c>
      <c r="F120" t="s">
        <v>21</v>
      </c>
      <c r="G120" s="4" t="s">
        <v>132</v>
      </c>
      <c r="H120" t="s">
        <v>133</v>
      </c>
      <c r="I120" t="s">
        <v>45</v>
      </c>
      <c r="J120">
        <v>700</v>
      </c>
      <c r="K120">
        <v>900</v>
      </c>
      <c r="L120">
        <v>200</v>
      </c>
    </row>
    <row r="121" spans="1:12" x14ac:dyDescent="0.2">
      <c r="A121">
        <v>195</v>
      </c>
      <c r="B121">
        <v>2</v>
      </c>
      <c r="C121" t="s">
        <v>1</v>
      </c>
      <c r="D121" t="s">
        <v>45</v>
      </c>
      <c r="E121" t="s">
        <v>3</v>
      </c>
      <c r="F121" t="s">
        <v>21</v>
      </c>
      <c r="G121" s="4" t="s">
        <v>134</v>
      </c>
      <c r="H121" t="s">
        <v>133</v>
      </c>
      <c r="I121" t="s">
        <v>45</v>
      </c>
      <c r="J121">
        <v>700</v>
      </c>
      <c r="K121">
        <v>900</v>
      </c>
      <c r="L121">
        <v>200</v>
      </c>
    </row>
    <row r="122" spans="1:12" x14ac:dyDescent="0.2">
      <c r="A122">
        <v>196</v>
      </c>
      <c r="B122">
        <v>2</v>
      </c>
      <c r="C122" t="s">
        <v>1</v>
      </c>
      <c r="D122" t="s">
        <v>45</v>
      </c>
      <c r="E122" t="s">
        <v>3</v>
      </c>
      <c r="F122" t="s">
        <v>21</v>
      </c>
      <c r="G122" s="4" t="s">
        <v>135</v>
      </c>
      <c r="H122" t="s">
        <v>133</v>
      </c>
      <c r="I122" t="s">
        <v>45</v>
      </c>
      <c r="J122">
        <v>700</v>
      </c>
      <c r="K122">
        <v>900</v>
      </c>
      <c r="L122">
        <v>200</v>
      </c>
    </row>
    <row r="123" spans="1:12" x14ac:dyDescent="0.2">
      <c r="A123">
        <v>197</v>
      </c>
      <c r="B123">
        <v>2</v>
      </c>
      <c r="C123" t="s">
        <v>1</v>
      </c>
      <c r="D123" t="s">
        <v>45</v>
      </c>
      <c r="E123" t="s">
        <v>3</v>
      </c>
      <c r="F123" t="s">
        <v>21</v>
      </c>
      <c r="G123" s="4" t="s">
        <v>136</v>
      </c>
      <c r="H123" t="s">
        <v>133</v>
      </c>
      <c r="I123" t="s">
        <v>45</v>
      </c>
      <c r="J123">
        <v>700</v>
      </c>
      <c r="K123">
        <v>900</v>
      </c>
      <c r="L123">
        <v>200</v>
      </c>
    </row>
    <row r="124" spans="1:12" x14ac:dyDescent="0.2">
      <c r="A124">
        <v>198</v>
      </c>
      <c r="B124">
        <v>2</v>
      </c>
      <c r="C124" t="s">
        <v>1</v>
      </c>
      <c r="D124" t="s">
        <v>45</v>
      </c>
      <c r="E124" t="s">
        <v>3</v>
      </c>
      <c r="F124" t="s">
        <v>21</v>
      </c>
      <c r="G124" s="4" t="s">
        <v>137</v>
      </c>
      <c r="H124" t="s">
        <v>133</v>
      </c>
      <c r="I124" t="s">
        <v>45</v>
      </c>
      <c r="J124">
        <v>700</v>
      </c>
      <c r="K124">
        <v>900</v>
      </c>
      <c r="L124">
        <v>200</v>
      </c>
    </row>
    <row r="125" spans="1:12" x14ac:dyDescent="0.2">
      <c r="A125">
        <v>199</v>
      </c>
      <c r="B125">
        <v>2</v>
      </c>
      <c r="C125" t="s">
        <v>1</v>
      </c>
      <c r="D125" t="s">
        <v>45</v>
      </c>
      <c r="E125" t="s">
        <v>3</v>
      </c>
      <c r="F125" t="s">
        <v>21</v>
      </c>
      <c r="G125" s="4" t="s">
        <v>138</v>
      </c>
      <c r="H125" t="s">
        <v>133</v>
      </c>
      <c r="I125" t="s">
        <v>45</v>
      </c>
      <c r="J125">
        <v>700</v>
      </c>
      <c r="K125">
        <v>900</v>
      </c>
      <c r="L125">
        <v>200</v>
      </c>
    </row>
    <row r="126" spans="1:12" x14ac:dyDescent="0.2">
      <c r="A126">
        <v>200</v>
      </c>
      <c r="B126">
        <v>2</v>
      </c>
      <c r="C126" t="s">
        <v>1</v>
      </c>
      <c r="D126" t="s">
        <v>45</v>
      </c>
      <c r="E126" t="s">
        <v>3</v>
      </c>
      <c r="F126" t="s">
        <v>21</v>
      </c>
      <c r="G126" s="4" t="s">
        <v>139</v>
      </c>
      <c r="H126" t="s">
        <v>133</v>
      </c>
      <c r="I126" t="s">
        <v>45</v>
      </c>
      <c r="J126">
        <v>700</v>
      </c>
      <c r="K126">
        <v>900</v>
      </c>
      <c r="L126">
        <v>200</v>
      </c>
    </row>
    <row r="127" spans="1:12" x14ac:dyDescent="0.2">
      <c r="A127">
        <v>201</v>
      </c>
      <c r="B127">
        <v>2</v>
      </c>
      <c r="C127" t="s">
        <v>1</v>
      </c>
      <c r="D127" t="s">
        <v>45</v>
      </c>
      <c r="E127" t="s">
        <v>3</v>
      </c>
      <c r="F127" t="s">
        <v>21</v>
      </c>
      <c r="G127" s="4" t="s">
        <v>140</v>
      </c>
      <c r="H127" t="s">
        <v>133</v>
      </c>
      <c r="I127" t="s">
        <v>45</v>
      </c>
      <c r="J127">
        <v>700</v>
      </c>
      <c r="K127">
        <v>900</v>
      </c>
      <c r="L127">
        <v>200</v>
      </c>
    </row>
    <row r="128" spans="1:12" x14ac:dyDescent="0.2">
      <c r="A128">
        <v>202</v>
      </c>
      <c r="B128">
        <v>2</v>
      </c>
      <c r="C128" t="s">
        <v>1</v>
      </c>
      <c r="D128" t="s">
        <v>45</v>
      </c>
      <c r="E128" t="s">
        <v>3</v>
      </c>
      <c r="F128" t="s">
        <v>21</v>
      </c>
      <c r="G128" s="4" t="s">
        <v>141</v>
      </c>
      <c r="H128" t="s">
        <v>133</v>
      </c>
      <c r="I128" t="s">
        <v>45</v>
      </c>
      <c r="J128">
        <v>700</v>
      </c>
      <c r="K128">
        <v>900</v>
      </c>
      <c r="L128">
        <v>200</v>
      </c>
    </row>
    <row r="129" spans="1:12" x14ac:dyDescent="0.2">
      <c r="A129">
        <v>203</v>
      </c>
      <c r="B129">
        <v>2</v>
      </c>
      <c r="C129" t="s">
        <v>1</v>
      </c>
      <c r="D129" t="s">
        <v>45</v>
      </c>
      <c r="E129" t="s">
        <v>3</v>
      </c>
      <c r="F129" t="s">
        <v>21</v>
      </c>
      <c r="G129" s="4" t="s">
        <v>142</v>
      </c>
      <c r="H129" t="s">
        <v>133</v>
      </c>
      <c r="I129" t="s">
        <v>45</v>
      </c>
      <c r="J129">
        <v>700</v>
      </c>
      <c r="K129">
        <v>900</v>
      </c>
      <c r="L129">
        <v>200</v>
      </c>
    </row>
    <row r="130" spans="1:12" x14ac:dyDescent="0.2">
      <c r="A130">
        <v>204</v>
      </c>
      <c r="B130">
        <v>2</v>
      </c>
      <c r="C130" t="s">
        <v>1</v>
      </c>
      <c r="D130" t="s">
        <v>45</v>
      </c>
      <c r="E130" t="s">
        <v>3</v>
      </c>
      <c r="F130" t="s">
        <v>21</v>
      </c>
      <c r="G130" s="4" t="s">
        <v>143</v>
      </c>
      <c r="H130" t="s">
        <v>133</v>
      </c>
      <c r="I130" t="s">
        <v>45</v>
      </c>
      <c r="J130">
        <v>700</v>
      </c>
      <c r="K130">
        <v>900</v>
      </c>
      <c r="L130">
        <v>200</v>
      </c>
    </row>
    <row r="131" spans="1:12" x14ac:dyDescent="0.2">
      <c r="A131">
        <v>205</v>
      </c>
      <c r="B131">
        <v>2</v>
      </c>
      <c r="C131" t="s">
        <v>1</v>
      </c>
      <c r="D131" t="s">
        <v>45</v>
      </c>
      <c r="E131" t="s">
        <v>3</v>
      </c>
      <c r="F131" t="s">
        <v>21</v>
      </c>
      <c r="G131" s="4" t="s">
        <v>144</v>
      </c>
      <c r="H131" t="s">
        <v>133</v>
      </c>
      <c r="I131" t="s">
        <v>45</v>
      </c>
      <c r="J131">
        <v>700</v>
      </c>
      <c r="K131">
        <v>900</v>
      </c>
      <c r="L131">
        <v>200</v>
      </c>
    </row>
    <row r="132" spans="1:12" x14ac:dyDescent="0.2">
      <c r="A132">
        <v>206</v>
      </c>
      <c r="B132">
        <v>2</v>
      </c>
      <c r="C132" t="s">
        <v>1</v>
      </c>
      <c r="D132" t="s">
        <v>45</v>
      </c>
      <c r="E132" t="s">
        <v>3</v>
      </c>
      <c r="F132" t="s">
        <v>21</v>
      </c>
      <c r="G132" s="4" t="s">
        <v>145</v>
      </c>
      <c r="H132" t="s">
        <v>133</v>
      </c>
      <c r="I132" t="s">
        <v>45</v>
      </c>
      <c r="J132">
        <v>700</v>
      </c>
      <c r="K132">
        <v>900</v>
      </c>
      <c r="L132">
        <v>200</v>
      </c>
    </row>
    <row r="133" spans="1:12" x14ac:dyDescent="0.2">
      <c r="A133">
        <v>207</v>
      </c>
      <c r="B133">
        <v>2</v>
      </c>
      <c r="C133" t="s">
        <v>1</v>
      </c>
      <c r="D133" t="s">
        <v>45</v>
      </c>
      <c r="E133" t="s">
        <v>3</v>
      </c>
      <c r="F133" t="s">
        <v>21</v>
      </c>
      <c r="G133" s="4" t="s">
        <v>146</v>
      </c>
      <c r="H133" t="s">
        <v>133</v>
      </c>
      <c r="I133" t="s">
        <v>45</v>
      </c>
      <c r="J133">
        <v>700</v>
      </c>
      <c r="K133">
        <v>900</v>
      </c>
      <c r="L133">
        <v>200</v>
      </c>
    </row>
    <row r="134" spans="1:12" x14ac:dyDescent="0.2">
      <c r="A134">
        <v>208</v>
      </c>
      <c r="B134">
        <v>2</v>
      </c>
      <c r="C134" t="s">
        <v>1</v>
      </c>
      <c r="D134" t="s">
        <v>45</v>
      </c>
      <c r="E134" t="s">
        <v>3</v>
      </c>
      <c r="F134" t="s">
        <v>21</v>
      </c>
      <c r="G134" s="4" t="s">
        <v>147</v>
      </c>
      <c r="H134" t="s">
        <v>133</v>
      </c>
      <c r="I134" t="s">
        <v>45</v>
      </c>
      <c r="J134">
        <v>700</v>
      </c>
      <c r="K134">
        <v>900</v>
      </c>
      <c r="L134">
        <v>200</v>
      </c>
    </row>
    <row r="135" spans="1:12" x14ac:dyDescent="0.2">
      <c r="A135">
        <v>209</v>
      </c>
      <c r="B135">
        <v>2</v>
      </c>
      <c r="C135" t="s">
        <v>1</v>
      </c>
      <c r="D135" t="s">
        <v>45</v>
      </c>
      <c r="E135" t="s">
        <v>3</v>
      </c>
      <c r="F135" t="s">
        <v>21</v>
      </c>
      <c r="G135" s="4" t="s">
        <v>148</v>
      </c>
      <c r="H135" t="s">
        <v>133</v>
      </c>
      <c r="I135" t="s">
        <v>45</v>
      </c>
      <c r="J135">
        <v>700</v>
      </c>
      <c r="K135">
        <v>900</v>
      </c>
      <c r="L135">
        <v>200</v>
      </c>
    </row>
    <row r="136" spans="1:12" x14ac:dyDescent="0.2">
      <c r="A136">
        <v>210</v>
      </c>
      <c r="B136">
        <v>2</v>
      </c>
      <c r="C136" t="s">
        <v>1</v>
      </c>
      <c r="D136" t="s">
        <v>45</v>
      </c>
      <c r="E136" t="s">
        <v>3</v>
      </c>
      <c r="F136" t="s">
        <v>21</v>
      </c>
      <c r="G136" s="4" t="s">
        <v>149</v>
      </c>
      <c r="H136" t="s">
        <v>133</v>
      </c>
      <c r="I136" t="s">
        <v>45</v>
      </c>
      <c r="J136">
        <v>700</v>
      </c>
      <c r="K136">
        <v>900</v>
      </c>
      <c r="L136">
        <v>200</v>
      </c>
    </row>
    <row r="137" spans="1:12" x14ac:dyDescent="0.2">
      <c r="A137">
        <v>211</v>
      </c>
      <c r="B137">
        <v>2</v>
      </c>
      <c r="C137" t="s">
        <v>1</v>
      </c>
      <c r="D137" t="s">
        <v>45</v>
      </c>
      <c r="E137" t="s">
        <v>3</v>
      </c>
      <c r="F137" t="s">
        <v>21</v>
      </c>
      <c r="G137" s="4" t="s">
        <v>150</v>
      </c>
      <c r="H137" t="s">
        <v>133</v>
      </c>
      <c r="I137" t="s">
        <v>45</v>
      </c>
      <c r="J137">
        <v>700</v>
      </c>
      <c r="K137">
        <v>900</v>
      </c>
      <c r="L137">
        <v>200</v>
      </c>
    </row>
    <row r="138" spans="1:12" x14ac:dyDescent="0.2">
      <c r="A138">
        <v>212</v>
      </c>
      <c r="B138">
        <v>2</v>
      </c>
      <c r="C138" t="s">
        <v>1</v>
      </c>
      <c r="D138" t="s">
        <v>45</v>
      </c>
      <c r="E138" t="s">
        <v>3</v>
      </c>
      <c r="F138" t="s">
        <v>21</v>
      </c>
      <c r="G138" s="4" t="s">
        <v>151</v>
      </c>
      <c r="H138" t="s">
        <v>133</v>
      </c>
      <c r="I138" t="s">
        <v>45</v>
      </c>
      <c r="J138">
        <v>700</v>
      </c>
      <c r="K138">
        <v>900</v>
      </c>
      <c r="L138">
        <v>200</v>
      </c>
    </row>
    <row r="139" spans="1:12" x14ac:dyDescent="0.2">
      <c r="A139">
        <v>213</v>
      </c>
      <c r="B139">
        <v>2</v>
      </c>
      <c r="C139" t="s">
        <v>1</v>
      </c>
      <c r="D139" t="s">
        <v>45</v>
      </c>
      <c r="E139" t="s">
        <v>3</v>
      </c>
      <c r="F139" t="s">
        <v>21</v>
      </c>
      <c r="G139" s="4" t="s">
        <v>152</v>
      </c>
      <c r="H139" t="s">
        <v>133</v>
      </c>
      <c r="I139" t="s">
        <v>45</v>
      </c>
      <c r="J139">
        <v>700</v>
      </c>
      <c r="K139">
        <v>900</v>
      </c>
      <c r="L139">
        <v>200</v>
      </c>
    </row>
    <row r="140" spans="1:12" x14ac:dyDescent="0.2">
      <c r="A140">
        <v>214</v>
      </c>
      <c r="B140">
        <v>2</v>
      </c>
      <c r="C140" t="s">
        <v>1</v>
      </c>
      <c r="D140" t="s">
        <v>45</v>
      </c>
      <c r="E140" t="s">
        <v>3</v>
      </c>
      <c r="F140" t="s">
        <v>21</v>
      </c>
      <c r="G140" s="4" t="s">
        <v>153</v>
      </c>
      <c r="H140" t="s">
        <v>133</v>
      </c>
      <c r="I140" t="s">
        <v>45</v>
      </c>
      <c r="J140">
        <v>700</v>
      </c>
      <c r="K140">
        <v>900</v>
      </c>
      <c r="L140">
        <v>200</v>
      </c>
    </row>
    <row r="141" spans="1:12" x14ac:dyDescent="0.2">
      <c r="A141">
        <v>215</v>
      </c>
      <c r="B141">
        <v>2</v>
      </c>
      <c r="C141" t="s">
        <v>1</v>
      </c>
      <c r="D141" t="s">
        <v>45</v>
      </c>
      <c r="E141" t="s">
        <v>3</v>
      </c>
      <c r="F141" t="s">
        <v>21</v>
      </c>
      <c r="G141" s="4" t="s">
        <v>154</v>
      </c>
      <c r="H141" t="s">
        <v>133</v>
      </c>
      <c r="I141" t="s">
        <v>45</v>
      </c>
      <c r="J141">
        <v>700</v>
      </c>
      <c r="K141">
        <v>900</v>
      </c>
      <c r="L141">
        <v>200</v>
      </c>
    </row>
    <row r="142" spans="1:12" x14ac:dyDescent="0.2">
      <c r="A142">
        <v>216</v>
      </c>
      <c r="B142">
        <v>2</v>
      </c>
      <c r="C142" t="s">
        <v>1</v>
      </c>
      <c r="D142" t="s">
        <v>45</v>
      </c>
      <c r="E142" t="s">
        <v>3</v>
      </c>
      <c r="F142" t="s">
        <v>21</v>
      </c>
      <c r="G142" s="4" t="s">
        <v>155</v>
      </c>
      <c r="H142" t="s">
        <v>133</v>
      </c>
      <c r="I142" t="s">
        <v>45</v>
      </c>
      <c r="J142">
        <v>700</v>
      </c>
      <c r="K142">
        <v>900</v>
      </c>
      <c r="L142">
        <v>200</v>
      </c>
    </row>
    <row r="143" spans="1:12" x14ac:dyDescent="0.2">
      <c r="A143">
        <v>217</v>
      </c>
      <c r="B143">
        <v>2</v>
      </c>
      <c r="C143" t="s">
        <v>44</v>
      </c>
      <c r="D143" t="s">
        <v>45</v>
      </c>
      <c r="E143" t="s">
        <v>3</v>
      </c>
      <c r="F143" t="s">
        <v>21</v>
      </c>
      <c r="G143" s="4" t="s">
        <v>156</v>
      </c>
      <c r="H143" t="s">
        <v>78</v>
      </c>
      <c r="I143" t="s">
        <v>45</v>
      </c>
      <c r="J143">
        <v>753</v>
      </c>
      <c r="K143">
        <v>753</v>
      </c>
      <c r="L143">
        <v>0</v>
      </c>
    </row>
    <row r="144" spans="1:12" x14ac:dyDescent="0.2">
      <c r="A144">
        <v>218</v>
      </c>
      <c r="B144">
        <v>2</v>
      </c>
      <c r="C144" t="s">
        <v>89</v>
      </c>
      <c r="D144" t="s">
        <v>45</v>
      </c>
      <c r="E144" t="s">
        <v>39</v>
      </c>
      <c r="F144" t="s">
        <v>21</v>
      </c>
      <c r="G144" s="4" t="s">
        <v>157</v>
      </c>
      <c r="H144" t="s">
        <v>91</v>
      </c>
      <c r="I144" t="s">
        <v>45</v>
      </c>
      <c r="J144">
        <v>753</v>
      </c>
      <c r="K144">
        <v>953</v>
      </c>
      <c r="L144">
        <v>200</v>
      </c>
    </row>
    <row r="145" spans="1:12" x14ac:dyDescent="0.2">
      <c r="A145">
        <v>219</v>
      </c>
      <c r="B145">
        <v>2</v>
      </c>
      <c r="C145" t="s">
        <v>44</v>
      </c>
      <c r="D145" t="s">
        <v>45</v>
      </c>
      <c r="E145" t="s">
        <v>3</v>
      </c>
      <c r="F145" t="s">
        <v>21</v>
      </c>
      <c r="G145" s="4" t="s">
        <v>158</v>
      </c>
      <c r="H145" t="s">
        <v>78</v>
      </c>
      <c r="I145" t="s">
        <v>45</v>
      </c>
      <c r="J145">
        <v>753</v>
      </c>
      <c r="K145">
        <v>753</v>
      </c>
      <c r="L145">
        <v>0</v>
      </c>
    </row>
    <row r="146" spans="1:12" x14ac:dyDescent="0.2">
      <c r="A146">
        <v>220</v>
      </c>
      <c r="B146">
        <v>2</v>
      </c>
      <c r="C146" t="s">
        <v>7</v>
      </c>
      <c r="D146" t="s">
        <v>7</v>
      </c>
      <c r="E146" t="s">
        <v>3</v>
      </c>
      <c r="F146" t="s">
        <v>21</v>
      </c>
      <c r="G146" s="4" t="s">
        <v>159</v>
      </c>
      <c r="H146" t="s">
        <v>160</v>
      </c>
      <c r="I146" t="s">
        <v>7</v>
      </c>
      <c r="J146">
        <v>700</v>
      </c>
      <c r="K146">
        <v>720</v>
      </c>
      <c r="L146">
        <v>20</v>
      </c>
    </row>
    <row r="147" spans="1:12" x14ac:dyDescent="0.2">
      <c r="A147">
        <v>221</v>
      </c>
      <c r="B147">
        <v>2</v>
      </c>
      <c r="C147" t="s">
        <v>7</v>
      </c>
      <c r="D147" t="s">
        <v>7</v>
      </c>
      <c r="E147" t="s">
        <v>3</v>
      </c>
      <c r="F147" t="s">
        <v>21</v>
      </c>
      <c r="G147" s="4" t="s">
        <v>161</v>
      </c>
      <c r="H147" t="s">
        <v>160</v>
      </c>
      <c r="I147" t="s">
        <v>7</v>
      </c>
      <c r="J147">
        <v>700</v>
      </c>
      <c r="K147">
        <v>720</v>
      </c>
      <c r="L147">
        <v>20</v>
      </c>
    </row>
    <row r="148" spans="1:12" x14ac:dyDescent="0.2">
      <c r="A148">
        <v>222</v>
      </c>
      <c r="B148">
        <v>2</v>
      </c>
      <c r="C148" t="s">
        <v>1</v>
      </c>
      <c r="D148" t="s">
        <v>45</v>
      </c>
      <c r="E148" t="s">
        <v>3</v>
      </c>
      <c r="F148" t="s">
        <v>21</v>
      </c>
      <c r="G148" s="4" t="s">
        <v>162</v>
      </c>
      <c r="H148" t="s">
        <v>116</v>
      </c>
      <c r="I148" t="s">
        <v>45</v>
      </c>
      <c r="J148">
        <v>753</v>
      </c>
      <c r="K148">
        <v>753</v>
      </c>
      <c r="L148">
        <v>0</v>
      </c>
    </row>
    <row r="149" spans="1:12" x14ac:dyDescent="0.2">
      <c r="A149">
        <v>223</v>
      </c>
      <c r="B149">
        <v>2</v>
      </c>
      <c r="C149" t="s">
        <v>1</v>
      </c>
      <c r="D149" t="s">
        <v>45</v>
      </c>
      <c r="E149" t="s">
        <v>3</v>
      </c>
      <c r="F149" t="s">
        <v>21</v>
      </c>
      <c r="G149" s="4" t="s">
        <v>163</v>
      </c>
      <c r="H149" t="s">
        <v>116</v>
      </c>
      <c r="I149" t="s">
        <v>45</v>
      </c>
      <c r="J149">
        <v>753</v>
      </c>
      <c r="K149">
        <v>753</v>
      </c>
      <c r="L149">
        <v>0</v>
      </c>
    </row>
    <row r="150" spans="1:12" x14ac:dyDescent="0.2">
      <c r="A150">
        <v>224</v>
      </c>
      <c r="B150">
        <v>2</v>
      </c>
      <c r="C150" t="s">
        <v>1</v>
      </c>
      <c r="D150" t="s">
        <v>45</v>
      </c>
      <c r="E150" t="s">
        <v>3</v>
      </c>
      <c r="F150" t="s">
        <v>21</v>
      </c>
      <c r="G150" s="4" t="s">
        <v>164</v>
      </c>
      <c r="H150" t="s">
        <v>165</v>
      </c>
      <c r="I150" t="s">
        <v>45</v>
      </c>
      <c r="J150">
        <v>753</v>
      </c>
      <c r="K150">
        <v>753</v>
      </c>
      <c r="L150">
        <v>0</v>
      </c>
    </row>
    <row r="151" spans="1:12" x14ac:dyDescent="0.2">
      <c r="A151">
        <v>225</v>
      </c>
      <c r="B151">
        <v>2</v>
      </c>
      <c r="C151" t="s">
        <v>44</v>
      </c>
      <c r="D151" t="s">
        <v>45</v>
      </c>
      <c r="E151" t="s">
        <v>3</v>
      </c>
      <c r="F151" t="s">
        <v>21</v>
      </c>
      <c r="G151" s="4" t="s">
        <v>166</v>
      </c>
      <c r="H151" t="s">
        <v>75</v>
      </c>
      <c r="I151" t="s">
        <v>45</v>
      </c>
      <c r="J151">
        <v>753</v>
      </c>
      <c r="K151">
        <v>753</v>
      </c>
      <c r="L151">
        <v>0</v>
      </c>
    </row>
    <row r="152" spans="1:12" x14ac:dyDescent="0.2">
      <c r="A152">
        <v>226</v>
      </c>
      <c r="B152">
        <v>2</v>
      </c>
      <c r="C152" t="s">
        <v>44</v>
      </c>
      <c r="D152" t="s">
        <v>45</v>
      </c>
      <c r="E152" t="s">
        <v>3</v>
      </c>
      <c r="F152" t="s">
        <v>21</v>
      </c>
      <c r="G152" s="4" t="s">
        <v>167</v>
      </c>
      <c r="H152" t="s">
        <v>78</v>
      </c>
      <c r="I152" t="s">
        <v>45</v>
      </c>
      <c r="J152">
        <v>753</v>
      </c>
      <c r="K152">
        <v>753</v>
      </c>
      <c r="L152">
        <v>0</v>
      </c>
    </row>
    <row r="153" spans="1:12" x14ac:dyDescent="0.2">
      <c r="A153">
        <v>227</v>
      </c>
      <c r="B153">
        <v>2</v>
      </c>
      <c r="C153" t="s">
        <v>89</v>
      </c>
      <c r="D153" t="s">
        <v>45</v>
      </c>
      <c r="E153" t="s">
        <v>3</v>
      </c>
      <c r="F153" t="s">
        <v>21</v>
      </c>
      <c r="G153" s="4" t="s">
        <v>168</v>
      </c>
      <c r="H153" t="s">
        <v>91</v>
      </c>
      <c r="I153" t="s">
        <v>45</v>
      </c>
      <c r="J153">
        <v>753</v>
      </c>
      <c r="K153">
        <v>753</v>
      </c>
      <c r="L153">
        <v>0</v>
      </c>
    </row>
    <row r="154" spans="1:12" x14ac:dyDescent="0.2">
      <c r="A154">
        <v>228</v>
      </c>
      <c r="B154">
        <v>2</v>
      </c>
      <c r="C154" t="s">
        <v>1</v>
      </c>
      <c r="D154" t="s">
        <v>45</v>
      </c>
      <c r="E154" t="s">
        <v>3</v>
      </c>
      <c r="F154" t="s">
        <v>21</v>
      </c>
      <c r="G154" s="4" t="s">
        <v>169</v>
      </c>
      <c r="H154" t="s">
        <v>109</v>
      </c>
      <c r="I154" t="s">
        <v>45</v>
      </c>
      <c r="J154">
        <v>753</v>
      </c>
      <c r="K154">
        <v>753</v>
      </c>
      <c r="L154">
        <v>0</v>
      </c>
    </row>
    <row r="155" spans="1:12" x14ac:dyDescent="0.2">
      <c r="A155">
        <v>229</v>
      </c>
      <c r="B155">
        <v>2</v>
      </c>
      <c r="C155" t="s">
        <v>170</v>
      </c>
      <c r="D155" t="s">
        <v>45</v>
      </c>
      <c r="E155" t="s">
        <v>3</v>
      </c>
      <c r="F155" t="s">
        <v>21</v>
      </c>
      <c r="G155" s="4" t="s">
        <v>171</v>
      </c>
      <c r="H155" t="s">
        <v>172</v>
      </c>
      <c r="I155" t="s">
        <v>45</v>
      </c>
      <c r="J155">
        <v>753</v>
      </c>
      <c r="K155">
        <v>753</v>
      </c>
      <c r="L155">
        <v>0</v>
      </c>
    </row>
    <row r="156" spans="1:12" x14ac:dyDescent="0.2">
      <c r="A156">
        <v>230</v>
      </c>
      <c r="B156">
        <v>2</v>
      </c>
      <c r="C156" t="s">
        <v>62</v>
      </c>
      <c r="D156" t="s">
        <v>45</v>
      </c>
      <c r="E156" t="s">
        <v>3</v>
      </c>
      <c r="F156" t="s">
        <v>21</v>
      </c>
      <c r="G156" s="4" t="s">
        <v>173</v>
      </c>
      <c r="H156" t="s">
        <v>65</v>
      </c>
      <c r="I156" t="s">
        <v>45</v>
      </c>
      <c r="J156">
        <v>753</v>
      </c>
      <c r="K156">
        <v>753</v>
      </c>
      <c r="L156">
        <v>0</v>
      </c>
    </row>
    <row r="157" spans="1:12" x14ac:dyDescent="0.2">
      <c r="A157">
        <v>231</v>
      </c>
      <c r="B157">
        <v>2</v>
      </c>
      <c r="C157" t="s">
        <v>1</v>
      </c>
      <c r="D157" t="s">
        <v>45</v>
      </c>
      <c r="E157" t="s">
        <v>3</v>
      </c>
      <c r="F157" t="s">
        <v>21</v>
      </c>
      <c r="G157" s="4" t="s">
        <v>174</v>
      </c>
      <c r="H157" t="s">
        <v>175</v>
      </c>
      <c r="I157" t="s">
        <v>45</v>
      </c>
      <c r="J157">
        <v>753</v>
      </c>
      <c r="K157">
        <v>753</v>
      </c>
      <c r="L157">
        <v>0</v>
      </c>
    </row>
    <row r="158" spans="1:12" x14ac:dyDescent="0.2">
      <c r="A158">
        <v>232</v>
      </c>
      <c r="B158">
        <v>2</v>
      </c>
      <c r="C158" t="s">
        <v>1</v>
      </c>
      <c r="D158" t="s">
        <v>45</v>
      </c>
      <c r="E158" t="s">
        <v>3</v>
      </c>
      <c r="F158" t="s">
        <v>21</v>
      </c>
      <c r="G158" s="4" t="s">
        <v>176</v>
      </c>
      <c r="H158" t="s">
        <v>177</v>
      </c>
      <c r="I158" t="s">
        <v>45</v>
      </c>
      <c r="J158">
        <v>753</v>
      </c>
      <c r="K158">
        <v>753</v>
      </c>
      <c r="L158">
        <v>0</v>
      </c>
    </row>
    <row r="159" spans="1:12" x14ac:dyDescent="0.2">
      <c r="A159">
        <v>233</v>
      </c>
      <c r="B159">
        <v>2</v>
      </c>
      <c r="C159" t="s">
        <v>7</v>
      </c>
      <c r="D159" t="s">
        <v>7</v>
      </c>
      <c r="E159" t="s">
        <v>41</v>
      </c>
      <c r="F159" t="s">
        <v>21</v>
      </c>
      <c r="G159" s="4" t="s">
        <v>178</v>
      </c>
      <c r="H159" t="s">
        <v>179</v>
      </c>
      <c r="I159" t="s">
        <v>7</v>
      </c>
      <c r="J159">
        <v>1042</v>
      </c>
      <c r="K159">
        <v>1066</v>
      </c>
      <c r="L159">
        <v>24</v>
      </c>
    </row>
    <row r="160" spans="1:12" x14ac:dyDescent="0.2">
      <c r="A160">
        <v>234</v>
      </c>
      <c r="B160">
        <v>2</v>
      </c>
      <c r="C160" t="s">
        <v>62</v>
      </c>
      <c r="D160" t="s">
        <v>45</v>
      </c>
      <c r="E160" t="s">
        <v>3</v>
      </c>
      <c r="F160" t="s">
        <v>21</v>
      </c>
      <c r="G160" s="4" t="s">
        <v>180</v>
      </c>
      <c r="H160" t="s">
        <v>65</v>
      </c>
      <c r="I160" t="s">
        <v>45</v>
      </c>
      <c r="J160">
        <v>753</v>
      </c>
      <c r="K160">
        <v>753</v>
      </c>
      <c r="L160">
        <v>0</v>
      </c>
    </row>
    <row r="161" spans="1:12" x14ac:dyDescent="0.2">
      <c r="A161">
        <v>235</v>
      </c>
      <c r="B161">
        <v>2</v>
      </c>
      <c r="C161" t="s">
        <v>1</v>
      </c>
      <c r="D161" t="s">
        <v>45</v>
      </c>
      <c r="E161" t="s">
        <v>3</v>
      </c>
      <c r="F161" t="s">
        <v>21</v>
      </c>
      <c r="G161" s="4" t="s">
        <v>181</v>
      </c>
      <c r="H161" t="s">
        <v>182</v>
      </c>
      <c r="I161" t="s">
        <v>45</v>
      </c>
      <c r="J161">
        <v>753</v>
      </c>
      <c r="K161">
        <v>753</v>
      </c>
      <c r="L161">
        <v>0</v>
      </c>
    </row>
    <row r="162" spans="1:12" x14ac:dyDescent="0.2">
      <c r="A162">
        <v>236</v>
      </c>
      <c r="B162">
        <v>2</v>
      </c>
      <c r="C162" t="s">
        <v>7</v>
      </c>
      <c r="D162" t="s">
        <v>7</v>
      </c>
      <c r="E162" t="s">
        <v>3</v>
      </c>
      <c r="F162" t="s">
        <v>21</v>
      </c>
      <c r="G162" s="4" t="s">
        <v>183</v>
      </c>
      <c r="H162" t="s">
        <v>25</v>
      </c>
      <c r="I162" t="s">
        <v>7</v>
      </c>
      <c r="J162">
        <v>690</v>
      </c>
      <c r="K162">
        <v>700</v>
      </c>
      <c r="L162">
        <v>10</v>
      </c>
    </row>
    <row r="163" spans="1:12" x14ac:dyDescent="0.2">
      <c r="A163">
        <v>237</v>
      </c>
      <c r="B163">
        <v>2</v>
      </c>
      <c r="C163" t="s">
        <v>7</v>
      </c>
      <c r="D163" t="s">
        <v>7</v>
      </c>
      <c r="E163" t="s">
        <v>3</v>
      </c>
      <c r="F163" t="s">
        <v>21</v>
      </c>
      <c r="G163" s="4" t="s">
        <v>184</v>
      </c>
      <c r="H163" t="s">
        <v>27</v>
      </c>
      <c r="I163" t="s">
        <v>7</v>
      </c>
      <c r="J163">
        <v>700</v>
      </c>
      <c r="K163">
        <v>710</v>
      </c>
      <c r="L163">
        <v>10</v>
      </c>
    </row>
    <row r="164" spans="1:12" x14ac:dyDescent="0.2">
      <c r="A164">
        <v>238</v>
      </c>
      <c r="B164">
        <v>2</v>
      </c>
      <c r="C164" t="s">
        <v>7</v>
      </c>
      <c r="D164" t="s">
        <v>7</v>
      </c>
      <c r="E164" t="s">
        <v>3</v>
      </c>
      <c r="F164" t="s">
        <v>21</v>
      </c>
      <c r="G164" s="4" t="s">
        <v>185</v>
      </c>
      <c r="H164" t="s">
        <v>34</v>
      </c>
      <c r="I164" t="s">
        <v>7</v>
      </c>
      <c r="J164">
        <v>700</v>
      </c>
      <c r="K164">
        <v>710</v>
      </c>
      <c r="L164">
        <v>10</v>
      </c>
    </row>
    <row r="165" spans="1:12" x14ac:dyDescent="0.2">
      <c r="A165">
        <v>239</v>
      </c>
      <c r="B165">
        <v>2</v>
      </c>
      <c r="C165" t="s">
        <v>7</v>
      </c>
      <c r="D165" t="s">
        <v>7</v>
      </c>
      <c r="E165" t="s">
        <v>3</v>
      </c>
      <c r="F165" t="s">
        <v>21</v>
      </c>
      <c r="G165" s="4" t="s">
        <v>161</v>
      </c>
      <c r="H165" t="s">
        <v>30</v>
      </c>
      <c r="I165" t="s">
        <v>7</v>
      </c>
      <c r="J165">
        <v>700</v>
      </c>
      <c r="K165">
        <v>720</v>
      </c>
      <c r="L165">
        <v>20</v>
      </c>
    </row>
    <row r="166" spans="1:12" x14ac:dyDescent="0.2">
      <c r="A166">
        <v>240</v>
      </c>
      <c r="B166">
        <v>2</v>
      </c>
      <c r="C166" t="s">
        <v>7</v>
      </c>
      <c r="D166" t="s">
        <v>7</v>
      </c>
      <c r="E166" t="s">
        <v>3</v>
      </c>
      <c r="F166" t="s">
        <v>21</v>
      </c>
      <c r="G166" s="4" t="s">
        <v>186</v>
      </c>
      <c r="H166" t="s">
        <v>23</v>
      </c>
      <c r="I166" t="s">
        <v>7</v>
      </c>
      <c r="J166">
        <v>650</v>
      </c>
      <c r="K166">
        <v>700</v>
      </c>
      <c r="L166">
        <v>50</v>
      </c>
    </row>
    <row r="167" spans="1:12" x14ac:dyDescent="0.2">
      <c r="A167">
        <v>241</v>
      </c>
      <c r="B167">
        <v>3</v>
      </c>
      <c r="C167" t="s">
        <v>187</v>
      </c>
      <c r="D167" t="s">
        <v>45</v>
      </c>
      <c r="E167" t="s">
        <v>39</v>
      </c>
      <c r="F167" t="s">
        <v>188</v>
      </c>
      <c r="G167" s="4" t="s">
        <v>189</v>
      </c>
      <c r="H167" t="s">
        <v>190</v>
      </c>
      <c r="I167" t="s">
        <v>191</v>
      </c>
      <c r="J167">
        <v>753</v>
      </c>
      <c r="K167">
        <v>953</v>
      </c>
      <c r="L167">
        <v>200</v>
      </c>
    </row>
    <row r="168" spans="1:12" x14ac:dyDescent="0.2">
      <c r="A168">
        <v>242</v>
      </c>
      <c r="B168">
        <v>3</v>
      </c>
      <c r="C168" t="s">
        <v>170</v>
      </c>
      <c r="D168" t="s">
        <v>45</v>
      </c>
      <c r="E168" t="s">
        <v>39</v>
      </c>
      <c r="F168" t="s">
        <v>188</v>
      </c>
      <c r="G168" s="4" t="s">
        <v>192</v>
      </c>
      <c r="H168" t="s">
        <v>193</v>
      </c>
      <c r="I168" t="s">
        <v>194</v>
      </c>
      <c r="J168">
        <v>700</v>
      </c>
      <c r="K168">
        <v>1100</v>
      </c>
      <c r="L168">
        <v>400</v>
      </c>
    </row>
    <row r="169" spans="1:12" x14ac:dyDescent="0.2">
      <c r="A169">
        <v>243</v>
      </c>
      <c r="B169">
        <v>3</v>
      </c>
      <c r="C169" t="s">
        <v>170</v>
      </c>
      <c r="D169" t="s">
        <v>45</v>
      </c>
      <c r="E169" t="s">
        <v>39</v>
      </c>
      <c r="F169" t="s">
        <v>188</v>
      </c>
      <c r="G169" s="4" t="s">
        <v>192</v>
      </c>
      <c r="H169" t="s">
        <v>195</v>
      </c>
      <c r="I169" t="s">
        <v>194</v>
      </c>
      <c r="J169">
        <v>700</v>
      </c>
      <c r="K169">
        <v>1100</v>
      </c>
      <c r="L169">
        <v>400</v>
      </c>
    </row>
    <row r="170" spans="1:12" x14ac:dyDescent="0.2">
      <c r="A170">
        <v>244</v>
      </c>
      <c r="B170">
        <v>3</v>
      </c>
      <c r="C170" t="s">
        <v>89</v>
      </c>
      <c r="D170" t="s">
        <v>45</v>
      </c>
      <c r="E170" t="s">
        <v>39</v>
      </c>
      <c r="F170" t="s">
        <v>188</v>
      </c>
      <c r="G170" s="4" t="s">
        <v>192</v>
      </c>
      <c r="H170" t="s">
        <v>196</v>
      </c>
      <c r="I170" t="s">
        <v>194</v>
      </c>
      <c r="J170">
        <v>800</v>
      </c>
      <c r="K170">
        <v>1000</v>
      </c>
      <c r="L170">
        <v>200</v>
      </c>
    </row>
    <row r="171" spans="1:12" x14ac:dyDescent="0.2">
      <c r="A171">
        <v>245</v>
      </c>
      <c r="B171">
        <v>3</v>
      </c>
      <c r="C171" t="s">
        <v>89</v>
      </c>
      <c r="D171" t="s">
        <v>45</v>
      </c>
      <c r="E171" t="s">
        <v>3</v>
      </c>
      <c r="F171" t="s">
        <v>188</v>
      </c>
      <c r="G171" s="4" t="s">
        <v>197</v>
      </c>
      <c r="H171" t="s">
        <v>198</v>
      </c>
      <c r="I171" t="s">
        <v>194</v>
      </c>
      <c r="J171">
        <v>700</v>
      </c>
      <c r="K171">
        <v>900</v>
      </c>
      <c r="L171">
        <v>200</v>
      </c>
    </row>
    <row r="172" spans="1:12" x14ac:dyDescent="0.2">
      <c r="A172">
        <v>246</v>
      </c>
      <c r="B172">
        <v>3</v>
      </c>
      <c r="C172" t="s">
        <v>48</v>
      </c>
      <c r="D172" t="s">
        <v>45</v>
      </c>
      <c r="E172" t="s">
        <v>3</v>
      </c>
      <c r="F172" t="s">
        <v>188</v>
      </c>
      <c r="G172" s="4" t="s">
        <v>197</v>
      </c>
      <c r="H172" t="s">
        <v>65</v>
      </c>
      <c r="I172" t="s">
        <v>194</v>
      </c>
      <c r="J172">
        <v>753</v>
      </c>
      <c r="K172">
        <v>753</v>
      </c>
      <c r="L172">
        <v>0</v>
      </c>
    </row>
    <row r="173" spans="1:12" x14ac:dyDescent="0.2">
      <c r="A173">
        <v>247</v>
      </c>
      <c r="B173">
        <v>3</v>
      </c>
      <c r="C173" t="s">
        <v>48</v>
      </c>
      <c r="D173" t="s">
        <v>45</v>
      </c>
      <c r="E173" t="s">
        <v>3</v>
      </c>
      <c r="F173" t="s">
        <v>188</v>
      </c>
      <c r="G173" s="4" t="s">
        <v>197</v>
      </c>
      <c r="H173" t="s">
        <v>65</v>
      </c>
      <c r="I173" t="s">
        <v>194</v>
      </c>
      <c r="J173">
        <v>753</v>
      </c>
      <c r="K173">
        <v>753</v>
      </c>
      <c r="L173">
        <v>0</v>
      </c>
    </row>
    <row r="174" spans="1:12" x14ac:dyDescent="0.2">
      <c r="A174">
        <v>248</v>
      </c>
      <c r="B174">
        <v>3</v>
      </c>
      <c r="C174" t="s">
        <v>48</v>
      </c>
      <c r="D174" t="s">
        <v>45</v>
      </c>
      <c r="E174" t="s">
        <v>3</v>
      </c>
      <c r="F174" t="s">
        <v>188</v>
      </c>
      <c r="G174" s="4" t="s">
        <v>197</v>
      </c>
      <c r="H174" t="s">
        <v>65</v>
      </c>
      <c r="I174" t="s">
        <v>194</v>
      </c>
      <c r="J174">
        <v>753</v>
      </c>
      <c r="K174">
        <v>753</v>
      </c>
      <c r="L174">
        <v>0</v>
      </c>
    </row>
    <row r="175" spans="1:12" x14ac:dyDescent="0.2">
      <c r="A175">
        <v>249</v>
      </c>
      <c r="B175">
        <v>3</v>
      </c>
      <c r="C175" t="s">
        <v>48</v>
      </c>
      <c r="D175" t="s">
        <v>45</v>
      </c>
      <c r="E175" t="s">
        <v>3</v>
      </c>
      <c r="F175" t="s">
        <v>188</v>
      </c>
      <c r="G175" s="4" t="s">
        <v>197</v>
      </c>
      <c r="H175" t="s">
        <v>65</v>
      </c>
      <c r="I175" t="s">
        <v>194</v>
      </c>
      <c r="J175">
        <v>753</v>
      </c>
      <c r="K175">
        <v>753</v>
      </c>
      <c r="L175">
        <v>0</v>
      </c>
    </row>
    <row r="176" spans="1:12" x14ac:dyDescent="0.2">
      <c r="A176">
        <v>250</v>
      </c>
      <c r="B176">
        <v>3</v>
      </c>
      <c r="C176" t="s">
        <v>48</v>
      </c>
      <c r="D176" t="s">
        <v>45</v>
      </c>
      <c r="E176" t="s">
        <v>3</v>
      </c>
      <c r="F176" t="s">
        <v>188</v>
      </c>
      <c r="G176" s="4" t="s">
        <v>197</v>
      </c>
      <c r="H176" t="s">
        <v>65</v>
      </c>
      <c r="I176" t="s">
        <v>194</v>
      </c>
      <c r="J176">
        <v>753</v>
      </c>
      <c r="K176">
        <v>753</v>
      </c>
      <c r="L176">
        <v>0</v>
      </c>
    </row>
    <row r="177" spans="1:12" x14ac:dyDescent="0.2">
      <c r="A177">
        <v>251</v>
      </c>
      <c r="B177">
        <v>3</v>
      </c>
      <c r="C177" t="s">
        <v>48</v>
      </c>
      <c r="D177" t="s">
        <v>45</v>
      </c>
      <c r="E177" t="s">
        <v>3</v>
      </c>
      <c r="F177" t="s">
        <v>188</v>
      </c>
      <c r="G177" s="4" t="s">
        <v>197</v>
      </c>
      <c r="H177" t="s">
        <v>65</v>
      </c>
      <c r="I177" t="s">
        <v>194</v>
      </c>
      <c r="J177">
        <v>753</v>
      </c>
      <c r="K177">
        <v>753</v>
      </c>
      <c r="L177">
        <v>0</v>
      </c>
    </row>
    <row r="178" spans="1:12" x14ac:dyDescent="0.2">
      <c r="A178">
        <v>252</v>
      </c>
      <c r="B178">
        <v>3</v>
      </c>
      <c r="C178" t="s">
        <v>170</v>
      </c>
      <c r="D178" t="s">
        <v>45</v>
      </c>
      <c r="E178" t="s">
        <v>39</v>
      </c>
      <c r="F178" t="s">
        <v>188</v>
      </c>
      <c r="G178" s="4" t="s">
        <v>197</v>
      </c>
      <c r="H178" t="s">
        <v>170</v>
      </c>
      <c r="I178" t="s">
        <v>194</v>
      </c>
      <c r="J178">
        <v>753</v>
      </c>
      <c r="K178">
        <v>953</v>
      </c>
      <c r="L178">
        <v>200</v>
      </c>
    </row>
    <row r="179" spans="1:12" x14ac:dyDescent="0.2">
      <c r="A179">
        <v>253</v>
      </c>
      <c r="B179">
        <v>3</v>
      </c>
      <c r="C179" t="s">
        <v>170</v>
      </c>
      <c r="D179" t="s">
        <v>45</v>
      </c>
      <c r="E179" t="s">
        <v>39</v>
      </c>
      <c r="F179" t="s">
        <v>188</v>
      </c>
      <c r="G179" s="4" t="s">
        <v>197</v>
      </c>
      <c r="H179" t="s">
        <v>170</v>
      </c>
      <c r="I179" t="s">
        <v>194</v>
      </c>
      <c r="J179">
        <v>753</v>
      </c>
      <c r="K179">
        <v>953</v>
      </c>
      <c r="L179">
        <v>200</v>
      </c>
    </row>
    <row r="180" spans="1:12" x14ac:dyDescent="0.2">
      <c r="A180">
        <v>254</v>
      </c>
      <c r="B180">
        <v>3</v>
      </c>
      <c r="C180" t="s">
        <v>170</v>
      </c>
      <c r="D180" t="s">
        <v>45</v>
      </c>
      <c r="E180" t="s">
        <v>39</v>
      </c>
      <c r="F180" t="s">
        <v>188</v>
      </c>
      <c r="G180" s="4" t="s">
        <v>197</v>
      </c>
      <c r="H180" t="s">
        <v>170</v>
      </c>
      <c r="I180" t="s">
        <v>194</v>
      </c>
      <c r="J180">
        <v>753</v>
      </c>
      <c r="K180">
        <v>953</v>
      </c>
      <c r="L180">
        <v>200</v>
      </c>
    </row>
    <row r="181" spans="1:12" x14ac:dyDescent="0.2">
      <c r="A181">
        <v>255</v>
      </c>
      <c r="B181">
        <v>3</v>
      </c>
      <c r="C181" t="s">
        <v>187</v>
      </c>
      <c r="D181" t="s">
        <v>45</v>
      </c>
      <c r="E181" t="s">
        <v>41</v>
      </c>
      <c r="F181" t="s">
        <v>188</v>
      </c>
      <c r="G181" s="4" t="s">
        <v>197</v>
      </c>
      <c r="H181" t="s">
        <v>199</v>
      </c>
      <c r="I181" t="s">
        <v>194</v>
      </c>
      <c r="J181">
        <v>953</v>
      </c>
      <c r="K181">
        <v>953</v>
      </c>
      <c r="L181">
        <v>0</v>
      </c>
    </row>
    <row r="182" spans="1:12" x14ac:dyDescent="0.2">
      <c r="A182">
        <v>256</v>
      </c>
      <c r="B182">
        <v>3</v>
      </c>
      <c r="C182" t="s">
        <v>44</v>
      </c>
      <c r="D182" t="s">
        <v>45</v>
      </c>
      <c r="E182" t="s">
        <v>41</v>
      </c>
      <c r="F182" t="s">
        <v>188</v>
      </c>
      <c r="G182" s="4" t="s">
        <v>197</v>
      </c>
      <c r="H182" t="s">
        <v>200</v>
      </c>
      <c r="I182" t="s">
        <v>194</v>
      </c>
      <c r="J182">
        <v>953</v>
      </c>
      <c r="K182">
        <v>953</v>
      </c>
      <c r="L182">
        <v>0</v>
      </c>
    </row>
    <row r="183" spans="1:12" x14ac:dyDescent="0.2">
      <c r="A183">
        <v>257</v>
      </c>
      <c r="B183">
        <v>3</v>
      </c>
      <c r="C183" t="s">
        <v>48</v>
      </c>
      <c r="D183" t="s">
        <v>45</v>
      </c>
      <c r="E183" t="s">
        <v>3</v>
      </c>
      <c r="F183" t="s">
        <v>188</v>
      </c>
      <c r="G183" s="4" t="s">
        <v>201</v>
      </c>
      <c r="H183" t="s">
        <v>202</v>
      </c>
      <c r="I183" t="s">
        <v>194</v>
      </c>
      <c r="J183">
        <v>700</v>
      </c>
      <c r="K183">
        <v>800</v>
      </c>
      <c r="L183">
        <v>100</v>
      </c>
    </row>
    <row r="184" spans="1:12" x14ac:dyDescent="0.2">
      <c r="A184">
        <v>258</v>
      </c>
      <c r="B184">
        <v>3</v>
      </c>
      <c r="C184" t="s">
        <v>89</v>
      </c>
      <c r="D184" t="s">
        <v>45</v>
      </c>
      <c r="E184" t="s">
        <v>39</v>
      </c>
      <c r="F184" t="s">
        <v>188</v>
      </c>
      <c r="G184" s="4" t="s">
        <v>201</v>
      </c>
      <c r="H184" t="s">
        <v>203</v>
      </c>
      <c r="I184" t="s">
        <v>194</v>
      </c>
      <c r="J184">
        <v>800</v>
      </c>
      <c r="K184">
        <v>1000</v>
      </c>
      <c r="L184">
        <v>200</v>
      </c>
    </row>
    <row r="185" spans="1:12" x14ac:dyDescent="0.2">
      <c r="A185">
        <v>259</v>
      </c>
      <c r="B185">
        <v>3</v>
      </c>
      <c r="C185" t="s">
        <v>7</v>
      </c>
      <c r="D185" t="s">
        <v>7</v>
      </c>
      <c r="E185" t="s">
        <v>41</v>
      </c>
      <c r="F185" t="s">
        <v>204</v>
      </c>
      <c r="G185" s="4" t="s">
        <v>201</v>
      </c>
      <c r="H185" t="s">
        <v>205</v>
      </c>
      <c r="I185" t="s">
        <v>7</v>
      </c>
      <c r="J185">
        <v>880</v>
      </c>
      <c r="K185">
        <v>899</v>
      </c>
      <c r="L185">
        <v>19</v>
      </c>
    </row>
    <row r="186" spans="1:12" x14ac:dyDescent="0.2">
      <c r="A186">
        <v>260</v>
      </c>
      <c r="B186">
        <v>3</v>
      </c>
      <c r="C186" t="s">
        <v>7</v>
      </c>
      <c r="D186" t="s">
        <v>7</v>
      </c>
      <c r="E186" t="s">
        <v>41</v>
      </c>
      <c r="F186" t="s">
        <v>204</v>
      </c>
      <c r="G186" s="4" t="s">
        <v>201</v>
      </c>
      <c r="H186" t="s">
        <v>206</v>
      </c>
      <c r="I186" t="s">
        <v>7</v>
      </c>
      <c r="J186">
        <v>953</v>
      </c>
      <c r="K186">
        <v>953</v>
      </c>
      <c r="L186">
        <v>0</v>
      </c>
    </row>
    <row r="187" spans="1:12" x14ac:dyDescent="0.2">
      <c r="A187">
        <v>261</v>
      </c>
      <c r="B187">
        <v>3</v>
      </c>
      <c r="C187" t="s">
        <v>7</v>
      </c>
      <c r="D187" t="s">
        <v>7</v>
      </c>
      <c r="E187" t="s">
        <v>41</v>
      </c>
      <c r="F187" t="s">
        <v>204</v>
      </c>
      <c r="G187" s="4" t="s">
        <v>201</v>
      </c>
      <c r="H187" t="s">
        <v>207</v>
      </c>
      <c r="I187" t="s">
        <v>7</v>
      </c>
      <c r="J187">
        <v>953</v>
      </c>
      <c r="K187">
        <v>953</v>
      </c>
      <c r="L187">
        <v>0</v>
      </c>
    </row>
    <row r="188" spans="1:12" x14ac:dyDescent="0.2">
      <c r="A188">
        <v>262</v>
      </c>
      <c r="B188">
        <v>3</v>
      </c>
      <c r="C188" t="s">
        <v>1</v>
      </c>
      <c r="D188" t="s">
        <v>45</v>
      </c>
      <c r="E188" t="s">
        <v>41</v>
      </c>
      <c r="F188" t="s">
        <v>188</v>
      </c>
      <c r="G188" s="4" t="s">
        <v>208</v>
      </c>
      <c r="H188" t="s">
        <v>209</v>
      </c>
      <c r="I188" t="s">
        <v>194</v>
      </c>
      <c r="J188">
        <v>900</v>
      </c>
      <c r="K188">
        <v>1100</v>
      </c>
      <c r="L188">
        <v>200</v>
      </c>
    </row>
    <row r="189" spans="1:12" x14ac:dyDescent="0.2">
      <c r="A189">
        <v>263</v>
      </c>
      <c r="B189">
        <v>3</v>
      </c>
      <c r="C189" t="s">
        <v>170</v>
      </c>
      <c r="D189" t="s">
        <v>45</v>
      </c>
      <c r="E189" t="s">
        <v>39</v>
      </c>
      <c r="F189" t="s">
        <v>188</v>
      </c>
      <c r="G189" s="4" t="s">
        <v>210</v>
      </c>
      <c r="H189" t="s">
        <v>170</v>
      </c>
      <c r="I189" t="s">
        <v>194</v>
      </c>
      <c r="J189">
        <v>700</v>
      </c>
      <c r="K189">
        <v>1100</v>
      </c>
      <c r="L189">
        <v>400</v>
      </c>
    </row>
    <row r="190" spans="1:12" x14ac:dyDescent="0.2">
      <c r="A190">
        <v>264</v>
      </c>
      <c r="B190">
        <v>3</v>
      </c>
      <c r="C190" t="s">
        <v>48</v>
      </c>
      <c r="D190" t="s">
        <v>45</v>
      </c>
      <c r="E190" t="s">
        <v>3</v>
      </c>
      <c r="F190" t="s">
        <v>188</v>
      </c>
      <c r="G190" s="4" t="s">
        <v>211</v>
      </c>
      <c r="H190" t="s">
        <v>212</v>
      </c>
      <c r="I190" t="s">
        <v>194</v>
      </c>
      <c r="J190">
        <v>700</v>
      </c>
      <c r="K190">
        <v>900</v>
      </c>
      <c r="L190">
        <v>200</v>
      </c>
    </row>
    <row r="191" spans="1:12" x14ac:dyDescent="0.2">
      <c r="A191">
        <v>265</v>
      </c>
      <c r="B191">
        <v>3</v>
      </c>
      <c r="C191" t="s">
        <v>170</v>
      </c>
      <c r="D191" t="s">
        <v>45</v>
      </c>
      <c r="E191" t="s">
        <v>39</v>
      </c>
      <c r="F191" t="s">
        <v>188</v>
      </c>
      <c r="G191" s="4" t="s">
        <v>211</v>
      </c>
      <c r="H191" t="s">
        <v>213</v>
      </c>
      <c r="I191" t="s">
        <v>194</v>
      </c>
      <c r="J191">
        <v>753</v>
      </c>
      <c r="K191">
        <v>953</v>
      </c>
      <c r="L191">
        <v>200</v>
      </c>
    </row>
    <row r="192" spans="1:12" x14ac:dyDescent="0.2">
      <c r="A192">
        <v>266</v>
      </c>
      <c r="B192">
        <v>3</v>
      </c>
      <c r="C192" t="s">
        <v>44</v>
      </c>
      <c r="D192" t="s">
        <v>45</v>
      </c>
      <c r="E192" t="s">
        <v>41</v>
      </c>
      <c r="F192" t="s">
        <v>188</v>
      </c>
      <c r="G192" s="4" t="s">
        <v>211</v>
      </c>
      <c r="H192" t="s">
        <v>214</v>
      </c>
      <c r="I192" t="s">
        <v>194</v>
      </c>
      <c r="J192">
        <v>953</v>
      </c>
      <c r="K192">
        <v>953</v>
      </c>
      <c r="L192">
        <v>0</v>
      </c>
    </row>
    <row r="193" spans="1:12" x14ac:dyDescent="0.2">
      <c r="A193">
        <v>267</v>
      </c>
      <c r="B193">
        <v>3</v>
      </c>
      <c r="C193" t="s">
        <v>7</v>
      </c>
      <c r="D193" t="s">
        <v>7</v>
      </c>
      <c r="E193" t="s">
        <v>41</v>
      </c>
      <c r="F193" t="s">
        <v>204</v>
      </c>
      <c r="G193" s="4" t="s">
        <v>215</v>
      </c>
      <c r="H193" t="s">
        <v>216</v>
      </c>
      <c r="I193" t="s">
        <v>7</v>
      </c>
      <c r="J193">
        <v>953</v>
      </c>
      <c r="K193">
        <v>953</v>
      </c>
      <c r="L193">
        <v>0</v>
      </c>
    </row>
    <row r="194" spans="1:12" x14ac:dyDescent="0.2">
      <c r="A194">
        <v>268</v>
      </c>
      <c r="B194">
        <v>3</v>
      </c>
      <c r="C194" t="s">
        <v>62</v>
      </c>
      <c r="D194" t="s">
        <v>45</v>
      </c>
      <c r="E194" t="s">
        <v>3</v>
      </c>
      <c r="F194" t="s">
        <v>188</v>
      </c>
      <c r="G194" s="4" t="s">
        <v>215</v>
      </c>
      <c r="H194" t="s">
        <v>217</v>
      </c>
      <c r="I194" t="s">
        <v>194</v>
      </c>
      <c r="J194">
        <v>753</v>
      </c>
      <c r="K194">
        <v>753</v>
      </c>
      <c r="L194">
        <v>0</v>
      </c>
    </row>
    <row r="195" spans="1:12" x14ac:dyDescent="0.2">
      <c r="A195">
        <v>269</v>
      </c>
      <c r="B195">
        <v>3</v>
      </c>
      <c r="C195" t="s">
        <v>62</v>
      </c>
      <c r="D195" t="s">
        <v>45</v>
      </c>
      <c r="E195" t="s">
        <v>3</v>
      </c>
      <c r="F195" t="s">
        <v>188</v>
      </c>
      <c r="G195" s="4" t="s">
        <v>215</v>
      </c>
      <c r="H195" t="s">
        <v>218</v>
      </c>
      <c r="I195" t="s">
        <v>194</v>
      </c>
      <c r="J195">
        <v>753</v>
      </c>
      <c r="K195">
        <v>753</v>
      </c>
      <c r="L195">
        <v>0</v>
      </c>
    </row>
    <row r="196" spans="1:12" x14ac:dyDescent="0.2">
      <c r="A196">
        <v>270</v>
      </c>
      <c r="B196">
        <v>3</v>
      </c>
      <c r="C196" t="s">
        <v>170</v>
      </c>
      <c r="D196" t="s">
        <v>45</v>
      </c>
      <c r="E196" t="s">
        <v>39</v>
      </c>
      <c r="F196" t="s">
        <v>188</v>
      </c>
      <c r="G196" s="4" t="s">
        <v>215</v>
      </c>
      <c r="H196" t="s">
        <v>219</v>
      </c>
      <c r="I196" t="s">
        <v>194</v>
      </c>
      <c r="J196">
        <v>753</v>
      </c>
      <c r="K196">
        <v>953</v>
      </c>
      <c r="L196">
        <v>200</v>
      </c>
    </row>
    <row r="197" spans="1:12" x14ac:dyDescent="0.2">
      <c r="A197">
        <v>271</v>
      </c>
      <c r="B197">
        <v>3</v>
      </c>
      <c r="C197" t="s">
        <v>170</v>
      </c>
      <c r="D197" t="s">
        <v>45</v>
      </c>
      <c r="E197" t="s">
        <v>39</v>
      </c>
      <c r="F197" t="s">
        <v>188</v>
      </c>
      <c r="G197" s="4" t="s">
        <v>215</v>
      </c>
      <c r="H197" t="s">
        <v>220</v>
      </c>
      <c r="I197" t="s">
        <v>194</v>
      </c>
      <c r="J197">
        <v>753</v>
      </c>
      <c r="K197">
        <v>953</v>
      </c>
      <c r="L197">
        <v>200</v>
      </c>
    </row>
    <row r="198" spans="1:12" x14ac:dyDescent="0.2">
      <c r="A198">
        <v>272</v>
      </c>
      <c r="B198">
        <v>3</v>
      </c>
      <c r="C198" t="s">
        <v>170</v>
      </c>
      <c r="D198" t="s">
        <v>45</v>
      </c>
      <c r="E198" t="s">
        <v>39</v>
      </c>
      <c r="F198" t="s">
        <v>188</v>
      </c>
      <c r="G198" s="4" t="s">
        <v>221</v>
      </c>
      <c r="H198" t="s">
        <v>222</v>
      </c>
      <c r="I198" t="s">
        <v>194</v>
      </c>
      <c r="J198">
        <v>753</v>
      </c>
      <c r="K198">
        <v>953</v>
      </c>
      <c r="L198">
        <v>200</v>
      </c>
    </row>
    <row r="199" spans="1:12" x14ac:dyDescent="0.2">
      <c r="A199">
        <v>273</v>
      </c>
      <c r="B199">
        <v>3</v>
      </c>
      <c r="C199" t="s">
        <v>89</v>
      </c>
      <c r="D199" t="s">
        <v>45</v>
      </c>
      <c r="E199" t="s">
        <v>41</v>
      </c>
      <c r="F199" t="s">
        <v>188</v>
      </c>
      <c r="G199" s="4" t="s">
        <v>221</v>
      </c>
      <c r="H199" t="s">
        <v>223</v>
      </c>
      <c r="I199" t="s">
        <v>194</v>
      </c>
      <c r="J199">
        <v>953</v>
      </c>
      <c r="K199">
        <v>953</v>
      </c>
      <c r="L199">
        <v>0</v>
      </c>
    </row>
    <row r="200" spans="1:12" x14ac:dyDescent="0.2">
      <c r="A200">
        <v>274</v>
      </c>
      <c r="B200">
        <v>3</v>
      </c>
      <c r="C200" t="s">
        <v>48</v>
      </c>
      <c r="D200" t="s">
        <v>45</v>
      </c>
      <c r="E200" t="s">
        <v>41</v>
      </c>
      <c r="F200" t="s">
        <v>188</v>
      </c>
      <c r="G200" s="4" t="s">
        <v>221</v>
      </c>
      <c r="H200" t="s">
        <v>224</v>
      </c>
      <c r="I200" t="s">
        <v>194</v>
      </c>
      <c r="J200">
        <v>953</v>
      </c>
      <c r="K200">
        <v>953</v>
      </c>
      <c r="L200">
        <v>0</v>
      </c>
    </row>
    <row r="201" spans="1:12" x14ac:dyDescent="0.2">
      <c r="A201">
        <v>275</v>
      </c>
      <c r="B201">
        <v>3</v>
      </c>
      <c r="C201" t="s">
        <v>89</v>
      </c>
      <c r="D201" t="s">
        <v>45</v>
      </c>
      <c r="E201" t="s">
        <v>41</v>
      </c>
      <c r="F201" t="s">
        <v>188</v>
      </c>
      <c r="G201" s="4" t="s">
        <v>221</v>
      </c>
      <c r="H201" t="s">
        <v>225</v>
      </c>
      <c r="I201" t="s">
        <v>194</v>
      </c>
      <c r="J201">
        <v>900</v>
      </c>
      <c r="K201">
        <v>1100</v>
      </c>
      <c r="L201">
        <v>200</v>
      </c>
    </row>
    <row r="202" spans="1:12" x14ac:dyDescent="0.2">
      <c r="A202">
        <v>276</v>
      </c>
      <c r="B202">
        <v>3</v>
      </c>
      <c r="C202" t="s">
        <v>7</v>
      </c>
      <c r="D202" t="s">
        <v>7</v>
      </c>
      <c r="E202" t="s">
        <v>3</v>
      </c>
      <c r="F202" t="s">
        <v>204</v>
      </c>
      <c r="G202" s="4" t="s">
        <v>221</v>
      </c>
      <c r="H202" t="s">
        <v>226</v>
      </c>
      <c r="I202" t="s">
        <v>7</v>
      </c>
      <c r="J202">
        <v>710</v>
      </c>
      <c r="K202">
        <v>725</v>
      </c>
      <c r="L202">
        <v>15</v>
      </c>
    </row>
    <row r="203" spans="1:12" x14ac:dyDescent="0.2">
      <c r="A203">
        <v>277</v>
      </c>
      <c r="B203">
        <v>3</v>
      </c>
      <c r="C203" t="s">
        <v>48</v>
      </c>
      <c r="D203" t="s">
        <v>45</v>
      </c>
      <c r="E203" t="s">
        <v>41</v>
      </c>
      <c r="F203" t="s">
        <v>188</v>
      </c>
      <c r="G203" s="4" t="s">
        <v>221</v>
      </c>
      <c r="H203" t="s">
        <v>227</v>
      </c>
      <c r="I203" t="s">
        <v>194</v>
      </c>
      <c r="J203">
        <v>953</v>
      </c>
      <c r="K203">
        <v>953</v>
      </c>
      <c r="L203">
        <v>0</v>
      </c>
    </row>
    <row r="204" spans="1:12" x14ac:dyDescent="0.2">
      <c r="A204">
        <v>278</v>
      </c>
      <c r="B204">
        <v>3</v>
      </c>
      <c r="C204" t="s">
        <v>48</v>
      </c>
      <c r="D204" t="s">
        <v>58</v>
      </c>
      <c r="E204" t="s">
        <v>41</v>
      </c>
      <c r="F204" t="s">
        <v>188</v>
      </c>
      <c r="G204" s="4" t="s">
        <v>221</v>
      </c>
      <c r="H204" t="s">
        <v>228</v>
      </c>
      <c r="I204" t="s">
        <v>58</v>
      </c>
      <c r="J204">
        <v>900</v>
      </c>
      <c r="K204">
        <v>1000</v>
      </c>
      <c r="L204">
        <v>100</v>
      </c>
    </row>
    <row r="205" spans="1:12" x14ac:dyDescent="0.2">
      <c r="A205">
        <v>279</v>
      </c>
      <c r="B205">
        <v>3</v>
      </c>
      <c r="C205" t="s">
        <v>48</v>
      </c>
      <c r="D205" t="s">
        <v>58</v>
      </c>
      <c r="E205" t="s">
        <v>41</v>
      </c>
      <c r="F205" t="s">
        <v>188</v>
      </c>
      <c r="G205" s="4" t="s">
        <v>229</v>
      </c>
      <c r="H205" t="s">
        <v>230</v>
      </c>
      <c r="I205" t="s">
        <v>58</v>
      </c>
      <c r="J205">
        <v>953</v>
      </c>
      <c r="K205">
        <v>953</v>
      </c>
      <c r="L205">
        <v>0</v>
      </c>
    </row>
    <row r="206" spans="1:12" x14ac:dyDescent="0.2">
      <c r="A206">
        <v>280</v>
      </c>
      <c r="B206">
        <v>3</v>
      </c>
      <c r="C206" t="s">
        <v>44</v>
      </c>
      <c r="D206" t="s">
        <v>45</v>
      </c>
      <c r="E206" t="s">
        <v>41</v>
      </c>
      <c r="F206" t="s">
        <v>188</v>
      </c>
      <c r="G206" s="4" t="s">
        <v>229</v>
      </c>
      <c r="H206" t="s">
        <v>231</v>
      </c>
      <c r="I206" t="s">
        <v>194</v>
      </c>
      <c r="J206">
        <v>1000</v>
      </c>
      <c r="K206">
        <v>1100</v>
      </c>
      <c r="L206">
        <v>100</v>
      </c>
    </row>
    <row r="207" spans="1:12" x14ac:dyDescent="0.2">
      <c r="A207">
        <v>281</v>
      </c>
      <c r="B207">
        <v>3</v>
      </c>
      <c r="C207" t="s">
        <v>44</v>
      </c>
      <c r="D207" t="s">
        <v>45</v>
      </c>
      <c r="E207" t="s">
        <v>41</v>
      </c>
      <c r="F207" t="s">
        <v>188</v>
      </c>
      <c r="G207" s="4" t="s">
        <v>229</v>
      </c>
      <c r="H207" t="s">
        <v>232</v>
      </c>
      <c r="I207" t="s">
        <v>194</v>
      </c>
      <c r="J207">
        <v>1000</v>
      </c>
      <c r="K207">
        <v>1100</v>
      </c>
      <c r="L207">
        <v>100</v>
      </c>
    </row>
    <row r="208" spans="1:12" x14ac:dyDescent="0.2">
      <c r="A208">
        <v>282</v>
      </c>
      <c r="B208">
        <v>3</v>
      </c>
      <c r="C208" t="s">
        <v>48</v>
      </c>
      <c r="D208" t="s">
        <v>45</v>
      </c>
      <c r="E208" t="s">
        <v>3</v>
      </c>
      <c r="F208" t="s">
        <v>188</v>
      </c>
      <c r="G208" s="4" t="s">
        <v>233</v>
      </c>
      <c r="H208" t="s">
        <v>234</v>
      </c>
      <c r="I208" t="s">
        <v>194</v>
      </c>
      <c r="J208">
        <v>700</v>
      </c>
      <c r="K208">
        <v>900</v>
      </c>
      <c r="L208">
        <v>200</v>
      </c>
    </row>
    <row r="209" spans="1:12" x14ac:dyDescent="0.2">
      <c r="A209">
        <v>283</v>
      </c>
      <c r="B209">
        <v>3</v>
      </c>
      <c r="C209" t="s">
        <v>48</v>
      </c>
      <c r="D209" t="s">
        <v>45</v>
      </c>
      <c r="E209" t="s">
        <v>3</v>
      </c>
      <c r="F209" t="s">
        <v>188</v>
      </c>
      <c r="G209" s="4" t="s">
        <v>233</v>
      </c>
      <c r="H209" t="s">
        <v>235</v>
      </c>
      <c r="I209" t="s">
        <v>194</v>
      </c>
      <c r="J209">
        <v>753</v>
      </c>
      <c r="K209">
        <v>753</v>
      </c>
      <c r="L209">
        <v>0</v>
      </c>
    </row>
    <row r="210" spans="1:12" x14ac:dyDescent="0.2">
      <c r="A210">
        <v>284</v>
      </c>
      <c r="B210">
        <v>3</v>
      </c>
      <c r="C210" t="s">
        <v>62</v>
      </c>
      <c r="D210" t="s">
        <v>45</v>
      </c>
      <c r="E210" t="s">
        <v>3</v>
      </c>
      <c r="F210" t="s">
        <v>188</v>
      </c>
      <c r="G210" s="4" t="s">
        <v>233</v>
      </c>
      <c r="H210" t="s">
        <v>236</v>
      </c>
      <c r="I210" t="s">
        <v>194</v>
      </c>
      <c r="J210">
        <v>700</v>
      </c>
      <c r="K210">
        <v>900</v>
      </c>
      <c r="L210">
        <v>200</v>
      </c>
    </row>
    <row r="211" spans="1:12" x14ac:dyDescent="0.2">
      <c r="A211">
        <v>285</v>
      </c>
      <c r="B211">
        <v>3</v>
      </c>
      <c r="C211" t="s">
        <v>89</v>
      </c>
      <c r="D211" t="s">
        <v>45</v>
      </c>
      <c r="E211" t="s">
        <v>41</v>
      </c>
      <c r="F211" t="s">
        <v>188</v>
      </c>
      <c r="G211" s="4" t="s">
        <v>233</v>
      </c>
      <c r="H211" t="s">
        <v>237</v>
      </c>
      <c r="I211" t="s">
        <v>194</v>
      </c>
      <c r="J211">
        <v>900</v>
      </c>
      <c r="K211">
        <v>1000</v>
      </c>
      <c r="L211">
        <v>100</v>
      </c>
    </row>
    <row r="212" spans="1:12" x14ac:dyDescent="0.2">
      <c r="A212">
        <v>286</v>
      </c>
      <c r="B212">
        <v>3</v>
      </c>
      <c r="C212" t="s">
        <v>7</v>
      </c>
      <c r="D212" t="s">
        <v>7</v>
      </c>
      <c r="E212" t="s">
        <v>3</v>
      </c>
      <c r="F212" t="s">
        <v>204</v>
      </c>
      <c r="G212" s="4" t="s">
        <v>238</v>
      </c>
      <c r="H212" t="s">
        <v>239</v>
      </c>
      <c r="I212" t="s">
        <v>7</v>
      </c>
      <c r="J212">
        <v>850</v>
      </c>
      <c r="K212">
        <v>867</v>
      </c>
      <c r="L212">
        <v>17</v>
      </c>
    </row>
    <row r="213" spans="1:12" x14ac:dyDescent="0.2">
      <c r="A213">
        <v>287</v>
      </c>
      <c r="B213">
        <v>3</v>
      </c>
      <c r="C213" t="s">
        <v>7</v>
      </c>
      <c r="D213" t="s">
        <v>7</v>
      </c>
      <c r="E213" t="s">
        <v>3</v>
      </c>
      <c r="F213" t="s">
        <v>204</v>
      </c>
      <c r="G213" s="4" t="s">
        <v>238</v>
      </c>
      <c r="H213" t="s">
        <v>240</v>
      </c>
      <c r="I213" t="s">
        <v>7</v>
      </c>
      <c r="J213">
        <v>837</v>
      </c>
      <c r="K213">
        <v>854</v>
      </c>
      <c r="L213">
        <v>17</v>
      </c>
    </row>
    <row r="214" spans="1:12" x14ac:dyDescent="0.2">
      <c r="A214">
        <v>288</v>
      </c>
      <c r="B214">
        <v>3</v>
      </c>
      <c r="C214" t="s">
        <v>44</v>
      </c>
      <c r="D214" t="s">
        <v>45</v>
      </c>
      <c r="E214" t="s">
        <v>41</v>
      </c>
      <c r="F214" t="s">
        <v>188</v>
      </c>
      <c r="G214" s="4" t="s">
        <v>241</v>
      </c>
      <c r="H214" t="s">
        <v>242</v>
      </c>
      <c r="I214" t="s">
        <v>194</v>
      </c>
      <c r="J214">
        <v>953</v>
      </c>
      <c r="K214">
        <v>953</v>
      </c>
      <c r="L214">
        <v>0</v>
      </c>
    </row>
    <row r="215" spans="1:12" x14ac:dyDescent="0.2">
      <c r="A215">
        <v>289</v>
      </c>
      <c r="B215">
        <v>3</v>
      </c>
      <c r="C215" t="s">
        <v>62</v>
      </c>
      <c r="D215" t="s">
        <v>45</v>
      </c>
      <c r="E215" t="s">
        <v>3</v>
      </c>
      <c r="F215" t="s">
        <v>188</v>
      </c>
      <c r="G215" s="4" t="s">
        <v>243</v>
      </c>
      <c r="H215" t="s">
        <v>244</v>
      </c>
      <c r="I215" t="s">
        <v>194</v>
      </c>
      <c r="J215">
        <v>753</v>
      </c>
      <c r="K215">
        <v>753</v>
      </c>
      <c r="L215">
        <v>0</v>
      </c>
    </row>
    <row r="216" spans="1:12" x14ac:dyDescent="0.2">
      <c r="A216">
        <v>290</v>
      </c>
      <c r="B216">
        <v>3</v>
      </c>
      <c r="C216" t="s">
        <v>170</v>
      </c>
      <c r="D216" t="s">
        <v>45</v>
      </c>
      <c r="E216" t="s">
        <v>39</v>
      </c>
      <c r="F216" t="s">
        <v>188</v>
      </c>
      <c r="G216" s="4" t="s">
        <v>243</v>
      </c>
      <c r="H216" t="s">
        <v>245</v>
      </c>
      <c r="I216" t="s">
        <v>194</v>
      </c>
      <c r="J216">
        <v>800</v>
      </c>
      <c r="K216">
        <v>900</v>
      </c>
      <c r="L216">
        <v>100</v>
      </c>
    </row>
    <row r="217" spans="1:12" x14ac:dyDescent="0.2">
      <c r="A217">
        <v>291</v>
      </c>
      <c r="B217">
        <v>3</v>
      </c>
      <c r="C217" t="s">
        <v>170</v>
      </c>
      <c r="D217" t="s">
        <v>45</v>
      </c>
      <c r="E217" t="s">
        <v>39</v>
      </c>
      <c r="F217" t="s">
        <v>188</v>
      </c>
      <c r="G217" s="4" t="s">
        <v>246</v>
      </c>
      <c r="H217" t="s">
        <v>247</v>
      </c>
      <c r="I217" t="s">
        <v>194</v>
      </c>
      <c r="J217">
        <v>700</v>
      </c>
      <c r="K217">
        <v>1100</v>
      </c>
      <c r="L217">
        <v>400</v>
      </c>
    </row>
    <row r="218" spans="1:12" x14ac:dyDescent="0.2">
      <c r="A218">
        <v>292</v>
      </c>
      <c r="B218">
        <v>3</v>
      </c>
      <c r="C218" t="s">
        <v>170</v>
      </c>
      <c r="D218" t="s">
        <v>45</v>
      </c>
      <c r="E218" t="s">
        <v>39</v>
      </c>
      <c r="F218" t="s">
        <v>188</v>
      </c>
      <c r="G218" s="4" t="s">
        <v>246</v>
      </c>
      <c r="H218" t="s">
        <v>248</v>
      </c>
      <c r="I218" t="s">
        <v>194</v>
      </c>
      <c r="J218">
        <v>700</v>
      </c>
      <c r="K218">
        <v>1100</v>
      </c>
      <c r="L218">
        <v>400</v>
      </c>
    </row>
    <row r="219" spans="1:12" x14ac:dyDescent="0.2">
      <c r="A219">
        <v>293</v>
      </c>
      <c r="B219">
        <v>3</v>
      </c>
      <c r="C219" t="s">
        <v>62</v>
      </c>
      <c r="D219" t="s">
        <v>45</v>
      </c>
      <c r="E219" t="s">
        <v>3</v>
      </c>
      <c r="F219" t="s">
        <v>188</v>
      </c>
      <c r="G219" s="4" t="s">
        <v>249</v>
      </c>
      <c r="H219" t="s">
        <v>250</v>
      </c>
      <c r="I219" t="s">
        <v>194</v>
      </c>
      <c r="J219">
        <v>700</v>
      </c>
      <c r="K219">
        <v>900</v>
      </c>
      <c r="L219">
        <v>200</v>
      </c>
    </row>
    <row r="220" spans="1:12" x14ac:dyDescent="0.2">
      <c r="A220">
        <v>294</v>
      </c>
      <c r="B220">
        <v>3</v>
      </c>
      <c r="C220" t="s">
        <v>170</v>
      </c>
      <c r="D220" t="s">
        <v>45</v>
      </c>
      <c r="E220" t="s">
        <v>39</v>
      </c>
      <c r="F220" t="s">
        <v>188</v>
      </c>
      <c r="G220" s="4" t="s">
        <v>249</v>
      </c>
      <c r="H220" t="s">
        <v>251</v>
      </c>
      <c r="I220" t="s">
        <v>194</v>
      </c>
      <c r="J220">
        <v>700</v>
      </c>
      <c r="K220">
        <v>1100</v>
      </c>
      <c r="L220">
        <v>400</v>
      </c>
    </row>
    <row r="221" spans="1:12" x14ac:dyDescent="0.2">
      <c r="A221">
        <v>295</v>
      </c>
      <c r="B221">
        <v>3</v>
      </c>
      <c r="C221" t="s">
        <v>62</v>
      </c>
      <c r="D221" t="s">
        <v>45</v>
      </c>
      <c r="E221" t="s">
        <v>3</v>
      </c>
      <c r="F221" t="s">
        <v>188</v>
      </c>
      <c r="G221" s="4" t="s">
        <v>252</v>
      </c>
      <c r="H221" t="s">
        <v>253</v>
      </c>
      <c r="I221" t="s">
        <v>194</v>
      </c>
      <c r="J221">
        <v>700</v>
      </c>
      <c r="K221">
        <v>900</v>
      </c>
      <c r="L221">
        <v>200</v>
      </c>
    </row>
    <row r="222" spans="1:12" x14ac:dyDescent="0.2">
      <c r="A222">
        <v>296</v>
      </c>
      <c r="B222">
        <v>3</v>
      </c>
      <c r="C222" t="s">
        <v>170</v>
      </c>
      <c r="D222" t="s">
        <v>63</v>
      </c>
      <c r="E222" t="s">
        <v>41</v>
      </c>
      <c r="F222" t="s">
        <v>188</v>
      </c>
      <c r="G222" s="4" t="s">
        <v>252</v>
      </c>
      <c r="H222" t="s">
        <v>254</v>
      </c>
      <c r="I222" t="s">
        <v>255</v>
      </c>
      <c r="J222">
        <v>850</v>
      </c>
      <c r="K222">
        <v>1000</v>
      </c>
      <c r="L222">
        <v>150</v>
      </c>
    </row>
    <row r="223" spans="1:12" x14ac:dyDescent="0.2">
      <c r="A223">
        <v>297</v>
      </c>
      <c r="B223">
        <v>3</v>
      </c>
      <c r="C223" t="s">
        <v>187</v>
      </c>
      <c r="D223" t="s">
        <v>45</v>
      </c>
      <c r="E223" t="s">
        <v>41</v>
      </c>
      <c r="F223" t="s">
        <v>188</v>
      </c>
      <c r="G223" s="4" t="s">
        <v>252</v>
      </c>
      <c r="H223" t="s">
        <v>256</v>
      </c>
      <c r="I223" t="s">
        <v>194</v>
      </c>
      <c r="J223">
        <v>1000</v>
      </c>
      <c r="K223">
        <v>1100</v>
      </c>
      <c r="L223">
        <v>100</v>
      </c>
    </row>
    <row r="224" spans="1:12" x14ac:dyDescent="0.2">
      <c r="A224">
        <v>298</v>
      </c>
      <c r="B224">
        <v>3</v>
      </c>
      <c r="C224" t="s">
        <v>187</v>
      </c>
      <c r="D224" t="s">
        <v>45</v>
      </c>
      <c r="E224" t="s">
        <v>41</v>
      </c>
      <c r="F224" t="s">
        <v>188</v>
      </c>
      <c r="G224" s="4" t="s">
        <v>252</v>
      </c>
      <c r="H224" t="s">
        <v>257</v>
      </c>
      <c r="I224" t="s">
        <v>194</v>
      </c>
      <c r="J224">
        <v>1000</v>
      </c>
      <c r="K224">
        <v>1100</v>
      </c>
      <c r="L224">
        <v>100</v>
      </c>
    </row>
    <row r="225" spans="1:12" x14ac:dyDescent="0.2">
      <c r="A225">
        <v>299</v>
      </c>
      <c r="B225">
        <v>3</v>
      </c>
      <c r="C225" t="s">
        <v>1</v>
      </c>
      <c r="D225" t="s">
        <v>45</v>
      </c>
      <c r="E225" t="s">
        <v>3</v>
      </c>
      <c r="F225" t="s">
        <v>188</v>
      </c>
      <c r="G225" s="4" t="s">
        <v>258</v>
      </c>
      <c r="H225" t="s">
        <v>116</v>
      </c>
      <c r="I225" t="s">
        <v>194</v>
      </c>
      <c r="J225">
        <v>753</v>
      </c>
      <c r="K225">
        <v>753</v>
      </c>
      <c r="L225">
        <v>0</v>
      </c>
    </row>
    <row r="226" spans="1:12" x14ac:dyDescent="0.2">
      <c r="A226">
        <v>300</v>
      </c>
      <c r="B226">
        <v>3</v>
      </c>
      <c r="C226" t="s">
        <v>44</v>
      </c>
      <c r="D226" t="s">
        <v>45</v>
      </c>
      <c r="E226" t="s">
        <v>41</v>
      </c>
      <c r="F226" t="s">
        <v>188</v>
      </c>
      <c r="G226" s="4" t="s">
        <v>259</v>
      </c>
      <c r="H226" t="s">
        <v>260</v>
      </c>
      <c r="I226" t="s">
        <v>194</v>
      </c>
      <c r="J226">
        <v>953</v>
      </c>
      <c r="K226">
        <v>953</v>
      </c>
      <c r="L226">
        <v>0</v>
      </c>
    </row>
    <row r="227" spans="1:12" x14ac:dyDescent="0.2">
      <c r="A227">
        <v>301</v>
      </c>
      <c r="B227">
        <v>3</v>
      </c>
      <c r="C227" t="s">
        <v>1</v>
      </c>
      <c r="D227" t="s">
        <v>45</v>
      </c>
      <c r="E227" t="s">
        <v>41</v>
      </c>
      <c r="F227" t="s">
        <v>188</v>
      </c>
      <c r="G227" s="4" t="s">
        <v>261</v>
      </c>
      <c r="H227" t="s">
        <v>262</v>
      </c>
      <c r="I227" t="s">
        <v>194</v>
      </c>
      <c r="J227">
        <v>953</v>
      </c>
      <c r="K227">
        <v>953</v>
      </c>
      <c r="L227">
        <v>0</v>
      </c>
    </row>
    <row r="228" spans="1:12" x14ac:dyDescent="0.2">
      <c r="A228">
        <v>302</v>
      </c>
      <c r="B228">
        <v>3</v>
      </c>
      <c r="C228" t="s">
        <v>187</v>
      </c>
      <c r="D228" t="s">
        <v>45</v>
      </c>
      <c r="E228" t="s">
        <v>41</v>
      </c>
      <c r="F228" t="s">
        <v>188</v>
      </c>
      <c r="G228" s="4" t="s">
        <v>263</v>
      </c>
      <c r="H228" t="s">
        <v>264</v>
      </c>
      <c r="I228" t="s">
        <v>194</v>
      </c>
      <c r="J228">
        <v>953</v>
      </c>
      <c r="K228">
        <v>953</v>
      </c>
      <c r="L228">
        <v>0</v>
      </c>
    </row>
    <row r="229" spans="1:12" x14ac:dyDescent="0.2">
      <c r="A229">
        <v>303</v>
      </c>
      <c r="B229">
        <v>3</v>
      </c>
      <c r="C229" t="s">
        <v>62</v>
      </c>
      <c r="D229" t="s">
        <v>45</v>
      </c>
      <c r="E229" t="s">
        <v>3</v>
      </c>
      <c r="F229" t="s">
        <v>188</v>
      </c>
      <c r="G229" s="4" t="s">
        <v>265</v>
      </c>
      <c r="H229" t="s">
        <v>266</v>
      </c>
      <c r="I229" t="s">
        <v>194</v>
      </c>
      <c r="J229">
        <v>753</v>
      </c>
      <c r="K229">
        <v>753</v>
      </c>
      <c r="L229">
        <v>0</v>
      </c>
    </row>
    <row r="230" spans="1:12" x14ac:dyDescent="0.2">
      <c r="A230">
        <v>304</v>
      </c>
      <c r="B230">
        <v>3</v>
      </c>
      <c r="C230" t="s">
        <v>62</v>
      </c>
      <c r="D230" t="s">
        <v>45</v>
      </c>
      <c r="E230" t="s">
        <v>41</v>
      </c>
      <c r="F230" t="s">
        <v>188</v>
      </c>
      <c r="G230" s="4" t="s">
        <v>267</v>
      </c>
      <c r="H230" t="s">
        <v>268</v>
      </c>
      <c r="I230" t="s">
        <v>194</v>
      </c>
      <c r="J230">
        <v>900</v>
      </c>
      <c r="K230">
        <v>1000</v>
      </c>
      <c r="L230">
        <v>100</v>
      </c>
    </row>
    <row r="231" spans="1:12" x14ac:dyDescent="0.2">
      <c r="A231">
        <v>305</v>
      </c>
      <c r="B231">
        <v>3</v>
      </c>
      <c r="C231" t="s">
        <v>7</v>
      </c>
      <c r="D231" t="s">
        <v>7</v>
      </c>
      <c r="E231" t="s">
        <v>3</v>
      </c>
      <c r="F231" t="s">
        <v>269</v>
      </c>
      <c r="G231" s="4" t="s">
        <v>270</v>
      </c>
      <c r="H231" t="s">
        <v>271</v>
      </c>
      <c r="I231" t="s">
        <v>7</v>
      </c>
      <c r="J231">
        <v>753</v>
      </c>
      <c r="K231">
        <v>753</v>
      </c>
      <c r="L231">
        <v>0</v>
      </c>
    </row>
    <row r="232" spans="1:12" x14ac:dyDescent="0.2">
      <c r="A232">
        <v>306</v>
      </c>
      <c r="B232">
        <v>3</v>
      </c>
      <c r="C232" t="s">
        <v>187</v>
      </c>
      <c r="D232" t="s">
        <v>45</v>
      </c>
      <c r="E232" t="s">
        <v>41</v>
      </c>
      <c r="F232" t="s">
        <v>188</v>
      </c>
      <c r="G232" s="4" t="s">
        <v>270</v>
      </c>
      <c r="H232" t="s">
        <v>272</v>
      </c>
      <c r="I232" t="s">
        <v>194</v>
      </c>
      <c r="J232">
        <v>1000</v>
      </c>
      <c r="K232">
        <v>1100</v>
      </c>
      <c r="L232">
        <v>100</v>
      </c>
    </row>
    <row r="233" spans="1:12" x14ac:dyDescent="0.2">
      <c r="A233">
        <v>307</v>
      </c>
      <c r="B233">
        <v>3</v>
      </c>
      <c r="C233" t="s">
        <v>187</v>
      </c>
      <c r="D233" t="s">
        <v>45</v>
      </c>
      <c r="E233" t="s">
        <v>41</v>
      </c>
      <c r="F233" t="s">
        <v>188</v>
      </c>
      <c r="G233" s="4" t="s">
        <v>270</v>
      </c>
      <c r="H233" t="s">
        <v>272</v>
      </c>
      <c r="I233" t="s">
        <v>194</v>
      </c>
      <c r="J233">
        <v>1000</v>
      </c>
      <c r="K233">
        <v>1100</v>
      </c>
      <c r="L233">
        <v>100</v>
      </c>
    </row>
    <row r="234" spans="1:12" x14ac:dyDescent="0.2">
      <c r="A234">
        <v>308</v>
      </c>
      <c r="B234">
        <v>3</v>
      </c>
      <c r="C234" t="s">
        <v>187</v>
      </c>
      <c r="D234" t="s">
        <v>45</v>
      </c>
      <c r="E234" t="s">
        <v>41</v>
      </c>
      <c r="F234" t="s">
        <v>188</v>
      </c>
      <c r="G234" s="4" t="s">
        <v>270</v>
      </c>
      <c r="H234" t="s">
        <v>272</v>
      </c>
      <c r="I234" t="s">
        <v>194</v>
      </c>
      <c r="J234">
        <v>1000</v>
      </c>
      <c r="K234">
        <v>1100</v>
      </c>
      <c r="L234">
        <v>100</v>
      </c>
    </row>
    <row r="235" spans="1:12" x14ac:dyDescent="0.2">
      <c r="A235">
        <v>309</v>
      </c>
      <c r="B235">
        <v>3</v>
      </c>
      <c r="C235" t="s">
        <v>62</v>
      </c>
      <c r="D235" t="s">
        <v>45</v>
      </c>
      <c r="E235" t="s">
        <v>3</v>
      </c>
      <c r="F235" t="s">
        <v>188</v>
      </c>
      <c r="G235" s="4" t="s">
        <v>273</v>
      </c>
      <c r="H235" t="s">
        <v>274</v>
      </c>
      <c r="I235" t="s">
        <v>194</v>
      </c>
      <c r="J235">
        <v>700</v>
      </c>
      <c r="K235">
        <v>900</v>
      </c>
      <c r="L235">
        <v>200</v>
      </c>
    </row>
    <row r="236" spans="1:12" x14ac:dyDescent="0.2">
      <c r="A236">
        <v>310</v>
      </c>
      <c r="B236">
        <v>3</v>
      </c>
      <c r="C236" t="s">
        <v>89</v>
      </c>
      <c r="D236" t="s">
        <v>45</v>
      </c>
      <c r="E236" t="s">
        <v>39</v>
      </c>
      <c r="F236" t="s">
        <v>188</v>
      </c>
      <c r="G236" s="4" t="s">
        <v>273</v>
      </c>
      <c r="H236" t="s">
        <v>275</v>
      </c>
      <c r="I236" t="s">
        <v>194</v>
      </c>
      <c r="J236">
        <v>750</v>
      </c>
      <c r="K236">
        <v>1100</v>
      </c>
      <c r="L236">
        <v>350</v>
      </c>
    </row>
    <row r="237" spans="1:12" x14ac:dyDescent="0.2">
      <c r="A237">
        <v>311</v>
      </c>
      <c r="B237">
        <v>3</v>
      </c>
      <c r="C237" t="s">
        <v>187</v>
      </c>
      <c r="D237" t="s">
        <v>45</v>
      </c>
      <c r="E237" t="s">
        <v>41</v>
      </c>
      <c r="F237" t="s">
        <v>188</v>
      </c>
      <c r="G237" s="4" t="s">
        <v>273</v>
      </c>
      <c r="H237" t="s">
        <v>276</v>
      </c>
      <c r="I237" t="s">
        <v>194</v>
      </c>
      <c r="J237">
        <v>1000</v>
      </c>
      <c r="K237">
        <v>1100</v>
      </c>
      <c r="L237">
        <v>100</v>
      </c>
    </row>
    <row r="238" spans="1:12" x14ac:dyDescent="0.2">
      <c r="A238">
        <v>312</v>
      </c>
      <c r="B238">
        <v>3</v>
      </c>
      <c r="C238" t="s">
        <v>7</v>
      </c>
      <c r="D238" t="s">
        <v>7</v>
      </c>
      <c r="E238" t="s">
        <v>3</v>
      </c>
      <c r="F238" t="s">
        <v>269</v>
      </c>
      <c r="G238" s="4">
        <v>23934</v>
      </c>
      <c r="H238" t="s">
        <v>277</v>
      </c>
      <c r="I238" t="s">
        <v>7</v>
      </c>
      <c r="J238">
        <v>740</v>
      </c>
      <c r="K238">
        <v>760</v>
      </c>
      <c r="L238">
        <v>20</v>
      </c>
    </row>
    <row r="239" spans="1:12" x14ac:dyDescent="0.2">
      <c r="A239">
        <v>313</v>
      </c>
      <c r="B239">
        <v>4</v>
      </c>
      <c r="C239" t="s">
        <v>170</v>
      </c>
      <c r="D239" t="s">
        <v>45</v>
      </c>
      <c r="E239" t="s">
        <v>39</v>
      </c>
      <c r="F239" t="s">
        <v>4</v>
      </c>
      <c r="G239" s="4" t="s">
        <v>278</v>
      </c>
      <c r="H239" t="s">
        <v>172</v>
      </c>
      <c r="I239" t="s">
        <v>45</v>
      </c>
      <c r="J239">
        <v>700</v>
      </c>
      <c r="K239">
        <v>1100</v>
      </c>
      <c r="L239">
        <v>400</v>
      </c>
    </row>
    <row r="240" spans="1:12" x14ac:dyDescent="0.2">
      <c r="A240">
        <v>314</v>
      </c>
      <c r="B240">
        <v>4</v>
      </c>
      <c r="C240" t="s">
        <v>170</v>
      </c>
      <c r="D240" t="s">
        <v>45</v>
      </c>
      <c r="E240" t="s">
        <v>39</v>
      </c>
      <c r="F240" t="s">
        <v>4</v>
      </c>
      <c r="G240" s="4" t="s">
        <v>279</v>
      </c>
      <c r="H240" t="s">
        <v>170</v>
      </c>
      <c r="I240" t="s">
        <v>45</v>
      </c>
      <c r="J240">
        <v>700</v>
      </c>
      <c r="K240">
        <v>1100</v>
      </c>
      <c r="L240">
        <v>400</v>
      </c>
    </row>
    <row r="241" spans="1:12" x14ac:dyDescent="0.2">
      <c r="A241">
        <v>315</v>
      </c>
      <c r="B241">
        <v>4</v>
      </c>
      <c r="C241" t="s">
        <v>170</v>
      </c>
      <c r="D241" t="s">
        <v>45</v>
      </c>
      <c r="E241" t="s">
        <v>39</v>
      </c>
      <c r="F241" t="s">
        <v>4</v>
      </c>
      <c r="G241" s="4" t="s">
        <v>280</v>
      </c>
      <c r="H241" t="s">
        <v>170</v>
      </c>
      <c r="I241" t="s">
        <v>45</v>
      </c>
      <c r="J241">
        <v>700</v>
      </c>
      <c r="K241">
        <v>1100</v>
      </c>
      <c r="L241">
        <v>400</v>
      </c>
    </row>
    <row r="242" spans="1:12" x14ac:dyDescent="0.2">
      <c r="A242">
        <v>316</v>
      </c>
      <c r="B242">
        <v>4</v>
      </c>
      <c r="C242" t="s">
        <v>89</v>
      </c>
      <c r="D242" t="s">
        <v>45</v>
      </c>
      <c r="E242" t="s">
        <v>3</v>
      </c>
      <c r="F242" t="s">
        <v>4</v>
      </c>
      <c r="G242" s="4" t="s">
        <v>281</v>
      </c>
      <c r="H242" t="s">
        <v>282</v>
      </c>
      <c r="I242" t="s">
        <v>45</v>
      </c>
      <c r="J242">
        <v>700</v>
      </c>
      <c r="K242">
        <v>900</v>
      </c>
      <c r="L242">
        <v>200</v>
      </c>
    </row>
    <row r="243" spans="1:12" x14ac:dyDescent="0.2">
      <c r="A243">
        <v>317</v>
      </c>
      <c r="B243">
        <v>4</v>
      </c>
      <c r="C243" t="s">
        <v>62</v>
      </c>
      <c r="D243" t="s">
        <v>45</v>
      </c>
      <c r="E243" t="s">
        <v>3</v>
      </c>
      <c r="F243" t="s">
        <v>4</v>
      </c>
      <c r="G243" s="4" t="s">
        <v>283</v>
      </c>
      <c r="H243" t="s">
        <v>62</v>
      </c>
      <c r="I243" t="s">
        <v>45</v>
      </c>
      <c r="J243">
        <v>700</v>
      </c>
      <c r="K243">
        <v>900</v>
      </c>
      <c r="L243">
        <v>200</v>
      </c>
    </row>
    <row r="244" spans="1:12" x14ac:dyDescent="0.2">
      <c r="A244">
        <v>318</v>
      </c>
      <c r="B244">
        <v>4</v>
      </c>
      <c r="C244" t="s">
        <v>62</v>
      </c>
      <c r="D244" t="s">
        <v>45</v>
      </c>
      <c r="E244" t="s">
        <v>3</v>
      </c>
      <c r="F244" t="s">
        <v>4</v>
      </c>
      <c r="G244" s="4" t="s">
        <v>284</v>
      </c>
      <c r="H244" t="s">
        <v>62</v>
      </c>
      <c r="I244" t="s">
        <v>45</v>
      </c>
      <c r="J244">
        <v>700</v>
      </c>
      <c r="K244">
        <v>900</v>
      </c>
      <c r="L244">
        <v>200</v>
      </c>
    </row>
    <row r="245" spans="1:12" x14ac:dyDescent="0.2">
      <c r="A245">
        <v>319</v>
      </c>
      <c r="B245">
        <v>4</v>
      </c>
      <c r="C245" t="s">
        <v>62</v>
      </c>
      <c r="D245" t="s">
        <v>45</v>
      </c>
      <c r="E245" t="s">
        <v>3</v>
      </c>
      <c r="F245" t="s">
        <v>4</v>
      </c>
      <c r="G245" s="4" t="s">
        <v>285</v>
      </c>
      <c r="H245" t="s">
        <v>62</v>
      </c>
      <c r="I245" t="s">
        <v>45</v>
      </c>
      <c r="J245">
        <v>700</v>
      </c>
      <c r="K245">
        <v>900</v>
      </c>
      <c r="L245">
        <v>200</v>
      </c>
    </row>
    <row r="246" spans="1:12" x14ac:dyDescent="0.2">
      <c r="A246">
        <v>320</v>
      </c>
      <c r="B246">
        <v>4</v>
      </c>
      <c r="C246" t="s">
        <v>1</v>
      </c>
      <c r="D246" t="s">
        <v>45</v>
      </c>
      <c r="E246" t="s">
        <v>3</v>
      </c>
      <c r="F246" t="s">
        <v>4</v>
      </c>
      <c r="G246" s="4" t="s">
        <v>286</v>
      </c>
      <c r="H246" t="s">
        <v>6</v>
      </c>
      <c r="I246" t="s">
        <v>45</v>
      </c>
      <c r="J246">
        <v>700</v>
      </c>
      <c r="K246">
        <v>900</v>
      </c>
      <c r="L246">
        <v>200</v>
      </c>
    </row>
    <row r="247" spans="1:12" x14ac:dyDescent="0.2">
      <c r="A247">
        <v>321</v>
      </c>
      <c r="B247">
        <v>4</v>
      </c>
      <c r="C247" t="s">
        <v>62</v>
      </c>
      <c r="D247" t="s">
        <v>45</v>
      </c>
      <c r="E247" t="s">
        <v>3</v>
      </c>
      <c r="F247" t="s">
        <v>4</v>
      </c>
      <c r="G247" s="4" t="s">
        <v>287</v>
      </c>
      <c r="H247" t="s">
        <v>62</v>
      </c>
      <c r="I247" t="s">
        <v>45</v>
      </c>
      <c r="J247">
        <v>700</v>
      </c>
      <c r="K247">
        <v>900</v>
      </c>
      <c r="L247">
        <v>200</v>
      </c>
    </row>
    <row r="248" spans="1:12" x14ac:dyDescent="0.2">
      <c r="A248">
        <v>322</v>
      </c>
      <c r="B248">
        <v>4</v>
      </c>
      <c r="C248" t="s">
        <v>48</v>
      </c>
      <c r="D248" t="s">
        <v>45</v>
      </c>
      <c r="E248" t="s">
        <v>3</v>
      </c>
      <c r="F248" t="s">
        <v>4</v>
      </c>
      <c r="G248" s="4" t="s">
        <v>288</v>
      </c>
      <c r="H248" t="s">
        <v>289</v>
      </c>
      <c r="I248" t="s">
        <v>45</v>
      </c>
      <c r="J248">
        <v>700</v>
      </c>
      <c r="K248">
        <v>900</v>
      </c>
      <c r="L248">
        <v>200</v>
      </c>
    </row>
    <row r="249" spans="1:12" x14ac:dyDescent="0.2">
      <c r="A249">
        <v>323</v>
      </c>
      <c r="B249">
        <v>4</v>
      </c>
      <c r="C249" t="s">
        <v>1</v>
      </c>
      <c r="D249" t="s">
        <v>45</v>
      </c>
      <c r="E249" t="s">
        <v>3</v>
      </c>
      <c r="F249" t="s">
        <v>4</v>
      </c>
      <c r="G249" s="4" t="s">
        <v>290</v>
      </c>
      <c r="H249" t="s">
        <v>291</v>
      </c>
      <c r="I249" t="s">
        <v>45</v>
      </c>
      <c r="J249">
        <v>720</v>
      </c>
      <c r="K249">
        <v>850</v>
      </c>
      <c r="L249">
        <v>130</v>
      </c>
    </row>
    <row r="250" spans="1:12" x14ac:dyDescent="0.2">
      <c r="A250">
        <v>324</v>
      </c>
      <c r="B250">
        <v>4</v>
      </c>
      <c r="C250" t="s">
        <v>89</v>
      </c>
      <c r="D250" t="s">
        <v>45</v>
      </c>
      <c r="E250" t="s">
        <v>39</v>
      </c>
      <c r="F250" t="s">
        <v>4</v>
      </c>
      <c r="G250" s="4" t="s">
        <v>292</v>
      </c>
      <c r="H250" t="s">
        <v>293</v>
      </c>
      <c r="I250" t="s">
        <v>45</v>
      </c>
      <c r="J250">
        <v>800</v>
      </c>
      <c r="K250">
        <v>900</v>
      </c>
      <c r="L250">
        <v>100</v>
      </c>
    </row>
    <row r="251" spans="1:12" x14ac:dyDescent="0.2">
      <c r="A251">
        <v>325</v>
      </c>
      <c r="B251">
        <v>4</v>
      </c>
      <c r="C251" t="s">
        <v>89</v>
      </c>
      <c r="D251" t="s">
        <v>45</v>
      </c>
      <c r="E251" t="s">
        <v>39</v>
      </c>
      <c r="F251" t="s">
        <v>4</v>
      </c>
      <c r="G251" s="4" t="s">
        <v>294</v>
      </c>
      <c r="H251" t="s">
        <v>293</v>
      </c>
      <c r="I251" t="s">
        <v>45</v>
      </c>
      <c r="J251">
        <v>800</v>
      </c>
      <c r="K251">
        <v>900</v>
      </c>
      <c r="L251">
        <v>100</v>
      </c>
    </row>
    <row r="252" spans="1:12" x14ac:dyDescent="0.2">
      <c r="A252">
        <v>326</v>
      </c>
      <c r="B252">
        <v>4</v>
      </c>
      <c r="C252" t="s">
        <v>89</v>
      </c>
      <c r="D252" t="s">
        <v>45</v>
      </c>
      <c r="E252" t="s">
        <v>39</v>
      </c>
      <c r="F252" t="s">
        <v>4</v>
      </c>
      <c r="G252" s="4" t="s">
        <v>295</v>
      </c>
      <c r="H252" t="s">
        <v>296</v>
      </c>
      <c r="I252" t="s">
        <v>45</v>
      </c>
      <c r="J252">
        <v>800</v>
      </c>
      <c r="K252">
        <v>900</v>
      </c>
      <c r="L252">
        <v>100</v>
      </c>
    </row>
    <row r="253" spans="1:12" x14ac:dyDescent="0.2">
      <c r="A253">
        <v>327</v>
      </c>
      <c r="B253">
        <v>4</v>
      </c>
      <c r="C253" t="s">
        <v>89</v>
      </c>
      <c r="D253" t="s">
        <v>45</v>
      </c>
      <c r="E253" t="s">
        <v>39</v>
      </c>
      <c r="F253" t="s">
        <v>4</v>
      </c>
      <c r="G253" s="4" t="s">
        <v>297</v>
      </c>
      <c r="H253" t="s">
        <v>282</v>
      </c>
      <c r="I253" t="s">
        <v>45</v>
      </c>
      <c r="J253">
        <v>800</v>
      </c>
      <c r="K253">
        <v>900</v>
      </c>
      <c r="L253">
        <v>100</v>
      </c>
    </row>
    <row r="254" spans="1:12" x14ac:dyDescent="0.2">
      <c r="A254">
        <v>328</v>
      </c>
      <c r="B254">
        <v>4</v>
      </c>
      <c r="C254" t="s">
        <v>44</v>
      </c>
      <c r="D254" t="s">
        <v>45</v>
      </c>
      <c r="E254" t="s">
        <v>41</v>
      </c>
      <c r="F254" t="s">
        <v>4</v>
      </c>
      <c r="G254" s="4" t="s">
        <v>298</v>
      </c>
      <c r="H254" t="s">
        <v>299</v>
      </c>
      <c r="I254" t="s">
        <v>45</v>
      </c>
      <c r="J254">
        <v>850</v>
      </c>
      <c r="K254">
        <v>1066</v>
      </c>
      <c r="L254">
        <v>216</v>
      </c>
    </row>
    <row r="255" spans="1:12" x14ac:dyDescent="0.2">
      <c r="A255">
        <v>329</v>
      </c>
      <c r="B255">
        <v>4</v>
      </c>
      <c r="C255" t="s">
        <v>89</v>
      </c>
      <c r="D255" t="s">
        <v>45</v>
      </c>
      <c r="E255" t="s">
        <v>41</v>
      </c>
      <c r="F255" t="s">
        <v>4</v>
      </c>
      <c r="G255" s="4" t="s">
        <v>300</v>
      </c>
      <c r="H255" t="s">
        <v>296</v>
      </c>
      <c r="I255" t="s">
        <v>45</v>
      </c>
      <c r="J255">
        <v>1000</v>
      </c>
      <c r="K255">
        <v>1100</v>
      </c>
      <c r="L255">
        <v>100</v>
      </c>
    </row>
    <row r="256" spans="1:12" x14ac:dyDescent="0.2">
      <c r="A256">
        <v>330</v>
      </c>
      <c r="B256">
        <v>4</v>
      </c>
      <c r="C256" t="s">
        <v>7</v>
      </c>
      <c r="D256" t="s">
        <v>7</v>
      </c>
      <c r="E256" t="s">
        <v>3</v>
      </c>
      <c r="F256" t="s">
        <v>301</v>
      </c>
      <c r="G256" s="4">
        <v>1998.0094999999999</v>
      </c>
      <c r="H256" t="s">
        <v>302</v>
      </c>
      <c r="I256" t="s">
        <v>7</v>
      </c>
      <c r="J256">
        <v>685</v>
      </c>
      <c r="K256">
        <v>695</v>
      </c>
      <c r="L256">
        <v>10</v>
      </c>
    </row>
    <row r="257" spans="1:12" x14ac:dyDescent="0.2">
      <c r="A257">
        <v>331</v>
      </c>
      <c r="B257">
        <v>4</v>
      </c>
      <c r="C257" t="s">
        <v>7</v>
      </c>
      <c r="D257" t="s">
        <v>7</v>
      </c>
      <c r="E257" t="s">
        <v>3</v>
      </c>
      <c r="F257" t="s">
        <v>301</v>
      </c>
      <c r="G257" s="4">
        <v>2002.0173</v>
      </c>
      <c r="H257" t="s">
        <v>302</v>
      </c>
      <c r="I257" t="s">
        <v>7</v>
      </c>
      <c r="J257">
        <v>685</v>
      </c>
      <c r="K257">
        <v>695</v>
      </c>
      <c r="L257">
        <v>10</v>
      </c>
    </row>
    <row r="258" spans="1:12" x14ac:dyDescent="0.2">
      <c r="A258">
        <v>332</v>
      </c>
      <c r="B258">
        <v>4</v>
      </c>
      <c r="C258" t="s">
        <v>7</v>
      </c>
      <c r="D258" t="s">
        <v>7</v>
      </c>
      <c r="E258" t="s">
        <v>3</v>
      </c>
      <c r="F258" t="s">
        <v>301</v>
      </c>
      <c r="G258" s="4">
        <v>2002.0172</v>
      </c>
      <c r="H258" t="s">
        <v>302</v>
      </c>
      <c r="I258" t="s">
        <v>7</v>
      </c>
      <c r="J258">
        <v>685</v>
      </c>
      <c r="K258">
        <v>700</v>
      </c>
      <c r="L258">
        <v>15</v>
      </c>
    </row>
    <row r="259" spans="1:12" x14ac:dyDescent="0.2">
      <c r="A259">
        <v>333</v>
      </c>
      <c r="B259">
        <v>4</v>
      </c>
      <c r="C259" t="s">
        <v>7</v>
      </c>
      <c r="D259" t="s">
        <v>7</v>
      </c>
      <c r="E259" t="s">
        <v>3</v>
      </c>
      <c r="F259" t="s">
        <v>301</v>
      </c>
      <c r="G259" s="4">
        <v>1993.9094</v>
      </c>
      <c r="H259" t="s">
        <v>303</v>
      </c>
      <c r="I259" t="s">
        <v>7</v>
      </c>
      <c r="J259">
        <v>690</v>
      </c>
      <c r="K259">
        <v>700</v>
      </c>
      <c r="L259">
        <v>10</v>
      </c>
    </row>
    <row r="260" spans="1:12" x14ac:dyDescent="0.2">
      <c r="A260">
        <v>334</v>
      </c>
      <c r="B260">
        <v>4</v>
      </c>
      <c r="C260" t="s">
        <v>7</v>
      </c>
      <c r="D260" t="s">
        <v>7</v>
      </c>
      <c r="E260" t="s">
        <v>3</v>
      </c>
      <c r="F260" t="s">
        <v>301</v>
      </c>
      <c r="G260" s="4">
        <v>1993.9108000000001</v>
      </c>
      <c r="H260" t="s">
        <v>302</v>
      </c>
      <c r="I260" t="s">
        <v>7</v>
      </c>
      <c r="J260">
        <v>695</v>
      </c>
      <c r="K260">
        <v>700</v>
      </c>
      <c r="L260">
        <v>5</v>
      </c>
    </row>
    <row r="261" spans="1:12" x14ac:dyDescent="0.2">
      <c r="A261">
        <v>335</v>
      </c>
      <c r="B261">
        <v>4</v>
      </c>
      <c r="C261" t="s">
        <v>7</v>
      </c>
      <c r="D261" t="s">
        <v>7</v>
      </c>
      <c r="E261" t="s">
        <v>3</v>
      </c>
      <c r="F261" t="s">
        <v>301</v>
      </c>
      <c r="G261" s="4">
        <v>1993.9112</v>
      </c>
      <c r="H261" t="s">
        <v>302</v>
      </c>
      <c r="I261" t="s">
        <v>7</v>
      </c>
      <c r="J261">
        <v>695</v>
      </c>
      <c r="K261">
        <v>700</v>
      </c>
      <c r="L261">
        <v>5</v>
      </c>
    </row>
    <row r="262" spans="1:12" x14ac:dyDescent="0.2">
      <c r="A262">
        <v>336</v>
      </c>
      <c r="B262">
        <v>4</v>
      </c>
      <c r="C262" t="s">
        <v>7</v>
      </c>
      <c r="D262" t="s">
        <v>7</v>
      </c>
      <c r="E262" t="s">
        <v>3</v>
      </c>
      <c r="F262" t="s">
        <v>301</v>
      </c>
      <c r="G262" s="4">
        <v>2002.0174</v>
      </c>
      <c r="H262" t="s">
        <v>303</v>
      </c>
      <c r="I262" t="s">
        <v>7</v>
      </c>
      <c r="J262">
        <v>680</v>
      </c>
      <c r="K262">
        <v>720</v>
      </c>
      <c r="L262">
        <v>40</v>
      </c>
    </row>
    <row r="263" spans="1:12" x14ac:dyDescent="0.2">
      <c r="A263">
        <v>337</v>
      </c>
      <c r="B263">
        <v>4</v>
      </c>
      <c r="C263" t="s">
        <v>7</v>
      </c>
      <c r="D263" t="s">
        <v>7</v>
      </c>
      <c r="E263" t="s">
        <v>3</v>
      </c>
      <c r="F263" t="s">
        <v>301</v>
      </c>
      <c r="G263" s="4">
        <v>2002.0177000000001</v>
      </c>
      <c r="H263" t="s">
        <v>303</v>
      </c>
      <c r="I263" t="s">
        <v>7</v>
      </c>
      <c r="J263">
        <v>680</v>
      </c>
      <c r="K263">
        <v>720</v>
      </c>
      <c r="L263">
        <v>40</v>
      </c>
    </row>
    <row r="264" spans="1:12" x14ac:dyDescent="0.2">
      <c r="A264">
        <v>338</v>
      </c>
      <c r="B264">
        <v>4</v>
      </c>
      <c r="C264" t="s">
        <v>7</v>
      </c>
      <c r="D264" t="s">
        <v>7</v>
      </c>
      <c r="E264" t="s">
        <v>3</v>
      </c>
      <c r="F264" t="s">
        <v>301</v>
      </c>
      <c r="G264" s="4">
        <v>1993.9139</v>
      </c>
      <c r="H264" t="s">
        <v>302</v>
      </c>
      <c r="I264" t="s">
        <v>7</v>
      </c>
      <c r="J264">
        <v>690</v>
      </c>
      <c r="K264">
        <v>710</v>
      </c>
      <c r="L264">
        <v>20</v>
      </c>
    </row>
    <row r="265" spans="1:12" x14ac:dyDescent="0.2">
      <c r="A265">
        <v>339</v>
      </c>
      <c r="B265">
        <v>4</v>
      </c>
      <c r="C265" t="s">
        <v>7</v>
      </c>
      <c r="D265" t="s">
        <v>7</v>
      </c>
      <c r="E265" t="s">
        <v>3</v>
      </c>
      <c r="F265" t="s">
        <v>301</v>
      </c>
      <c r="G265" s="4">
        <v>1994.0119999999999</v>
      </c>
      <c r="H265" t="s">
        <v>302</v>
      </c>
      <c r="I265" t="s">
        <v>7</v>
      </c>
      <c r="J265">
        <v>690</v>
      </c>
      <c r="K265">
        <v>710</v>
      </c>
      <c r="L265">
        <v>20</v>
      </c>
    </row>
    <row r="266" spans="1:12" x14ac:dyDescent="0.2">
      <c r="A266">
        <v>340</v>
      </c>
      <c r="B266">
        <v>4</v>
      </c>
      <c r="C266" t="s">
        <v>7</v>
      </c>
      <c r="D266" t="s">
        <v>7</v>
      </c>
      <c r="E266" t="s">
        <v>3</v>
      </c>
      <c r="F266" t="s">
        <v>301</v>
      </c>
      <c r="G266" s="4">
        <v>1993.9196999999999</v>
      </c>
      <c r="H266" t="s">
        <v>304</v>
      </c>
      <c r="I266" t="s">
        <v>7</v>
      </c>
      <c r="J266">
        <v>700</v>
      </c>
      <c r="K266">
        <v>705</v>
      </c>
      <c r="L266">
        <v>5</v>
      </c>
    </row>
    <row r="267" spans="1:12" x14ac:dyDescent="0.2">
      <c r="A267">
        <v>341</v>
      </c>
      <c r="B267">
        <v>4</v>
      </c>
      <c r="C267" t="s">
        <v>7</v>
      </c>
      <c r="D267" t="s">
        <v>7</v>
      </c>
      <c r="E267" t="s">
        <v>3</v>
      </c>
      <c r="F267" t="s">
        <v>301</v>
      </c>
      <c r="G267" s="4">
        <v>1993.9129</v>
      </c>
      <c r="H267" t="s">
        <v>303</v>
      </c>
      <c r="I267" t="s">
        <v>7</v>
      </c>
      <c r="J267">
        <v>700</v>
      </c>
      <c r="K267">
        <v>710</v>
      </c>
      <c r="L267">
        <v>10</v>
      </c>
    </row>
    <row r="268" spans="1:12" x14ac:dyDescent="0.2">
      <c r="A268">
        <v>342</v>
      </c>
      <c r="B268">
        <v>4</v>
      </c>
      <c r="C268" t="s">
        <v>7</v>
      </c>
      <c r="D268" t="s">
        <v>7</v>
      </c>
      <c r="E268" t="s">
        <v>3</v>
      </c>
      <c r="F268" t="s">
        <v>301</v>
      </c>
      <c r="G268" s="4">
        <v>1993.9178999999999</v>
      </c>
      <c r="H268" t="s">
        <v>304</v>
      </c>
      <c r="I268" t="s">
        <v>7</v>
      </c>
      <c r="J268">
        <v>700</v>
      </c>
      <c r="K268">
        <v>715</v>
      </c>
      <c r="L268">
        <v>15</v>
      </c>
    </row>
    <row r="269" spans="1:12" x14ac:dyDescent="0.2">
      <c r="A269">
        <v>343</v>
      </c>
      <c r="B269">
        <v>4</v>
      </c>
      <c r="C269" t="s">
        <v>7</v>
      </c>
      <c r="D269" t="s">
        <v>7</v>
      </c>
      <c r="E269" t="s">
        <v>3</v>
      </c>
      <c r="F269" t="s">
        <v>301</v>
      </c>
      <c r="G269" s="4">
        <v>1993.9181000000001</v>
      </c>
      <c r="H269" t="s">
        <v>304</v>
      </c>
      <c r="I269" t="s">
        <v>7</v>
      </c>
      <c r="J269">
        <v>700</v>
      </c>
      <c r="K269">
        <v>715</v>
      </c>
      <c r="L269">
        <v>15</v>
      </c>
    </row>
    <row r="270" spans="1:12" x14ac:dyDescent="0.2">
      <c r="A270">
        <v>344</v>
      </c>
      <c r="B270">
        <v>4</v>
      </c>
      <c r="C270" t="s">
        <v>7</v>
      </c>
      <c r="D270" t="s">
        <v>7</v>
      </c>
      <c r="E270" t="s">
        <v>3</v>
      </c>
      <c r="F270" t="s">
        <v>301</v>
      </c>
      <c r="G270" s="4">
        <v>1993.9159</v>
      </c>
      <c r="H270" t="s">
        <v>304</v>
      </c>
      <c r="I270" t="s">
        <v>7</v>
      </c>
      <c r="J270">
        <v>700</v>
      </c>
      <c r="K270">
        <v>715</v>
      </c>
      <c r="L270">
        <v>15</v>
      </c>
    </row>
    <row r="271" spans="1:12" x14ac:dyDescent="0.2">
      <c r="A271">
        <v>345</v>
      </c>
      <c r="B271">
        <v>4</v>
      </c>
      <c r="C271" t="s">
        <v>7</v>
      </c>
      <c r="D271" t="s">
        <v>7</v>
      </c>
      <c r="E271" t="s">
        <v>3</v>
      </c>
      <c r="F271" t="s">
        <v>301</v>
      </c>
      <c r="G271" s="4">
        <v>1994.0130999999999</v>
      </c>
      <c r="H271" t="s">
        <v>304</v>
      </c>
      <c r="I271" t="s">
        <v>7</v>
      </c>
      <c r="J271">
        <v>700</v>
      </c>
      <c r="K271">
        <v>715</v>
      </c>
      <c r="L271">
        <v>15</v>
      </c>
    </row>
    <row r="272" spans="1:12" x14ac:dyDescent="0.2">
      <c r="A272">
        <v>346</v>
      </c>
      <c r="B272">
        <v>4</v>
      </c>
      <c r="C272" t="s">
        <v>7</v>
      </c>
      <c r="D272" t="s">
        <v>7</v>
      </c>
      <c r="E272" t="s">
        <v>3</v>
      </c>
      <c r="F272" t="s">
        <v>301</v>
      </c>
      <c r="G272" s="4">
        <v>1998.0093999999999</v>
      </c>
      <c r="H272" t="s">
        <v>304</v>
      </c>
      <c r="I272" t="s">
        <v>7</v>
      </c>
      <c r="J272">
        <v>700</v>
      </c>
      <c r="K272">
        <v>715</v>
      </c>
      <c r="L272">
        <v>15</v>
      </c>
    </row>
    <row r="273" spans="1:12" x14ac:dyDescent="0.2">
      <c r="A273">
        <v>347</v>
      </c>
      <c r="B273">
        <v>4</v>
      </c>
      <c r="C273" t="s">
        <v>7</v>
      </c>
      <c r="D273" t="s">
        <v>7</v>
      </c>
      <c r="E273" t="s">
        <v>3</v>
      </c>
      <c r="F273" t="s">
        <v>301</v>
      </c>
      <c r="G273" s="4">
        <v>2002.0178000000001</v>
      </c>
      <c r="H273" t="s">
        <v>303</v>
      </c>
      <c r="I273" t="s">
        <v>7</v>
      </c>
      <c r="J273">
        <v>705</v>
      </c>
      <c r="K273">
        <v>710</v>
      </c>
      <c r="L273">
        <v>5</v>
      </c>
    </row>
    <row r="274" spans="1:12" x14ac:dyDescent="0.2">
      <c r="A274">
        <v>348</v>
      </c>
      <c r="B274">
        <v>4</v>
      </c>
      <c r="C274" t="s">
        <v>7</v>
      </c>
      <c r="D274" t="s">
        <v>7</v>
      </c>
      <c r="E274" t="s">
        <v>3</v>
      </c>
      <c r="F274" t="s">
        <v>301</v>
      </c>
      <c r="G274" s="4">
        <v>1993.9187999999999</v>
      </c>
      <c r="H274" t="s">
        <v>304</v>
      </c>
      <c r="I274" t="s">
        <v>7</v>
      </c>
      <c r="J274">
        <v>700</v>
      </c>
      <c r="K274">
        <v>720</v>
      </c>
      <c r="L274">
        <v>20</v>
      </c>
    </row>
    <row r="275" spans="1:12" x14ac:dyDescent="0.2">
      <c r="A275">
        <v>349</v>
      </c>
      <c r="B275">
        <v>4</v>
      </c>
      <c r="C275" t="s">
        <v>7</v>
      </c>
      <c r="D275" t="s">
        <v>7</v>
      </c>
      <c r="E275" t="s">
        <v>3</v>
      </c>
      <c r="F275" t="s">
        <v>301</v>
      </c>
      <c r="G275" s="4">
        <v>1993.9188999999999</v>
      </c>
      <c r="H275" t="s">
        <v>304</v>
      </c>
      <c r="I275" t="s">
        <v>7</v>
      </c>
      <c r="J275">
        <v>700</v>
      </c>
      <c r="K275">
        <v>720</v>
      </c>
      <c r="L275">
        <v>20</v>
      </c>
    </row>
    <row r="276" spans="1:12" x14ac:dyDescent="0.2">
      <c r="A276">
        <v>350</v>
      </c>
      <c r="B276">
        <v>4</v>
      </c>
      <c r="C276" t="s">
        <v>7</v>
      </c>
      <c r="D276" t="s">
        <v>7</v>
      </c>
      <c r="E276" t="s">
        <v>3</v>
      </c>
      <c r="F276" t="s">
        <v>301</v>
      </c>
      <c r="G276" s="4">
        <v>1993.9191000000001</v>
      </c>
      <c r="H276" t="s">
        <v>304</v>
      </c>
      <c r="I276" t="s">
        <v>7</v>
      </c>
      <c r="J276">
        <v>700</v>
      </c>
      <c r="K276">
        <v>720</v>
      </c>
      <c r="L276">
        <v>20</v>
      </c>
    </row>
    <row r="277" spans="1:12" x14ac:dyDescent="0.2">
      <c r="A277">
        <v>351</v>
      </c>
      <c r="B277">
        <v>4</v>
      </c>
      <c r="C277" t="s">
        <v>7</v>
      </c>
      <c r="D277" t="s">
        <v>7</v>
      </c>
      <c r="E277" t="s">
        <v>3</v>
      </c>
      <c r="F277" t="s">
        <v>301</v>
      </c>
      <c r="G277" s="4">
        <v>2002.0181</v>
      </c>
      <c r="H277" t="s">
        <v>304</v>
      </c>
      <c r="I277" t="s">
        <v>7</v>
      </c>
      <c r="J277">
        <v>710</v>
      </c>
      <c r="K277">
        <v>715</v>
      </c>
      <c r="L277">
        <v>5</v>
      </c>
    </row>
    <row r="278" spans="1:12" x14ac:dyDescent="0.2">
      <c r="A278">
        <v>352</v>
      </c>
      <c r="B278">
        <v>4</v>
      </c>
      <c r="C278" t="s">
        <v>7</v>
      </c>
      <c r="D278" t="s">
        <v>7</v>
      </c>
      <c r="E278" t="s">
        <v>3</v>
      </c>
      <c r="F278" t="s">
        <v>301</v>
      </c>
      <c r="G278" s="4">
        <v>2002.0174999999999</v>
      </c>
      <c r="H278" t="s">
        <v>302</v>
      </c>
      <c r="I278" t="s">
        <v>7</v>
      </c>
      <c r="J278">
        <v>680</v>
      </c>
      <c r="K278">
        <v>750</v>
      </c>
      <c r="L278">
        <v>70</v>
      </c>
    </row>
    <row r="279" spans="1:12" x14ac:dyDescent="0.2">
      <c r="A279">
        <v>353</v>
      </c>
      <c r="B279">
        <v>4</v>
      </c>
      <c r="C279" t="s">
        <v>7</v>
      </c>
      <c r="D279" t="s">
        <v>7</v>
      </c>
      <c r="E279" t="s">
        <v>3</v>
      </c>
      <c r="F279" t="s">
        <v>301</v>
      </c>
      <c r="G279" s="4">
        <v>2002.0184999999999</v>
      </c>
      <c r="H279" t="s">
        <v>302</v>
      </c>
      <c r="I279" t="s">
        <v>7</v>
      </c>
      <c r="J279">
        <v>680</v>
      </c>
      <c r="K279">
        <v>750</v>
      </c>
      <c r="L279">
        <v>70</v>
      </c>
    </row>
    <row r="280" spans="1:12" x14ac:dyDescent="0.2">
      <c r="A280">
        <v>354</v>
      </c>
      <c r="B280">
        <v>4</v>
      </c>
      <c r="C280" t="s">
        <v>7</v>
      </c>
      <c r="D280" t="s">
        <v>7</v>
      </c>
      <c r="E280" t="s">
        <v>3</v>
      </c>
      <c r="F280" t="s">
        <v>301</v>
      </c>
      <c r="G280" s="4">
        <v>2002.0187000000001</v>
      </c>
      <c r="H280" t="s">
        <v>302</v>
      </c>
      <c r="I280" t="s">
        <v>7</v>
      </c>
      <c r="J280">
        <v>680</v>
      </c>
      <c r="K280">
        <v>750</v>
      </c>
      <c r="L280">
        <v>70</v>
      </c>
    </row>
    <row r="281" spans="1:12" x14ac:dyDescent="0.2">
      <c r="A281">
        <v>355</v>
      </c>
      <c r="B281">
        <v>4</v>
      </c>
      <c r="C281" t="s">
        <v>7</v>
      </c>
      <c r="D281" t="s">
        <v>7</v>
      </c>
      <c r="E281" t="s">
        <v>3</v>
      </c>
      <c r="F281" t="s">
        <v>301</v>
      </c>
      <c r="G281" s="4">
        <v>2002.019</v>
      </c>
      <c r="H281" t="s">
        <v>302</v>
      </c>
      <c r="I281" t="s">
        <v>7</v>
      </c>
      <c r="J281">
        <v>680</v>
      </c>
      <c r="K281">
        <v>750</v>
      </c>
      <c r="L281">
        <v>70</v>
      </c>
    </row>
    <row r="282" spans="1:12" x14ac:dyDescent="0.2">
      <c r="A282">
        <v>356</v>
      </c>
      <c r="B282">
        <v>4</v>
      </c>
      <c r="C282" t="s">
        <v>7</v>
      </c>
      <c r="D282" t="s">
        <v>7</v>
      </c>
      <c r="E282" t="s">
        <v>3</v>
      </c>
      <c r="F282" t="s">
        <v>301</v>
      </c>
      <c r="G282" s="4">
        <v>1993.9212</v>
      </c>
      <c r="H282" t="s">
        <v>304</v>
      </c>
      <c r="I282" t="s">
        <v>7</v>
      </c>
      <c r="J282">
        <v>700</v>
      </c>
      <c r="K282">
        <v>735</v>
      </c>
      <c r="L282">
        <v>35</v>
      </c>
    </row>
    <row r="283" spans="1:12" x14ac:dyDescent="0.2">
      <c r="A283">
        <v>357</v>
      </c>
      <c r="B283">
        <v>4</v>
      </c>
      <c r="C283" t="s">
        <v>7</v>
      </c>
      <c r="D283" t="s">
        <v>7</v>
      </c>
      <c r="E283" t="s">
        <v>3</v>
      </c>
      <c r="F283" t="s">
        <v>301</v>
      </c>
      <c r="G283" s="4">
        <v>2002.0179000000001</v>
      </c>
      <c r="H283" t="s">
        <v>302</v>
      </c>
      <c r="I283" t="s">
        <v>7</v>
      </c>
      <c r="J283">
        <v>695</v>
      </c>
      <c r="K283">
        <v>750</v>
      </c>
      <c r="L283">
        <v>55</v>
      </c>
    </row>
    <row r="284" spans="1:12" x14ac:dyDescent="0.2">
      <c r="A284">
        <v>358</v>
      </c>
      <c r="B284">
        <v>4</v>
      </c>
      <c r="C284" t="s">
        <v>7</v>
      </c>
      <c r="D284" t="s">
        <v>7</v>
      </c>
      <c r="E284" t="s">
        <v>3</v>
      </c>
      <c r="F284" t="s">
        <v>301</v>
      </c>
      <c r="G284" s="4">
        <v>2002.018</v>
      </c>
      <c r="H284" t="s">
        <v>302</v>
      </c>
      <c r="I284" t="s">
        <v>7</v>
      </c>
      <c r="J284">
        <v>695</v>
      </c>
      <c r="K284">
        <v>750</v>
      </c>
      <c r="L284">
        <v>55</v>
      </c>
    </row>
    <row r="285" spans="1:12" x14ac:dyDescent="0.2">
      <c r="A285">
        <v>359</v>
      </c>
      <c r="B285">
        <v>4</v>
      </c>
      <c r="C285" t="s">
        <v>7</v>
      </c>
      <c r="D285" t="s">
        <v>7</v>
      </c>
      <c r="E285" t="s">
        <v>3</v>
      </c>
      <c r="F285" t="s">
        <v>301</v>
      </c>
      <c r="G285" s="4">
        <v>2002.0191</v>
      </c>
      <c r="H285" t="s">
        <v>302</v>
      </c>
      <c r="I285" t="s">
        <v>7</v>
      </c>
      <c r="J285">
        <v>710</v>
      </c>
      <c r="K285">
        <v>735</v>
      </c>
      <c r="L285">
        <v>25</v>
      </c>
    </row>
    <row r="286" spans="1:12" x14ac:dyDescent="0.2">
      <c r="A286">
        <v>360</v>
      </c>
      <c r="B286">
        <v>4</v>
      </c>
      <c r="C286" t="s">
        <v>7</v>
      </c>
      <c r="D286" t="s">
        <v>7</v>
      </c>
      <c r="E286" t="s">
        <v>3</v>
      </c>
      <c r="F286" t="s">
        <v>301</v>
      </c>
      <c r="G286" s="4">
        <v>2002.0192</v>
      </c>
      <c r="H286" t="s">
        <v>302</v>
      </c>
      <c r="I286" t="s">
        <v>7</v>
      </c>
      <c r="J286">
        <v>710</v>
      </c>
      <c r="K286">
        <v>735</v>
      </c>
      <c r="L286">
        <v>25</v>
      </c>
    </row>
    <row r="287" spans="1:12" x14ac:dyDescent="0.2">
      <c r="A287">
        <v>361</v>
      </c>
      <c r="B287">
        <v>4</v>
      </c>
      <c r="C287" t="s">
        <v>7</v>
      </c>
      <c r="D287" t="s">
        <v>7</v>
      </c>
      <c r="E287" t="s">
        <v>3</v>
      </c>
      <c r="F287" t="s">
        <v>301</v>
      </c>
      <c r="G287" s="4">
        <v>2002.0182</v>
      </c>
      <c r="H287" t="s">
        <v>304</v>
      </c>
      <c r="I287" t="s">
        <v>7</v>
      </c>
      <c r="J287">
        <v>700</v>
      </c>
      <c r="K287">
        <v>750</v>
      </c>
      <c r="L287">
        <v>50</v>
      </c>
    </row>
    <row r="288" spans="1:12" x14ac:dyDescent="0.2">
      <c r="A288">
        <v>362</v>
      </c>
      <c r="B288">
        <v>4</v>
      </c>
      <c r="C288" t="s">
        <v>7</v>
      </c>
      <c r="D288" t="s">
        <v>7</v>
      </c>
      <c r="E288" t="s">
        <v>3</v>
      </c>
      <c r="F288" t="s">
        <v>301</v>
      </c>
      <c r="G288" s="4">
        <v>2002.0186000000001</v>
      </c>
      <c r="H288" t="s">
        <v>304</v>
      </c>
      <c r="I288" t="s">
        <v>7</v>
      </c>
      <c r="J288">
        <v>700</v>
      </c>
      <c r="K288">
        <v>750</v>
      </c>
      <c r="L288">
        <v>50</v>
      </c>
    </row>
    <row r="289" spans="1:12" x14ac:dyDescent="0.2">
      <c r="A289">
        <v>363</v>
      </c>
      <c r="B289">
        <v>4</v>
      </c>
      <c r="C289" t="s">
        <v>7</v>
      </c>
      <c r="D289" t="s">
        <v>7</v>
      </c>
      <c r="E289" t="s">
        <v>3</v>
      </c>
      <c r="F289" t="s">
        <v>301</v>
      </c>
      <c r="G289" s="4">
        <v>1993.9232</v>
      </c>
      <c r="H289" t="s">
        <v>304</v>
      </c>
      <c r="I289" t="s">
        <v>7</v>
      </c>
      <c r="J289">
        <v>715</v>
      </c>
      <c r="K289">
        <v>735</v>
      </c>
      <c r="L289">
        <v>20</v>
      </c>
    </row>
    <row r="290" spans="1:12" x14ac:dyDescent="0.2">
      <c r="A290">
        <v>364</v>
      </c>
      <c r="B290">
        <v>4</v>
      </c>
      <c r="C290" t="s">
        <v>7</v>
      </c>
      <c r="D290" t="s">
        <v>7</v>
      </c>
      <c r="E290" t="s">
        <v>3</v>
      </c>
      <c r="F290" t="s">
        <v>301</v>
      </c>
      <c r="G290" s="4">
        <v>1993.9253000000001</v>
      </c>
      <c r="H290" t="s">
        <v>304</v>
      </c>
      <c r="I290" t="s">
        <v>7</v>
      </c>
      <c r="J290">
        <v>715</v>
      </c>
      <c r="K290">
        <v>735</v>
      </c>
      <c r="L290">
        <v>20</v>
      </c>
    </row>
    <row r="291" spans="1:12" x14ac:dyDescent="0.2">
      <c r="A291">
        <v>365</v>
      </c>
      <c r="B291">
        <v>4</v>
      </c>
      <c r="C291" t="s">
        <v>7</v>
      </c>
      <c r="D291" t="s">
        <v>7</v>
      </c>
      <c r="E291" t="s">
        <v>3</v>
      </c>
      <c r="F291" t="s">
        <v>301</v>
      </c>
      <c r="G291" s="4">
        <v>1993.9404</v>
      </c>
      <c r="H291" t="s">
        <v>305</v>
      </c>
      <c r="I291" t="s">
        <v>7</v>
      </c>
      <c r="J291">
        <v>715</v>
      </c>
      <c r="K291">
        <v>735</v>
      </c>
      <c r="L291">
        <v>20</v>
      </c>
    </row>
    <row r="292" spans="1:12" x14ac:dyDescent="0.2">
      <c r="A292">
        <v>366</v>
      </c>
      <c r="B292">
        <v>4</v>
      </c>
      <c r="C292" t="s">
        <v>7</v>
      </c>
      <c r="D292" t="s">
        <v>7</v>
      </c>
      <c r="E292" t="s">
        <v>3</v>
      </c>
      <c r="F292" t="s">
        <v>301</v>
      </c>
      <c r="G292" s="4">
        <v>1994.0125</v>
      </c>
      <c r="H292" t="s">
        <v>305</v>
      </c>
      <c r="I292" t="s">
        <v>7</v>
      </c>
      <c r="J292">
        <v>715</v>
      </c>
      <c r="K292">
        <v>735</v>
      </c>
      <c r="L292">
        <v>20</v>
      </c>
    </row>
    <row r="293" spans="1:12" x14ac:dyDescent="0.2">
      <c r="A293">
        <v>367</v>
      </c>
      <c r="B293">
        <v>4</v>
      </c>
      <c r="C293" t="s">
        <v>7</v>
      </c>
      <c r="D293" t="s">
        <v>7</v>
      </c>
      <c r="E293" t="s">
        <v>3</v>
      </c>
      <c r="F293" t="s">
        <v>301</v>
      </c>
      <c r="G293" s="4">
        <v>1997.0057999999999</v>
      </c>
      <c r="H293" t="s">
        <v>304</v>
      </c>
      <c r="I293" t="s">
        <v>7</v>
      </c>
      <c r="J293">
        <v>715</v>
      </c>
      <c r="K293">
        <v>735</v>
      </c>
      <c r="L293">
        <v>20</v>
      </c>
    </row>
    <row r="294" spans="1:12" x14ac:dyDescent="0.2">
      <c r="A294">
        <v>368</v>
      </c>
      <c r="B294">
        <v>4</v>
      </c>
      <c r="C294" t="s">
        <v>7</v>
      </c>
      <c r="D294" t="s">
        <v>7</v>
      </c>
      <c r="E294" t="s">
        <v>3</v>
      </c>
      <c r="F294" t="s">
        <v>301</v>
      </c>
      <c r="G294" s="4">
        <v>1993.9422</v>
      </c>
      <c r="H294" t="s">
        <v>305</v>
      </c>
      <c r="I294" t="s">
        <v>7</v>
      </c>
      <c r="J294">
        <v>710</v>
      </c>
      <c r="K294">
        <v>760</v>
      </c>
      <c r="L294">
        <v>50</v>
      </c>
    </row>
    <row r="295" spans="1:12" x14ac:dyDescent="0.2">
      <c r="A295">
        <v>369</v>
      </c>
      <c r="B295">
        <v>4</v>
      </c>
      <c r="C295" t="s">
        <v>7</v>
      </c>
      <c r="D295" t="s">
        <v>7</v>
      </c>
      <c r="E295" t="s">
        <v>3</v>
      </c>
      <c r="F295" t="s">
        <v>301</v>
      </c>
      <c r="G295" s="4">
        <v>1993.9387999999999</v>
      </c>
      <c r="H295" t="s">
        <v>302</v>
      </c>
      <c r="I295" t="s">
        <v>7</v>
      </c>
      <c r="J295">
        <v>725</v>
      </c>
      <c r="K295">
        <v>745</v>
      </c>
      <c r="L295">
        <v>20</v>
      </c>
    </row>
    <row r="296" spans="1:12" x14ac:dyDescent="0.2">
      <c r="A296">
        <v>370</v>
      </c>
      <c r="B296">
        <v>4</v>
      </c>
      <c r="C296" t="s">
        <v>7</v>
      </c>
      <c r="D296" t="s">
        <v>7</v>
      </c>
      <c r="E296" t="s">
        <v>3</v>
      </c>
      <c r="F296" t="s">
        <v>301</v>
      </c>
      <c r="G296" s="4">
        <v>2002.0188000000001</v>
      </c>
      <c r="H296" t="s">
        <v>302</v>
      </c>
      <c r="I296" t="s">
        <v>7</v>
      </c>
      <c r="J296">
        <v>725</v>
      </c>
      <c r="K296">
        <v>745</v>
      </c>
      <c r="L296">
        <v>20</v>
      </c>
    </row>
    <row r="297" spans="1:12" x14ac:dyDescent="0.2">
      <c r="A297">
        <v>371</v>
      </c>
      <c r="B297">
        <v>4</v>
      </c>
      <c r="C297" t="s">
        <v>7</v>
      </c>
      <c r="D297" t="s">
        <v>7</v>
      </c>
      <c r="E297" t="s">
        <v>3</v>
      </c>
      <c r="F297" t="s">
        <v>301</v>
      </c>
      <c r="G297" s="4">
        <v>2002.0189</v>
      </c>
      <c r="H297" t="s">
        <v>302</v>
      </c>
      <c r="I297" t="s">
        <v>7</v>
      </c>
      <c r="J297">
        <v>725</v>
      </c>
      <c r="K297">
        <v>745</v>
      </c>
      <c r="L297">
        <v>20</v>
      </c>
    </row>
    <row r="298" spans="1:12" x14ac:dyDescent="0.2">
      <c r="A298">
        <v>372</v>
      </c>
      <c r="B298">
        <v>4</v>
      </c>
      <c r="C298" t="s">
        <v>7</v>
      </c>
      <c r="D298" t="s">
        <v>7</v>
      </c>
      <c r="E298" t="s">
        <v>3</v>
      </c>
      <c r="F298" t="s">
        <v>301</v>
      </c>
      <c r="G298" s="4">
        <v>1993.9389000000001</v>
      </c>
      <c r="H298" t="s">
        <v>305</v>
      </c>
      <c r="I298" t="s">
        <v>7</v>
      </c>
      <c r="J298">
        <v>730</v>
      </c>
      <c r="K298">
        <v>750</v>
      </c>
      <c r="L298">
        <v>20</v>
      </c>
    </row>
    <row r="299" spans="1:12" x14ac:dyDescent="0.2">
      <c r="A299">
        <v>373</v>
      </c>
      <c r="B299">
        <v>4</v>
      </c>
      <c r="C299" t="s">
        <v>7</v>
      </c>
      <c r="D299" t="s">
        <v>7</v>
      </c>
      <c r="E299" t="s">
        <v>3</v>
      </c>
      <c r="F299" t="s">
        <v>301</v>
      </c>
      <c r="G299" s="4">
        <v>1993.9390000000001</v>
      </c>
      <c r="H299" t="s">
        <v>305</v>
      </c>
      <c r="I299" t="s">
        <v>7</v>
      </c>
      <c r="J299">
        <v>730</v>
      </c>
      <c r="K299">
        <v>750</v>
      </c>
      <c r="L299">
        <v>20</v>
      </c>
    </row>
    <row r="300" spans="1:12" x14ac:dyDescent="0.2">
      <c r="A300">
        <v>374</v>
      </c>
      <c r="B300">
        <v>4</v>
      </c>
      <c r="C300" t="s">
        <v>7</v>
      </c>
      <c r="D300" t="s">
        <v>7</v>
      </c>
      <c r="E300" t="s">
        <v>3</v>
      </c>
      <c r="F300" t="s">
        <v>301</v>
      </c>
      <c r="G300" s="4">
        <v>1993.9412</v>
      </c>
      <c r="H300" t="s">
        <v>305</v>
      </c>
      <c r="I300" t="s">
        <v>7</v>
      </c>
      <c r="J300">
        <v>730</v>
      </c>
      <c r="K300">
        <v>750</v>
      </c>
      <c r="L300">
        <v>20</v>
      </c>
    </row>
    <row r="301" spans="1:12" x14ac:dyDescent="0.2">
      <c r="A301">
        <v>375</v>
      </c>
      <c r="B301">
        <v>4</v>
      </c>
      <c r="C301" t="s">
        <v>7</v>
      </c>
      <c r="D301" t="s">
        <v>7</v>
      </c>
      <c r="E301" t="s">
        <v>3</v>
      </c>
      <c r="F301" t="s">
        <v>301</v>
      </c>
      <c r="G301" s="4">
        <v>1993.9416000000001</v>
      </c>
      <c r="H301" t="s">
        <v>305</v>
      </c>
      <c r="I301" t="s">
        <v>7</v>
      </c>
      <c r="J301">
        <v>730</v>
      </c>
      <c r="K301">
        <v>750</v>
      </c>
      <c r="L301">
        <v>20</v>
      </c>
    </row>
    <row r="302" spans="1:12" x14ac:dyDescent="0.2">
      <c r="A302">
        <v>376</v>
      </c>
      <c r="B302">
        <v>4</v>
      </c>
      <c r="C302" t="s">
        <v>7</v>
      </c>
      <c r="D302" t="s">
        <v>7</v>
      </c>
      <c r="E302" t="s">
        <v>3</v>
      </c>
      <c r="F302" t="s">
        <v>301</v>
      </c>
      <c r="G302" s="4">
        <v>1986.0030099999999</v>
      </c>
      <c r="H302" t="s">
        <v>302</v>
      </c>
      <c r="I302" t="s">
        <v>7</v>
      </c>
      <c r="J302">
        <v>730</v>
      </c>
      <c r="K302">
        <v>760</v>
      </c>
      <c r="L302">
        <v>30</v>
      </c>
    </row>
    <row r="303" spans="1:12" x14ac:dyDescent="0.2">
      <c r="A303">
        <v>377</v>
      </c>
      <c r="B303">
        <v>4</v>
      </c>
      <c r="C303" t="s">
        <v>7</v>
      </c>
      <c r="D303" t="s">
        <v>7</v>
      </c>
      <c r="E303" t="s">
        <v>3</v>
      </c>
      <c r="F303" t="s">
        <v>301</v>
      </c>
      <c r="G303" s="4">
        <v>1993.9423999999999</v>
      </c>
      <c r="H303" t="s">
        <v>305</v>
      </c>
      <c r="I303" t="s">
        <v>7</v>
      </c>
      <c r="J303">
        <v>740</v>
      </c>
      <c r="K303">
        <v>750</v>
      </c>
      <c r="L303">
        <v>10</v>
      </c>
    </row>
    <row r="304" spans="1:12" x14ac:dyDescent="0.2">
      <c r="A304">
        <v>378</v>
      </c>
      <c r="B304">
        <v>4</v>
      </c>
      <c r="C304" t="s">
        <v>7</v>
      </c>
      <c r="D304" t="s">
        <v>7</v>
      </c>
      <c r="E304" t="s">
        <v>3</v>
      </c>
      <c r="F304" t="s">
        <v>301</v>
      </c>
      <c r="G304" s="4">
        <v>1995.6025</v>
      </c>
      <c r="H304" t="s">
        <v>306</v>
      </c>
      <c r="I304" t="s">
        <v>7</v>
      </c>
      <c r="J304">
        <v>749</v>
      </c>
      <c r="K304">
        <v>760</v>
      </c>
      <c r="L304">
        <v>11</v>
      </c>
    </row>
    <row r="305" spans="1:12" x14ac:dyDescent="0.2">
      <c r="A305">
        <v>379</v>
      </c>
      <c r="B305">
        <v>4</v>
      </c>
      <c r="C305" t="s">
        <v>7</v>
      </c>
      <c r="D305" t="s">
        <v>7</v>
      </c>
      <c r="E305" t="s">
        <v>3</v>
      </c>
      <c r="F305" t="s">
        <v>301</v>
      </c>
      <c r="G305" s="4">
        <v>2002.0192999999999</v>
      </c>
      <c r="H305" t="s">
        <v>307</v>
      </c>
      <c r="I305" t="s">
        <v>7</v>
      </c>
      <c r="J305">
        <v>765</v>
      </c>
      <c r="K305">
        <v>796</v>
      </c>
      <c r="L305">
        <v>31</v>
      </c>
    </row>
    <row r="306" spans="1:12" x14ac:dyDescent="0.2">
      <c r="A306">
        <v>380</v>
      </c>
      <c r="B306">
        <v>4</v>
      </c>
      <c r="C306" t="s">
        <v>7</v>
      </c>
      <c r="D306" t="s">
        <v>7</v>
      </c>
      <c r="E306" t="s">
        <v>3</v>
      </c>
      <c r="F306" t="s">
        <v>301</v>
      </c>
      <c r="G306" s="4">
        <v>2002.0193999999999</v>
      </c>
      <c r="H306" t="s">
        <v>307</v>
      </c>
      <c r="I306" t="s">
        <v>7</v>
      </c>
      <c r="J306">
        <v>765</v>
      </c>
      <c r="K306">
        <v>796</v>
      </c>
      <c r="L306">
        <v>31</v>
      </c>
    </row>
    <row r="307" spans="1:12" x14ac:dyDescent="0.2">
      <c r="A307">
        <v>381</v>
      </c>
      <c r="B307">
        <v>4</v>
      </c>
      <c r="C307" t="s">
        <v>7</v>
      </c>
      <c r="D307" t="s">
        <v>7</v>
      </c>
      <c r="E307" t="s">
        <v>3</v>
      </c>
      <c r="F307" t="s">
        <v>301</v>
      </c>
      <c r="G307" s="4">
        <v>2002.0195000000001</v>
      </c>
      <c r="H307" t="s">
        <v>307</v>
      </c>
      <c r="I307" t="s">
        <v>7</v>
      </c>
      <c r="J307">
        <v>765</v>
      </c>
      <c r="K307">
        <v>796</v>
      </c>
      <c r="L307">
        <v>31</v>
      </c>
    </row>
    <row r="308" spans="1:12" x14ac:dyDescent="0.2">
      <c r="A308">
        <v>382</v>
      </c>
      <c r="B308">
        <v>4</v>
      </c>
      <c r="C308" t="s">
        <v>7</v>
      </c>
      <c r="D308" t="s">
        <v>7</v>
      </c>
      <c r="E308" t="s">
        <v>3</v>
      </c>
      <c r="F308" t="s">
        <v>301</v>
      </c>
      <c r="G308" s="4">
        <v>2002.0196000000001</v>
      </c>
      <c r="H308" t="s">
        <v>307</v>
      </c>
      <c r="I308" t="s">
        <v>7</v>
      </c>
      <c r="J308">
        <v>765</v>
      </c>
      <c r="K308">
        <v>796</v>
      </c>
      <c r="L308">
        <v>31</v>
      </c>
    </row>
    <row r="309" spans="1:12" x14ac:dyDescent="0.2">
      <c r="A309">
        <v>383</v>
      </c>
      <c r="B309">
        <v>4</v>
      </c>
      <c r="C309" t="s">
        <v>7</v>
      </c>
      <c r="D309" t="s">
        <v>7</v>
      </c>
      <c r="E309" t="s">
        <v>3</v>
      </c>
      <c r="F309" t="s">
        <v>301</v>
      </c>
      <c r="G309" s="4">
        <v>2002.0197000000001</v>
      </c>
      <c r="H309" t="s">
        <v>307</v>
      </c>
      <c r="I309" t="s">
        <v>7</v>
      </c>
      <c r="J309">
        <v>770</v>
      </c>
      <c r="K309">
        <v>796</v>
      </c>
      <c r="L309">
        <v>26</v>
      </c>
    </row>
    <row r="310" spans="1:12" x14ac:dyDescent="0.2">
      <c r="A310">
        <v>384</v>
      </c>
      <c r="B310">
        <v>4</v>
      </c>
      <c r="C310" t="s">
        <v>7</v>
      </c>
      <c r="D310" t="s">
        <v>7</v>
      </c>
      <c r="E310" t="s">
        <v>3</v>
      </c>
      <c r="F310" t="s">
        <v>301</v>
      </c>
      <c r="G310" s="4">
        <v>2002.0198</v>
      </c>
      <c r="H310" t="s">
        <v>307</v>
      </c>
      <c r="I310" t="s">
        <v>7</v>
      </c>
      <c r="J310">
        <v>770</v>
      </c>
      <c r="K310">
        <v>796</v>
      </c>
      <c r="L310">
        <v>26</v>
      </c>
    </row>
    <row r="311" spans="1:12" x14ac:dyDescent="0.2">
      <c r="A311">
        <v>385</v>
      </c>
      <c r="B311">
        <v>4</v>
      </c>
      <c r="C311" t="s">
        <v>7</v>
      </c>
      <c r="D311" t="s">
        <v>7</v>
      </c>
      <c r="E311" t="s">
        <v>3</v>
      </c>
      <c r="F311" t="s">
        <v>301</v>
      </c>
      <c r="G311" s="4">
        <v>2001.075</v>
      </c>
      <c r="H311" t="s">
        <v>308</v>
      </c>
      <c r="I311" t="s">
        <v>7</v>
      </c>
      <c r="J311">
        <v>796</v>
      </c>
      <c r="K311">
        <v>798</v>
      </c>
      <c r="L311">
        <v>2</v>
      </c>
    </row>
    <row r="312" spans="1:12" x14ac:dyDescent="0.2">
      <c r="A312">
        <v>386</v>
      </c>
      <c r="B312">
        <v>4</v>
      </c>
      <c r="C312" t="s">
        <v>7</v>
      </c>
      <c r="D312" t="s">
        <v>7</v>
      </c>
      <c r="E312" t="s">
        <v>3</v>
      </c>
      <c r="F312" t="s">
        <v>301</v>
      </c>
      <c r="G312" s="4">
        <v>2002.0199</v>
      </c>
      <c r="H312" t="s">
        <v>308</v>
      </c>
      <c r="I312" t="s">
        <v>7</v>
      </c>
      <c r="J312">
        <v>796</v>
      </c>
      <c r="K312">
        <v>798</v>
      </c>
      <c r="L312">
        <v>2</v>
      </c>
    </row>
    <row r="313" spans="1:12" x14ac:dyDescent="0.2">
      <c r="A313">
        <v>387</v>
      </c>
      <c r="B313">
        <v>4</v>
      </c>
      <c r="C313" t="s">
        <v>7</v>
      </c>
      <c r="D313" t="s">
        <v>7</v>
      </c>
      <c r="E313" t="s">
        <v>3</v>
      </c>
      <c r="F313" t="s">
        <v>301</v>
      </c>
      <c r="G313" s="4">
        <v>2002.02</v>
      </c>
      <c r="H313" t="s">
        <v>309</v>
      </c>
      <c r="I313" t="s">
        <v>7</v>
      </c>
      <c r="J313">
        <v>796</v>
      </c>
      <c r="K313">
        <v>805</v>
      </c>
      <c r="L313">
        <v>9</v>
      </c>
    </row>
    <row r="314" spans="1:12" x14ac:dyDescent="0.2">
      <c r="A314">
        <v>388</v>
      </c>
      <c r="B314">
        <v>4</v>
      </c>
      <c r="C314" t="s">
        <v>7</v>
      </c>
      <c r="D314" t="s">
        <v>7</v>
      </c>
      <c r="E314" t="s">
        <v>3</v>
      </c>
      <c r="F314" t="s">
        <v>301</v>
      </c>
      <c r="G314" s="4">
        <v>2002.0201</v>
      </c>
      <c r="H314" t="s">
        <v>309</v>
      </c>
      <c r="I314" t="s">
        <v>7</v>
      </c>
      <c r="J314">
        <v>805</v>
      </c>
      <c r="K314">
        <v>810</v>
      </c>
      <c r="L314">
        <v>5</v>
      </c>
    </row>
    <row r="315" spans="1:12" x14ac:dyDescent="0.2">
      <c r="A315">
        <v>389</v>
      </c>
      <c r="B315">
        <v>4</v>
      </c>
      <c r="C315" t="s">
        <v>7</v>
      </c>
      <c r="D315" t="s">
        <v>7</v>
      </c>
      <c r="E315" t="s">
        <v>3</v>
      </c>
      <c r="F315" t="s">
        <v>301</v>
      </c>
      <c r="G315" s="4">
        <v>2002.0201999999999</v>
      </c>
      <c r="H315" t="s">
        <v>309</v>
      </c>
      <c r="I315" t="s">
        <v>7</v>
      </c>
      <c r="J315">
        <v>805</v>
      </c>
      <c r="K315">
        <v>810</v>
      </c>
      <c r="L315">
        <v>5</v>
      </c>
    </row>
    <row r="316" spans="1:12" x14ac:dyDescent="0.2">
      <c r="A316">
        <v>390</v>
      </c>
      <c r="B316">
        <v>4</v>
      </c>
      <c r="C316" t="s">
        <v>7</v>
      </c>
      <c r="D316" t="s">
        <v>7</v>
      </c>
      <c r="E316" t="s">
        <v>3</v>
      </c>
      <c r="F316" t="s">
        <v>301</v>
      </c>
      <c r="G316" s="4">
        <v>2002.0202999999999</v>
      </c>
      <c r="H316" t="s">
        <v>309</v>
      </c>
      <c r="I316" t="s">
        <v>7</v>
      </c>
      <c r="J316">
        <v>796</v>
      </c>
      <c r="K316">
        <v>821</v>
      </c>
      <c r="L316">
        <v>25</v>
      </c>
    </row>
    <row r="317" spans="1:12" x14ac:dyDescent="0.2">
      <c r="A317">
        <v>391</v>
      </c>
      <c r="B317">
        <v>4</v>
      </c>
      <c r="C317" t="s">
        <v>7</v>
      </c>
      <c r="D317" t="s">
        <v>7</v>
      </c>
      <c r="E317" t="s">
        <v>3</v>
      </c>
      <c r="F317" t="s">
        <v>301</v>
      </c>
      <c r="G317" s="4">
        <v>2002.0204000000001</v>
      </c>
      <c r="H317" t="s">
        <v>309</v>
      </c>
      <c r="I317" t="s">
        <v>7</v>
      </c>
      <c r="J317">
        <v>796</v>
      </c>
      <c r="K317">
        <v>821</v>
      </c>
      <c r="L317">
        <v>25</v>
      </c>
    </row>
    <row r="318" spans="1:12" x14ac:dyDescent="0.2">
      <c r="A318">
        <v>392</v>
      </c>
      <c r="B318">
        <v>4</v>
      </c>
      <c r="C318" t="s">
        <v>7</v>
      </c>
      <c r="D318" t="s">
        <v>7</v>
      </c>
      <c r="E318" t="s">
        <v>3</v>
      </c>
      <c r="F318" t="s">
        <v>301</v>
      </c>
      <c r="G318" s="4">
        <v>2002.0205000000001</v>
      </c>
      <c r="H318" t="s">
        <v>310</v>
      </c>
      <c r="I318" t="s">
        <v>7</v>
      </c>
      <c r="J318">
        <v>805</v>
      </c>
      <c r="K318">
        <v>832</v>
      </c>
      <c r="L318">
        <v>27</v>
      </c>
    </row>
    <row r="319" spans="1:12" x14ac:dyDescent="0.2">
      <c r="A319">
        <v>393</v>
      </c>
      <c r="B319">
        <v>4</v>
      </c>
      <c r="C319" t="s">
        <v>7</v>
      </c>
      <c r="D319" t="s">
        <v>7</v>
      </c>
      <c r="E319" t="s">
        <v>3</v>
      </c>
      <c r="F319" t="s">
        <v>301</v>
      </c>
      <c r="G319" s="4">
        <v>2002.0206000000001</v>
      </c>
      <c r="H319" t="s">
        <v>311</v>
      </c>
      <c r="I319" t="s">
        <v>7</v>
      </c>
      <c r="J319">
        <v>840</v>
      </c>
      <c r="K319">
        <v>852</v>
      </c>
      <c r="L319">
        <v>12</v>
      </c>
    </row>
    <row r="320" spans="1:12" x14ac:dyDescent="0.2">
      <c r="A320">
        <v>394</v>
      </c>
      <c r="B320">
        <v>4</v>
      </c>
      <c r="C320" t="s">
        <v>7</v>
      </c>
      <c r="D320" t="s">
        <v>7</v>
      </c>
      <c r="E320" t="s">
        <v>3</v>
      </c>
      <c r="F320" t="s">
        <v>301</v>
      </c>
      <c r="G320" s="4">
        <v>2002.0207</v>
      </c>
      <c r="H320" t="s">
        <v>312</v>
      </c>
      <c r="I320" t="s">
        <v>7</v>
      </c>
      <c r="J320">
        <v>845</v>
      </c>
      <c r="K320">
        <v>855</v>
      </c>
      <c r="L320">
        <v>10</v>
      </c>
    </row>
    <row r="321" spans="1:12" x14ac:dyDescent="0.2">
      <c r="A321">
        <v>395</v>
      </c>
      <c r="B321">
        <v>4</v>
      </c>
      <c r="C321" t="s">
        <v>7</v>
      </c>
      <c r="D321" t="s">
        <v>7</v>
      </c>
      <c r="E321" t="s">
        <v>41</v>
      </c>
      <c r="F321" t="s">
        <v>301</v>
      </c>
      <c r="G321" s="4">
        <v>2002.0209</v>
      </c>
      <c r="H321" t="s">
        <v>313</v>
      </c>
      <c r="I321" t="s">
        <v>7</v>
      </c>
      <c r="J321">
        <v>875</v>
      </c>
      <c r="K321">
        <v>880</v>
      </c>
      <c r="L321">
        <v>5</v>
      </c>
    </row>
    <row r="322" spans="1:12" x14ac:dyDescent="0.2">
      <c r="A322">
        <v>396</v>
      </c>
      <c r="B322">
        <v>4</v>
      </c>
      <c r="C322" t="s">
        <v>7</v>
      </c>
      <c r="D322" t="s">
        <v>7</v>
      </c>
      <c r="E322" t="s">
        <v>41</v>
      </c>
      <c r="F322" t="s">
        <v>301</v>
      </c>
      <c r="G322" s="4">
        <v>1997.0125</v>
      </c>
      <c r="H322" t="s">
        <v>314</v>
      </c>
      <c r="I322" t="s">
        <v>7</v>
      </c>
      <c r="J322">
        <v>899</v>
      </c>
      <c r="K322">
        <v>924</v>
      </c>
      <c r="L322">
        <v>25</v>
      </c>
    </row>
    <row r="323" spans="1:12" x14ac:dyDescent="0.2">
      <c r="A323">
        <v>397</v>
      </c>
      <c r="B323">
        <v>4</v>
      </c>
      <c r="C323" t="s">
        <v>7</v>
      </c>
      <c r="D323" t="s">
        <v>7</v>
      </c>
      <c r="E323" t="s">
        <v>41</v>
      </c>
      <c r="F323" t="s">
        <v>301</v>
      </c>
      <c r="G323" s="4">
        <v>1998.0096000000001</v>
      </c>
      <c r="H323" t="s">
        <v>315</v>
      </c>
      <c r="I323" t="s">
        <v>7</v>
      </c>
      <c r="J323">
        <v>946</v>
      </c>
      <c r="K323">
        <v>955</v>
      </c>
      <c r="L323">
        <v>9</v>
      </c>
    </row>
    <row r="324" spans="1:12" x14ac:dyDescent="0.2">
      <c r="A324">
        <v>398</v>
      </c>
      <c r="B324">
        <v>4</v>
      </c>
      <c r="C324" t="s">
        <v>7</v>
      </c>
      <c r="D324" t="s">
        <v>7</v>
      </c>
      <c r="E324" t="s">
        <v>41</v>
      </c>
      <c r="F324" t="s">
        <v>301</v>
      </c>
      <c r="G324" s="4">
        <v>2002.0210999999999</v>
      </c>
      <c r="H324" t="s">
        <v>316</v>
      </c>
      <c r="I324" t="s">
        <v>7</v>
      </c>
      <c r="J324">
        <v>991</v>
      </c>
      <c r="K324">
        <v>997</v>
      </c>
      <c r="L324">
        <v>6</v>
      </c>
    </row>
    <row r="325" spans="1:12" x14ac:dyDescent="0.2">
      <c r="A325">
        <v>399</v>
      </c>
      <c r="B325">
        <v>4</v>
      </c>
      <c r="C325" t="s">
        <v>7</v>
      </c>
      <c r="D325" t="s">
        <v>7</v>
      </c>
      <c r="E325" t="s">
        <v>41</v>
      </c>
      <c r="F325" t="s">
        <v>301</v>
      </c>
      <c r="G325" s="4">
        <v>2002.0211999999999</v>
      </c>
      <c r="H325" t="s">
        <v>316</v>
      </c>
      <c r="I325" t="s">
        <v>7</v>
      </c>
      <c r="J325">
        <v>997</v>
      </c>
      <c r="K325">
        <v>1003</v>
      </c>
      <c r="L325">
        <v>6</v>
      </c>
    </row>
    <row r="326" spans="1:12" x14ac:dyDescent="0.2">
      <c r="A326">
        <v>400</v>
      </c>
      <c r="B326">
        <v>4</v>
      </c>
      <c r="C326" t="s">
        <v>7</v>
      </c>
      <c r="D326" t="s">
        <v>7</v>
      </c>
      <c r="E326" t="s">
        <v>3</v>
      </c>
      <c r="F326" t="s">
        <v>301</v>
      </c>
      <c r="G326" s="4">
        <v>2006.0297</v>
      </c>
      <c r="H326" t="s">
        <v>304</v>
      </c>
      <c r="I326" t="s">
        <v>7</v>
      </c>
      <c r="J326">
        <v>705</v>
      </c>
      <c r="K326">
        <v>710</v>
      </c>
      <c r="L326">
        <v>5</v>
      </c>
    </row>
    <row r="327" spans="1:12" x14ac:dyDescent="0.2">
      <c r="A327">
        <v>401</v>
      </c>
      <c r="B327">
        <v>4</v>
      </c>
      <c r="C327" t="s">
        <v>7</v>
      </c>
      <c r="D327" t="s">
        <v>7</v>
      </c>
      <c r="E327" t="s">
        <v>3</v>
      </c>
      <c r="F327" t="s">
        <v>301</v>
      </c>
      <c r="G327" s="4">
        <v>2006.0291</v>
      </c>
      <c r="H327" t="s">
        <v>304</v>
      </c>
      <c r="I327" t="s">
        <v>7</v>
      </c>
      <c r="J327">
        <v>700</v>
      </c>
      <c r="K327">
        <v>750</v>
      </c>
      <c r="L327">
        <v>50</v>
      </c>
    </row>
    <row r="328" spans="1:12" x14ac:dyDescent="0.2">
      <c r="A328">
        <v>402</v>
      </c>
      <c r="B328">
        <v>4</v>
      </c>
      <c r="C328" t="s">
        <v>7</v>
      </c>
      <c r="D328" t="s">
        <v>7</v>
      </c>
      <c r="E328" t="s">
        <v>3</v>
      </c>
      <c r="F328" t="s">
        <v>301</v>
      </c>
      <c r="G328" s="4">
        <v>2006.0296000000001</v>
      </c>
      <c r="H328" t="s">
        <v>304</v>
      </c>
      <c r="I328" t="s">
        <v>7</v>
      </c>
      <c r="J328">
        <v>715</v>
      </c>
      <c r="K328">
        <v>735</v>
      </c>
      <c r="L328">
        <v>20</v>
      </c>
    </row>
    <row r="329" spans="1:12" x14ac:dyDescent="0.2">
      <c r="A329">
        <v>403</v>
      </c>
      <c r="B329">
        <v>4</v>
      </c>
      <c r="C329" t="s">
        <v>7</v>
      </c>
      <c r="D329" t="s">
        <v>7</v>
      </c>
      <c r="E329" t="s">
        <v>3</v>
      </c>
      <c r="F329" t="s">
        <v>301</v>
      </c>
      <c r="G329" s="4">
        <v>2006.0293999999999</v>
      </c>
      <c r="H329" t="s">
        <v>307</v>
      </c>
      <c r="I329" t="s">
        <v>7</v>
      </c>
      <c r="J329">
        <v>765</v>
      </c>
      <c r="K329">
        <v>796</v>
      </c>
      <c r="L329">
        <v>31</v>
      </c>
    </row>
    <row r="330" spans="1:12" x14ac:dyDescent="0.2">
      <c r="A330">
        <v>404</v>
      </c>
      <c r="B330">
        <v>4</v>
      </c>
      <c r="C330" t="s">
        <v>7</v>
      </c>
      <c r="D330" t="s">
        <v>7</v>
      </c>
      <c r="E330" t="s">
        <v>3</v>
      </c>
      <c r="F330" t="s">
        <v>301</v>
      </c>
      <c r="G330" s="4">
        <v>2006.0298</v>
      </c>
      <c r="H330" t="s">
        <v>308</v>
      </c>
      <c r="I330" t="s">
        <v>7</v>
      </c>
      <c r="J330">
        <v>796</v>
      </c>
      <c r="K330">
        <v>798</v>
      </c>
      <c r="L330">
        <v>2</v>
      </c>
    </row>
    <row r="331" spans="1:12" x14ac:dyDescent="0.2">
      <c r="A331">
        <v>405</v>
      </c>
      <c r="B331">
        <v>4</v>
      </c>
      <c r="C331" t="s">
        <v>7</v>
      </c>
      <c r="D331" t="s">
        <v>7</v>
      </c>
      <c r="E331" t="s">
        <v>41</v>
      </c>
      <c r="F331" t="s">
        <v>301</v>
      </c>
      <c r="G331" s="4">
        <v>2006.0291999999999</v>
      </c>
      <c r="H331" t="s">
        <v>317</v>
      </c>
      <c r="I331" t="s">
        <v>7</v>
      </c>
      <c r="J331">
        <v>973</v>
      </c>
      <c r="K331">
        <v>978</v>
      </c>
      <c r="L331">
        <v>5</v>
      </c>
    </row>
    <row r="332" spans="1:12" x14ac:dyDescent="0.2">
      <c r="A332">
        <v>406</v>
      </c>
      <c r="B332">
        <v>5</v>
      </c>
      <c r="C332" t="s">
        <v>7</v>
      </c>
      <c r="D332" t="s">
        <v>7</v>
      </c>
      <c r="E332" t="s">
        <v>3</v>
      </c>
      <c r="F332" t="s">
        <v>301</v>
      </c>
      <c r="G332" s="4">
        <v>1990.5005000000001</v>
      </c>
      <c r="H332" t="s">
        <v>302</v>
      </c>
      <c r="I332" t="s">
        <v>7</v>
      </c>
      <c r="J332">
        <v>685</v>
      </c>
      <c r="K332">
        <v>695</v>
      </c>
      <c r="L332">
        <v>10</v>
      </c>
    </row>
    <row r="333" spans="1:12" x14ac:dyDescent="0.2">
      <c r="A333">
        <v>407</v>
      </c>
      <c r="B333">
        <v>5</v>
      </c>
      <c r="C333" t="s">
        <v>7</v>
      </c>
      <c r="D333" t="s">
        <v>7</v>
      </c>
      <c r="E333" t="s">
        <v>3</v>
      </c>
      <c r="F333" t="s">
        <v>301</v>
      </c>
      <c r="G333" s="4">
        <v>1990.5006000000001</v>
      </c>
      <c r="H333" t="s">
        <v>302</v>
      </c>
      <c r="I333" t="s">
        <v>7</v>
      </c>
      <c r="J333">
        <v>695</v>
      </c>
      <c r="K333">
        <v>700</v>
      </c>
      <c r="L333">
        <v>5</v>
      </c>
    </row>
    <row r="334" spans="1:12" x14ac:dyDescent="0.2">
      <c r="A334">
        <v>408</v>
      </c>
      <c r="B334">
        <v>5</v>
      </c>
      <c r="C334" t="s">
        <v>7</v>
      </c>
      <c r="D334" t="s">
        <v>7</v>
      </c>
      <c r="E334" t="s">
        <v>3</v>
      </c>
      <c r="F334" t="s">
        <v>301</v>
      </c>
      <c r="G334" s="4">
        <v>1990.5009</v>
      </c>
      <c r="H334" t="s">
        <v>303</v>
      </c>
      <c r="I334" t="s">
        <v>7</v>
      </c>
      <c r="J334">
        <v>695</v>
      </c>
      <c r="K334">
        <v>700</v>
      </c>
      <c r="L334">
        <v>5</v>
      </c>
    </row>
    <row r="335" spans="1:12" x14ac:dyDescent="0.2">
      <c r="A335">
        <v>409</v>
      </c>
      <c r="B335">
        <v>5</v>
      </c>
      <c r="C335" t="s">
        <v>7</v>
      </c>
      <c r="D335" t="s">
        <v>7</v>
      </c>
      <c r="E335" t="s">
        <v>3</v>
      </c>
      <c r="F335" t="s">
        <v>301</v>
      </c>
      <c r="G335" s="4">
        <v>1990.5019</v>
      </c>
      <c r="H335" t="s">
        <v>304</v>
      </c>
      <c r="I335" t="s">
        <v>7</v>
      </c>
      <c r="J335">
        <v>695</v>
      </c>
      <c r="K335">
        <v>700</v>
      </c>
      <c r="L335">
        <v>5</v>
      </c>
    </row>
    <row r="336" spans="1:12" x14ac:dyDescent="0.2">
      <c r="A336">
        <v>410</v>
      </c>
      <c r="B336">
        <v>5</v>
      </c>
      <c r="C336" t="s">
        <v>7</v>
      </c>
      <c r="D336" t="s">
        <v>7</v>
      </c>
      <c r="E336" t="s">
        <v>3</v>
      </c>
      <c r="F336" t="s">
        <v>301</v>
      </c>
      <c r="G336" s="4">
        <v>1990.5007000000001</v>
      </c>
      <c r="H336" t="s">
        <v>302</v>
      </c>
      <c r="I336" t="s">
        <v>7</v>
      </c>
      <c r="J336">
        <v>695</v>
      </c>
      <c r="K336">
        <v>705</v>
      </c>
      <c r="L336">
        <v>10</v>
      </c>
    </row>
    <row r="337" spans="1:12" x14ac:dyDescent="0.2">
      <c r="A337">
        <v>411</v>
      </c>
      <c r="B337">
        <v>5</v>
      </c>
      <c r="C337" t="s">
        <v>7</v>
      </c>
      <c r="D337" t="s">
        <v>7</v>
      </c>
      <c r="E337" t="s">
        <v>3</v>
      </c>
      <c r="F337" t="s">
        <v>301</v>
      </c>
      <c r="G337" s="4">
        <v>1990.502</v>
      </c>
      <c r="H337" t="s">
        <v>304</v>
      </c>
      <c r="I337" t="s">
        <v>7</v>
      </c>
      <c r="J337">
        <v>700</v>
      </c>
      <c r="K337">
        <v>705</v>
      </c>
      <c r="L337">
        <v>5</v>
      </c>
    </row>
    <row r="338" spans="1:12" x14ac:dyDescent="0.2">
      <c r="A338">
        <v>412</v>
      </c>
      <c r="B338">
        <v>5</v>
      </c>
      <c r="C338" t="s">
        <v>7</v>
      </c>
      <c r="D338" t="s">
        <v>7</v>
      </c>
      <c r="E338" t="s">
        <v>3</v>
      </c>
      <c r="F338" t="s">
        <v>301</v>
      </c>
      <c r="G338" s="4">
        <v>1990.5020999999999</v>
      </c>
      <c r="H338" t="s">
        <v>304</v>
      </c>
      <c r="I338" t="s">
        <v>7</v>
      </c>
      <c r="J338">
        <v>700</v>
      </c>
      <c r="K338">
        <v>705</v>
      </c>
      <c r="L338">
        <v>5</v>
      </c>
    </row>
    <row r="339" spans="1:12" x14ac:dyDescent="0.2">
      <c r="A339">
        <v>413</v>
      </c>
      <c r="B339">
        <v>5</v>
      </c>
      <c r="C339" t="s">
        <v>7</v>
      </c>
      <c r="D339" t="s">
        <v>7</v>
      </c>
      <c r="E339" t="s">
        <v>3</v>
      </c>
      <c r="F339" t="s">
        <v>301</v>
      </c>
      <c r="G339" s="4">
        <v>1990.501</v>
      </c>
      <c r="H339" t="s">
        <v>304</v>
      </c>
      <c r="I339" t="s">
        <v>7</v>
      </c>
      <c r="J339">
        <v>700</v>
      </c>
      <c r="K339">
        <v>715</v>
      </c>
      <c r="L339">
        <v>15</v>
      </c>
    </row>
    <row r="340" spans="1:12" x14ac:dyDescent="0.2">
      <c r="A340">
        <v>414</v>
      </c>
      <c r="B340">
        <v>5</v>
      </c>
      <c r="C340" t="s">
        <v>7</v>
      </c>
      <c r="D340" t="s">
        <v>7</v>
      </c>
      <c r="E340" t="s">
        <v>3</v>
      </c>
      <c r="F340" t="s">
        <v>301</v>
      </c>
      <c r="G340" s="4">
        <v>1990.5011999999999</v>
      </c>
      <c r="H340" t="s">
        <v>304</v>
      </c>
      <c r="I340" t="s">
        <v>7</v>
      </c>
      <c r="J340">
        <v>700</v>
      </c>
      <c r="K340">
        <v>715</v>
      </c>
      <c r="L340">
        <v>15</v>
      </c>
    </row>
    <row r="341" spans="1:12" x14ac:dyDescent="0.2">
      <c r="A341">
        <v>415</v>
      </c>
      <c r="B341">
        <v>5</v>
      </c>
      <c r="C341" t="s">
        <v>7</v>
      </c>
      <c r="D341" t="s">
        <v>7</v>
      </c>
      <c r="E341" t="s">
        <v>3</v>
      </c>
      <c r="F341" t="s">
        <v>301</v>
      </c>
      <c r="G341" s="4">
        <v>1990.5012999999999</v>
      </c>
      <c r="H341" t="s">
        <v>304</v>
      </c>
      <c r="I341" t="s">
        <v>7</v>
      </c>
      <c r="J341">
        <v>700</v>
      </c>
      <c r="K341">
        <v>715</v>
      </c>
      <c r="L341">
        <v>15</v>
      </c>
    </row>
    <row r="342" spans="1:12" x14ac:dyDescent="0.2">
      <c r="A342">
        <v>416</v>
      </c>
      <c r="B342">
        <v>5</v>
      </c>
      <c r="C342" t="s">
        <v>7</v>
      </c>
      <c r="D342" t="s">
        <v>7</v>
      </c>
      <c r="E342" t="s">
        <v>3</v>
      </c>
      <c r="F342" t="s">
        <v>301</v>
      </c>
      <c r="G342" s="4">
        <v>1990.5014000000001</v>
      </c>
      <c r="H342" t="s">
        <v>304</v>
      </c>
      <c r="I342" t="s">
        <v>7</v>
      </c>
      <c r="J342">
        <v>700</v>
      </c>
      <c r="K342">
        <v>715</v>
      </c>
      <c r="L342">
        <v>15</v>
      </c>
    </row>
    <row r="343" spans="1:12" x14ac:dyDescent="0.2">
      <c r="A343">
        <v>417</v>
      </c>
      <c r="B343">
        <v>5</v>
      </c>
      <c r="C343" t="s">
        <v>7</v>
      </c>
      <c r="D343" t="s">
        <v>7</v>
      </c>
      <c r="E343" t="s">
        <v>3</v>
      </c>
      <c r="F343" t="s">
        <v>301</v>
      </c>
      <c r="G343" s="4">
        <v>1990.5015000000001</v>
      </c>
      <c r="H343" t="s">
        <v>304</v>
      </c>
      <c r="I343" t="s">
        <v>7</v>
      </c>
      <c r="J343">
        <v>700</v>
      </c>
      <c r="K343">
        <v>715</v>
      </c>
      <c r="L343">
        <v>15</v>
      </c>
    </row>
    <row r="344" spans="1:12" x14ac:dyDescent="0.2">
      <c r="A344">
        <v>418</v>
      </c>
      <c r="B344">
        <v>5</v>
      </c>
      <c r="C344" t="s">
        <v>7</v>
      </c>
      <c r="D344" t="s">
        <v>7</v>
      </c>
      <c r="E344" t="s">
        <v>3</v>
      </c>
      <c r="F344" t="s">
        <v>301</v>
      </c>
      <c r="G344" s="4">
        <v>1990.5016000000001</v>
      </c>
      <c r="H344" t="s">
        <v>304</v>
      </c>
      <c r="I344" t="s">
        <v>7</v>
      </c>
      <c r="J344">
        <v>700</v>
      </c>
      <c r="K344">
        <v>715</v>
      </c>
      <c r="L344">
        <v>15</v>
      </c>
    </row>
    <row r="345" spans="1:12" x14ac:dyDescent="0.2">
      <c r="A345">
        <v>419</v>
      </c>
      <c r="B345">
        <v>5</v>
      </c>
      <c r="C345" t="s">
        <v>7</v>
      </c>
      <c r="D345" t="s">
        <v>7</v>
      </c>
      <c r="E345" t="s">
        <v>3</v>
      </c>
      <c r="F345" t="s">
        <v>301</v>
      </c>
      <c r="G345" s="4">
        <v>1990.5017</v>
      </c>
      <c r="H345" t="s">
        <v>304</v>
      </c>
      <c r="I345" t="s">
        <v>7</v>
      </c>
      <c r="J345">
        <v>700</v>
      </c>
      <c r="K345">
        <v>715</v>
      </c>
      <c r="L345">
        <v>15</v>
      </c>
    </row>
    <row r="346" spans="1:12" x14ac:dyDescent="0.2">
      <c r="A346">
        <v>420</v>
      </c>
      <c r="B346">
        <v>5</v>
      </c>
      <c r="C346" t="s">
        <v>7</v>
      </c>
      <c r="D346" t="s">
        <v>7</v>
      </c>
      <c r="E346" t="s">
        <v>3</v>
      </c>
      <c r="F346" t="s">
        <v>301</v>
      </c>
      <c r="G346" s="4">
        <v>1990.5018</v>
      </c>
      <c r="H346" t="s">
        <v>304</v>
      </c>
      <c r="I346" t="s">
        <v>7</v>
      </c>
      <c r="J346">
        <v>700</v>
      </c>
      <c r="K346">
        <v>715</v>
      </c>
      <c r="L346">
        <v>15</v>
      </c>
    </row>
    <row r="347" spans="1:12" x14ac:dyDescent="0.2">
      <c r="A347">
        <v>421</v>
      </c>
      <c r="B347">
        <v>5</v>
      </c>
      <c r="C347" t="s">
        <v>7</v>
      </c>
      <c r="D347" t="s">
        <v>7</v>
      </c>
      <c r="E347" t="s">
        <v>3</v>
      </c>
      <c r="F347" t="s">
        <v>301</v>
      </c>
      <c r="G347" s="4">
        <v>1990.5002999999999</v>
      </c>
      <c r="H347" t="s">
        <v>318</v>
      </c>
      <c r="I347" t="s">
        <v>7</v>
      </c>
      <c r="J347">
        <v>675</v>
      </c>
      <c r="K347">
        <v>750</v>
      </c>
      <c r="L347">
        <v>75</v>
      </c>
    </row>
    <row r="348" spans="1:12" x14ac:dyDescent="0.2">
      <c r="A348">
        <v>422</v>
      </c>
      <c r="B348">
        <v>5</v>
      </c>
      <c r="C348" t="s">
        <v>7</v>
      </c>
      <c r="D348" t="s">
        <v>7</v>
      </c>
      <c r="E348" t="s">
        <v>3</v>
      </c>
      <c r="F348" t="s">
        <v>301</v>
      </c>
      <c r="G348" s="4">
        <v>1990.5024000000001</v>
      </c>
      <c r="H348" t="s">
        <v>304</v>
      </c>
      <c r="I348" t="s">
        <v>7</v>
      </c>
      <c r="J348">
        <v>710</v>
      </c>
      <c r="K348">
        <v>730</v>
      </c>
      <c r="L348">
        <v>20</v>
      </c>
    </row>
    <row r="349" spans="1:12" x14ac:dyDescent="0.2">
      <c r="A349">
        <v>423</v>
      </c>
      <c r="B349">
        <v>5</v>
      </c>
      <c r="C349" t="s">
        <v>7</v>
      </c>
      <c r="D349" t="s">
        <v>7</v>
      </c>
      <c r="E349" t="s">
        <v>3</v>
      </c>
      <c r="F349" t="s">
        <v>301</v>
      </c>
      <c r="G349" s="4">
        <v>1990.5023000000001</v>
      </c>
      <c r="H349" t="s">
        <v>304</v>
      </c>
      <c r="I349" t="s">
        <v>7</v>
      </c>
      <c r="J349">
        <v>715</v>
      </c>
      <c r="K349">
        <v>735</v>
      </c>
      <c r="L349">
        <v>20</v>
      </c>
    </row>
    <row r="350" spans="1:12" x14ac:dyDescent="0.2">
      <c r="A350">
        <v>424</v>
      </c>
      <c r="B350">
        <v>5</v>
      </c>
      <c r="C350" t="s">
        <v>7</v>
      </c>
      <c r="D350" t="s">
        <v>7</v>
      </c>
      <c r="E350" t="s">
        <v>3</v>
      </c>
      <c r="F350" t="s">
        <v>301</v>
      </c>
      <c r="G350" s="4">
        <v>1990.5025000000001</v>
      </c>
      <c r="H350" t="s">
        <v>304</v>
      </c>
      <c r="I350" t="s">
        <v>7</v>
      </c>
      <c r="J350">
        <v>715</v>
      </c>
      <c r="K350">
        <v>735</v>
      </c>
      <c r="L350">
        <v>20</v>
      </c>
    </row>
    <row r="351" spans="1:12" x14ac:dyDescent="0.2">
      <c r="A351">
        <v>519</v>
      </c>
      <c r="B351">
        <v>7</v>
      </c>
      <c r="C351" t="s">
        <v>62</v>
      </c>
      <c r="D351" t="s">
        <v>45</v>
      </c>
      <c r="E351" t="s">
        <v>3</v>
      </c>
      <c r="F351" t="s">
        <v>188</v>
      </c>
      <c r="G351" s="4" t="s">
        <v>360</v>
      </c>
      <c r="H351" t="s">
        <v>361</v>
      </c>
      <c r="I351" t="s">
        <v>362</v>
      </c>
      <c r="J351" t="s">
        <v>363</v>
      </c>
      <c r="K351" t="s">
        <v>363</v>
      </c>
      <c r="L351">
        <v>0</v>
      </c>
    </row>
    <row r="352" spans="1:12" x14ac:dyDescent="0.2">
      <c r="A352">
        <v>520</v>
      </c>
      <c r="B352">
        <v>7</v>
      </c>
      <c r="C352" t="s">
        <v>7</v>
      </c>
      <c r="D352" t="s">
        <v>7</v>
      </c>
      <c r="E352" t="s">
        <v>3</v>
      </c>
      <c r="F352" t="s">
        <v>364</v>
      </c>
      <c r="G352" s="4" t="s">
        <v>365</v>
      </c>
      <c r="H352" t="s">
        <v>366</v>
      </c>
      <c r="I352" t="s">
        <v>367</v>
      </c>
      <c r="J352">
        <v>700</v>
      </c>
      <c r="K352">
        <v>715</v>
      </c>
      <c r="L352">
        <v>15</v>
      </c>
    </row>
    <row r="353" spans="1:12" x14ac:dyDescent="0.2">
      <c r="A353">
        <v>521</v>
      </c>
      <c r="B353">
        <v>7</v>
      </c>
      <c r="C353" t="s">
        <v>7</v>
      </c>
      <c r="D353" t="s">
        <v>7</v>
      </c>
      <c r="E353" t="s">
        <v>3</v>
      </c>
      <c r="F353" t="s">
        <v>368</v>
      </c>
      <c r="G353" s="4" t="s">
        <v>369</v>
      </c>
      <c r="H353" t="s">
        <v>370</v>
      </c>
      <c r="I353" t="s">
        <v>367</v>
      </c>
      <c r="J353" t="s">
        <v>363</v>
      </c>
      <c r="K353" t="s">
        <v>363</v>
      </c>
      <c r="L353">
        <v>0</v>
      </c>
    </row>
    <row r="354" spans="1:12" x14ac:dyDescent="0.2">
      <c r="A354">
        <v>522</v>
      </c>
      <c r="B354">
        <v>7</v>
      </c>
      <c r="C354" t="s">
        <v>7</v>
      </c>
      <c r="D354" t="s">
        <v>7</v>
      </c>
      <c r="E354" t="s">
        <v>3</v>
      </c>
      <c r="F354" t="s">
        <v>269</v>
      </c>
      <c r="G354" s="4" t="s">
        <v>371</v>
      </c>
      <c r="H354" t="s">
        <v>372</v>
      </c>
      <c r="I354" t="s">
        <v>367</v>
      </c>
      <c r="J354" t="s">
        <v>363</v>
      </c>
      <c r="K354" t="s">
        <v>363</v>
      </c>
      <c r="L354">
        <v>0</v>
      </c>
    </row>
    <row r="355" spans="1:12" x14ac:dyDescent="0.2">
      <c r="A355">
        <v>523</v>
      </c>
      <c r="B355">
        <v>7</v>
      </c>
      <c r="C355" t="s">
        <v>7</v>
      </c>
      <c r="D355" t="s">
        <v>7</v>
      </c>
      <c r="E355" t="s">
        <v>41</v>
      </c>
      <c r="F355" t="s">
        <v>269</v>
      </c>
      <c r="G355" s="4" t="s">
        <v>373</v>
      </c>
      <c r="H355" t="s">
        <v>374</v>
      </c>
      <c r="I355" t="s">
        <v>367</v>
      </c>
      <c r="J355" t="s">
        <v>375</v>
      </c>
      <c r="K355" t="s">
        <v>375</v>
      </c>
      <c r="L355">
        <v>0</v>
      </c>
    </row>
    <row r="356" spans="1:12" x14ac:dyDescent="0.2">
      <c r="A356">
        <v>524</v>
      </c>
      <c r="B356">
        <v>7</v>
      </c>
      <c r="C356" t="s">
        <v>48</v>
      </c>
      <c r="D356" t="s">
        <v>45</v>
      </c>
      <c r="E356" t="s">
        <v>3</v>
      </c>
      <c r="F356" t="s">
        <v>188</v>
      </c>
      <c r="G356" s="4" t="s">
        <v>376</v>
      </c>
      <c r="H356" t="s">
        <v>377</v>
      </c>
      <c r="I356" t="s">
        <v>362</v>
      </c>
      <c r="J356">
        <v>700</v>
      </c>
      <c r="K356">
        <v>800</v>
      </c>
      <c r="L356">
        <v>100</v>
      </c>
    </row>
    <row r="357" spans="1:12" x14ac:dyDescent="0.2">
      <c r="A357">
        <v>525</v>
      </c>
      <c r="B357">
        <v>7</v>
      </c>
      <c r="C357" t="s">
        <v>48</v>
      </c>
      <c r="D357" t="s">
        <v>45</v>
      </c>
      <c r="E357" t="s">
        <v>39</v>
      </c>
      <c r="F357" t="s">
        <v>188</v>
      </c>
      <c r="G357" s="4" t="s">
        <v>378</v>
      </c>
      <c r="H357" t="s">
        <v>379</v>
      </c>
      <c r="I357" t="s">
        <v>362</v>
      </c>
      <c r="J357">
        <v>800</v>
      </c>
      <c r="K357">
        <v>1000</v>
      </c>
      <c r="L357">
        <v>200</v>
      </c>
    </row>
    <row r="358" spans="1:12" x14ac:dyDescent="0.2">
      <c r="A358">
        <v>526</v>
      </c>
      <c r="B358">
        <v>7</v>
      </c>
      <c r="C358" t="s">
        <v>7</v>
      </c>
      <c r="D358" t="s">
        <v>7</v>
      </c>
      <c r="E358" t="s">
        <v>3</v>
      </c>
      <c r="F358" t="s">
        <v>269</v>
      </c>
      <c r="G358" s="4" t="s">
        <v>380</v>
      </c>
      <c r="H358" t="s">
        <v>381</v>
      </c>
      <c r="I358" t="s">
        <v>367</v>
      </c>
      <c r="J358">
        <v>792</v>
      </c>
      <c r="K358">
        <v>796</v>
      </c>
      <c r="L358">
        <v>4</v>
      </c>
    </row>
    <row r="359" spans="1:12" x14ac:dyDescent="0.2">
      <c r="A359">
        <v>527</v>
      </c>
      <c r="B359">
        <v>7</v>
      </c>
      <c r="C359" t="s">
        <v>48</v>
      </c>
      <c r="D359" t="s">
        <v>45</v>
      </c>
      <c r="E359" t="s">
        <v>3</v>
      </c>
      <c r="F359" t="s">
        <v>188</v>
      </c>
      <c r="G359" s="4" t="s">
        <v>382</v>
      </c>
      <c r="H359" t="s">
        <v>383</v>
      </c>
      <c r="I359" t="s">
        <v>384</v>
      </c>
      <c r="J359" t="s">
        <v>363</v>
      </c>
      <c r="K359" t="s">
        <v>363</v>
      </c>
      <c r="L359">
        <v>0</v>
      </c>
    </row>
    <row r="360" spans="1:12" x14ac:dyDescent="0.2">
      <c r="A360">
        <v>528</v>
      </c>
      <c r="B360">
        <v>7</v>
      </c>
      <c r="C360" t="s">
        <v>48</v>
      </c>
      <c r="D360" t="s">
        <v>45</v>
      </c>
      <c r="E360" t="s">
        <v>41</v>
      </c>
      <c r="F360" t="s">
        <v>188</v>
      </c>
      <c r="G360" s="4" t="s">
        <v>385</v>
      </c>
      <c r="H360" t="s">
        <v>386</v>
      </c>
      <c r="I360" t="s">
        <v>384</v>
      </c>
      <c r="J360" t="s">
        <v>375</v>
      </c>
      <c r="K360" t="s">
        <v>375</v>
      </c>
      <c r="L360">
        <v>0</v>
      </c>
    </row>
    <row r="361" spans="1:12" x14ac:dyDescent="0.2">
      <c r="A361">
        <v>529</v>
      </c>
      <c r="B361">
        <v>7</v>
      </c>
      <c r="C361" t="s">
        <v>48</v>
      </c>
      <c r="D361" t="s">
        <v>45</v>
      </c>
      <c r="E361" t="s">
        <v>3</v>
      </c>
      <c r="F361" t="s">
        <v>188</v>
      </c>
      <c r="G361" s="4" t="s">
        <v>387</v>
      </c>
      <c r="H361" t="s">
        <v>388</v>
      </c>
      <c r="I361" t="s">
        <v>384</v>
      </c>
      <c r="J361">
        <v>700</v>
      </c>
      <c r="K361">
        <v>900</v>
      </c>
      <c r="L361">
        <v>200</v>
      </c>
    </row>
    <row r="362" spans="1:12" x14ac:dyDescent="0.2">
      <c r="A362">
        <v>530</v>
      </c>
      <c r="B362">
        <v>7</v>
      </c>
      <c r="C362" t="s">
        <v>48</v>
      </c>
      <c r="D362" t="s">
        <v>45</v>
      </c>
      <c r="E362" t="s">
        <v>3</v>
      </c>
      <c r="F362" t="s">
        <v>188</v>
      </c>
      <c r="G362" s="4" t="s">
        <v>387</v>
      </c>
      <c r="H362" t="s">
        <v>388</v>
      </c>
      <c r="I362" t="s">
        <v>384</v>
      </c>
      <c r="J362">
        <v>700</v>
      </c>
      <c r="K362">
        <v>900</v>
      </c>
      <c r="L362">
        <v>200</v>
      </c>
    </row>
    <row r="363" spans="1:12" x14ac:dyDescent="0.2">
      <c r="A363">
        <v>531</v>
      </c>
      <c r="B363">
        <v>7</v>
      </c>
      <c r="C363" t="s">
        <v>7</v>
      </c>
      <c r="D363" t="s">
        <v>7</v>
      </c>
      <c r="E363" t="s">
        <v>3</v>
      </c>
      <c r="F363" t="s">
        <v>269</v>
      </c>
      <c r="G363" s="4" t="s">
        <v>389</v>
      </c>
      <c r="H363" t="s">
        <v>390</v>
      </c>
      <c r="I363" t="s">
        <v>367</v>
      </c>
      <c r="J363">
        <v>822</v>
      </c>
      <c r="K363" t="s">
        <v>391</v>
      </c>
      <c r="L363">
        <v>2</v>
      </c>
    </row>
    <row r="364" spans="1:12" x14ac:dyDescent="0.2">
      <c r="A364">
        <v>532</v>
      </c>
      <c r="B364">
        <v>7</v>
      </c>
      <c r="C364" t="s">
        <v>48</v>
      </c>
      <c r="D364" t="s">
        <v>45</v>
      </c>
      <c r="E364" t="s">
        <v>3</v>
      </c>
      <c r="F364" t="s">
        <v>188</v>
      </c>
      <c r="G364" s="4" t="s">
        <v>392</v>
      </c>
      <c r="H364" t="s">
        <v>393</v>
      </c>
      <c r="I364" t="s">
        <v>362</v>
      </c>
      <c r="J364">
        <v>700</v>
      </c>
      <c r="K364">
        <v>900</v>
      </c>
      <c r="L364">
        <v>200</v>
      </c>
    </row>
    <row r="365" spans="1:12" x14ac:dyDescent="0.2">
      <c r="A365">
        <v>533</v>
      </c>
      <c r="B365">
        <v>7</v>
      </c>
      <c r="C365" t="s">
        <v>62</v>
      </c>
      <c r="D365" t="s">
        <v>45</v>
      </c>
      <c r="E365" t="s">
        <v>3</v>
      </c>
      <c r="F365" t="s">
        <v>188</v>
      </c>
      <c r="G365" s="4" t="s">
        <v>394</v>
      </c>
      <c r="H365" t="s">
        <v>395</v>
      </c>
      <c r="I365" t="s">
        <v>362</v>
      </c>
      <c r="J365" t="s">
        <v>363</v>
      </c>
      <c r="K365" t="s">
        <v>363</v>
      </c>
      <c r="L365">
        <v>0</v>
      </c>
    </row>
    <row r="366" spans="1:12" x14ac:dyDescent="0.2">
      <c r="A366">
        <v>534</v>
      </c>
      <c r="B366">
        <v>7</v>
      </c>
      <c r="C366" t="s">
        <v>7</v>
      </c>
      <c r="D366" t="s">
        <v>7</v>
      </c>
      <c r="E366" t="s">
        <v>3</v>
      </c>
      <c r="F366" t="s">
        <v>396</v>
      </c>
      <c r="G366" s="4">
        <v>1963.0014000000001</v>
      </c>
      <c r="H366" t="s">
        <v>397</v>
      </c>
      <c r="I366" t="s">
        <v>367</v>
      </c>
      <c r="J366">
        <v>821</v>
      </c>
      <c r="K366">
        <v>823</v>
      </c>
      <c r="L366">
        <v>2</v>
      </c>
    </row>
    <row r="367" spans="1:12" x14ac:dyDescent="0.2">
      <c r="A367">
        <v>535</v>
      </c>
      <c r="B367">
        <v>7</v>
      </c>
      <c r="C367" t="s">
        <v>7</v>
      </c>
      <c r="D367" t="s">
        <v>7</v>
      </c>
      <c r="E367" t="s">
        <v>41</v>
      </c>
      <c r="F367" t="s">
        <v>396</v>
      </c>
      <c r="G367" s="4">
        <v>1995.0145</v>
      </c>
      <c r="H367" t="s">
        <v>398</v>
      </c>
      <c r="I367" t="s">
        <v>367</v>
      </c>
      <c r="J367">
        <v>895</v>
      </c>
      <c r="K367">
        <v>918</v>
      </c>
      <c r="L367">
        <v>23</v>
      </c>
    </row>
    <row r="368" spans="1:12" x14ac:dyDescent="0.2">
      <c r="A368">
        <v>536</v>
      </c>
      <c r="B368">
        <v>7</v>
      </c>
      <c r="C368" t="s">
        <v>7</v>
      </c>
      <c r="D368" t="s">
        <v>7</v>
      </c>
      <c r="E368" t="s">
        <v>3</v>
      </c>
      <c r="F368" t="s">
        <v>396</v>
      </c>
      <c r="G368" s="4">
        <v>2004.0237999999999</v>
      </c>
      <c r="H368" t="s">
        <v>399</v>
      </c>
      <c r="I368" t="s">
        <v>367</v>
      </c>
      <c r="J368">
        <v>680</v>
      </c>
      <c r="K368">
        <v>700</v>
      </c>
      <c r="L368">
        <v>20</v>
      </c>
    </row>
    <row r="369" spans="1:12" x14ac:dyDescent="0.2">
      <c r="A369">
        <v>537</v>
      </c>
      <c r="B369">
        <v>7</v>
      </c>
      <c r="C369" t="s">
        <v>7</v>
      </c>
      <c r="D369" t="s">
        <v>7</v>
      </c>
      <c r="E369" t="s">
        <v>3</v>
      </c>
      <c r="F369" t="s">
        <v>396</v>
      </c>
      <c r="G369" s="4">
        <v>1977.0006000000001</v>
      </c>
      <c r="H369" t="s">
        <v>400</v>
      </c>
      <c r="I369" t="s">
        <v>367</v>
      </c>
      <c r="J369">
        <v>710</v>
      </c>
      <c r="K369">
        <v>760</v>
      </c>
      <c r="L369">
        <v>50</v>
      </c>
    </row>
    <row r="370" spans="1:12" x14ac:dyDescent="0.2">
      <c r="A370">
        <v>538</v>
      </c>
      <c r="B370">
        <v>7</v>
      </c>
      <c r="C370" t="s">
        <v>7</v>
      </c>
      <c r="D370" t="s">
        <v>7</v>
      </c>
      <c r="E370" t="s">
        <v>3</v>
      </c>
      <c r="F370" t="s">
        <v>396</v>
      </c>
      <c r="G370" s="4">
        <v>1977.0008</v>
      </c>
      <c r="H370" t="s">
        <v>400</v>
      </c>
      <c r="I370" t="s">
        <v>367</v>
      </c>
      <c r="J370">
        <v>710</v>
      </c>
      <c r="K370">
        <v>760</v>
      </c>
      <c r="L370">
        <v>50</v>
      </c>
    </row>
    <row r="371" spans="1:12" x14ac:dyDescent="0.2">
      <c r="A371">
        <v>539</v>
      </c>
      <c r="B371">
        <v>7</v>
      </c>
      <c r="C371" t="s">
        <v>7</v>
      </c>
      <c r="D371" t="s">
        <v>7</v>
      </c>
      <c r="E371" t="s">
        <v>3</v>
      </c>
      <c r="F371" t="s">
        <v>396</v>
      </c>
      <c r="G371" s="4">
        <v>1980.9822999999999</v>
      </c>
      <c r="H371" t="s">
        <v>400</v>
      </c>
      <c r="I371" t="s">
        <v>367</v>
      </c>
      <c r="J371">
        <v>740</v>
      </c>
      <c r="K371">
        <v>750</v>
      </c>
      <c r="L371">
        <v>10</v>
      </c>
    </row>
    <row r="372" spans="1:12" x14ac:dyDescent="0.2">
      <c r="A372">
        <v>540</v>
      </c>
      <c r="B372">
        <v>7</v>
      </c>
      <c r="C372" t="s">
        <v>7</v>
      </c>
      <c r="D372" t="s">
        <v>7</v>
      </c>
      <c r="E372" t="s">
        <v>3</v>
      </c>
      <c r="F372" t="s">
        <v>396</v>
      </c>
      <c r="G372" s="4">
        <v>2000.0045</v>
      </c>
      <c r="H372" t="s">
        <v>399</v>
      </c>
      <c r="I372" t="s">
        <v>367</v>
      </c>
      <c r="J372">
        <v>695</v>
      </c>
      <c r="K372">
        <v>705</v>
      </c>
      <c r="L372">
        <v>10</v>
      </c>
    </row>
    <row r="373" spans="1:12" x14ac:dyDescent="0.2">
      <c r="A373">
        <v>541</v>
      </c>
      <c r="B373">
        <v>7</v>
      </c>
      <c r="C373" t="s">
        <v>7</v>
      </c>
      <c r="D373" t="s">
        <v>7</v>
      </c>
      <c r="E373" t="s">
        <v>3</v>
      </c>
      <c r="F373" t="s">
        <v>396</v>
      </c>
      <c r="G373" s="4">
        <v>2001.0743</v>
      </c>
      <c r="H373" t="s">
        <v>399</v>
      </c>
      <c r="I373" t="s">
        <v>367</v>
      </c>
      <c r="J373">
        <v>695</v>
      </c>
      <c r="K373">
        <v>705</v>
      </c>
      <c r="L373">
        <v>10</v>
      </c>
    </row>
    <row r="374" spans="1:12" x14ac:dyDescent="0.2">
      <c r="A374">
        <v>542</v>
      </c>
      <c r="B374">
        <v>7</v>
      </c>
      <c r="C374" t="s">
        <v>7</v>
      </c>
      <c r="D374" t="s">
        <v>7</v>
      </c>
      <c r="E374" t="s">
        <v>3</v>
      </c>
      <c r="F374" t="s">
        <v>396</v>
      </c>
      <c r="G374" s="4">
        <v>1991.5006000000001</v>
      </c>
      <c r="H374" t="s">
        <v>401</v>
      </c>
      <c r="I374" t="s">
        <v>367</v>
      </c>
      <c r="J374">
        <v>700</v>
      </c>
      <c r="K374">
        <v>720</v>
      </c>
      <c r="L374">
        <v>20</v>
      </c>
    </row>
    <row r="375" spans="1:12" x14ac:dyDescent="0.2">
      <c r="A375">
        <v>543</v>
      </c>
      <c r="B375">
        <v>7</v>
      </c>
      <c r="C375" t="s">
        <v>7</v>
      </c>
      <c r="D375" t="s">
        <v>7</v>
      </c>
      <c r="E375" t="s">
        <v>3</v>
      </c>
      <c r="F375" t="s">
        <v>396</v>
      </c>
      <c r="G375" s="4">
        <v>1977.0007000000001</v>
      </c>
      <c r="H375" t="s">
        <v>399</v>
      </c>
      <c r="I375" t="s">
        <v>367</v>
      </c>
      <c r="J375">
        <v>710</v>
      </c>
      <c r="K375">
        <v>735</v>
      </c>
      <c r="L375">
        <v>25</v>
      </c>
    </row>
    <row r="376" spans="1:12" x14ac:dyDescent="0.2">
      <c r="A376">
        <v>544</v>
      </c>
      <c r="B376">
        <v>7</v>
      </c>
      <c r="C376" t="s">
        <v>7</v>
      </c>
      <c r="D376" t="s">
        <v>7</v>
      </c>
      <c r="E376" t="s">
        <v>3</v>
      </c>
      <c r="F376" t="s">
        <v>396</v>
      </c>
      <c r="G376" s="4">
        <v>1994.0121999999999</v>
      </c>
      <c r="H376" t="s">
        <v>400</v>
      </c>
      <c r="I376" t="s">
        <v>367</v>
      </c>
      <c r="J376">
        <v>720</v>
      </c>
      <c r="K376">
        <v>735</v>
      </c>
      <c r="L376">
        <v>15</v>
      </c>
    </row>
    <row r="377" spans="1:12" x14ac:dyDescent="0.2">
      <c r="A377">
        <v>545</v>
      </c>
      <c r="B377">
        <v>8</v>
      </c>
      <c r="C377" t="s">
        <v>62</v>
      </c>
      <c r="D377" t="s">
        <v>45</v>
      </c>
      <c r="E377" t="s">
        <v>3</v>
      </c>
      <c r="F377" t="s">
        <v>188</v>
      </c>
      <c r="G377" s="4" t="s">
        <v>402</v>
      </c>
      <c r="H377" t="s">
        <v>403</v>
      </c>
      <c r="I377" t="s">
        <v>362</v>
      </c>
      <c r="J377" t="s">
        <v>363</v>
      </c>
      <c r="K377" t="s">
        <v>363</v>
      </c>
      <c r="L377">
        <v>0</v>
      </c>
    </row>
    <row r="378" spans="1:12" x14ac:dyDescent="0.2">
      <c r="A378">
        <v>546</v>
      </c>
      <c r="B378">
        <v>8</v>
      </c>
      <c r="C378" t="s">
        <v>89</v>
      </c>
      <c r="D378" t="s">
        <v>45</v>
      </c>
      <c r="E378" t="s">
        <v>39</v>
      </c>
      <c r="F378" t="s">
        <v>188</v>
      </c>
      <c r="G378" s="4" t="s">
        <v>402</v>
      </c>
      <c r="H378" t="s">
        <v>404</v>
      </c>
      <c r="I378" t="s">
        <v>362</v>
      </c>
      <c r="J378">
        <v>800</v>
      </c>
      <c r="K378">
        <v>900</v>
      </c>
      <c r="L378">
        <v>100</v>
      </c>
    </row>
    <row r="379" spans="1:12" x14ac:dyDescent="0.2">
      <c r="A379">
        <v>547</v>
      </c>
      <c r="B379">
        <v>8</v>
      </c>
      <c r="C379" t="s">
        <v>48</v>
      </c>
      <c r="D379" t="s">
        <v>45</v>
      </c>
      <c r="E379" t="s">
        <v>39</v>
      </c>
      <c r="F379" t="s">
        <v>188</v>
      </c>
      <c r="G379" s="4" t="s">
        <v>402</v>
      </c>
      <c r="H379" t="s">
        <v>405</v>
      </c>
      <c r="I379" t="s">
        <v>362</v>
      </c>
      <c r="J379">
        <v>800</v>
      </c>
      <c r="K379">
        <v>900</v>
      </c>
      <c r="L379">
        <v>100</v>
      </c>
    </row>
    <row r="380" spans="1:12" x14ac:dyDescent="0.2">
      <c r="A380">
        <v>548</v>
      </c>
      <c r="B380">
        <v>8</v>
      </c>
      <c r="C380" t="s">
        <v>7</v>
      </c>
      <c r="D380" t="s">
        <v>7</v>
      </c>
      <c r="E380" t="s">
        <v>3</v>
      </c>
      <c r="F380" t="s">
        <v>269</v>
      </c>
      <c r="G380" s="4" t="s">
        <v>402</v>
      </c>
      <c r="H380" t="s">
        <v>406</v>
      </c>
      <c r="I380" t="s">
        <v>367</v>
      </c>
      <c r="J380">
        <v>700</v>
      </c>
      <c r="K380">
        <v>710</v>
      </c>
      <c r="L380">
        <v>10</v>
      </c>
    </row>
    <row r="381" spans="1:12" x14ac:dyDescent="0.2">
      <c r="A381">
        <v>549</v>
      </c>
      <c r="B381">
        <v>8</v>
      </c>
      <c r="C381" t="s">
        <v>48</v>
      </c>
      <c r="D381" t="s">
        <v>58</v>
      </c>
      <c r="E381" t="s">
        <v>41</v>
      </c>
      <c r="F381" t="s">
        <v>188</v>
      </c>
      <c r="G381" s="4" t="s">
        <v>407</v>
      </c>
      <c r="H381" t="s">
        <v>408</v>
      </c>
      <c r="I381" t="s">
        <v>336</v>
      </c>
      <c r="J381" t="s">
        <v>375</v>
      </c>
      <c r="K381" t="s">
        <v>375</v>
      </c>
      <c r="L381">
        <v>0</v>
      </c>
    </row>
    <row r="382" spans="1:12" x14ac:dyDescent="0.2">
      <c r="A382">
        <v>550</v>
      </c>
      <c r="B382">
        <v>8</v>
      </c>
      <c r="C382" t="s">
        <v>62</v>
      </c>
      <c r="D382" t="s">
        <v>45</v>
      </c>
      <c r="E382" t="s">
        <v>3</v>
      </c>
      <c r="F382" t="s">
        <v>188</v>
      </c>
      <c r="G382" s="4" t="s">
        <v>407</v>
      </c>
      <c r="H382" t="s">
        <v>409</v>
      </c>
      <c r="I382" t="s">
        <v>362</v>
      </c>
      <c r="J382" t="s">
        <v>363</v>
      </c>
      <c r="K382" t="s">
        <v>363</v>
      </c>
      <c r="L382">
        <v>0</v>
      </c>
    </row>
    <row r="383" spans="1:12" x14ac:dyDescent="0.2">
      <c r="A383">
        <v>551</v>
      </c>
      <c r="B383">
        <v>8</v>
      </c>
      <c r="C383" t="s">
        <v>62</v>
      </c>
      <c r="D383" t="s">
        <v>45</v>
      </c>
      <c r="E383" t="s">
        <v>3</v>
      </c>
      <c r="F383" t="s">
        <v>188</v>
      </c>
      <c r="G383" s="4" t="s">
        <v>410</v>
      </c>
      <c r="H383" t="s">
        <v>411</v>
      </c>
      <c r="I383" t="s">
        <v>362</v>
      </c>
      <c r="J383" t="s">
        <v>363</v>
      </c>
      <c r="K383" t="s">
        <v>363</v>
      </c>
      <c r="L383">
        <v>0</v>
      </c>
    </row>
    <row r="384" spans="1:12" x14ac:dyDescent="0.2">
      <c r="A384">
        <v>552</v>
      </c>
      <c r="B384">
        <v>8</v>
      </c>
      <c r="C384" t="s">
        <v>62</v>
      </c>
      <c r="D384" t="s">
        <v>45</v>
      </c>
      <c r="E384" t="s">
        <v>3</v>
      </c>
      <c r="F384" t="s">
        <v>188</v>
      </c>
      <c r="G384" s="4" t="s">
        <v>410</v>
      </c>
      <c r="H384" t="s">
        <v>412</v>
      </c>
      <c r="I384" t="s">
        <v>362</v>
      </c>
      <c r="J384" t="s">
        <v>363</v>
      </c>
      <c r="K384" t="s">
        <v>363</v>
      </c>
      <c r="L384">
        <v>0</v>
      </c>
    </row>
    <row r="385" spans="1:12" x14ac:dyDescent="0.2">
      <c r="A385">
        <v>553</v>
      </c>
      <c r="B385">
        <v>8</v>
      </c>
      <c r="C385" t="s">
        <v>170</v>
      </c>
      <c r="D385" t="s">
        <v>45</v>
      </c>
      <c r="E385" t="s">
        <v>39</v>
      </c>
      <c r="F385" t="s">
        <v>188</v>
      </c>
      <c r="G385" s="4" t="s">
        <v>410</v>
      </c>
      <c r="H385" t="s">
        <v>413</v>
      </c>
      <c r="I385" t="s">
        <v>362</v>
      </c>
      <c r="J385" t="s">
        <v>363</v>
      </c>
      <c r="K385" t="s">
        <v>375</v>
      </c>
      <c r="L385">
        <v>200</v>
      </c>
    </row>
    <row r="386" spans="1:12" x14ac:dyDescent="0.2">
      <c r="A386">
        <v>554</v>
      </c>
      <c r="B386">
        <v>8</v>
      </c>
      <c r="C386" t="s">
        <v>7</v>
      </c>
      <c r="D386" t="s">
        <v>7</v>
      </c>
      <c r="E386" t="s">
        <v>3</v>
      </c>
      <c r="F386" t="s">
        <v>364</v>
      </c>
      <c r="G386" s="4">
        <v>1992.0228</v>
      </c>
      <c r="H386" t="s">
        <v>414</v>
      </c>
      <c r="I386" t="s">
        <v>367</v>
      </c>
      <c r="J386">
        <v>700</v>
      </c>
      <c r="K386">
        <v>710</v>
      </c>
      <c r="L386">
        <v>10</v>
      </c>
    </row>
    <row r="387" spans="1:12" x14ac:dyDescent="0.2">
      <c r="A387">
        <v>555</v>
      </c>
      <c r="B387">
        <v>8</v>
      </c>
      <c r="C387" t="s">
        <v>7</v>
      </c>
      <c r="D387" t="s">
        <v>7</v>
      </c>
      <c r="E387" t="s">
        <v>3</v>
      </c>
      <c r="F387" t="s">
        <v>415</v>
      </c>
      <c r="G387" s="4" t="s">
        <v>416</v>
      </c>
      <c r="H387" t="s">
        <v>417</v>
      </c>
      <c r="I387" t="s">
        <v>367</v>
      </c>
      <c r="J387" t="s">
        <v>363</v>
      </c>
      <c r="K387" t="s">
        <v>363</v>
      </c>
      <c r="L387">
        <v>0</v>
      </c>
    </row>
    <row r="388" spans="1:12" x14ac:dyDescent="0.2">
      <c r="A388">
        <v>556</v>
      </c>
      <c r="B388">
        <v>8</v>
      </c>
      <c r="C388" t="s">
        <v>7</v>
      </c>
      <c r="D388" t="s">
        <v>7</v>
      </c>
      <c r="E388" t="s">
        <v>3</v>
      </c>
      <c r="F388" t="s">
        <v>364</v>
      </c>
      <c r="G388" s="4">
        <v>1993.0160000000001</v>
      </c>
      <c r="H388" t="s">
        <v>418</v>
      </c>
      <c r="I388" t="s">
        <v>367</v>
      </c>
      <c r="J388" t="s">
        <v>363</v>
      </c>
      <c r="K388" t="s">
        <v>363</v>
      </c>
      <c r="L388">
        <v>0</v>
      </c>
    </row>
    <row r="389" spans="1:12" x14ac:dyDescent="0.2">
      <c r="A389">
        <v>557</v>
      </c>
      <c r="B389">
        <v>8</v>
      </c>
      <c r="C389" t="s">
        <v>7</v>
      </c>
      <c r="D389" t="s">
        <v>7</v>
      </c>
      <c r="E389" t="s">
        <v>41</v>
      </c>
      <c r="F389" t="s">
        <v>364</v>
      </c>
      <c r="G389" s="4">
        <v>1993.0209</v>
      </c>
      <c r="H389" t="s">
        <v>419</v>
      </c>
      <c r="I389" t="s">
        <v>367</v>
      </c>
      <c r="J389">
        <v>899</v>
      </c>
      <c r="K389">
        <v>924</v>
      </c>
      <c r="L389">
        <v>25</v>
      </c>
    </row>
    <row r="390" spans="1:12" x14ac:dyDescent="0.2">
      <c r="A390">
        <v>558</v>
      </c>
      <c r="B390">
        <v>8</v>
      </c>
      <c r="C390" t="s">
        <v>89</v>
      </c>
      <c r="D390" t="s">
        <v>45</v>
      </c>
      <c r="E390" t="s">
        <v>41</v>
      </c>
      <c r="F390" t="s">
        <v>188</v>
      </c>
      <c r="G390" s="4" t="s">
        <v>416</v>
      </c>
      <c r="H390" t="s">
        <v>420</v>
      </c>
      <c r="I390" t="s">
        <v>362</v>
      </c>
      <c r="J390">
        <v>900</v>
      </c>
      <c r="K390">
        <v>1000</v>
      </c>
      <c r="L390">
        <v>100</v>
      </c>
    </row>
    <row r="391" spans="1:12" x14ac:dyDescent="0.2">
      <c r="A391">
        <v>559</v>
      </c>
      <c r="B391">
        <v>8</v>
      </c>
      <c r="C391" t="s">
        <v>48</v>
      </c>
      <c r="D391" t="s">
        <v>45</v>
      </c>
      <c r="E391" t="s">
        <v>3</v>
      </c>
      <c r="F391" t="s">
        <v>188</v>
      </c>
      <c r="G391" s="4" t="s">
        <v>421</v>
      </c>
      <c r="H391" t="s">
        <v>422</v>
      </c>
      <c r="I391" t="s">
        <v>362</v>
      </c>
      <c r="J391" t="s">
        <v>363</v>
      </c>
      <c r="K391" t="s">
        <v>363</v>
      </c>
      <c r="L391">
        <v>0</v>
      </c>
    </row>
    <row r="392" spans="1:12" x14ac:dyDescent="0.2">
      <c r="A392">
        <v>560</v>
      </c>
      <c r="B392">
        <v>8</v>
      </c>
      <c r="C392" t="s">
        <v>62</v>
      </c>
      <c r="D392" t="s">
        <v>45</v>
      </c>
      <c r="E392" t="s">
        <v>3</v>
      </c>
      <c r="F392" t="s">
        <v>188</v>
      </c>
      <c r="G392" s="4" t="s">
        <v>421</v>
      </c>
      <c r="H392" t="s">
        <v>423</v>
      </c>
      <c r="I392" t="s">
        <v>362</v>
      </c>
      <c r="J392" t="s">
        <v>363</v>
      </c>
      <c r="K392" t="s">
        <v>363</v>
      </c>
      <c r="L392">
        <v>0</v>
      </c>
    </row>
    <row r="393" spans="1:12" x14ac:dyDescent="0.2">
      <c r="A393">
        <v>561</v>
      </c>
      <c r="B393">
        <v>8</v>
      </c>
      <c r="C393" t="s">
        <v>48</v>
      </c>
      <c r="D393" t="s">
        <v>45</v>
      </c>
      <c r="E393" t="s">
        <v>41</v>
      </c>
      <c r="F393" t="s">
        <v>188</v>
      </c>
      <c r="G393" s="4" t="s">
        <v>421</v>
      </c>
      <c r="H393" t="s">
        <v>424</v>
      </c>
      <c r="I393" t="s">
        <v>362</v>
      </c>
      <c r="J393" t="s">
        <v>375</v>
      </c>
      <c r="K393" t="s">
        <v>375</v>
      </c>
      <c r="L393">
        <v>0</v>
      </c>
    </row>
    <row r="394" spans="1:12" x14ac:dyDescent="0.2">
      <c r="A394">
        <v>562</v>
      </c>
      <c r="B394">
        <v>8</v>
      </c>
      <c r="C394" t="s">
        <v>7</v>
      </c>
      <c r="D394" t="s">
        <v>7</v>
      </c>
      <c r="E394" t="s">
        <v>3</v>
      </c>
      <c r="F394" t="s">
        <v>415</v>
      </c>
      <c r="G394" s="4" t="s">
        <v>421</v>
      </c>
      <c r="H394" t="s">
        <v>425</v>
      </c>
      <c r="I394" t="s">
        <v>367</v>
      </c>
      <c r="J394">
        <v>700</v>
      </c>
      <c r="K394">
        <v>710</v>
      </c>
      <c r="L394">
        <v>10</v>
      </c>
    </row>
    <row r="395" spans="1:12" x14ac:dyDescent="0.2">
      <c r="A395">
        <v>563</v>
      </c>
      <c r="B395">
        <v>8</v>
      </c>
      <c r="C395" t="s">
        <v>7</v>
      </c>
      <c r="D395" t="s">
        <v>7</v>
      </c>
      <c r="E395" t="s">
        <v>3</v>
      </c>
      <c r="F395" t="s">
        <v>204</v>
      </c>
      <c r="G395" s="4" t="s">
        <v>421</v>
      </c>
      <c r="H395" t="s">
        <v>426</v>
      </c>
      <c r="I395" t="s">
        <v>367</v>
      </c>
      <c r="J395">
        <v>700</v>
      </c>
      <c r="K395">
        <v>710</v>
      </c>
      <c r="L395">
        <v>10</v>
      </c>
    </row>
    <row r="396" spans="1:12" x14ac:dyDescent="0.2">
      <c r="A396">
        <v>564</v>
      </c>
      <c r="B396">
        <v>8</v>
      </c>
      <c r="C396" t="s">
        <v>7</v>
      </c>
      <c r="D396" t="s">
        <v>7</v>
      </c>
      <c r="E396" t="s">
        <v>3</v>
      </c>
      <c r="F396" t="s">
        <v>415</v>
      </c>
      <c r="G396" s="4" t="s">
        <v>421</v>
      </c>
      <c r="H396" t="s">
        <v>427</v>
      </c>
      <c r="I396" t="s">
        <v>367</v>
      </c>
      <c r="J396">
        <v>730</v>
      </c>
      <c r="K396">
        <v>740</v>
      </c>
      <c r="L396">
        <v>10</v>
      </c>
    </row>
    <row r="397" spans="1:12" x14ac:dyDescent="0.2">
      <c r="A397">
        <v>565</v>
      </c>
      <c r="B397">
        <v>8</v>
      </c>
      <c r="C397" t="s">
        <v>48</v>
      </c>
      <c r="D397" t="s">
        <v>45</v>
      </c>
      <c r="E397" t="s">
        <v>39</v>
      </c>
      <c r="F397" t="s">
        <v>188</v>
      </c>
      <c r="G397" s="4" t="s">
        <v>428</v>
      </c>
      <c r="H397" t="s">
        <v>429</v>
      </c>
      <c r="I397" t="s">
        <v>362</v>
      </c>
      <c r="J397">
        <v>800</v>
      </c>
      <c r="K397">
        <v>900</v>
      </c>
      <c r="L397">
        <v>100</v>
      </c>
    </row>
    <row r="398" spans="1:12" x14ac:dyDescent="0.2">
      <c r="A398">
        <v>566</v>
      </c>
      <c r="B398">
        <v>8</v>
      </c>
      <c r="C398" t="s">
        <v>48</v>
      </c>
      <c r="D398" t="s">
        <v>45</v>
      </c>
      <c r="E398" t="s">
        <v>3</v>
      </c>
      <c r="F398" t="s">
        <v>188</v>
      </c>
      <c r="G398" s="4" t="s">
        <v>428</v>
      </c>
      <c r="H398" t="s">
        <v>430</v>
      </c>
      <c r="I398" t="s">
        <v>362</v>
      </c>
      <c r="J398" t="s">
        <v>363</v>
      </c>
      <c r="K398" t="s">
        <v>363</v>
      </c>
      <c r="L398">
        <v>0</v>
      </c>
    </row>
    <row r="399" spans="1:12" x14ac:dyDescent="0.2">
      <c r="A399">
        <v>567</v>
      </c>
      <c r="B399">
        <v>8</v>
      </c>
      <c r="C399" t="s">
        <v>89</v>
      </c>
      <c r="D399" t="s">
        <v>45</v>
      </c>
      <c r="E399" t="s">
        <v>3</v>
      </c>
      <c r="F399" t="s">
        <v>188</v>
      </c>
      <c r="G399" s="4" t="s">
        <v>428</v>
      </c>
      <c r="H399" t="s">
        <v>431</v>
      </c>
      <c r="I399" t="s">
        <v>362</v>
      </c>
      <c r="J399" t="s">
        <v>363</v>
      </c>
      <c r="K399" t="s">
        <v>363</v>
      </c>
      <c r="L399">
        <v>0</v>
      </c>
    </row>
    <row r="400" spans="1:12" x14ac:dyDescent="0.2">
      <c r="A400">
        <v>568</v>
      </c>
      <c r="B400">
        <v>8</v>
      </c>
      <c r="C400" t="s">
        <v>89</v>
      </c>
      <c r="D400" t="s">
        <v>45</v>
      </c>
      <c r="E400" t="s">
        <v>3</v>
      </c>
      <c r="F400" t="s">
        <v>188</v>
      </c>
      <c r="G400" s="4" t="s">
        <v>428</v>
      </c>
      <c r="H400" t="s">
        <v>432</v>
      </c>
      <c r="I400" t="s">
        <v>362</v>
      </c>
      <c r="J400" t="s">
        <v>363</v>
      </c>
      <c r="K400" t="s">
        <v>363</v>
      </c>
      <c r="L400">
        <v>0</v>
      </c>
    </row>
    <row r="401" spans="1:12" x14ac:dyDescent="0.2">
      <c r="A401">
        <v>569</v>
      </c>
      <c r="B401">
        <v>8</v>
      </c>
      <c r="C401" t="s">
        <v>89</v>
      </c>
      <c r="D401" t="s">
        <v>45</v>
      </c>
      <c r="E401" t="s">
        <v>3</v>
      </c>
      <c r="F401" t="s">
        <v>188</v>
      </c>
      <c r="G401" s="4" t="s">
        <v>433</v>
      </c>
      <c r="H401" t="s">
        <v>434</v>
      </c>
      <c r="I401" t="s">
        <v>362</v>
      </c>
      <c r="J401" t="s">
        <v>363</v>
      </c>
      <c r="K401" t="s">
        <v>363</v>
      </c>
      <c r="L401">
        <v>0</v>
      </c>
    </row>
    <row r="402" spans="1:12" x14ac:dyDescent="0.2">
      <c r="A402">
        <v>570</v>
      </c>
      <c r="B402">
        <v>8</v>
      </c>
      <c r="C402" t="s">
        <v>1</v>
      </c>
      <c r="D402" t="s">
        <v>45</v>
      </c>
      <c r="E402" t="s">
        <v>41</v>
      </c>
      <c r="F402" t="s">
        <v>188</v>
      </c>
      <c r="G402" s="4" t="s">
        <v>433</v>
      </c>
      <c r="H402" t="s">
        <v>435</v>
      </c>
      <c r="I402" t="s">
        <v>362</v>
      </c>
      <c r="J402" t="s">
        <v>375</v>
      </c>
      <c r="K402" t="s">
        <v>375</v>
      </c>
      <c r="L402">
        <v>0</v>
      </c>
    </row>
    <row r="403" spans="1:12" x14ac:dyDescent="0.2">
      <c r="A403">
        <v>571</v>
      </c>
      <c r="B403">
        <v>8</v>
      </c>
      <c r="C403" t="s">
        <v>1</v>
      </c>
      <c r="D403" t="s">
        <v>45</v>
      </c>
      <c r="E403" t="s">
        <v>41</v>
      </c>
      <c r="F403" t="s">
        <v>188</v>
      </c>
      <c r="G403" s="4" t="s">
        <v>433</v>
      </c>
      <c r="H403" t="s">
        <v>436</v>
      </c>
      <c r="I403" t="s">
        <v>362</v>
      </c>
      <c r="J403" t="s">
        <v>375</v>
      </c>
      <c r="K403" t="s">
        <v>375</v>
      </c>
      <c r="L403">
        <v>0</v>
      </c>
    </row>
    <row r="404" spans="1:12" x14ac:dyDescent="0.2">
      <c r="A404">
        <v>572</v>
      </c>
      <c r="B404">
        <v>8</v>
      </c>
      <c r="C404" t="s">
        <v>1</v>
      </c>
      <c r="D404" t="s">
        <v>45</v>
      </c>
      <c r="E404" t="s">
        <v>39</v>
      </c>
      <c r="F404" t="s">
        <v>188</v>
      </c>
      <c r="G404" s="4" t="s">
        <v>437</v>
      </c>
      <c r="H404" t="s">
        <v>438</v>
      </c>
      <c r="I404" t="s">
        <v>362</v>
      </c>
      <c r="J404" t="s">
        <v>363</v>
      </c>
      <c r="K404" t="s">
        <v>375</v>
      </c>
      <c r="L404">
        <v>200</v>
      </c>
    </row>
    <row r="405" spans="1:12" x14ac:dyDescent="0.2">
      <c r="A405">
        <v>573</v>
      </c>
      <c r="B405">
        <v>8</v>
      </c>
      <c r="C405" t="s">
        <v>62</v>
      </c>
      <c r="D405" t="s">
        <v>45</v>
      </c>
      <c r="E405" t="s">
        <v>3</v>
      </c>
      <c r="F405" t="s">
        <v>188</v>
      </c>
      <c r="G405" s="4" t="s">
        <v>439</v>
      </c>
      <c r="H405" t="s">
        <v>440</v>
      </c>
      <c r="I405" t="s">
        <v>362</v>
      </c>
      <c r="J405" t="s">
        <v>363</v>
      </c>
      <c r="K405" t="s">
        <v>363</v>
      </c>
      <c r="L405">
        <v>0</v>
      </c>
    </row>
    <row r="406" spans="1:12" x14ac:dyDescent="0.2">
      <c r="A406">
        <v>574</v>
      </c>
      <c r="B406">
        <v>8</v>
      </c>
      <c r="C406" t="s">
        <v>48</v>
      </c>
      <c r="D406" t="s">
        <v>45</v>
      </c>
      <c r="E406" t="s">
        <v>39</v>
      </c>
      <c r="F406" t="s">
        <v>188</v>
      </c>
      <c r="G406" s="4" t="s">
        <v>441</v>
      </c>
      <c r="H406" t="s">
        <v>442</v>
      </c>
      <c r="I406" t="s">
        <v>362</v>
      </c>
      <c r="J406">
        <v>800</v>
      </c>
      <c r="K406">
        <v>900</v>
      </c>
      <c r="L406">
        <v>100</v>
      </c>
    </row>
    <row r="407" spans="1:12" x14ac:dyDescent="0.2">
      <c r="A407">
        <v>575</v>
      </c>
      <c r="B407">
        <v>8</v>
      </c>
      <c r="C407" t="s">
        <v>7</v>
      </c>
      <c r="D407" t="s">
        <v>7</v>
      </c>
      <c r="E407" t="s">
        <v>3</v>
      </c>
      <c r="F407" t="s">
        <v>415</v>
      </c>
      <c r="G407" s="4" t="s">
        <v>443</v>
      </c>
      <c r="H407" t="s">
        <v>444</v>
      </c>
      <c r="I407" t="s">
        <v>367</v>
      </c>
      <c r="J407">
        <v>700</v>
      </c>
      <c r="K407">
        <v>710</v>
      </c>
      <c r="L407">
        <v>10</v>
      </c>
    </row>
    <row r="408" spans="1:12" x14ac:dyDescent="0.2">
      <c r="A408">
        <v>576</v>
      </c>
      <c r="B408">
        <v>8</v>
      </c>
      <c r="C408" t="s">
        <v>7</v>
      </c>
      <c r="D408" t="s">
        <v>7</v>
      </c>
      <c r="E408" t="s">
        <v>3</v>
      </c>
      <c r="F408" t="s">
        <v>415</v>
      </c>
      <c r="G408" s="4" t="s">
        <v>443</v>
      </c>
      <c r="H408" t="s">
        <v>445</v>
      </c>
      <c r="I408" t="s">
        <v>367</v>
      </c>
      <c r="J408">
        <v>700</v>
      </c>
      <c r="K408">
        <v>710</v>
      </c>
      <c r="L408">
        <v>10</v>
      </c>
    </row>
    <row r="409" spans="1:12" x14ac:dyDescent="0.2">
      <c r="A409">
        <v>577</v>
      </c>
      <c r="B409">
        <v>8</v>
      </c>
      <c r="C409" t="s">
        <v>7</v>
      </c>
      <c r="D409" t="s">
        <v>7</v>
      </c>
      <c r="E409" t="s">
        <v>3</v>
      </c>
      <c r="F409" t="s">
        <v>415</v>
      </c>
      <c r="G409" s="4" t="s">
        <v>443</v>
      </c>
      <c r="H409" t="s">
        <v>446</v>
      </c>
      <c r="I409" t="s">
        <v>367</v>
      </c>
      <c r="J409">
        <v>730</v>
      </c>
      <c r="K409">
        <v>750</v>
      </c>
      <c r="L409">
        <v>20</v>
      </c>
    </row>
    <row r="410" spans="1:12" x14ac:dyDescent="0.2">
      <c r="A410">
        <v>578</v>
      </c>
      <c r="B410">
        <v>8</v>
      </c>
      <c r="C410" t="s">
        <v>89</v>
      </c>
      <c r="D410" t="s">
        <v>45</v>
      </c>
      <c r="E410" t="s">
        <v>3</v>
      </c>
      <c r="F410" t="s">
        <v>188</v>
      </c>
      <c r="G410" s="4" t="s">
        <v>443</v>
      </c>
      <c r="H410" t="s">
        <v>447</v>
      </c>
      <c r="I410" t="s">
        <v>362</v>
      </c>
      <c r="J410" t="s">
        <v>363</v>
      </c>
      <c r="K410" t="s">
        <v>363</v>
      </c>
      <c r="L410">
        <v>0</v>
      </c>
    </row>
    <row r="411" spans="1:12" x14ac:dyDescent="0.2">
      <c r="A411">
        <v>579</v>
      </c>
      <c r="B411">
        <v>8</v>
      </c>
      <c r="C411" t="s">
        <v>48</v>
      </c>
      <c r="D411" t="s">
        <v>45</v>
      </c>
      <c r="E411" t="s">
        <v>3</v>
      </c>
      <c r="F411" t="s">
        <v>188</v>
      </c>
      <c r="G411" s="4" t="s">
        <v>448</v>
      </c>
      <c r="H411" t="s">
        <v>449</v>
      </c>
      <c r="I411" t="s">
        <v>362</v>
      </c>
      <c r="J411" t="s">
        <v>363</v>
      </c>
      <c r="K411" t="s">
        <v>363</v>
      </c>
      <c r="L411">
        <v>0</v>
      </c>
    </row>
    <row r="412" spans="1:12" x14ac:dyDescent="0.2">
      <c r="A412">
        <v>580</v>
      </c>
      <c r="B412">
        <v>8</v>
      </c>
      <c r="C412" t="s">
        <v>7</v>
      </c>
      <c r="D412" t="s">
        <v>7</v>
      </c>
      <c r="E412" t="s">
        <v>3</v>
      </c>
      <c r="F412" t="s">
        <v>204</v>
      </c>
      <c r="G412" s="4" t="s">
        <v>450</v>
      </c>
      <c r="H412" t="s">
        <v>451</v>
      </c>
      <c r="I412" t="s">
        <v>367</v>
      </c>
      <c r="J412">
        <v>720</v>
      </c>
      <c r="K412">
        <v>730</v>
      </c>
      <c r="L412">
        <v>10</v>
      </c>
    </row>
    <row r="413" spans="1:12" x14ac:dyDescent="0.2">
      <c r="A413">
        <v>581</v>
      </c>
      <c r="B413">
        <v>8</v>
      </c>
      <c r="C413" t="s">
        <v>48</v>
      </c>
      <c r="D413" t="s">
        <v>45</v>
      </c>
      <c r="E413" t="s">
        <v>3</v>
      </c>
      <c r="F413" t="s">
        <v>188</v>
      </c>
      <c r="G413" s="4" t="s">
        <v>450</v>
      </c>
      <c r="H413" t="s">
        <v>452</v>
      </c>
      <c r="I413" t="s">
        <v>362</v>
      </c>
      <c r="J413" t="s">
        <v>363</v>
      </c>
      <c r="K413" t="s">
        <v>363</v>
      </c>
      <c r="L413">
        <v>0</v>
      </c>
    </row>
    <row r="414" spans="1:12" x14ac:dyDescent="0.2">
      <c r="A414">
        <v>582</v>
      </c>
      <c r="B414">
        <v>8</v>
      </c>
      <c r="C414" t="s">
        <v>89</v>
      </c>
      <c r="D414" t="s">
        <v>45</v>
      </c>
      <c r="E414" t="s">
        <v>3</v>
      </c>
      <c r="F414" t="s">
        <v>188</v>
      </c>
      <c r="G414" s="4" t="s">
        <v>450</v>
      </c>
      <c r="H414" t="s">
        <v>453</v>
      </c>
      <c r="I414" t="s">
        <v>362</v>
      </c>
      <c r="J414" t="s">
        <v>363</v>
      </c>
      <c r="K414" t="s">
        <v>363</v>
      </c>
      <c r="L414">
        <v>0</v>
      </c>
    </row>
    <row r="415" spans="1:12" x14ac:dyDescent="0.2">
      <c r="A415">
        <v>583</v>
      </c>
      <c r="B415">
        <v>8</v>
      </c>
      <c r="C415" t="s">
        <v>1</v>
      </c>
      <c r="D415" t="s">
        <v>58</v>
      </c>
      <c r="E415" t="s">
        <v>39</v>
      </c>
      <c r="F415" t="s">
        <v>188</v>
      </c>
      <c r="G415" s="4" t="s">
        <v>450</v>
      </c>
      <c r="H415" t="s">
        <v>454</v>
      </c>
      <c r="I415" t="s">
        <v>336</v>
      </c>
      <c r="J415" t="s">
        <v>363</v>
      </c>
      <c r="K415" t="s">
        <v>375</v>
      </c>
      <c r="L415">
        <v>200</v>
      </c>
    </row>
    <row r="416" spans="1:12" x14ac:dyDescent="0.2">
      <c r="A416">
        <v>584</v>
      </c>
      <c r="B416">
        <v>8</v>
      </c>
      <c r="C416" t="s">
        <v>170</v>
      </c>
      <c r="D416" t="s">
        <v>45</v>
      </c>
      <c r="E416" t="s">
        <v>41</v>
      </c>
      <c r="F416" t="s">
        <v>188</v>
      </c>
      <c r="G416" s="4" t="s">
        <v>450</v>
      </c>
      <c r="H416" t="s">
        <v>455</v>
      </c>
      <c r="I416" t="s">
        <v>362</v>
      </c>
      <c r="J416" t="s">
        <v>375</v>
      </c>
      <c r="K416" t="s">
        <v>375</v>
      </c>
      <c r="L416">
        <v>0</v>
      </c>
    </row>
    <row r="417" spans="1:12" x14ac:dyDescent="0.2">
      <c r="A417">
        <v>585</v>
      </c>
      <c r="B417">
        <v>8</v>
      </c>
      <c r="C417" t="s">
        <v>7</v>
      </c>
      <c r="D417" t="s">
        <v>7</v>
      </c>
      <c r="E417" t="s">
        <v>3</v>
      </c>
      <c r="F417" t="s">
        <v>204</v>
      </c>
      <c r="G417" s="4" t="s">
        <v>456</v>
      </c>
      <c r="H417" t="s">
        <v>457</v>
      </c>
      <c r="I417" t="s">
        <v>367</v>
      </c>
      <c r="J417">
        <v>670</v>
      </c>
      <c r="K417">
        <v>680</v>
      </c>
      <c r="L417">
        <v>10</v>
      </c>
    </row>
    <row r="418" spans="1:12" x14ac:dyDescent="0.2">
      <c r="A418">
        <v>586</v>
      </c>
      <c r="B418">
        <v>8</v>
      </c>
      <c r="C418" t="s">
        <v>62</v>
      </c>
      <c r="D418" t="s">
        <v>45</v>
      </c>
      <c r="E418" t="s">
        <v>3</v>
      </c>
      <c r="F418" t="s">
        <v>188</v>
      </c>
      <c r="G418" s="4" t="s">
        <v>458</v>
      </c>
      <c r="H418" t="s">
        <v>459</v>
      </c>
      <c r="I418" t="s">
        <v>362</v>
      </c>
      <c r="J418" t="s">
        <v>363</v>
      </c>
      <c r="K418" t="s">
        <v>363</v>
      </c>
      <c r="L418">
        <v>0</v>
      </c>
    </row>
    <row r="419" spans="1:12" x14ac:dyDescent="0.2">
      <c r="A419">
        <v>587</v>
      </c>
      <c r="B419">
        <v>8</v>
      </c>
      <c r="C419" t="s">
        <v>48</v>
      </c>
      <c r="D419" t="s">
        <v>45</v>
      </c>
      <c r="E419" t="s">
        <v>39</v>
      </c>
      <c r="F419" t="s">
        <v>188</v>
      </c>
      <c r="G419" s="4" t="s">
        <v>458</v>
      </c>
      <c r="H419" t="s">
        <v>460</v>
      </c>
      <c r="I419" t="s">
        <v>362</v>
      </c>
      <c r="J419">
        <v>800</v>
      </c>
      <c r="K419">
        <v>900</v>
      </c>
      <c r="L419">
        <v>100</v>
      </c>
    </row>
    <row r="420" spans="1:12" x14ac:dyDescent="0.2">
      <c r="A420">
        <v>588</v>
      </c>
      <c r="B420">
        <v>8</v>
      </c>
      <c r="C420" t="s">
        <v>89</v>
      </c>
      <c r="D420" t="s">
        <v>45</v>
      </c>
      <c r="E420" t="s">
        <v>39</v>
      </c>
      <c r="F420" t="s">
        <v>188</v>
      </c>
      <c r="G420" s="4" t="s">
        <v>458</v>
      </c>
      <c r="H420" t="s">
        <v>461</v>
      </c>
      <c r="I420" t="s">
        <v>362</v>
      </c>
      <c r="J420" t="s">
        <v>363</v>
      </c>
      <c r="K420" t="s">
        <v>375</v>
      </c>
      <c r="L420">
        <v>200</v>
      </c>
    </row>
    <row r="421" spans="1:12" x14ac:dyDescent="0.2">
      <c r="A421">
        <v>589</v>
      </c>
      <c r="B421">
        <v>8</v>
      </c>
      <c r="C421" t="s">
        <v>1</v>
      </c>
      <c r="D421" t="s">
        <v>45</v>
      </c>
      <c r="E421" t="s">
        <v>41</v>
      </c>
      <c r="F421" t="s">
        <v>188</v>
      </c>
      <c r="G421" s="4" t="s">
        <v>458</v>
      </c>
      <c r="H421" t="s">
        <v>462</v>
      </c>
      <c r="I421" t="s">
        <v>362</v>
      </c>
      <c r="J421" t="s">
        <v>375</v>
      </c>
      <c r="K421" t="s">
        <v>375</v>
      </c>
      <c r="L421">
        <v>0</v>
      </c>
    </row>
    <row r="422" spans="1:12" x14ac:dyDescent="0.2">
      <c r="A422">
        <v>590</v>
      </c>
      <c r="B422">
        <v>8</v>
      </c>
      <c r="C422" t="s">
        <v>7</v>
      </c>
      <c r="D422" t="s">
        <v>7</v>
      </c>
      <c r="E422" t="s">
        <v>3</v>
      </c>
      <c r="F422" t="s">
        <v>364</v>
      </c>
      <c r="G422" s="4">
        <v>1997.01</v>
      </c>
      <c r="H422" t="s">
        <v>463</v>
      </c>
      <c r="I422" t="s">
        <v>367</v>
      </c>
      <c r="J422">
        <v>822</v>
      </c>
      <c r="K422">
        <v>840</v>
      </c>
      <c r="L422">
        <v>26</v>
      </c>
    </row>
    <row r="423" spans="1:12" x14ac:dyDescent="0.2">
      <c r="A423">
        <v>591</v>
      </c>
      <c r="B423">
        <v>8</v>
      </c>
      <c r="C423" t="s">
        <v>7</v>
      </c>
      <c r="D423" t="s">
        <v>7</v>
      </c>
      <c r="E423" t="s">
        <v>3</v>
      </c>
      <c r="F423" t="s">
        <v>204</v>
      </c>
      <c r="G423" s="4" t="s">
        <v>464</v>
      </c>
      <c r="H423" t="s">
        <v>465</v>
      </c>
      <c r="I423" t="s">
        <v>367</v>
      </c>
      <c r="J423">
        <v>700</v>
      </c>
      <c r="K423">
        <v>710</v>
      </c>
      <c r="L423">
        <v>10</v>
      </c>
    </row>
    <row r="424" spans="1:12" x14ac:dyDescent="0.2">
      <c r="A424">
        <v>592</v>
      </c>
      <c r="B424">
        <v>8</v>
      </c>
      <c r="C424" t="s">
        <v>48</v>
      </c>
      <c r="D424" t="s">
        <v>45</v>
      </c>
      <c r="E424" t="s">
        <v>3</v>
      </c>
      <c r="F424" t="s">
        <v>188</v>
      </c>
      <c r="G424" s="4" t="s">
        <v>466</v>
      </c>
      <c r="H424" t="s">
        <v>467</v>
      </c>
      <c r="I424" t="s">
        <v>362</v>
      </c>
      <c r="J424">
        <v>700</v>
      </c>
      <c r="K424">
        <v>900</v>
      </c>
      <c r="L424">
        <v>200</v>
      </c>
    </row>
    <row r="425" spans="1:12" x14ac:dyDescent="0.2">
      <c r="A425">
        <v>593</v>
      </c>
      <c r="B425">
        <v>8</v>
      </c>
      <c r="C425" t="s">
        <v>1</v>
      </c>
      <c r="D425" t="s">
        <v>45</v>
      </c>
      <c r="E425" t="s">
        <v>3</v>
      </c>
      <c r="F425" t="s">
        <v>188</v>
      </c>
      <c r="G425" s="4" t="s">
        <v>466</v>
      </c>
      <c r="H425" t="s">
        <v>468</v>
      </c>
      <c r="I425" t="s">
        <v>362</v>
      </c>
      <c r="J425" t="s">
        <v>363</v>
      </c>
      <c r="K425" t="s">
        <v>363</v>
      </c>
      <c r="L425">
        <v>0</v>
      </c>
    </row>
    <row r="426" spans="1:12" x14ac:dyDescent="0.2">
      <c r="A426">
        <v>594</v>
      </c>
      <c r="B426">
        <v>8</v>
      </c>
      <c r="C426" t="s">
        <v>1</v>
      </c>
      <c r="D426" t="s">
        <v>45</v>
      </c>
      <c r="E426" t="s">
        <v>39</v>
      </c>
      <c r="F426" t="s">
        <v>188</v>
      </c>
      <c r="G426" s="4" t="s">
        <v>466</v>
      </c>
      <c r="H426" t="s">
        <v>469</v>
      </c>
      <c r="I426" t="s">
        <v>362</v>
      </c>
      <c r="J426">
        <v>800</v>
      </c>
      <c r="K426">
        <v>1100</v>
      </c>
      <c r="L426">
        <v>300</v>
      </c>
    </row>
    <row r="427" spans="1:12" x14ac:dyDescent="0.2">
      <c r="A427">
        <v>595</v>
      </c>
      <c r="B427">
        <v>8</v>
      </c>
      <c r="C427" t="s">
        <v>62</v>
      </c>
      <c r="D427" t="s">
        <v>45</v>
      </c>
      <c r="E427" t="s">
        <v>3</v>
      </c>
      <c r="F427" t="s">
        <v>188</v>
      </c>
      <c r="G427" s="4" t="s">
        <v>470</v>
      </c>
      <c r="H427" t="s">
        <v>471</v>
      </c>
      <c r="I427" t="s">
        <v>362</v>
      </c>
      <c r="J427">
        <v>700</v>
      </c>
      <c r="K427">
        <v>900</v>
      </c>
      <c r="L427">
        <v>200</v>
      </c>
    </row>
    <row r="428" spans="1:12" x14ac:dyDescent="0.2">
      <c r="A428">
        <v>596</v>
      </c>
      <c r="B428">
        <v>8</v>
      </c>
      <c r="C428" t="s">
        <v>89</v>
      </c>
      <c r="D428" t="s">
        <v>45</v>
      </c>
      <c r="E428" t="s">
        <v>39</v>
      </c>
      <c r="F428" t="s">
        <v>188</v>
      </c>
      <c r="G428" s="4" t="s">
        <v>470</v>
      </c>
      <c r="H428" t="s">
        <v>472</v>
      </c>
      <c r="I428" t="s">
        <v>362</v>
      </c>
      <c r="J428">
        <v>800</v>
      </c>
      <c r="K428">
        <v>900</v>
      </c>
      <c r="L428">
        <v>100</v>
      </c>
    </row>
    <row r="429" spans="1:12" x14ac:dyDescent="0.2">
      <c r="A429">
        <v>597</v>
      </c>
      <c r="B429">
        <v>8</v>
      </c>
      <c r="C429" t="s">
        <v>89</v>
      </c>
      <c r="D429" t="s">
        <v>45</v>
      </c>
      <c r="E429" t="s">
        <v>39</v>
      </c>
      <c r="F429" t="s">
        <v>188</v>
      </c>
      <c r="G429" s="4" t="s">
        <v>470</v>
      </c>
      <c r="H429" t="s">
        <v>473</v>
      </c>
      <c r="I429" t="s">
        <v>362</v>
      </c>
      <c r="J429">
        <v>800</v>
      </c>
      <c r="K429">
        <v>900</v>
      </c>
      <c r="L429">
        <v>100</v>
      </c>
    </row>
    <row r="430" spans="1:12" x14ac:dyDescent="0.2">
      <c r="A430">
        <v>598</v>
      </c>
      <c r="B430">
        <v>8</v>
      </c>
      <c r="C430" t="s">
        <v>89</v>
      </c>
      <c r="D430" t="s">
        <v>45</v>
      </c>
      <c r="E430" t="s">
        <v>41</v>
      </c>
      <c r="F430" t="s">
        <v>188</v>
      </c>
      <c r="G430" s="4" t="s">
        <v>474</v>
      </c>
      <c r="H430" t="s">
        <v>475</v>
      </c>
      <c r="I430" t="s">
        <v>362</v>
      </c>
      <c r="J430" t="s">
        <v>375</v>
      </c>
      <c r="K430" t="s">
        <v>375</v>
      </c>
      <c r="L430">
        <v>0</v>
      </c>
    </row>
    <row r="431" spans="1:12" x14ac:dyDescent="0.2">
      <c r="A431">
        <v>599</v>
      </c>
      <c r="B431">
        <v>8</v>
      </c>
      <c r="C431" t="s">
        <v>89</v>
      </c>
      <c r="D431" t="s">
        <v>45</v>
      </c>
      <c r="E431" t="s">
        <v>41</v>
      </c>
      <c r="F431" t="s">
        <v>188</v>
      </c>
      <c r="G431" s="4" t="s">
        <v>474</v>
      </c>
      <c r="H431" t="s">
        <v>476</v>
      </c>
      <c r="I431" t="s">
        <v>362</v>
      </c>
      <c r="J431" t="s">
        <v>375</v>
      </c>
      <c r="K431" t="s">
        <v>375</v>
      </c>
      <c r="L431">
        <v>0</v>
      </c>
    </row>
    <row r="432" spans="1:12" x14ac:dyDescent="0.2">
      <c r="A432">
        <v>600</v>
      </c>
      <c r="B432">
        <v>8</v>
      </c>
      <c r="C432" t="s">
        <v>1</v>
      </c>
      <c r="D432" t="s">
        <v>45</v>
      </c>
      <c r="E432" t="s">
        <v>41</v>
      </c>
      <c r="F432" t="s">
        <v>188</v>
      </c>
      <c r="G432" s="4" t="s">
        <v>474</v>
      </c>
      <c r="H432" t="s">
        <v>477</v>
      </c>
      <c r="I432" t="s">
        <v>362</v>
      </c>
      <c r="J432" t="s">
        <v>375</v>
      </c>
      <c r="K432" t="s">
        <v>375</v>
      </c>
      <c r="L432">
        <v>0</v>
      </c>
    </row>
    <row r="433" spans="1:12" x14ac:dyDescent="0.2">
      <c r="A433">
        <v>601</v>
      </c>
      <c r="B433">
        <v>8</v>
      </c>
      <c r="C433" t="s">
        <v>89</v>
      </c>
      <c r="D433" t="s">
        <v>45</v>
      </c>
      <c r="E433" t="s">
        <v>41</v>
      </c>
      <c r="F433" t="s">
        <v>188</v>
      </c>
      <c r="G433" s="4" t="s">
        <v>478</v>
      </c>
      <c r="H433" t="s">
        <v>479</v>
      </c>
      <c r="I433" t="s">
        <v>362</v>
      </c>
      <c r="J433" t="s">
        <v>375</v>
      </c>
      <c r="K433" t="s">
        <v>375</v>
      </c>
      <c r="L433">
        <v>0</v>
      </c>
    </row>
    <row r="434" spans="1:12" x14ac:dyDescent="0.2">
      <c r="A434">
        <v>602</v>
      </c>
      <c r="B434">
        <v>8</v>
      </c>
      <c r="C434" t="s">
        <v>89</v>
      </c>
      <c r="D434" t="s">
        <v>45</v>
      </c>
      <c r="E434" t="s">
        <v>41</v>
      </c>
      <c r="F434" t="s">
        <v>188</v>
      </c>
      <c r="G434" s="4" t="s">
        <v>480</v>
      </c>
      <c r="H434" t="s">
        <v>481</v>
      </c>
      <c r="I434" t="s">
        <v>362</v>
      </c>
      <c r="J434" t="s">
        <v>375</v>
      </c>
      <c r="K434" t="s">
        <v>375</v>
      </c>
      <c r="L434">
        <v>0</v>
      </c>
    </row>
    <row r="435" spans="1:12" x14ac:dyDescent="0.2">
      <c r="A435">
        <v>603</v>
      </c>
      <c r="B435">
        <v>8</v>
      </c>
      <c r="C435" t="s">
        <v>89</v>
      </c>
      <c r="D435" t="s">
        <v>45</v>
      </c>
      <c r="E435" t="s">
        <v>39</v>
      </c>
      <c r="F435" t="s">
        <v>188</v>
      </c>
      <c r="G435" s="4" t="s">
        <v>482</v>
      </c>
      <c r="H435" t="s">
        <v>483</v>
      </c>
      <c r="I435" t="s">
        <v>362</v>
      </c>
      <c r="J435">
        <v>800</v>
      </c>
      <c r="K435">
        <v>900</v>
      </c>
      <c r="L435">
        <v>100</v>
      </c>
    </row>
    <row r="436" spans="1:12" x14ac:dyDescent="0.2">
      <c r="A436">
        <v>604</v>
      </c>
      <c r="B436">
        <v>8</v>
      </c>
      <c r="C436" t="s">
        <v>44</v>
      </c>
      <c r="D436" t="s">
        <v>2</v>
      </c>
      <c r="E436" t="s">
        <v>39</v>
      </c>
      <c r="F436" t="s">
        <v>188</v>
      </c>
      <c r="G436" s="4" t="s">
        <v>482</v>
      </c>
      <c r="H436" t="s">
        <v>484</v>
      </c>
      <c r="I436" t="s">
        <v>353</v>
      </c>
      <c r="J436">
        <v>800</v>
      </c>
      <c r="K436">
        <v>1000</v>
      </c>
      <c r="L436">
        <v>200</v>
      </c>
    </row>
    <row r="437" spans="1:12" x14ac:dyDescent="0.2">
      <c r="A437">
        <v>605</v>
      </c>
      <c r="B437">
        <v>8</v>
      </c>
      <c r="C437" t="s">
        <v>89</v>
      </c>
      <c r="D437" t="s">
        <v>45</v>
      </c>
      <c r="E437" t="s">
        <v>41</v>
      </c>
      <c r="F437" t="s">
        <v>188</v>
      </c>
      <c r="G437" s="4" t="s">
        <v>485</v>
      </c>
      <c r="H437" t="s">
        <v>486</v>
      </c>
      <c r="I437" t="s">
        <v>362</v>
      </c>
      <c r="J437" t="s">
        <v>375</v>
      </c>
      <c r="K437" t="s">
        <v>375</v>
      </c>
      <c r="L437">
        <v>0</v>
      </c>
    </row>
    <row r="438" spans="1:12" x14ac:dyDescent="0.2">
      <c r="A438">
        <v>606</v>
      </c>
      <c r="B438">
        <v>8</v>
      </c>
      <c r="C438" t="s">
        <v>89</v>
      </c>
      <c r="D438" t="s">
        <v>45</v>
      </c>
      <c r="E438" t="s">
        <v>41</v>
      </c>
      <c r="F438" t="s">
        <v>188</v>
      </c>
      <c r="G438" s="4" t="s">
        <v>485</v>
      </c>
      <c r="H438" t="s">
        <v>487</v>
      </c>
      <c r="I438" t="s">
        <v>362</v>
      </c>
      <c r="J438" t="s">
        <v>375</v>
      </c>
      <c r="K438" t="s">
        <v>375</v>
      </c>
      <c r="L438">
        <v>0</v>
      </c>
    </row>
    <row r="439" spans="1:12" x14ac:dyDescent="0.2">
      <c r="A439">
        <v>607</v>
      </c>
      <c r="B439">
        <v>8</v>
      </c>
      <c r="C439" t="s">
        <v>1</v>
      </c>
      <c r="D439" t="s">
        <v>45</v>
      </c>
      <c r="E439" t="s">
        <v>41</v>
      </c>
      <c r="F439" t="s">
        <v>188</v>
      </c>
      <c r="G439" s="4" t="s">
        <v>488</v>
      </c>
      <c r="H439" t="s">
        <v>489</v>
      </c>
      <c r="I439" t="s">
        <v>362</v>
      </c>
      <c r="J439" t="s">
        <v>375</v>
      </c>
      <c r="K439" t="s">
        <v>375</v>
      </c>
      <c r="L439">
        <v>0</v>
      </c>
    </row>
    <row r="440" spans="1:12" x14ac:dyDescent="0.2">
      <c r="A440">
        <v>608</v>
      </c>
      <c r="B440">
        <v>8</v>
      </c>
      <c r="C440" t="s">
        <v>7</v>
      </c>
      <c r="D440" t="s">
        <v>7</v>
      </c>
      <c r="E440" t="s">
        <v>41</v>
      </c>
      <c r="F440" t="s">
        <v>204</v>
      </c>
      <c r="G440" s="4" t="s">
        <v>490</v>
      </c>
      <c r="H440" t="s">
        <v>491</v>
      </c>
      <c r="I440" t="s">
        <v>367</v>
      </c>
      <c r="J440">
        <v>946</v>
      </c>
      <c r="K440">
        <v>955</v>
      </c>
      <c r="L440">
        <v>9</v>
      </c>
    </row>
    <row r="441" spans="1:12" x14ac:dyDescent="0.2">
      <c r="A441">
        <v>609</v>
      </c>
      <c r="B441">
        <v>8</v>
      </c>
      <c r="C441" t="s">
        <v>89</v>
      </c>
      <c r="D441" t="s">
        <v>45</v>
      </c>
      <c r="E441" t="s">
        <v>41</v>
      </c>
      <c r="F441" t="s">
        <v>188</v>
      </c>
      <c r="G441" s="4" t="s">
        <v>492</v>
      </c>
      <c r="H441" t="s">
        <v>493</v>
      </c>
      <c r="I441" t="s">
        <v>362</v>
      </c>
      <c r="J441" t="s">
        <v>375</v>
      </c>
      <c r="K441" t="s">
        <v>375</v>
      </c>
      <c r="L441">
        <v>0</v>
      </c>
    </row>
    <row r="442" spans="1:12" x14ac:dyDescent="0.2">
      <c r="A442">
        <v>610</v>
      </c>
      <c r="B442">
        <v>8</v>
      </c>
      <c r="C442" t="s">
        <v>89</v>
      </c>
      <c r="D442" t="s">
        <v>45</v>
      </c>
      <c r="E442" t="s">
        <v>39</v>
      </c>
      <c r="F442" t="s">
        <v>188</v>
      </c>
      <c r="G442" s="4" t="s">
        <v>494</v>
      </c>
      <c r="H442" t="s">
        <v>495</v>
      </c>
      <c r="I442" t="s">
        <v>362</v>
      </c>
      <c r="J442">
        <v>700</v>
      </c>
      <c r="K442">
        <v>1100</v>
      </c>
      <c r="L442">
        <v>400</v>
      </c>
    </row>
    <row r="443" spans="1:12" x14ac:dyDescent="0.2">
      <c r="A443">
        <v>611</v>
      </c>
      <c r="B443">
        <v>8</v>
      </c>
      <c r="C443" t="s">
        <v>1</v>
      </c>
      <c r="D443" t="s">
        <v>45</v>
      </c>
      <c r="E443" t="s">
        <v>39</v>
      </c>
      <c r="F443" t="s">
        <v>188</v>
      </c>
      <c r="G443" s="4" t="s">
        <v>494</v>
      </c>
      <c r="H443" t="s">
        <v>496</v>
      </c>
      <c r="I443" t="s">
        <v>362</v>
      </c>
      <c r="J443">
        <v>800</v>
      </c>
      <c r="K443">
        <v>1100</v>
      </c>
      <c r="L443">
        <v>300</v>
      </c>
    </row>
    <row r="444" spans="1:12" x14ac:dyDescent="0.2">
      <c r="A444">
        <v>612</v>
      </c>
      <c r="B444">
        <v>8</v>
      </c>
      <c r="C444" t="s">
        <v>187</v>
      </c>
      <c r="D444" t="s">
        <v>45</v>
      </c>
      <c r="E444" t="s">
        <v>41</v>
      </c>
      <c r="F444" t="s">
        <v>188</v>
      </c>
      <c r="G444" s="4" t="s">
        <v>497</v>
      </c>
      <c r="H444" t="s">
        <v>498</v>
      </c>
      <c r="I444" t="s">
        <v>362</v>
      </c>
      <c r="J444" t="s">
        <v>375</v>
      </c>
      <c r="K444" t="s">
        <v>375</v>
      </c>
      <c r="L444">
        <v>0</v>
      </c>
    </row>
    <row r="445" spans="1:12" x14ac:dyDescent="0.2">
      <c r="A445">
        <v>613</v>
      </c>
      <c r="B445">
        <v>8</v>
      </c>
      <c r="C445" t="s">
        <v>187</v>
      </c>
      <c r="D445" t="s">
        <v>45</v>
      </c>
      <c r="E445" t="s">
        <v>41</v>
      </c>
      <c r="F445" t="s">
        <v>188</v>
      </c>
      <c r="G445" s="4" t="s">
        <v>499</v>
      </c>
      <c r="H445" t="s">
        <v>500</v>
      </c>
      <c r="I445" t="s">
        <v>362</v>
      </c>
      <c r="J445" t="s">
        <v>375</v>
      </c>
      <c r="K445" t="s">
        <v>375</v>
      </c>
      <c r="L445">
        <v>0</v>
      </c>
    </row>
    <row r="446" spans="1:12" x14ac:dyDescent="0.2">
      <c r="A446">
        <v>614</v>
      </c>
      <c r="B446">
        <v>8</v>
      </c>
      <c r="C446" t="s">
        <v>89</v>
      </c>
      <c r="D446" t="s">
        <v>45</v>
      </c>
      <c r="E446" t="s">
        <v>39</v>
      </c>
      <c r="F446" t="s">
        <v>188</v>
      </c>
      <c r="G446" s="4" t="s">
        <v>501</v>
      </c>
      <c r="H446" t="s">
        <v>502</v>
      </c>
      <c r="I446" t="s">
        <v>362</v>
      </c>
      <c r="J446">
        <v>800</v>
      </c>
      <c r="K446">
        <v>900</v>
      </c>
      <c r="L446">
        <v>100</v>
      </c>
    </row>
    <row r="447" spans="1:12" x14ac:dyDescent="0.2">
      <c r="A447">
        <v>615</v>
      </c>
      <c r="B447">
        <v>8</v>
      </c>
      <c r="C447" t="s">
        <v>187</v>
      </c>
      <c r="D447" t="s">
        <v>45</v>
      </c>
      <c r="E447" t="s">
        <v>41</v>
      </c>
      <c r="F447" t="s">
        <v>188</v>
      </c>
      <c r="G447" s="4" t="s">
        <v>501</v>
      </c>
      <c r="H447" t="s">
        <v>503</v>
      </c>
      <c r="I447" t="s">
        <v>362</v>
      </c>
      <c r="J447">
        <v>1000</v>
      </c>
      <c r="K447">
        <v>1100</v>
      </c>
      <c r="L447">
        <v>100</v>
      </c>
    </row>
    <row r="448" spans="1:12" x14ac:dyDescent="0.2">
      <c r="A448">
        <v>616</v>
      </c>
      <c r="B448">
        <v>8</v>
      </c>
      <c r="C448" t="s">
        <v>89</v>
      </c>
      <c r="D448" t="s">
        <v>45</v>
      </c>
      <c r="E448" t="s">
        <v>39</v>
      </c>
      <c r="F448" t="s">
        <v>188</v>
      </c>
      <c r="G448" s="4" t="s">
        <v>504</v>
      </c>
      <c r="H448" t="s">
        <v>505</v>
      </c>
      <c r="I448" t="s">
        <v>362</v>
      </c>
      <c r="J448">
        <v>800</v>
      </c>
      <c r="K448">
        <v>900</v>
      </c>
      <c r="L448">
        <v>100</v>
      </c>
    </row>
    <row r="449" spans="1:12" x14ac:dyDescent="0.2">
      <c r="A449">
        <v>617</v>
      </c>
      <c r="B449">
        <v>8</v>
      </c>
      <c r="C449" t="s">
        <v>48</v>
      </c>
      <c r="D449" t="s">
        <v>45</v>
      </c>
      <c r="E449" t="s">
        <v>3</v>
      </c>
      <c r="F449" t="s">
        <v>188</v>
      </c>
      <c r="G449" s="4" t="s">
        <v>506</v>
      </c>
      <c r="H449" t="s">
        <v>507</v>
      </c>
      <c r="I449" t="s">
        <v>362</v>
      </c>
      <c r="J449" t="s">
        <v>363</v>
      </c>
      <c r="K449" t="s">
        <v>363</v>
      </c>
      <c r="L449">
        <v>0</v>
      </c>
    </row>
    <row r="450" spans="1:12" x14ac:dyDescent="0.2">
      <c r="A450">
        <v>618</v>
      </c>
      <c r="B450">
        <v>8</v>
      </c>
      <c r="C450" t="s">
        <v>7</v>
      </c>
      <c r="D450" t="s">
        <v>7</v>
      </c>
      <c r="E450" t="s">
        <v>41</v>
      </c>
      <c r="F450" t="s">
        <v>415</v>
      </c>
      <c r="G450" s="4" t="s">
        <v>508</v>
      </c>
      <c r="H450" t="s">
        <v>509</v>
      </c>
      <c r="I450" t="s">
        <v>367</v>
      </c>
      <c r="J450">
        <v>939</v>
      </c>
      <c r="K450">
        <v>946</v>
      </c>
      <c r="L450">
        <v>7</v>
      </c>
    </row>
    <row r="451" spans="1:12" x14ac:dyDescent="0.2">
      <c r="A451">
        <v>619</v>
      </c>
      <c r="B451">
        <v>8</v>
      </c>
      <c r="C451" t="s">
        <v>89</v>
      </c>
      <c r="D451" t="s">
        <v>45</v>
      </c>
      <c r="E451" t="s">
        <v>3</v>
      </c>
      <c r="F451" t="s">
        <v>188</v>
      </c>
      <c r="G451" s="4" t="s">
        <v>510</v>
      </c>
      <c r="H451" t="s">
        <v>511</v>
      </c>
      <c r="I451" t="s">
        <v>362</v>
      </c>
      <c r="J451" t="s">
        <v>363</v>
      </c>
      <c r="K451" t="s">
        <v>363</v>
      </c>
      <c r="L451">
        <v>0</v>
      </c>
    </row>
    <row r="452" spans="1:12" x14ac:dyDescent="0.2">
      <c r="A452">
        <v>620</v>
      </c>
      <c r="B452">
        <v>8</v>
      </c>
      <c r="C452" t="s">
        <v>7</v>
      </c>
      <c r="D452" t="s">
        <v>7</v>
      </c>
      <c r="E452" t="s">
        <v>3</v>
      </c>
      <c r="F452" t="s">
        <v>415</v>
      </c>
      <c r="G452" s="4" t="s">
        <v>512</v>
      </c>
      <c r="H452" t="s">
        <v>513</v>
      </c>
      <c r="I452" t="s">
        <v>367</v>
      </c>
      <c r="J452">
        <v>758</v>
      </c>
      <c r="K452">
        <v>758</v>
      </c>
      <c r="L452">
        <v>0</v>
      </c>
    </row>
    <row r="453" spans="1:12" x14ac:dyDescent="0.2">
      <c r="A453">
        <v>621</v>
      </c>
      <c r="B453">
        <v>8</v>
      </c>
      <c r="C453" t="s">
        <v>1</v>
      </c>
      <c r="D453" t="s">
        <v>45</v>
      </c>
      <c r="E453" t="s">
        <v>41</v>
      </c>
      <c r="F453" t="s">
        <v>188</v>
      </c>
      <c r="G453" s="4" t="s">
        <v>514</v>
      </c>
      <c r="H453" t="s">
        <v>515</v>
      </c>
      <c r="I453" t="s">
        <v>362</v>
      </c>
      <c r="J453" t="s">
        <v>375</v>
      </c>
      <c r="K453" t="s">
        <v>375</v>
      </c>
      <c r="L453">
        <v>0</v>
      </c>
    </row>
    <row r="454" spans="1:12" x14ac:dyDescent="0.2">
      <c r="A454">
        <v>622</v>
      </c>
      <c r="B454">
        <v>8</v>
      </c>
      <c r="C454" t="s">
        <v>187</v>
      </c>
      <c r="D454" t="s">
        <v>45</v>
      </c>
      <c r="E454" t="s">
        <v>41</v>
      </c>
      <c r="F454" t="s">
        <v>188</v>
      </c>
      <c r="G454" s="4" t="s">
        <v>514</v>
      </c>
      <c r="H454" t="s">
        <v>516</v>
      </c>
      <c r="I454" t="s">
        <v>362</v>
      </c>
      <c r="J454">
        <v>1000</v>
      </c>
      <c r="K454">
        <v>1100</v>
      </c>
      <c r="L454">
        <v>100</v>
      </c>
    </row>
    <row r="455" spans="1:12" x14ac:dyDescent="0.2">
      <c r="A455">
        <v>623</v>
      </c>
      <c r="B455">
        <v>8</v>
      </c>
      <c r="C455" t="s">
        <v>44</v>
      </c>
      <c r="D455" t="s">
        <v>45</v>
      </c>
      <c r="E455" t="s">
        <v>41</v>
      </c>
      <c r="F455" t="s">
        <v>188</v>
      </c>
      <c r="G455" s="4" t="s">
        <v>517</v>
      </c>
      <c r="H455" t="s">
        <v>518</v>
      </c>
      <c r="I455" t="s">
        <v>362</v>
      </c>
      <c r="J455" t="s">
        <v>375</v>
      </c>
      <c r="K455" t="s">
        <v>375</v>
      </c>
      <c r="L455">
        <v>0</v>
      </c>
    </row>
    <row r="456" spans="1:12" x14ac:dyDescent="0.2">
      <c r="A456">
        <v>624</v>
      </c>
      <c r="B456">
        <v>8</v>
      </c>
      <c r="C456" t="s">
        <v>170</v>
      </c>
      <c r="D456" t="s">
        <v>45</v>
      </c>
      <c r="E456" t="s">
        <v>41</v>
      </c>
      <c r="F456" t="s">
        <v>188</v>
      </c>
      <c r="G456" s="4" t="s">
        <v>517</v>
      </c>
      <c r="H456" t="s">
        <v>519</v>
      </c>
      <c r="I456" t="s">
        <v>362</v>
      </c>
      <c r="J456" t="s">
        <v>375</v>
      </c>
      <c r="K456" t="s">
        <v>375</v>
      </c>
      <c r="L456">
        <v>0</v>
      </c>
    </row>
    <row r="457" spans="1:12" x14ac:dyDescent="0.2">
      <c r="A457">
        <v>625</v>
      </c>
      <c r="B457">
        <v>8</v>
      </c>
      <c r="C457" t="s">
        <v>48</v>
      </c>
      <c r="D457" t="s">
        <v>45</v>
      </c>
      <c r="E457" t="s">
        <v>41</v>
      </c>
      <c r="F457" t="s">
        <v>188</v>
      </c>
      <c r="G457" s="4" t="s">
        <v>517</v>
      </c>
      <c r="H457" t="s">
        <v>520</v>
      </c>
      <c r="I457" t="s">
        <v>362</v>
      </c>
      <c r="J457" t="s">
        <v>375</v>
      </c>
      <c r="K457" t="s">
        <v>375</v>
      </c>
      <c r="L457">
        <v>0</v>
      </c>
    </row>
    <row r="458" spans="1:12" x14ac:dyDescent="0.2">
      <c r="A458">
        <v>626</v>
      </c>
      <c r="B458">
        <v>8</v>
      </c>
      <c r="C458" t="s">
        <v>48</v>
      </c>
      <c r="D458" t="s">
        <v>45</v>
      </c>
      <c r="E458" t="s">
        <v>41</v>
      </c>
      <c r="F458" t="s">
        <v>188</v>
      </c>
      <c r="G458" s="4" t="s">
        <v>517</v>
      </c>
      <c r="H458" t="s">
        <v>521</v>
      </c>
      <c r="I458" t="s">
        <v>362</v>
      </c>
      <c r="J458">
        <v>900</v>
      </c>
      <c r="K458">
        <v>1000</v>
      </c>
      <c r="L458">
        <v>100</v>
      </c>
    </row>
    <row r="459" spans="1:12" x14ac:dyDescent="0.2">
      <c r="A459">
        <v>627</v>
      </c>
      <c r="B459">
        <v>8</v>
      </c>
      <c r="C459" t="s">
        <v>7</v>
      </c>
      <c r="D459" t="s">
        <v>45</v>
      </c>
      <c r="E459" t="s">
        <v>39</v>
      </c>
      <c r="F459" t="s">
        <v>188</v>
      </c>
      <c r="G459" s="4" t="s">
        <v>522</v>
      </c>
      <c r="H459" t="s">
        <v>523</v>
      </c>
      <c r="I459" t="s">
        <v>362</v>
      </c>
      <c r="J459">
        <v>295</v>
      </c>
      <c r="K459">
        <v>932</v>
      </c>
      <c r="L459">
        <v>637</v>
      </c>
    </row>
    <row r="460" spans="1:12" x14ac:dyDescent="0.2">
      <c r="A460">
        <v>628</v>
      </c>
      <c r="B460">
        <v>8</v>
      </c>
      <c r="C460" t="s">
        <v>48</v>
      </c>
      <c r="D460" t="s">
        <v>45</v>
      </c>
      <c r="E460" t="s">
        <v>3</v>
      </c>
      <c r="F460" t="s">
        <v>188</v>
      </c>
      <c r="G460" s="4" t="s">
        <v>522</v>
      </c>
      <c r="H460" t="s">
        <v>524</v>
      </c>
      <c r="I460" t="s">
        <v>362</v>
      </c>
      <c r="J460" t="s">
        <v>363</v>
      </c>
      <c r="K460" t="s">
        <v>363</v>
      </c>
      <c r="L460">
        <v>0</v>
      </c>
    </row>
    <row r="461" spans="1:12" x14ac:dyDescent="0.2">
      <c r="A461">
        <v>629</v>
      </c>
      <c r="B461">
        <v>8</v>
      </c>
      <c r="C461" t="s">
        <v>44</v>
      </c>
      <c r="D461" t="s">
        <v>45</v>
      </c>
      <c r="E461" t="s">
        <v>41</v>
      </c>
      <c r="F461" t="s">
        <v>188</v>
      </c>
      <c r="G461" s="4" t="s">
        <v>522</v>
      </c>
      <c r="H461" t="s">
        <v>525</v>
      </c>
      <c r="I461" t="s">
        <v>362</v>
      </c>
      <c r="J461" t="s">
        <v>375</v>
      </c>
      <c r="K461" t="s">
        <v>375</v>
      </c>
      <c r="L461">
        <v>0</v>
      </c>
    </row>
    <row r="462" spans="1:12" x14ac:dyDescent="0.2">
      <c r="A462">
        <v>630</v>
      </c>
      <c r="B462">
        <v>8</v>
      </c>
      <c r="C462" t="s">
        <v>48</v>
      </c>
      <c r="D462" t="s">
        <v>45</v>
      </c>
      <c r="E462" t="s">
        <v>41</v>
      </c>
      <c r="F462" t="s">
        <v>188</v>
      </c>
      <c r="G462" s="4" t="s">
        <v>522</v>
      </c>
      <c r="H462" t="s">
        <v>526</v>
      </c>
      <c r="I462" t="s">
        <v>362</v>
      </c>
      <c r="J462" t="s">
        <v>375</v>
      </c>
      <c r="K462" t="s">
        <v>375</v>
      </c>
      <c r="L462">
        <v>0</v>
      </c>
    </row>
    <row r="463" spans="1:12" x14ac:dyDescent="0.2">
      <c r="A463">
        <v>631</v>
      </c>
      <c r="B463">
        <v>8</v>
      </c>
      <c r="C463" t="s">
        <v>89</v>
      </c>
      <c r="D463" t="s">
        <v>45</v>
      </c>
      <c r="E463" t="s">
        <v>41</v>
      </c>
      <c r="F463" t="s">
        <v>188</v>
      </c>
      <c r="G463" s="4" t="s">
        <v>522</v>
      </c>
      <c r="H463" t="s">
        <v>527</v>
      </c>
      <c r="I463" t="s">
        <v>362</v>
      </c>
      <c r="J463">
        <v>900</v>
      </c>
      <c r="K463">
        <v>1000</v>
      </c>
      <c r="L463">
        <v>100</v>
      </c>
    </row>
    <row r="464" spans="1:12" x14ac:dyDescent="0.2">
      <c r="A464">
        <v>632</v>
      </c>
      <c r="B464">
        <v>8</v>
      </c>
      <c r="C464" t="s">
        <v>62</v>
      </c>
      <c r="D464" t="s">
        <v>45</v>
      </c>
      <c r="E464" t="s">
        <v>3</v>
      </c>
      <c r="F464" t="s">
        <v>188</v>
      </c>
      <c r="G464" s="4" t="s">
        <v>528</v>
      </c>
      <c r="H464" t="s">
        <v>529</v>
      </c>
      <c r="I464" t="s">
        <v>362</v>
      </c>
      <c r="J464" t="s">
        <v>363</v>
      </c>
      <c r="K464" t="s">
        <v>363</v>
      </c>
      <c r="L464">
        <v>0</v>
      </c>
    </row>
    <row r="465" spans="1:12" x14ac:dyDescent="0.2">
      <c r="A465">
        <v>633</v>
      </c>
      <c r="B465">
        <v>8</v>
      </c>
      <c r="C465" t="s">
        <v>48</v>
      </c>
      <c r="D465" t="s">
        <v>45</v>
      </c>
      <c r="E465" t="s">
        <v>41</v>
      </c>
      <c r="F465" t="s">
        <v>188</v>
      </c>
      <c r="G465" s="4" t="s">
        <v>528</v>
      </c>
      <c r="H465" t="s">
        <v>530</v>
      </c>
      <c r="I465" t="s">
        <v>362</v>
      </c>
      <c r="J465">
        <v>900</v>
      </c>
      <c r="K465">
        <v>1000</v>
      </c>
      <c r="L465">
        <v>100</v>
      </c>
    </row>
    <row r="466" spans="1:12" x14ac:dyDescent="0.2">
      <c r="A466">
        <v>634</v>
      </c>
      <c r="B466">
        <v>8</v>
      </c>
      <c r="C466" t="s">
        <v>48</v>
      </c>
      <c r="D466" t="s">
        <v>45</v>
      </c>
      <c r="E466" t="s">
        <v>3</v>
      </c>
      <c r="F466" t="s">
        <v>188</v>
      </c>
      <c r="G466" s="4" t="s">
        <v>528</v>
      </c>
      <c r="H466" t="s">
        <v>531</v>
      </c>
      <c r="I466" t="s">
        <v>362</v>
      </c>
      <c r="J466" t="s">
        <v>363</v>
      </c>
      <c r="K466" t="s">
        <v>363</v>
      </c>
      <c r="L466">
        <v>0</v>
      </c>
    </row>
    <row r="467" spans="1:12" x14ac:dyDescent="0.2">
      <c r="A467">
        <v>635</v>
      </c>
      <c r="B467">
        <v>8</v>
      </c>
      <c r="C467" t="s">
        <v>48</v>
      </c>
      <c r="D467" t="s">
        <v>45</v>
      </c>
      <c r="E467" t="s">
        <v>41</v>
      </c>
      <c r="F467" t="s">
        <v>188</v>
      </c>
      <c r="G467" s="4" t="s">
        <v>528</v>
      </c>
      <c r="H467" t="s">
        <v>532</v>
      </c>
      <c r="I467" t="s">
        <v>362</v>
      </c>
      <c r="J467">
        <v>900</v>
      </c>
      <c r="K467">
        <v>1000</v>
      </c>
      <c r="L467">
        <v>100</v>
      </c>
    </row>
    <row r="468" spans="1:12" x14ac:dyDescent="0.2">
      <c r="A468">
        <v>636</v>
      </c>
      <c r="B468">
        <v>8</v>
      </c>
      <c r="C468" t="s">
        <v>89</v>
      </c>
      <c r="D468" t="s">
        <v>45</v>
      </c>
      <c r="E468" t="s">
        <v>41</v>
      </c>
      <c r="F468" t="s">
        <v>188</v>
      </c>
      <c r="G468" s="4" t="s">
        <v>528</v>
      </c>
      <c r="H468" t="s">
        <v>533</v>
      </c>
      <c r="I468" t="s">
        <v>362</v>
      </c>
      <c r="J468">
        <v>900</v>
      </c>
      <c r="K468">
        <v>1000</v>
      </c>
      <c r="L468">
        <v>100</v>
      </c>
    </row>
    <row r="469" spans="1:12" x14ac:dyDescent="0.2">
      <c r="A469">
        <v>637</v>
      </c>
      <c r="B469">
        <v>8</v>
      </c>
      <c r="C469" t="s">
        <v>44</v>
      </c>
      <c r="D469" t="s">
        <v>45</v>
      </c>
      <c r="E469" t="s">
        <v>41</v>
      </c>
      <c r="F469" t="s">
        <v>188</v>
      </c>
      <c r="G469" s="4" t="s">
        <v>534</v>
      </c>
      <c r="H469" t="s">
        <v>535</v>
      </c>
      <c r="I469" t="s">
        <v>362</v>
      </c>
      <c r="J469" t="s">
        <v>375</v>
      </c>
      <c r="K469" t="s">
        <v>375</v>
      </c>
      <c r="L469">
        <v>0</v>
      </c>
    </row>
    <row r="470" spans="1:12" x14ac:dyDescent="0.2">
      <c r="A470">
        <v>638</v>
      </c>
      <c r="B470">
        <v>8</v>
      </c>
      <c r="C470" t="s">
        <v>1</v>
      </c>
      <c r="D470" t="s">
        <v>45</v>
      </c>
      <c r="E470" t="s">
        <v>41</v>
      </c>
      <c r="F470" t="s">
        <v>188</v>
      </c>
      <c r="G470" s="4" t="s">
        <v>534</v>
      </c>
      <c r="H470" t="s">
        <v>536</v>
      </c>
      <c r="I470" t="s">
        <v>362</v>
      </c>
      <c r="J470" t="s">
        <v>375</v>
      </c>
      <c r="K470" t="s">
        <v>375</v>
      </c>
      <c r="L470">
        <v>0</v>
      </c>
    </row>
    <row r="471" spans="1:12" x14ac:dyDescent="0.2">
      <c r="A471">
        <v>639</v>
      </c>
      <c r="B471">
        <v>8</v>
      </c>
      <c r="C471" t="s">
        <v>170</v>
      </c>
      <c r="D471" t="s">
        <v>45</v>
      </c>
      <c r="E471" t="s">
        <v>41</v>
      </c>
      <c r="F471" t="s">
        <v>188</v>
      </c>
      <c r="G471" s="4" t="s">
        <v>534</v>
      </c>
      <c r="H471" t="s">
        <v>537</v>
      </c>
      <c r="I471" t="s">
        <v>362</v>
      </c>
      <c r="J471" t="s">
        <v>375</v>
      </c>
      <c r="K471" t="s">
        <v>375</v>
      </c>
      <c r="L471">
        <v>0</v>
      </c>
    </row>
    <row r="472" spans="1:12" x14ac:dyDescent="0.2">
      <c r="A472">
        <v>640</v>
      </c>
      <c r="B472">
        <v>8</v>
      </c>
      <c r="C472" t="s">
        <v>1</v>
      </c>
      <c r="D472" t="s">
        <v>45</v>
      </c>
      <c r="E472" t="s">
        <v>41</v>
      </c>
      <c r="F472" t="s">
        <v>188</v>
      </c>
      <c r="G472" s="4" t="s">
        <v>534</v>
      </c>
      <c r="H472" t="s">
        <v>538</v>
      </c>
      <c r="I472" t="s">
        <v>362</v>
      </c>
      <c r="J472" t="s">
        <v>375</v>
      </c>
      <c r="K472" t="s">
        <v>375</v>
      </c>
      <c r="L472">
        <v>0</v>
      </c>
    </row>
    <row r="473" spans="1:12" x14ac:dyDescent="0.2">
      <c r="A473">
        <v>641</v>
      </c>
      <c r="B473">
        <v>8</v>
      </c>
      <c r="C473" t="s">
        <v>1</v>
      </c>
      <c r="D473" t="s">
        <v>45</v>
      </c>
      <c r="E473" t="s">
        <v>41</v>
      </c>
      <c r="F473" t="s">
        <v>188</v>
      </c>
      <c r="G473" s="4" t="s">
        <v>539</v>
      </c>
      <c r="H473" t="s">
        <v>540</v>
      </c>
      <c r="I473" t="s">
        <v>362</v>
      </c>
      <c r="J473" t="s">
        <v>375</v>
      </c>
      <c r="K473" t="s">
        <v>375</v>
      </c>
      <c r="L473">
        <v>0</v>
      </c>
    </row>
    <row r="474" spans="1:12" x14ac:dyDescent="0.2">
      <c r="A474">
        <v>642</v>
      </c>
      <c r="B474">
        <v>8</v>
      </c>
      <c r="C474" t="s">
        <v>7</v>
      </c>
      <c r="D474" t="s">
        <v>7</v>
      </c>
      <c r="E474" t="s">
        <v>41</v>
      </c>
      <c r="F474" t="s">
        <v>541</v>
      </c>
      <c r="G474" s="4">
        <v>1991.5015000000001</v>
      </c>
      <c r="H474" t="s">
        <v>542</v>
      </c>
      <c r="I474" t="s">
        <v>367</v>
      </c>
      <c r="J474">
        <v>912</v>
      </c>
      <c r="K474">
        <v>913</v>
      </c>
      <c r="L474">
        <v>1</v>
      </c>
    </row>
    <row r="475" spans="1:12" x14ac:dyDescent="0.2">
      <c r="A475">
        <v>643</v>
      </c>
      <c r="B475">
        <v>8</v>
      </c>
      <c r="C475" t="s">
        <v>7</v>
      </c>
      <c r="D475" t="s">
        <v>7</v>
      </c>
      <c r="E475" t="s">
        <v>3</v>
      </c>
      <c r="F475" t="s">
        <v>541</v>
      </c>
      <c r="G475" s="4">
        <v>2004.0241000000001</v>
      </c>
      <c r="H475" t="s">
        <v>302</v>
      </c>
      <c r="I475" t="s">
        <v>367</v>
      </c>
      <c r="J475">
        <v>720</v>
      </c>
      <c r="K475">
        <v>740</v>
      </c>
      <c r="L475">
        <v>20</v>
      </c>
    </row>
    <row r="476" spans="1:12" x14ac:dyDescent="0.2">
      <c r="A476">
        <v>644</v>
      </c>
      <c r="B476">
        <v>8</v>
      </c>
      <c r="C476" t="s">
        <v>7</v>
      </c>
      <c r="D476" t="s">
        <v>7</v>
      </c>
      <c r="E476" t="s">
        <v>3</v>
      </c>
      <c r="F476" t="s">
        <v>541</v>
      </c>
      <c r="G476" s="4">
        <v>1994.0147999999999</v>
      </c>
      <c r="H476" t="s">
        <v>302</v>
      </c>
      <c r="I476" t="s">
        <v>367</v>
      </c>
      <c r="J476">
        <v>695</v>
      </c>
      <c r="K476">
        <v>705</v>
      </c>
      <c r="L476">
        <v>10</v>
      </c>
    </row>
    <row r="477" spans="1:12" x14ac:dyDescent="0.2">
      <c r="A477">
        <v>645</v>
      </c>
      <c r="B477">
        <v>8</v>
      </c>
      <c r="C477" t="s">
        <v>7</v>
      </c>
      <c r="D477" t="s">
        <v>7</v>
      </c>
      <c r="E477" t="s">
        <v>3</v>
      </c>
      <c r="F477" t="s">
        <v>541</v>
      </c>
      <c r="G477" s="4">
        <v>1999.0017</v>
      </c>
      <c r="H477" t="s">
        <v>304</v>
      </c>
      <c r="I477" t="s">
        <v>367</v>
      </c>
      <c r="J477">
        <v>715</v>
      </c>
      <c r="K477">
        <v>735</v>
      </c>
      <c r="L477">
        <v>20</v>
      </c>
    </row>
    <row r="478" spans="1:12" x14ac:dyDescent="0.2">
      <c r="A478">
        <v>646</v>
      </c>
      <c r="B478">
        <v>8</v>
      </c>
      <c r="C478" t="s">
        <v>7</v>
      </c>
      <c r="D478" t="s">
        <v>7</v>
      </c>
      <c r="E478" t="s">
        <v>3</v>
      </c>
      <c r="F478" t="s">
        <v>541</v>
      </c>
      <c r="G478" s="4">
        <v>1993.0179000000001</v>
      </c>
      <c r="H478" t="s">
        <v>302</v>
      </c>
      <c r="I478" t="s">
        <v>367</v>
      </c>
      <c r="J478">
        <v>710</v>
      </c>
      <c r="K478">
        <v>735</v>
      </c>
      <c r="L478">
        <v>25</v>
      </c>
    </row>
    <row r="479" spans="1:12" x14ac:dyDescent="0.2">
      <c r="A479">
        <v>647</v>
      </c>
      <c r="B479">
        <v>8</v>
      </c>
      <c r="C479" t="s">
        <v>7</v>
      </c>
      <c r="D479" t="s">
        <v>7</v>
      </c>
      <c r="E479" t="s">
        <v>3</v>
      </c>
      <c r="F479" t="s">
        <v>541</v>
      </c>
      <c r="G479" s="4">
        <v>1999.0012999999999</v>
      </c>
      <c r="H479" t="s">
        <v>302</v>
      </c>
      <c r="I479" t="s">
        <v>367</v>
      </c>
      <c r="J479">
        <v>725</v>
      </c>
      <c r="K479">
        <v>745</v>
      </c>
      <c r="L479">
        <v>20</v>
      </c>
    </row>
    <row r="480" spans="1:12" x14ac:dyDescent="0.2">
      <c r="A480">
        <v>648</v>
      </c>
      <c r="B480">
        <v>8</v>
      </c>
      <c r="C480" t="s">
        <v>7</v>
      </c>
      <c r="D480" t="s">
        <v>7</v>
      </c>
      <c r="E480" t="s">
        <v>3</v>
      </c>
      <c r="F480" t="s">
        <v>543</v>
      </c>
      <c r="G480" s="4">
        <v>1994.0124000000001</v>
      </c>
      <c r="H480" t="s">
        <v>544</v>
      </c>
      <c r="I480" t="s">
        <v>367</v>
      </c>
      <c r="J480">
        <v>730</v>
      </c>
      <c r="K480">
        <v>750</v>
      </c>
      <c r="L480">
        <v>20</v>
      </c>
    </row>
    <row r="481" spans="1:12" x14ac:dyDescent="0.2">
      <c r="A481">
        <v>649</v>
      </c>
      <c r="B481">
        <v>8</v>
      </c>
      <c r="C481" t="s">
        <v>7</v>
      </c>
      <c r="D481" t="s">
        <v>7</v>
      </c>
      <c r="E481" t="s">
        <v>3</v>
      </c>
      <c r="F481" t="s">
        <v>541</v>
      </c>
      <c r="G481" s="4">
        <v>1993.0178000000001</v>
      </c>
      <c r="H481" t="s">
        <v>302</v>
      </c>
      <c r="I481" t="s">
        <v>367</v>
      </c>
      <c r="J481">
        <v>710</v>
      </c>
      <c r="K481">
        <v>735</v>
      </c>
      <c r="L481">
        <v>25</v>
      </c>
    </row>
    <row r="482" spans="1:12" x14ac:dyDescent="0.2">
      <c r="A482">
        <v>650</v>
      </c>
      <c r="B482">
        <v>8</v>
      </c>
      <c r="C482" t="s">
        <v>7</v>
      </c>
      <c r="D482" t="s">
        <v>7</v>
      </c>
      <c r="E482" t="s">
        <v>3</v>
      </c>
      <c r="F482" t="s">
        <v>543</v>
      </c>
      <c r="G482" s="4">
        <v>1994.0161000000001</v>
      </c>
      <c r="H482" t="s">
        <v>544</v>
      </c>
      <c r="I482" t="s">
        <v>367</v>
      </c>
      <c r="J482">
        <v>710</v>
      </c>
      <c r="K482">
        <v>760</v>
      </c>
      <c r="L482">
        <v>50</v>
      </c>
    </row>
    <row r="483" spans="1:12" x14ac:dyDescent="0.2">
      <c r="A483">
        <v>651</v>
      </c>
      <c r="B483">
        <v>9</v>
      </c>
      <c r="C483" t="s">
        <v>7</v>
      </c>
      <c r="D483" t="s">
        <v>7</v>
      </c>
      <c r="E483" t="s">
        <v>3</v>
      </c>
      <c r="F483" t="s">
        <v>301</v>
      </c>
      <c r="G483" s="4">
        <v>1984.1039000000001</v>
      </c>
      <c r="H483" t="s">
        <v>305</v>
      </c>
      <c r="I483" t="s">
        <v>7</v>
      </c>
      <c r="J483">
        <v>710</v>
      </c>
      <c r="K483">
        <v>760</v>
      </c>
      <c r="L483">
        <v>50</v>
      </c>
    </row>
    <row r="484" spans="1:12" x14ac:dyDescent="0.2">
      <c r="A484">
        <v>652</v>
      </c>
      <c r="B484">
        <v>9</v>
      </c>
      <c r="C484" t="s">
        <v>7</v>
      </c>
      <c r="D484" t="s">
        <v>7</v>
      </c>
      <c r="E484" t="s">
        <v>3</v>
      </c>
      <c r="F484" t="s">
        <v>301</v>
      </c>
      <c r="G484" s="4">
        <v>1984.1034999999999</v>
      </c>
      <c r="H484" t="s">
        <v>302</v>
      </c>
      <c r="I484" t="s">
        <v>7</v>
      </c>
      <c r="J484">
        <v>720</v>
      </c>
      <c r="K484">
        <v>750</v>
      </c>
      <c r="L484">
        <v>30</v>
      </c>
    </row>
    <row r="485" spans="1:12" x14ac:dyDescent="0.2">
      <c r="A485">
        <v>653</v>
      </c>
      <c r="B485">
        <v>9</v>
      </c>
      <c r="C485" t="s">
        <v>7</v>
      </c>
      <c r="D485" t="s">
        <v>7</v>
      </c>
      <c r="E485" t="s">
        <v>3</v>
      </c>
      <c r="F485" t="s">
        <v>301</v>
      </c>
      <c r="G485" s="4">
        <v>1984.1035999999999</v>
      </c>
      <c r="H485" t="s">
        <v>302</v>
      </c>
      <c r="I485" t="s">
        <v>7</v>
      </c>
      <c r="J485">
        <v>725</v>
      </c>
      <c r="K485">
        <v>745</v>
      </c>
      <c r="L485">
        <v>20</v>
      </c>
    </row>
    <row r="486" spans="1:12" x14ac:dyDescent="0.2">
      <c r="A486">
        <v>654</v>
      </c>
      <c r="B486">
        <v>9</v>
      </c>
      <c r="C486" t="s">
        <v>7</v>
      </c>
      <c r="D486" t="s">
        <v>7</v>
      </c>
      <c r="E486" t="s">
        <v>3</v>
      </c>
      <c r="F486" t="s">
        <v>301</v>
      </c>
      <c r="G486" s="4">
        <v>1984.1036999999999</v>
      </c>
      <c r="H486" t="s">
        <v>305</v>
      </c>
      <c r="I486" t="s">
        <v>7</v>
      </c>
      <c r="J486">
        <v>740</v>
      </c>
      <c r="K486">
        <v>750</v>
      </c>
      <c r="L486">
        <v>10</v>
      </c>
    </row>
    <row r="487" spans="1:12" x14ac:dyDescent="0.2">
      <c r="A487">
        <v>655</v>
      </c>
      <c r="B487">
        <v>9</v>
      </c>
      <c r="C487" t="s">
        <v>7</v>
      </c>
      <c r="D487" t="s">
        <v>7</v>
      </c>
      <c r="E487" t="s">
        <v>3</v>
      </c>
      <c r="F487" t="s">
        <v>301</v>
      </c>
      <c r="G487" s="4">
        <v>1984.1038000000001</v>
      </c>
      <c r="H487" t="s">
        <v>305</v>
      </c>
      <c r="I487" t="s">
        <v>7</v>
      </c>
      <c r="J487">
        <v>740</v>
      </c>
      <c r="K487">
        <v>750</v>
      </c>
      <c r="L487">
        <v>10</v>
      </c>
    </row>
    <row r="488" spans="1:12" x14ac:dyDescent="0.2">
      <c r="A488">
        <v>656</v>
      </c>
      <c r="B488">
        <v>9</v>
      </c>
      <c r="C488" t="s">
        <v>7</v>
      </c>
      <c r="D488" t="s">
        <v>7</v>
      </c>
      <c r="E488" t="s">
        <v>3</v>
      </c>
      <c r="F488" t="s">
        <v>301</v>
      </c>
      <c r="G488" s="4">
        <v>1984.0209</v>
      </c>
      <c r="H488" t="s">
        <v>306</v>
      </c>
      <c r="I488" t="s">
        <v>7</v>
      </c>
      <c r="J488">
        <v>749</v>
      </c>
      <c r="K488">
        <v>760</v>
      </c>
      <c r="L488">
        <v>11</v>
      </c>
    </row>
    <row r="489" spans="1:12" x14ac:dyDescent="0.2">
      <c r="A489">
        <v>657</v>
      </c>
      <c r="B489">
        <v>9</v>
      </c>
      <c r="C489" t="s">
        <v>7</v>
      </c>
      <c r="D489" t="s">
        <v>7</v>
      </c>
      <c r="E489" t="s">
        <v>3</v>
      </c>
      <c r="F489" t="s">
        <v>301</v>
      </c>
      <c r="G489" s="4">
        <v>1984.021</v>
      </c>
      <c r="H489" t="s">
        <v>306</v>
      </c>
      <c r="I489" t="s">
        <v>7</v>
      </c>
      <c r="J489">
        <v>749</v>
      </c>
      <c r="K489">
        <v>760</v>
      </c>
      <c r="L489">
        <v>11</v>
      </c>
    </row>
    <row r="490" spans="1:12" x14ac:dyDescent="0.2">
      <c r="A490">
        <v>658</v>
      </c>
      <c r="B490">
        <v>9</v>
      </c>
      <c r="C490" t="s">
        <v>7</v>
      </c>
      <c r="D490" t="s">
        <v>7</v>
      </c>
      <c r="E490" t="s">
        <v>3</v>
      </c>
      <c r="F490" t="s">
        <v>301</v>
      </c>
      <c r="G490" s="4">
        <v>1984.0210999999999</v>
      </c>
      <c r="H490" t="s">
        <v>306</v>
      </c>
      <c r="I490" t="s">
        <v>7</v>
      </c>
      <c r="J490">
        <v>749</v>
      </c>
      <c r="K490">
        <v>760</v>
      </c>
      <c r="L490">
        <v>11</v>
      </c>
    </row>
    <row r="491" spans="1:12" x14ac:dyDescent="0.2">
      <c r="A491">
        <v>659</v>
      </c>
      <c r="B491">
        <v>9</v>
      </c>
      <c r="C491" t="s">
        <v>7</v>
      </c>
      <c r="D491" t="s">
        <v>7</v>
      </c>
      <c r="E491" t="s">
        <v>3</v>
      </c>
      <c r="F491" t="s">
        <v>301</v>
      </c>
      <c r="G491" s="4">
        <v>1984.0211999999999</v>
      </c>
      <c r="H491" t="s">
        <v>306</v>
      </c>
      <c r="I491" t="s">
        <v>7</v>
      </c>
      <c r="J491">
        <v>749</v>
      </c>
      <c r="K491">
        <v>760</v>
      </c>
      <c r="L491">
        <v>11</v>
      </c>
    </row>
    <row r="492" spans="1:12" x14ac:dyDescent="0.2">
      <c r="A492">
        <v>660</v>
      </c>
      <c r="B492">
        <v>9</v>
      </c>
      <c r="C492" t="s">
        <v>7</v>
      </c>
      <c r="D492" t="s">
        <v>7</v>
      </c>
      <c r="E492" t="s">
        <v>3</v>
      </c>
      <c r="F492" t="s">
        <v>301</v>
      </c>
      <c r="G492" s="4">
        <v>1984.0213000000001</v>
      </c>
      <c r="H492" t="s">
        <v>306</v>
      </c>
      <c r="I492" t="s">
        <v>7</v>
      </c>
      <c r="J492">
        <v>749</v>
      </c>
      <c r="K492">
        <v>760</v>
      </c>
      <c r="L492">
        <v>11</v>
      </c>
    </row>
    <row r="493" spans="1:12" x14ac:dyDescent="0.2">
      <c r="A493">
        <v>661</v>
      </c>
      <c r="B493">
        <v>9</v>
      </c>
      <c r="C493" t="s">
        <v>7</v>
      </c>
      <c r="D493" t="s">
        <v>7</v>
      </c>
      <c r="E493" t="s">
        <v>3</v>
      </c>
      <c r="F493" t="s">
        <v>301</v>
      </c>
      <c r="G493" s="4">
        <v>1995.6002000000001</v>
      </c>
      <c r="H493" t="s">
        <v>545</v>
      </c>
      <c r="I493" t="s">
        <v>7</v>
      </c>
      <c r="J493">
        <v>749</v>
      </c>
      <c r="K493">
        <v>760</v>
      </c>
      <c r="L493">
        <v>11</v>
      </c>
    </row>
    <row r="494" spans="1:12" x14ac:dyDescent="0.2">
      <c r="A494">
        <v>662</v>
      </c>
      <c r="B494">
        <v>9</v>
      </c>
      <c r="C494" t="s">
        <v>7</v>
      </c>
      <c r="D494" t="s">
        <v>7</v>
      </c>
      <c r="E494" t="s">
        <v>3</v>
      </c>
      <c r="F494" t="s">
        <v>301</v>
      </c>
      <c r="G494" s="4">
        <v>1995.6006</v>
      </c>
      <c r="H494" t="s">
        <v>306</v>
      </c>
      <c r="I494" t="s">
        <v>7</v>
      </c>
      <c r="J494">
        <v>749</v>
      </c>
      <c r="K494">
        <v>760</v>
      </c>
      <c r="L494">
        <v>11</v>
      </c>
    </row>
    <row r="495" spans="1:12" x14ac:dyDescent="0.2">
      <c r="A495">
        <v>663</v>
      </c>
      <c r="B495">
        <v>9</v>
      </c>
      <c r="C495" t="s">
        <v>7</v>
      </c>
      <c r="D495" t="s">
        <v>7</v>
      </c>
      <c r="E495" t="s">
        <v>3</v>
      </c>
      <c r="F495" t="s">
        <v>301</v>
      </c>
      <c r="G495" s="4">
        <v>1995.6007999999999</v>
      </c>
      <c r="H495" t="s">
        <v>306</v>
      </c>
      <c r="I495" t="s">
        <v>7</v>
      </c>
      <c r="J495">
        <v>749</v>
      </c>
      <c r="K495">
        <v>760</v>
      </c>
      <c r="L495">
        <v>11</v>
      </c>
    </row>
    <row r="496" spans="1:12" x14ac:dyDescent="0.2">
      <c r="A496">
        <v>664</v>
      </c>
      <c r="B496">
        <v>9</v>
      </c>
      <c r="C496" t="s">
        <v>7</v>
      </c>
      <c r="D496" t="s">
        <v>7</v>
      </c>
      <c r="E496" t="s">
        <v>3</v>
      </c>
      <c r="F496" t="s">
        <v>301</v>
      </c>
      <c r="G496" s="4">
        <v>1995.6010000000001</v>
      </c>
      <c r="H496" t="s">
        <v>306</v>
      </c>
      <c r="I496" t="s">
        <v>7</v>
      </c>
      <c r="J496">
        <v>749</v>
      </c>
      <c r="K496">
        <v>760</v>
      </c>
      <c r="L496">
        <v>11</v>
      </c>
    </row>
    <row r="497" spans="1:12" x14ac:dyDescent="0.2">
      <c r="A497">
        <v>665</v>
      </c>
      <c r="B497">
        <v>9</v>
      </c>
      <c r="C497" t="s">
        <v>7</v>
      </c>
      <c r="D497" t="s">
        <v>7</v>
      </c>
      <c r="E497" t="s">
        <v>3</v>
      </c>
      <c r="F497" t="s">
        <v>301</v>
      </c>
      <c r="G497" s="4">
        <v>1995.6012000000001</v>
      </c>
      <c r="H497" t="s">
        <v>306</v>
      </c>
      <c r="I497" t="s">
        <v>7</v>
      </c>
      <c r="J497">
        <v>749</v>
      </c>
      <c r="K497">
        <v>760</v>
      </c>
      <c r="L497">
        <v>11</v>
      </c>
    </row>
    <row r="498" spans="1:12" x14ac:dyDescent="0.2">
      <c r="A498">
        <v>666</v>
      </c>
      <c r="B498">
        <v>9</v>
      </c>
      <c r="C498" t="s">
        <v>7</v>
      </c>
      <c r="D498" t="s">
        <v>7</v>
      </c>
      <c r="E498" t="s">
        <v>3</v>
      </c>
      <c r="F498" t="s">
        <v>301</v>
      </c>
      <c r="G498" s="4">
        <v>1995.6016</v>
      </c>
      <c r="H498" t="s">
        <v>306</v>
      </c>
      <c r="I498" t="s">
        <v>7</v>
      </c>
      <c r="J498">
        <v>749</v>
      </c>
      <c r="K498">
        <v>760</v>
      </c>
      <c r="L498">
        <v>11</v>
      </c>
    </row>
    <row r="499" spans="1:12" x14ac:dyDescent="0.2">
      <c r="A499">
        <v>667</v>
      </c>
      <c r="B499">
        <v>9</v>
      </c>
      <c r="C499" t="s">
        <v>7</v>
      </c>
      <c r="D499" t="s">
        <v>7</v>
      </c>
      <c r="E499" t="s">
        <v>3</v>
      </c>
      <c r="F499" t="s">
        <v>301</v>
      </c>
      <c r="G499" s="4">
        <v>1995.6017999999999</v>
      </c>
      <c r="H499" t="s">
        <v>306</v>
      </c>
      <c r="I499" t="s">
        <v>7</v>
      </c>
      <c r="J499">
        <v>749</v>
      </c>
      <c r="K499">
        <v>760</v>
      </c>
      <c r="L499">
        <v>11</v>
      </c>
    </row>
    <row r="500" spans="1:12" x14ac:dyDescent="0.2">
      <c r="A500">
        <v>668</v>
      </c>
      <c r="B500">
        <v>9</v>
      </c>
      <c r="C500" t="s">
        <v>7</v>
      </c>
      <c r="D500" t="s">
        <v>7</v>
      </c>
      <c r="E500" t="s">
        <v>3</v>
      </c>
      <c r="F500" t="s">
        <v>301</v>
      </c>
      <c r="G500" s="4">
        <v>1995.6020000000001</v>
      </c>
      <c r="H500" t="s">
        <v>306</v>
      </c>
      <c r="I500" t="s">
        <v>7</v>
      </c>
      <c r="J500">
        <v>749</v>
      </c>
      <c r="K500">
        <v>760</v>
      </c>
      <c r="L500">
        <v>11</v>
      </c>
    </row>
    <row r="501" spans="1:12" x14ac:dyDescent="0.2">
      <c r="A501">
        <v>669</v>
      </c>
      <c r="B501">
        <v>9</v>
      </c>
      <c r="C501" t="s">
        <v>7</v>
      </c>
      <c r="D501" t="s">
        <v>7</v>
      </c>
      <c r="E501" t="s">
        <v>3</v>
      </c>
      <c r="F501" t="s">
        <v>301</v>
      </c>
      <c r="G501" s="4">
        <v>1995.6021000000001</v>
      </c>
      <c r="H501" t="s">
        <v>306</v>
      </c>
      <c r="I501" t="s">
        <v>7</v>
      </c>
      <c r="J501">
        <v>749</v>
      </c>
      <c r="K501">
        <v>760</v>
      </c>
      <c r="L501">
        <v>11</v>
      </c>
    </row>
    <row r="502" spans="1:12" x14ac:dyDescent="0.2">
      <c r="A502">
        <v>670</v>
      </c>
      <c r="B502">
        <v>9</v>
      </c>
      <c r="C502" t="s">
        <v>7</v>
      </c>
      <c r="D502" t="s">
        <v>7</v>
      </c>
      <c r="E502" t="s">
        <v>3</v>
      </c>
      <c r="F502" t="s">
        <v>301</v>
      </c>
      <c r="G502" s="4">
        <v>1995.6026999999999</v>
      </c>
      <c r="H502" t="s">
        <v>306</v>
      </c>
      <c r="I502" t="s">
        <v>7</v>
      </c>
      <c r="J502">
        <v>749</v>
      </c>
      <c r="K502">
        <v>760</v>
      </c>
      <c r="L502">
        <v>11</v>
      </c>
    </row>
    <row r="503" spans="1:12" x14ac:dyDescent="0.2">
      <c r="A503">
        <v>671</v>
      </c>
      <c r="B503">
        <v>9</v>
      </c>
      <c r="C503" t="s">
        <v>7</v>
      </c>
      <c r="D503" t="s">
        <v>7</v>
      </c>
      <c r="E503" t="s">
        <v>3</v>
      </c>
      <c r="F503" t="s">
        <v>301</v>
      </c>
      <c r="G503" s="4">
        <v>1984.0217</v>
      </c>
      <c r="H503" t="s">
        <v>546</v>
      </c>
      <c r="I503" t="s">
        <v>7</v>
      </c>
      <c r="J503">
        <v>804</v>
      </c>
      <c r="K503">
        <v>807</v>
      </c>
      <c r="L503">
        <v>3</v>
      </c>
    </row>
    <row r="504" spans="1:12" x14ac:dyDescent="0.2">
      <c r="A504">
        <v>702</v>
      </c>
      <c r="B504">
        <v>11</v>
      </c>
      <c r="C504" t="s">
        <v>7</v>
      </c>
      <c r="D504" t="s">
        <v>7</v>
      </c>
      <c r="E504" t="s">
        <v>3</v>
      </c>
      <c r="F504" t="s">
        <v>204</v>
      </c>
      <c r="G504" s="4" t="s">
        <v>556</v>
      </c>
      <c r="H504" t="s">
        <v>557</v>
      </c>
      <c r="I504" t="s">
        <v>7</v>
      </c>
      <c r="J504">
        <v>753</v>
      </c>
      <c r="K504">
        <v>753</v>
      </c>
      <c r="L504">
        <v>0</v>
      </c>
    </row>
    <row r="505" spans="1:12" x14ac:dyDescent="0.2">
      <c r="A505">
        <v>703</v>
      </c>
      <c r="B505">
        <v>11</v>
      </c>
      <c r="C505" t="s">
        <v>7</v>
      </c>
      <c r="D505" t="s">
        <v>7</v>
      </c>
      <c r="E505" t="s">
        <v>3</v>
      </c>
      <c r="F505" t="s">
        <v>204</v>
      </c>
      <c r="G505" s="4" t="s">
        <v>558</v>
      </c>
      <c r="H505" t="s">
        <v>559</v>
      </c>
      <c r="I505" t="s">
        <v>7</v>
      </c>
      <c r="J505">
        <v>753</v>
      </c>
      <c r="K505">
        <v>753</v>
      </c>
      <c r="L505">
        <v>0</v>
      </c>
    </row>
    <row r="506" spans="1:12" x14ac:dyDescent="0.2">
      <c r="A506">
        <v>704</v>
      </c>
      <c r="B506">
        <v>11</v>
      </c>
      <c r="C506" t="s">
        <v>89</v>
      </c>
      <c r="D506" t="s">
        <v>45</v>
      </c>
      <c r="E506" t="s">
        <v>41</v>
      </c>
      <c r="F506" t="s">
        <v>188</v>
      </c>
      <c r="G506" s="4" t="s">
        <v>560</v>
      </c>
      <c r="H506" t="s">
        <v>561</v>
      </c>
      <c r="I506" t="s">
        <v>194</v>
      </c>
      <c r="J506">
        <v>953</v>
      </c>
      <c r="K506">
        <v>953</v>
      </c>
      <c r="L506">
        <v>0</v>
      </c>
    </row>
    <row r="507" spans="1:12" x14ac:dyDescent="0.2">
      <c r="A507">
        <v>705</v>
      </c>
      <c r="B507">
        <v>11</v>
      </c>
      <c r="C507" t="s">
        <v>7</v>
      </c>
      <c r="D507" t="s">
        <v>7</v>
      </c>
      <c r="E507" t="s">
        <v>3</v>
      </c>
      <c r="F507" t="s">
        <v>204</v>
      </c>
      <c r="G507" s="4" t="s">
        <v>562</v>
      </c>
      <c r="H507" t="s">
        <v>563</v>
      </c>
      <c r="I507" t="s">
        <v>7</v>
      </c>
      <c r="J507">
        <v>753</v>
      </c>
      <c r="K507">
        <v>753</v>
      </c>
      <c r="L507">
        <v>0</v>
      </c>
    </row>
    <row r="508" spans="1:12" x14ac:dyDescent="0.2">
      <c r="A508">
        <v>706</v>
      </c>
      <c r="B508">
        <v>11</v>
      </c>
      <c r="C508" t="s">
        <v>7</v>
      </c>
      <c r="D508" t="s">
        <v>7</v>
      </c>
      <c r="E508" t="s">
        <v>3</v>
      </c>
      <c r="F508" t="s">
        <v>204</v>
      </c>
      <c r="G508" s="4" t="s">
        <v>564</v>
      </c>
      <c r="H508" t="s">
        <v>559</v>
      </c>
      <c r="I508" t="s">
        <v>7</v>
      </c>
      <c r="J508">
        <v>753</v>
      </c>
      <c r="K508">
        <v>753</v>
      </c>
      <c r="L508">
        <v>0</v>
      </c>
    </row>
    <row r="509" spans="1:12" x14ac:dyDescent="0.2">
      <c r="A509">
        <v>707</v>
      </c>
      <c r="B509">
        <v>11</v>
      </c>
      <c r="C509" t="s">
        <v>1</v>
      </c>
      <c r="D509" t="s">
        <v>45</v>
      </c>
      <c r="E509" t="s">
        <v>41</v>
      </c>
      <c r="F509" t="s">
        <v>188</v>
      </c>
      <c r="G509" s="4" t="s">
        <v>565</v>
      </c>
      <c r="H509" t="s">
        <v>566</v>
      </c>
      <c r="I509" t="s">
        <v>194</v>
      </c>
      <c r="J509">
        <v>953</v>
      </c>
      <c r="K509">
        <v>953</v>
      </c>
      <c r="L509">
        <v>0</v>
      </c>
    </row>
    <row r="510" spans="1:12" x14ac:dyDescent="0.2">
      <c r="A510">
        <v>708</v>
      </c>
      <c r="B510">
        <v>11</v>
      </c>
      <c r="C510" t="s">
        <v>7</v>
      </c>
      <c r="D510" t="s">
        <v>7</v>
      </c>
      <c r="E510" t="s">
        <v>3</v>
      </c>
      <c r="F510" t="s">
        <v>204</v>
      </c>
      <c r="G510" s="4" t="s">
        <v>567</v>
      </c>
      <c r="H510" t="s">
        <v>568</v>
      </c>
      <c r="I510" t="s">
        <v>7</v>
      </c>
      <c r="J510">
        <v>753</v>
      </c>
      <c r="K510">
        <v>753</v>
      </c>
      <c r="L510">
        <v>0</v>
      </c>
    </row>
    <row r="511" spans="1:12" x14ac:dyDescent="0.2">
      <c r="A511">
        <v>709</v>
      </c>
      <c r="B511">
        <v>11</v>
      </c>
      <c r="C511" t="s">
        <v>7</v>
      </c>
      <c r="D511" t="s">
        <v>7</v>
      </c>
      <c r="E511" t="s">
        <v>3</v>
      </c>
      <c r="F511" t="s">
        <v>204</v>
      </c>
      <c r="G511" s="4" t="s">
        <v>567</v>
      </c>
      <c r="H511" t="s">
        <v>568</v>
      </c>
      <c r="I511" t="s">
        <v>7</v>
      </c>
      <c r="J511">
        <v>753</v>
      </c>
      <c r="K511">
        <v>753</v>
      </c>
      <c r="L511">
        <v>0</v>
      </c>
    </row>
    <row r="512" spans="1:12" x14ac:dyDescent="0.2">
      <c r="A512">
        <v>710</v>
      </c>
      <c r="B512">
        <v>11</v>
      </c>
      <c r="C512" t="s">
        <v>7</v>
      </c>
      <c r="D512" t="s">
        <v>7</v>
      </c>
      <c r="E512" t="s">
        <v>3</v>
      </c>
      <c r="F512" t="s">
        <v>204</v>
      </c>
      <c r="G512" s="4" t="s">
        <v>567</v>
      </c>
      <c r="H512" t="s">
        <v>568</v>
      </c>
      <c r="I512" t="s">
        <v>7</v>
      </c>
      <c r="J512">
        <v>753</v>
      </c>
      <c r="K512">
        <v>753</v>
      </c>
      <c r="L512">
        <v>0</v>
      </c>
    </row>
    <row r="513" spans="1:12" x14ac:dyDescent="0.2">
      <c r="A513">
        <v>711</v>
      </c>
      <c r="B513">
        <v>11</v>
      </c>
      <c r="C513" t="s">
        <v>48</v>
      </c>
      <c r="D513" t="s">
        <v>45</v>
      </c>
      <c r="E513" t="s">
        <v>41</v>
      </c>
      <c r="F513" t="s">
        <v>188</v>
      </c>
      <c r="G513" s="4" t="s">
        <v>569</v>
      </c>
      <c r="H513" t="s">
        <v>570</v>
      </c>
      <c r="I513" t="s">
        <v>194</v>
      </c>
      <c r="J513">
        <v>953</v>
      </c>
      <c r="K513">
        <v>953</v>
      </c>
      <c r="L513">
        <v>0</v>
      </c>
    </row>
    <row r="514" spans="1:12" x14ac:dyDescent="0.2">
      <c r="A514">
        <v>712</v>
      </c>
      <c r="B514">
        <v>11</v>
      </c>
      <c r="C514" t="s">
        <v>62</v>
      </c>
      <c r="D514" t="s">
        <v>45</v>
      </c>
      <c r="E514" t="s">
        <v>3</v>
      </c>
      <c r="F514" t="s">
        <v>188</v>
      </c>
      <c r="G514" s="4" t="s">
        <v>571</v>
      </c>
      <c r="H514" t="s">
        <v>572</v>
      </c>
      <c r="I514" t="s">
        <v>194</v>
      </c>
      <c r="J514">
        <v>753</v>
      </c>
      <c r="K514">
        <v>753</v>
      </c>
      <c r="L514">
        <v>0</v>
      </c>
    </row>
    <row r="515" spans="1:12" x14ac:dyDescent="0.2">
      <c r="A515">
        <v>713</v>
      </c>
      <c r="B515">
        <v>11</v>
      </c>
      <c r="C515" t="s">
        <v>7</v>
      </c>
      <c r="D515" t="s">
        <v>7</v>
      </c>
      <c r="E515" t="s">
        <v>3</v>
      </c>
      <c r="F515" t="s">
        <v>204</v>
      </c>
      <c r="G515" s="4" t="s">
        <v>573</v>
      </c>
      <c r="H515" t="s">
        <v>574</v>
      </c>
      <c r="I515" t="s">
        <v>7</v>
      </c>
      <c r="J515">
        <v>753</v>
      </c>
      <c r="K515">
        <v>753</v>
      </c>
      <c r="L515">
        <v>0</v>
      </c>
    </row>
    <row r="516" spans="1:12" x14ac:dyDescent="0.2">
      <c r="A516">
        <v>714</v>
      </c>
      <c r="B516">
        <v>11</v>
      </c>
      <c r="C516" t="s">
        <v>7</v>
      </c>
      <c r="D516" t="s">
        <v>7</v>
      </c>
      <c r="E516" t="s">
        <v>3</v>
      </c>
      <c r="F516" t="s">
        <v>204</v>
      </c>
      <c r="G516" s="4" t="s">
        <v>575</v>
      </c>
      <c r="H516" t="s">
        <v>576</v>
      </c>
      <c r="I516" t="s">
        <v>7</v>
      </c>
      <c r="J516">
        <v>753</v>
      </c>
      <c r="K516">
        <v>753</v>
      </c>
      <c r="L516">
        <v>0</v>
      </c>
    </row>
    <row r="517" spans="1:12" x14ac:dyDescent="0.2">
      <c r="A517">
        <v>715</v>
      </c>
      <c r="B517">
        <v>11</v>
      </c>
      <c r="C517" t="s">
        <v>7</v>
      </c>
      <c r="D517" t="s">
        <v>7</v>
      </c>
      <c r="E517" t="s">
        <v>3</v>
      </c>
      <c r="F517" t="s">
        <v>204</v>
      </c>
      <c r="G517" s="4" t="s">
        <v>577</v>
      </c>
      <c r="H517" t="s">
        <v>576</v>
      </c>
      <c r="I517" t="s">
        <v>7</v>
      </c>
      <c r="J517">
        <v>753</v>
      </c>
      <c r="K517">
        <v>753</v>
      </c>
      <c r="L517">
        <v>0</v>
      </c>
    </row>
    <row r="518" spans="1:12" x14ac:dyDescent="0.2">
      <c r="A518">
        <v>716</v>
      </c>
      <c r="B518">
        <v>11</v>
      </c>
      <c r="C518" t="s">
        <v>7</v>
      </c>
      <c r="D518" t="s">
        <v>1</v>
      </c>
      <c r="E518" t="s">
        <v>3</v>
      </c>
      <c r="F518" t="s">
        <v>188</v>
      </c>
      <c r="G518" s="4" t="s">
        <v>578</v>
      </c>
      <c r="H518" t="s">
        <v>579</v>
      </c>
      <c r="I518" t="s">
        <v>2</v>
      </c>
      <c r="J518">
        <v>753</v>
      </c>
      <c r="K518">
        <v>753</v>
      </c>
      <c r="L518">
        <v>0</v>
      </c>
    </row>
    <row r="519" spans="1:12" x14ac:dyDescent="0.2">
      <c r="A519">
        <v>717</v>
      </c>
      <c r="B519">
        <v>11</v>
      </c>
      <c r="C519" t="s">
        <v>7</v>
      </c>
      <c r="D519" t="s">
        <v>7</v>
      </c>
      <c r="E519" t="s">
        <v>3</v>
      </c>
      <c r="F519" t="s">
        <v>204</v>
      </c>
      <c r="G519" s="4" t="s">
        <v>580</v>
      </c>
      <c r="H519" t="s">
        <v>581</v>
      </c>
      <c r="I519" t="s">
        <v>7</v>
      </c>
      <c r="J519">
        <v>753</v>
      </c>
      <c r="K519">
        <v>753</v>
      </c>
      <c r="L519">
        <v>0</v>
      </c>
    </row>
    <row r="520" spans="1:12" x14ac:dyDescent="0.2">
      <c r="A520">
        <v>718</v>
      </c>
      <c r="B520">
        <v>11</v>
      </c>
      <c r="C520" t="s">
        <v>7</v>
      </c>
      <c r="D520" t="s">
        <v>7</v>
      </c>
      <c r="E520" t="s">
        <v>3</v>
      </c>
      <c r="F520" t="s">
        <v>204</v>
      </c>
      <c r="G520" s="4" t="s">
        <v>582</v>
      </c>
      <c r="H520" t="s">
        <v>583</v>
      </c>
      <c r="I520" t="s">
        <v>7</v>
      </c>
      <c r="J520">
        <v>753</v>
      </c>
      <c r="K520">
        <v>753</v>
      </c>
      <c r="L520">
        <v>0</v>
      </c>
    </row>
    <row r="521" spans="1:12" x14ac:dyDescent="0.2">
      <c r="A521">
        <v>719</v>
      </c>
      <c r="B521">
        <v>11</v>
      </c>
      <c r="C521" t="s">
        <v>1</v>
      </c>
      <c r="D521" t="s">
        <v>45</v>
      </c>
      <c r="E521" t="s">
        <v>41</v>
      </c>
      <c r="F521" t="s">
        <v>188</v>
      </c>
      <c r="G521" s="4" t="s">
        <v>584</v>
      </c>
      <c r="H521" t="s">
        <v>585</v>
      </c>
      <c r="I521" t="s">
        <v>194</v>
      </c>
      <c r="J521">
        <v>953</v>
      </c>
      <c r="K521">
        <v>953</v>
      </c>
      <c r="L521">
        <v>0</v>
      </c>
    </row>
    <row r="522" spans="1:12" x14ac:dyDescent="0.2">
      <c r="A522">
        <v>720</v>
      </c>
      <c r="B522">
        <v>11</v>
      </c>
      <c r="C522" t="s">
        <v>7</v>
      </c>
      <c r="D522" t="s">
        <v>7</v>
      </c>
      <c r="E522" t="s">
        <v>3</v>
      </c>
      <c r="F522" t="s">
        <v>204</v>
      </c>
      <c r="G522" s="4" t="s">
        <v>586</v>
      </c>
      <c r="H522" t="s">
        <v>587</v>
      </c>
      <c r="I522" t="s">
        <v>7</v>
      </c>
      <c r="J522">
        <v>753</v>
      </c>
      <c r="K522">
        <v>753</v>
      </c>
      <c r="L522">
        <v>0</v>
      </c>
    </row>
    <row r="523" spans="1:12" x14ac:dyDescent="0.2">
      <c r="A523">
        <v>721</v>
      </c>
      <c r="B523">
        <v>11</v>
      </c>
      <c r="C523" t="s">
        <v>7</v>
      </c>
      <c r="D523" t="s">
        <v>7</v>
      </c>
      <c r="E523" t="s">
        <v>3</v>
      </c>
      <c r="F523" t="s">
        <v>204</v>
      </c>
      <c r="G523" s="4" t="s">
        <v>588</v>
      </c>
      <c r="H523" t="s">
        <v>587</v>
      </c>
      <c r="I523" t="s">
        <v>7</v>
      </c>
      <c r="J523">
        <v>753</v>
      </c>
      <c r="K523">
        <v>753</v>
      </c>
      <c r="L523">
        <v>0</v>
      </c>
    </row>
    <row r="524" spans="1:12" x14ac:dyDescent="0.2">
      <c r="A524">
        <v>722</v>
      </c>
      <c r="B524">
        <v>11</v>
      </c>
      <c r="C524" t="s">
        <v>7</v>
      </c>
      <c r="D524" t="s">
        <v>7</v>
      </c>
      <c r="E524" t="s">
        <v>3</v>
      </c>
      <c r="F524" t="s">
        <v>204</v>
      </c>
      <c r="G524" s="4" t="s">
        <v>589</v>
      </c>
      <c r="H524" t="s">
        <v>587</v>
      </c>
      <c r="I524" t="s">
        <v>7</v>
      </c>
      <c r="J524">
        <v>753</v>
      </c>
      <c r="K524">
        <v>753</v>
      </c>
      <c r="L524">
        <v>0</v>
      </c>
    </row>
    <row r="525" spans="1:12" x14ac:dyDescent="0.2">
      <c r="A525">
        <v>723</v>
      </c>
      <c r="B525">
        <v>11</v>
      </c>
      <c r="C525" t="s">
        <v>7</v>
      </c>
      <c r="D525" t="s">
        <v>7</v>
      </c>
      <c r="E525" t="s">
        <v>3</v>
      </c>
      <c r="F525" t="s">
        <v>204</v>
      </c>
      <c r="G525" s="4" t="s">
        <v>590</v>
      </c>
      <c r="H525" t="s">
        <v>591</v>
      </c>
      <c r="I525" t="s">
        <v>7</v>
      </c>
      <c r="J525">
        <v>753</v>
      </c>
      <c r="K525">
        <v>753</v>
      </c>
      <c r="L525">
        <v>0</v>
      </c>
    </row>
    <row r="526" spans="1:12" x14ac:dyDescent="0.2">
      <c r="A526">
        <v>724</v>
      </c>
      <c r="B526">
        <v>11</v>
      </c>
      <c r="C526" t="s">
        <v>7</v>
      </c>
      <c r="D526" t="s">
        <v>7</v>
      </c>
      <c r="E526" t="s">
        <v>3</v>
      </c>
      <c r="F526" t="s">
        <v>204</v>
      </c>
      <c r="G526" s="4" t="s">
        <v>592</v>
      </c>
      <c r="H526" t="s">
        <v>591</v>
      </c>
      <c r="I526" t="s">
        <v>7</v>
      </c>
      <c r="J526">
        <v>753</v>
      </c>
      <c r="K526">
        <v>753</v>
      </c>
      <c r="L526">
        <v>0</v>
      </c>
    </row>
    <row r="527" spans="1:12" x14ac:dyDescent="0.2">
      <c r="A527">
        <v>725</v>
      </c>
      <c r="B527">
        <v>11</v>
      </c>
      <c r="C527" t="s">
        <v>44</v>
      </c>
      <c r="D527" t="s">
        <v>45</v>
      </c>
      <c r="E527" t="s">
        <v>41</v>
      </c>
      <c r="F527" t="s">
        <v>188</v>
      </c>
      <c r="G527" s="4" t="s">
        <v>593</v>
      </c>
      <c r="H527" t="s">
        <v>594</v>
      </c>
      <c r="I527" t="s">
        <v>194</v>
      </c>
      <c r="J527">
        <v>953</v>
      </c>
      <c r="K527">
        <v>953</v>
      </c>
      <c r="L527">
        <v>0</v>
      </c>
    </row>
    <row r="528" spans="1:12" x14ac:dyDescent="0.2">
      <c r="A528">
        <v>726</v>
      </c>
      <c r="B528">
        <v>11</v>
      </c>
      <c r="C528" t="s">
        <v>7</v>
      </c>
      <c r="D528" t="s">
        <v>7</v>
      </c>
      <c r="E528" t="s">
        <v>3</v>
      </c>
      <c r="F528" t="s">
        <v>204</v>
      </c>
      <c r="G528" s="4" t="s">
        <v>595</v>
      </c>
      <c r="H528" t="s">
        <v>596</v>
      </c>
      <c r="I528" t="s">
        <v>7</v>
      </c>
      <c r="J528">
        <v>753</v>
      </c>
      <c r="K528">
        <v>753</v>
      </c>
      <c r="L528">
        <v>0</v>
      </c>
    </row>
    <row r="529" spans="1:12" x14ac:dyDescent="0.2">
      <c r="A529">
        <v>727</v>
      </c>
      <c r="B529">
        <v>11</v>
      </c>
      <c r="C529" t="s">
        <v>89</v>
      </c>
      <c r="D529" t="s">
        <v>45</v>
      </c>
      <c r="E529" t="s">
        <v>41</v>
      </c>
      <c r="F529" t="s">
        <v>188</v>
      </c>
      <c r="G529" s="4" t="s">
        <v>595</v>
      </c>
      <c r="H529" t="s">
        <v>597</v>
      </c>
      <c r="I529" t="s">
        <v>194</v>
      </c>
      <c r="J529">
        <v>953</v>
      </c>
      <c r="K529">
        <v>953</v>
      </c>
      <c r="L529">
        <v>0</v>
      </c>
    </row>
    <row r="530" spans="1:12" x14ac:dyDescent="0.2">
      <c r="A530">
        <v>728</v>
      </c>
      <c r="B530">
        <v>11</v>
      </c>
      <c r="C530" t="s">
        <v>89</v>
      </c>
      <c r="D530" t="s">
        <v>45</v>
      </c>
      <c r="E530" t="s">
        <v>41</v>
      </c>
      <c r="F530" t="s">
        <v>188</v>
      </c>
      <c r="G530" s="4" t="s">
        <v>598</v>
      </c>
      <c r="H530" t="s">
        <v>599</v>
      </c>
      <c r="I530" t="s">
        <v>194</v>
      </c>
      <c r="J530">
        <v>953</v>
      </c>
      <c r="K530">
        <v>953</v>
      </c>
      <c r="L530">
        <v>0</v>
      </c>
    </row>
    <row r="531" spans="1:12" x14ac:dyDescent="0.2">
      <c r="A531">
        <v>729</v>
      </c>
      <c r="B531">
        <v>11</v>
      </c>
      <c r="C531" t="s">
        <v>89</v>
      </c>
      <c r="D531" t="s">
        <v>45</v>
      </c>
      <c r="E531" t="s">
        <v>41</v>
      </c>
      <c r="F531" t="s">
        <v>188</v>
      </c>
      <c r="G531" s="4" t="s">
        <v>600</v>
      </c>
      <c r="H531" t="s">
        <v>601</v>
      </c>
      <c r="I531" t="s">
        <v>194</v>
      </c>
      <c r="J531">
        <v>900</v>
      </c>
      <c r="K531">
        <v>1000</v>
      </c>
      <c r="L531">
        <v>100</v>
      </c>
    </row>
    <row r="532" spans="1:12" x14ac:dyDescent="0.2">
      <c r="A532">
        <v>730</v>
      </c>
      <c r="B532">
        <v>11</v>
      </c>
      <c r="C532" t="s">
        <v>89</v>
      </c>
      <c r="D532" t="s">
        <v>45</v>
      </c>
      <c r="E532" t="s">
        <v>41</v>
      </c>
      <c r="F532" t="s">
        <v>188</v>
      </c>
      <c r="G532" s="4" t="s">
        <v>602</v>
      </c>
      <c r="H532" t="s">
        <v>603</v>
      </c>
      <c r="I532" t="s">
        <v>194</v>
      </c>
      <c r="J532">
        <v>953</v>
      </c>
      <c r="K532">
        <v>953</v>
      </c>
      <c r="L532">
        <v>0</v>
      </c>
    </row>
    <row r="533" spans="1:12" x14ac:dyDescent="0.2">
      <c r="A533">
        <v>731</v>
      </c>
      <c r="B533">
        <v>11</v>
      </c>
      <c r="C533" t="s">
        <v>7</v>
      </c>
      <c r="D533" t="s">
        <v>7</v>
      </c>
      <c r="E533" t="s">
        <v>3</v>
      </c>
      <c r="F533" t="s">
        <v>204</v>
      </c>
      <c r="G533" s="4" t="s">
        <v>604</v>
      </c>
      <c r="H533" t="s">
        <v>605</v>
      </c>
      <c r="I533" t="s">
        <v>7</v>
      </c>
      <c r="J533">
        <v>753</v>
      </c>
      <c r="K533">
        <v>753</v>
      </c>
      <c r="L533">
        <v>0</v>
      </c>
    </row>
    <row r="534" spans="1:12" x14ac:dyDescent="0.2">
      <c r="A534">
        <v>732</v>
      </c>
      <c r="B534">
        <v>11</v>
      </c>
      <c r="C534" t="s">
        <v>48</v>
      </c>
      <c r="D534" t="s">
        <v>45</v>
      </c>
      <c r="E534" t="s">
        <v>3</v>
      </c>
      <c r="F534" t="s">
        <v>188</v>
      </c>
      <c r="G534" s="4" t="s">
        <v>606</v>
      </c>
      <c r="H534" t="s">
        <v>607</v>
      </c>
      <c r="I534" t="s">
        <v>194</v>
      </c>
      <c r="J534">
        <v>753</v>
      </c>
      <c r="K534">
        <v>753</v>
      </c>
      <c r="L534">
        <v>0</v>
      </c>
    </row>
    <row r="535" spans="1:12" x14ac:dyDescent="0.2">
      <c r="A535">
        <v>733</v>
      </c>
      <c r="B535">
        <v>11</v>
      </c>
      <c r="C535" t="s">
        <v>62</v>
      </c>
      <c r="D535" t="s">
        <v>45</v>
      </c>
      <c r="E535" t="s">
        <v>3</v>
      </c>
      <c r="F535" t="s">
        <v>188</v>
      </c>
      <c r="G535" s="4" t="s">
        <v>606</v>
      </c>
      <c r="H535" t="s">
        <v>608</v>
      </c>
      <c r="I535" t="s">
        <v>194</v>
      </c>
      <c r="J535">
        <v>753</v>
      </c>
      <c r="K535">
        <v>753</v>
      </c>
      <c r="L535">
        <v>0</v>
      </c>
    </row>
    <row r="536" spans="1:12" x14ac:dyDescent="0.2">
      <c r="A536">
        <v>734</v>
      </c>
      <c r="B536">
        <v>11</v>
      </c>
      <c r="C536" t="s">
        <v>62</v>
      </c>
      <c r="D536" t="s">
        <v>45</v>
      </c>
      <c r="E536" t="s">
        <v>3</v>
      </c>
      <c r="F536" t="s">
        <v>188</v>
      </c>
      <c r="G536" s="4" t="s">
        <v>606</v>
      </c>
      <c r="H536" t="s">
        <v>609</v>
      </c>
      <c r="I536" t="s">
        <v>194</v>
      </c>
      <c r="J536">
        <v>753</v>
      </c>
      <c r="K536">
        <v>753</v>
      </c>
      <c r="L536">
        <v>0</v>
      </c>
    </row>
    <row r="537" spans="1:12" x14ac:dyDescent="0.2">
      <c r="A537">
        <v>735</v>
      </c>
      <c r="B537">
        <v>11</v>
      </c>
      <c r="C537" t="s">
        <v>62</v>
      </c>
      <c r="D537" t="s">
        <v>45</v>
      </c>
      <c r="E537" t="s">
        <v>3</v>
      </c>
      <c r="F537" t="s">
        <v>188</v>
      </c>
      <c r="G537" s="4" t="s">
        <v>606</v>
      </c>
      <c r="H537" t="s">
        <v>610</v>
      </c>
      <c r="I537" t="s">
        <v>194</v>
      </c>
      <c r="J537">
        <v>753</v>
      </c>
      <c r="K537">
        <v>753</v>
      </c>
      <c r="L537">
        <v>0</v>
      </c>
    </row>
    <row r="538" spans="1:12" x14ac:dyDescent="0.2">
      <c r="A538">
        <v>736</v>
      </c>
      <c r="B538">
        <v>11</v>
      </c>
      <c r="C538" t="s">
        <v>7</v>
      </c>
      <c r="D538" t="s">
        <v>7</v>
      </c>
      <c r="E538" t="s">
        <v>3</v>
      </c>
      <c r="F538" t="s">
        <v>204</v>
      </c>
      <c r="G538" s="4" t="s">
        <v>611</v>
      </c>
      <c r="H538" t="s">
        <v>612</v>
      </c>
      <c r="I538" t="s">
        <v>7</v>
      </c>
      <c r="J538">
        <v>753</v>
      </c>
      <c r="K538">
        <v>753</v>
      </c>
      <c r="L538">
        <v>0</v>
      </c>
    </row>
    <row r="539" spans="1:12" x14ac:dyDescent="0.2">
      <c r="A539">
        <v>737</v>
      </c>
      <c r="B539">
        <v>11</v>
      </c>
      <c r="C539" t="s">
        <v>7</v>
      </c>
      <c r="D539" t="s">
        <v>7</v>
      </c>
      <c r="E539" t="s">
        <v>3</v>
      </c>
      <c r="F539" t="s">
        <v>204</v>
      </c>
      <c r="G539" s="4">
        <v>9743</v>
      </c>
      <c r="H539" t="s">
        <v>613</v>
      </c>
      <c r="I539" t="s">
        <v>7</v>
      </c>
      <c r="J539">
        <v>675</v>
      </c>
      <c r="K539">
        <v>700</v>
      </c>
      <c r="L539">
        <v>25</v>
      </c>
    </row>
    <row r="540" spans="1:12" x14ac:dyDescent="0.2">
      <c r="A540">
        <v>738</v>
      </c>
      <c r="B540">
        <v>11</v>
      </c>
      <c r="C540" t="s">
        <v>62</v>
      </c>
      <c r="D540" t="s">
        <v>63</v>
      </c>
      <c r="E540" t="s">
        <v>41</v>
      </c>
      <c r="F540" t="s">
        <v>188</v>
      </c>
      <c r="G540" s="4" t="s">
        <v>614</v>
      </c>
      <c r="H540" t="s">
        <v>615</v>
      </c>
      <c r="I540" t="s">
        <v>255</v>
      </c>
      <c r="J540">
        <v>953</v>
      </c>
      <c r="K540">
        <v>953</v>
      </c>
      <c r="L540">
        <v>0</v>
      </c>
    </row>
    <row r="541" spans="1:12" x14ac:dyDescent="0.2">
      <c r="A541">
        <v>739</v>
      </c>
      <c r="B541">
        <v>11</v>
      </c>
      <c r="C541" t="s">
        <v>62</v>
      </c>
      <c r="D541" t="s">
        <v>45</v>
      </c>
      <c r="E541" t="s">
        <v>3</v>
      </c>
      <c r="F541" t="s">
        <v>188</v>
      </c>
      <c r="G541" s="4" t="s">
        <v>616</v>
      </c>
      <c r="H541" t="s">
        <v>617</v>
      </c>
      <c r="I541" t="s">
        <v>45</v>
      </c>
      <c r="J541">
        <v>753</v>
      </c>
      <c r="K541">
        <v>753</v>
      </c>
      <c r="L541">
        <v>0</v>
      </c>
    </row>
    <row r="542" spans="1:12" x14ac:dyDescent="0.2">
      <c r="A542">
        <v>740</v>
      </c>
      <c r="B542">
        <v>11</v>
      </c>
      <c r="C542" t="s">
        <v>48</v>
      </c>
      <c r="D542" t="s">
        <v>45</v>
      </c>
      <c r="E542" t="s">
        <v>41</v>
      </c>
      <c r="F542" t="s">
        <v>188</v>
      </c>
      <c r="G542" s="4" t="s">
        <v>618</v>
      </c>
      <c r="H542" t="s">
        <v>619</v>
      </c>
      <c r="I542" t="s">
        <v>45</v>
      </c>
      <c r="J542">
        <v>900</v>
      </c>
      <c r="K542">
        <v>1000</v>
      </c>
      <c r="L542">
        <v>100</v>
      </c>
    </row>
    <row r="543" spans="1:12" x14ac:dyDescent="0.2">
      <c r="A543">
        <v>741</v>
      </c>
      <c r="B543">
        <v>11</v>
      </c>
      <c r="C543" t="s">
        <v>89</v>
      </c>
      <c r="D543" t="s">
        <v>45</v>
      </c>
      <c r="E543" t="s">
        <v>39</v>
      </c>
      <c r="F543" t="s">
        <v>188</v>
      </c>
      <c r="G543" s="4" t="s">
        <v>620</v>
      </c>
      <c r="H543" t="s">
        <v>621</v>
      </c>
      <c r="I543" t="s">
        <v>45</v>
      </c>
      <c r="J543">
        <v>800</v>
      </c>
      <c r="K543">
        <v>900</v>
      </c>
      <c r="L543">
        <v>100</v>
      </c>
    </row>
    <row r="544" spans="1:12" x14ac:dyDescent="0.2">
      <c r="A544">
        <v>742</v>
      </c>
      <c r="B544">
        <v>11</v>
      </c>
      <c r="C544" t="s">
        <v>7</v>
      </c>
      <c r="D544" t="s">
        <v>7</v>
      </c>
      <c r="E544" t="s">
        <v>3</v>
      </c>
      <c r="F544" t="s">
        <v>204</v>
      </c>
      <c r="G544" s="4" t="s">
        <v>622</v>
      </c>
      <c r="H544" t="s">
        <v>623</v>
      </c>
      <c r="I544" t="s">
        <v>7</v>
      </c>
      <c r="J544">
        <v>784</v>
      </c>
      <c r="K544">
        <v>787</v>
      </c>
      <c r="L544">
        <v>3</v>
      </c>
    </row>
    <row r="545" spans="1:12" x14ac:dyDescent="0.2">
      <c r="A545">
        <v>743</v>
      </c>
      <c r="B545">
        <v>11</v>
      </c>
      <c r="C545" t="s">
        <v>7</v>
      </c>
      <c r="D545" t="s">
        <v>7</v>
      </c>
      <c r="E545" t="s">
        <v>3</v>
      </c>
      <c r="F545" t="s">
        <v>269</v>
      </c>
      <c r="G545" s="4" t="s">
        <v>624</v>
      </c>
      <c r="H545" t="s">
        <v>625</v>
      </c>
      <c r="I545" t="s">
        <v>7</v>
      </c>
      <c r="J545">
        <v>753</v>
      </c>
      <c r="K545">
        <v>753</v>
      </c>
      <c r="L545">
        <v>0</v>
      </c>
    </row>
    <row r="546" spans="1:12" x14ac:dyDescent="0.2">
      <c r="A546">
        <v>744</v>
      </c>
      <c r="B546">
        <v>11</v>
      </c>
      <c r="C546" t="s">
        <v>62</v>
      </c>
      <c r="D546" t="s">
        <v>45</v>
      </c>
      <c r="E546" t="s">
        <v>3</v>
      </c>
      <c r="F546" t="s">
        <v>188</v>
      </c>
      <c r="G546" s="4" t="s">
        <v>626</v>
      </c>
      <c r="H546" t="s">
        <v>627</v>
      </c>
      <c r="I546" t="s">
        <v>194</v>
      </c>
      <c r="J546">
        <v>753</v>
      </c>
      <c r="K546">
        <v>753</v>
      </c>
      <c r="L546">
        <v>0</v>
      </c>
    </row>
    <row r="547" spans="1:12" x14ac:dyDescent="0.2">
      <c r="A547">
        <v>745</v>
      </c>
      <c r="B547">
        <v>11</v>
      </c>
      <c r="C547" t="s">
        <v>89</v>
      </c>
      <c r="D547" t="s">
        <v>45</v>
      </c>
      <c r="E547" t="s">
        <v>41</v>
      </c>
      <c r="F547" t="s">
        <v>188</v>
      </c>
      <c r="G547" s="4" t="s">
        <v>628</v>
      </c>
      <c r="H547" t="s">
        <v>629</v>
      </c>
      <c r="I547" t="s">
        <v>194</v>
      </c>
      <c r="J547">
        <v>900</v>
      </c>
      <c r="K547">
        <v>1000</v>
      </c>
      <c r="L547">
        <v>100</v>
      </c>
    </row>
    <row r="548" spans="1:12" x14ac:dyDescent="0.2">
      <c r="A548">
        <v>746</v>
      </c>
      <c r="B548">
        <v>11</v>
      </c>
      <c r="C548" t="s">
        <v>7</v>
      </c>
      <c r="D548" t="s">
        <v>7</v>
      </c>
      <c r="E548" t="s">
        <v>3</v>
      </c>
      <c r="F548" t="s">
        <v>204</v>
      </c>
      <c r="G548" s="4" t="s">
        <v>630</v>
      </c>
      <c r="H548" t="s">
        <v>631</v>
      </c>
      <c r="I548" t="s">
        <v>7</v>
      </c>
      <c r="J548">
        <v>753</v>
      </c>
      <c r="K548">
        <v>753</v>
      </c>
      <c r="L548">
        <v>0</v>
      </c>
    </row>
    <row r="549" spans="1:12" x14ac:dyDescent="0.2">
      <c r="A549">
        <v>747</v>
      </c>
      <c r="B549">
        <v>11</v>
      </c>
      <c r="C549" t="s">
        <v>89</v>
      </c>
      <c r="D549" t="s">
        <v>45</v>
      </c>
      <c r="E549" t="s">
        <v>41</v>
      </c>
      <c r="F549" t="s">
        <v>188</v>
      </c>
      <c r="G549" s="4" t="s">
        <v>632</v>
      </c>
      <c r="H549" t="s">
        <v>633</v>
      </c>
      <c r="I549" t="s">
        <v>194</v>
      </c>
      <c r="J549">
        <v>953</v>
      </c>
      <c r="K549">
        <v>953</v>
      </c>
      <c r="L549">
        <v>0</v>
      </c>
    </row>
    <row r="550" spans="1:12" x14ac:dyDescent="0.2">
      <c r="A550">
        <v>748</v>
      </c>
      <c r="B550">
        <v>11</v>
      </c>
      <c r="C550" t="s">
        <v>48</v>
      </c>
      <c r="D550" t="s">
        <v>45</v>
      </c>
      <c r="E550" t="s">
        <v>41</v>
      </c>
      <c r="F550" t="s">
        <v>188</v>
      </c>
      <c r="G550" s="4" t="s">
        <v>632</v>
      </c>
      <c r="H550" t="s">
        <v>634</v>
      </c>
      <c r="I550" t="s">
        <v>194</v>
      </c>
      <c r="J550">
        <v>953</v>
      </c>
      <c r="K550">
        <v>953</v>
      </c>
      <c r="L550">
        <v>0</v>
      </c>
    </row>
    <row r="551" spans="1:12" x14ac:dyDescent="0.2">
      <c r="A551">
        <v>749</v>
      </c>
      <c r="B551">
        <v>11</v>
      </c>
      <c r="C551" t="s">
        <v>62</v>
      </c>
      <c r="D551" t="s">
        <v>45</v>
      </c>
      <c r="E551" t="s">
        <v>3</v>
      </c>
      <c r="F551" t="s">
        <v>188</v>
      </c>
      <c r="G551" s="4" t="s">
        <v>635</v>
      </c>
      <c r="H551" t="s">
        <v>636</v>
      </c>
      <c r="I551" t="s">
        <v>194</v>
      </c>
      <c r="J551">
        <v>753</v>
      </c>
      <c r="K551">
        <v>753</v>
      </c>
      <c r="L551">
        <v>0</v>
      </c>
    </row>
    <row r="552" spans="1:12" x14ac:dyDescent="0.2">
      <c r="A552">
        <v>750</v>
      </c>
      <c r="B552">
        <v>11</v>
      </c>
      <c r="C552" t="s">
        <v>7</v>
      </c>
      <c r="D552" t="s">
        <v>7</v>
      </c>
      <c r="E552" t="s">
        <v>3</v>
      </c>
      <c r="F552" t="s">
        <v>396</v>
      </c>
      <c r="G552" s="4">
        <v>1986.5026</v>
      </c>
      <c r="H552" t="s">
        <v>637</v>
      </c>
      <c r="I552" t="s">
        <v>7</v>
      </c>
      <c r="J552">
        <v>765</v>
      </c>
      <c r="K552">
        <v>792</v>
      </c>
      <c r="L552">
        <v>27</v>
      </c>
    </row>
    <row r="553" spans="1:12" x14ac:dyDescent="0.2">
      <c r="A553">
        <v>751</v>
      </c>
      <c r="B553">
        <v>11</v>
      </c>
      <c r="C553" t="s">
        <v>7</v>
      </c>
      <c r="D553" t="s">
        <v>7</v>
      </c>
      <c r="E553" t="s">
        <v>3</v>
      </c>
      <c r="F553" t="s">
        <v>396</v>
      </c>
      <c r="G553" s="4">
        <v>1986.5035</v>
      </c>
      <c r="H553" t="s">
        <v>638</v>
      </c>
      <c r="I553" t="s">
        <v>7</v>
      </c>
      <c r="J553">
        <v>670</v>
      </c>
      <c r="K553">
        <v>690</v>
      </c>
      <c r="L553">
        <v>20</v>
      </c>
    </row>
    <row r="554" spans="1:12" x14ac:dyDescent="0.2">
      <c r="A554">
        <v>752</v>
      </c>
      <c r="B554">
        <v>12</v>
      </c>
      <c r="C554" t="s">
        <v>7</v>
      </c>
      <c r="D554" t="s">
        <v>7</v>
      </c>
      <c r="E554" t="s">
        <v>3</v>
      </c>
      <c r="F554" t="s">
        <v>21</v>
      </c>
      <c r="G554" s="4" t="s">
        <v>639</v>
      </c>
      <c r="H554" t="s">
        <v>640</v>
      </c>
      <c r="I554" t="s">
        <v>367</v>
      </c>
      <c r="J554">
        <v>700</v>
      </c>
      <c r="K554">
        <v>710</v>
      </c>
      <c r="L554">
        <v>10</v>
      </c>
    </row>
    <row r="555" spans="1:12" x14ac:dyDescent="0.2">
      <c r="A555">
        <v>753</v>
      </c>
      <c r="B555">
        <v>12</v>
      </c>
      <c r="C555" t="s">
        <v>7</v>
      </c>
      <c r="D555" t="s">
        <v>7</v>
      </c>
      <c r="E555" t="s">
        <v>3</v>
      </c>
      <c r="F555" t="s">
        <v>21</v>
      </c>
      <c r="G555" s="4" t="s">
        <v>641</v>
      </c>
      <c r="H555" t="s">
        <v>642</v>
      </c>
      <c r="I555" t="s">
        <v>367</v>
      </c>
      <c r="J555">
        <v>715</v>
      </c>
      <c r="K555">
        <v>730</v>
      </c>
      <c r="L555">
        <v>15</v>
      </c>
    </row>
    <row r="556" spans="1:12" x14ac:dyDescent="0.2">
      <c r="A556">
        <v>754</v>
      </c>
      <c r="B556">
        <v>12</v>
      </c>
      <c r="C556" t="s">
        <v>7</v>
      </c>
      <c r="D556" t="s">
        <v>7</v>
      </c>
      <c r="E556" t="s">
        <v>3</v>
      </c>
      <c r="F556" t="s">
        <v>21</v>
      </c>
      <c r="G556" s="4" t="s">
        <v>643</v>
      </c>
      <c r="H556" t="s">
        <v>642</v>
      </c>
      <c r="I556" t="s">
        <v>367</v>
      </c>
      <c r="J556">
        <v>715</v>
      </c>
      <c r="K556">
        <v>730</v>
      </c>
      <c r="L556">
        <v>15</v>
      </c>
    </row>
    <row r="557" spans="1:12" x14ac:dyDescent="0.2">
      <c r="A557">
        <v>755</v>
      </c>
      <c r="B557">
        <v>12</v>
      </c>
      <c r="C557" t="s">
        <v>7</v>
      </c>
      <c r="D557" t="s">
        <v>7</v>
      </c>
      <c r="E557" t="s">
        <v>3</v>
      </c>
      <c r="F557" t="s">
        <v>21</v>
      </c>
      <c r="G557" s="4" t="s">
        <v>644</v>
      </c>
      <c r="H557" t="s">
        <v>645</v>
      </c>
      <c r="I557" t="s">
        <v>367</v>
      </c>
      <c r="J557">
        <v>839</v>
      </c>
      <c r="K557">
        <v>858</v>
      </c>
      <c r="L557">
        <v>19</v>
      </c>
    </row>
    <row r="558" spans="1:12" x14ac:dyDescent="0.2">
      <c r="A558">
        <v>756</v>
      </c>
      <c r="B558">
        <v>12</v>
      </c>
      <c r="C558" t="s">
        <v>7</v>
      </c>
      <c r="D558" t="s">
        <v>7</v>
      </c>
      <c r="E558" t="s">
        <v>41</v>
      </c>
      <c r="F558" t="s">
        <v>21</v>
      </c>
      <c r="G558" s="4" t="s">
        <v>646</v>
      </c>
      <c r="H558" t="s">
        <v>647</v>
      </c>
      <c r="I558" t="s">
        <v>367</v>
      </c>
      <c r="J558">
        <v>899</v>
      </c>
      <c r="K558">
        <v>924</v>
      </c>
      <c r="L558">
        <v>25</v>
      </c>
    </row>
    <row r="559" spans="1:12" x14ac:dyDescent="0.2">
      <c r="A559">
        <v>757</v>
      </c>
      <c r="B559">
        <v>12</v>
      </c>
      <c r="C559" t="s">
        <v>7</v>
      </c>
      <c r="D559" t="s">
        <v>7</v>
      </c>
      <c r="E559" t="s">
        <v>41</v>
      </c>
      <c r="F559" t="s">
        <v>21</v>
      </c>
      <c r="G559" s="4" t="s">
        <v>648</v>
      </c>
      <c r="H559" t="s">
        <v>649</v>
      </c>
      <c r="I559" t="s">
        <v>367</v>
      </c>
      <c r="J559">
        <v>978</v>
      </c>
      <c r="K559">
        <v>1003</v>
      </c>
      <c r="L559">
        <v>25</v>
      </c>
    </row>
    <row r="560" spans="1:12" x14ac:dyDescent="0.2">
      <c r="A560">
        <v>758</v>
      </c>
      <c r="B560">
        <v>12</v>
      </c>
      <c r="C560" t="s">
        <v>7</v>
      </c>
      <c r="D560" t="s">
        <v>7</v>
      </c>
      <c r="E560" t="s">
        <v>41</v>
      </c>
      <c r="F560" t="s">
        <v>21</v>
      </c>
      <c r="G560" s="4" t="s">
        <v>650</v>
      </c>
      <c r="H560" t="s">
        <v>651</v>
      </c>
      <c r="I560" t="s">
        <v>367</v>
      </c>
      <c r="J560">
        <v>1037</v>
      </c>
      <c r="K560">
        <v>1040</v>
      </c>
      <c r="L560">
        <v>3</v>
      </c>
    </row>
    <row r="561" spans="1:12" x14ac:dyDescent="0.2">
      <c r="A561">
        <v>759</v>
      </c>
      <c r="B561">
        <v>12</v>
      </c>
      <c r="C561" t="s">
        <v>7</v>
      </c>
      <c r="D561" t="s">
        <v>7</v>
      </c>
      <c r="E561" t="s">
        <v>41</v>
      </c>
      <c r="F561" t="s">
        <v>21</v>
      </c>
      <c r="G561" s="4" t="s">
        <v>652</v>
      </c>
      <c r="H561" t="s">
        <v>653</v>
      </c>
      <c r="I561" t="s">
        <v>367</v>
      </c>
      <c r="J561">
        <v>1042</v>
      </c>
      <c r="K561">
        <v>1066</v>
      </c>
      <c r="L561">
        <v>24</v>
      </c>
    </row>
    <row r="562" spans="1:12" x14ac:dyDescent="0.2">
      <c r="A562">
        <v>760</v>
      </c>
      <c r="B562">
        <v>12</v>
      </c>
      <c r="C562" t="s">
        <v>48</v>
      </c>
      <c r="D562" t="s">
        <v>45</v>
      </c>
      <c r="E562" t="s">
        <v>3</v>
      </c>
      <c r="F562" t="s">
        <v>21</v>
      </c>
      <c r="G562" s="4" t="s">
        <v>654</v>
      </c>
      <c r="H562" t="s">
        <v>655</v>
      </c>
      <c r="I562" t="s">
        <v>330</v>
      </c>
      <c r="J562">
        <v>600</v>
      </c>
      <c r="K562">
        <v>800</v>
      </c>
      <c r="L562">
        <v>200</v>
      </c>
    </row>
    <row r="563" spans="1:12" x14ac:dyDescent="0.2">
      <c r="A563">
        <v>761</v>
      </c>
      <c r="B563">
        <v>12</v>
      </c>
      <c r="C563" t="s">
        <v>48</v>
      </c>
      <c r="D563" t="s">
        <v>45</v>
      </c>
      <c r="E563" t="s">
        <v>3</v>
      </c>
      <c r="F563" t="s">
        <v>21</v>
      </c>
      <c r="G563" s="4" t="s">
        <v>656</v>
      </c>
      <c r="H563" t="s">
        <v>655</v>
      </c>
      <c r="I563" t="s">
        <v>330</v>
      </c>
      <c r="J563">
        <v>600</v>
      </c>
      <c r="K563">
        <v>800</v>
      </c>
      <c r="L563">
        <v>200</v>
      </c>
    </row>
    <row r="564" spans="1:12" x14ac:dyDescent="0.2">
      <c r="A564">
        <v>762</v>
      </c>
      <c r="B564">
        <v>12</v>
      </c>
      <c r="C564" t="s">
        <v>62</v>
      </c>
      <c r="D564" t="s">
        <v>45</v>
      </c>
      <c r="E564" t="s">
        <v>3</v>
      </c>
      <c r="F564" t="s">
        <v>21</v>
      </c>
      <c r="G564" s="4" t="s">
        <v>657</v>
      </c>
      <c r="H564" t="s">
        <v>65</v>
      </c>
      <c r="I564" t="s">
        <v>330</v>
      </c>
      <c r="J564">
        <v>753</v>
      </c>
      <c r="K564">
        <v>753</v>
      </c>
      <c r="L564">
        <v>0</v>
      </c>
    </row>
    <row r="565" spans="1:12" x14ac:dyDescent="0.2">
      <c r="A565">
        <v>763</v>
      </c>
      <c r="B565">
        <v>12</v>
      </c>
      <c r="C565" t="s">
        <v>62</v>
      </c>
      <c r="D565" t="s">
        <v>45</v>
      </c>
      <c r="E565" t="s">
        <v>3</v>
      </c>
      <c r="F565" t="s">
        <v>21</v>
      </c>
      <c r="G565" s="4" t="s">
        <v>658</v>
      </c>
      <c r="H565" t="s">
        <v>65</v>
      </c>
      <c r="I565" t="s">
        <v>330</v>
      </c>
      <c r="J565">
        <v>753</v>
      </c>
      <c r="K565">
        <v>753</v>
      </c>
      <c r="L565">
        <v>0</v>
      </c>
    </row>
    <row r="566" spans="1:12" x14ac:dyDescent="0.2">
      <c r="A566">
        <v>764</v>
      </c>
      <c r="B566">
        <v>12</v>
      </c>
      <c r="C566" t="s">
        <v>62</v>
      </c>
      <c r="D566" t="s">
        <v>45</v>
      </c>
      <c r="E566" t="s">
        <v>3</v>
      </c>
      <c r="F566" t="s">
        <v>21</v>
      </c>
      <c r="G566" s="4" t="s">
        <v>659</v>
      </c>
      <c r="H566" t="s">
        <v>65</v>
      </c>
      <c r="I566" t="s">
        <v>330</v>
      </c>
      <c r="J566">
        <v>753</v>
      </c>
      <c r="K566">
        <v>753</v>
      </c>
      <c r="L566">
        <v>0</v>
      </c>
    </row>
    <row r="567" spans="1:12" x14ac:dyDescent="0.2">
      <c r="A567">
        <v>765</v>
      </c>
      <c r="B567">
        <v>12</v>
      </c>
      <c r="C567" t="s">
        <v>62</v>
      </c>
      <c r="D567" t="s">
        <v>45</v>
      </c>
      <c r="E567" t="s">
        <v>3</v>
      </c>
      <c r="F567" t="s">
        <v>21</v>
      </c>
      <c r="G567" s="4" t="s">
        <v>660</v>
      </c>
      <c r="H567" t="s">
        <v>65</v>
      </c>
      <c r="I567" t="s">
        <v>330</v>
      </c>
      <c r="J567">
        <v>753</v>
      </c>
      <c r="K567">
        <v>753</v>
      </c>
      <c r="L567">
        <v>0</v>
      </c>
    </row>
    <row r="568" spans="1:12" x14ac:dyDescent="0.2">
      <c r="A568">
        <v>766</v>
      </c>
      <c r="B568">
        <v>12</v>
      </c>
      <c r="C568" t="s">
        <v>62</v>
      </c>
      <c r="D568" t="s">
        <v>45</v>
      </c>
      <c r="E568" t="s">
        <v>3</v>
      </c>
      <c r="F568" t="s">
        <v>21</v>
      </c>
      <c r="G568" s="4" t="s">
        <v>661</v>
      </c>
      <c r="H568" t="s">
        <v>65</v>
      </c>
      <c r="I568" t="s">
        <v>330</v>
      </c>
      <c r="J568">
        <v>753</v>
      </c>
      <c r="K568">
        <v>753</v>
      </c>
      <c r="L568">
        <v>0</v>
      </c>
    </row>
    <row r="569" spans="1:12" x14ac:dyDescent="0.2">
      <c r="A569">
        <v>767</v>
      </c>
      <c r="B569">
        <v>12</v>
      </c>
      <c r="C569" t="s">
        <v>62</v>
      </c>
      <c r="D569" t="s">
        <v>45</v>
      </c>
      <c r="E569" t="s">
        <v>3</v>
      </c>
      <c r="F569" t="s">
        <v>21</v>
      </c>
      <c r="G569" s="4" t="s">
        <v>662</v>
      </c>
      <c r="H569" t="s">
        <v>65</v>
      </c>
      <c r="I569" t="s">
        <v>330</v>
      </c>
      <c r="J569">
        <v>753</v>
      </c>
      <c r="K569">
        <v>753</v>
      </c>
      <c r="L569">
        <v>0</v>
      </c>
    </row>
    <row r="570" spans="1:12" x14ac:dyDescent="0.2">
      <c r="A570">
        <v>768</v>
      </c>
      <c r="B570">
        <v>12</v>
      </c>
      <c r="C570" t="s">
        <v>62</v>
      </c>
      <c r="D570" t="s">
        <v>45</v>
      </c>
      <c r="E570" t="s">
        <v>39</v>
      </c>
      <c r="F570" t="s">
        <v>21</v>
      </c>
      <c r="G570" s="4" t="s">
        <v>663</v>
      </c>
      <c r="H570" t="s">
        <v>65</v>
      </c>
      <c r="I570" t="s">
        <v>330</v>
      </c>
      <c r="J570">
        <v>800</v>
      </c>
      <c r="K570">
        <v>900</v>
      </c>
      <c r="L570">
        <v>100</v>
      </c>
    </row>
    <row r="571" spans="1:12" x14ac:dyDescent="0.2">
      <c r="A571">
        <v>769</v>
      </c>
      <c r="B571">
        <v>12</v>
      </c>
      <c r="C571" t="s">
        <v>62</v>
      </c>
      <c r="D571" t="s">
        <v>45</v>
      </c>
      <c r="E571" t="s">
        <v>3</v>
      </c>
      <c r="F571" t="s">
        <v>21</v>
      </c>
      <c r="G571" s="4" t="s">
        <v>664</v>
      </c>
      <c r="H571" t="s">
        <v>65</v>
      </c>
      <c r="I571" t="s">
        <v>330</v>
      </c>
      <c r="J571">
        <v>700</v>
      </c>
      <c r="K571">
        <v>800</v>
      </c>
      <c r="L571">
        <v>100</v>
      </c>
    </row>
    <row r="572" spans="1:12" x14ac:dyDescent="0.2">
      <c r="A572">
        <v>770</v>
      </c>
      <c r="B572">
        <v>12</v>
      </c>
      <c r="C572" t="s">
        <v>62</v>
      </c>
      <c r="D572" t="s">
        <v>45</v>
      </c>
      <c r="E572" t="s">
        <v>3</v>
      </c>
      <c r="F572" t="s">
        <v>21</v>
      </c>
      <c r="G572" s="4" t="s">
        <v>665</v>
      </c>
      <c r="H572" t="s">
        <v>65</v>
      </c>
      <c r="I572" t="s">
        <v>330</v>
      </c>
      <c r="J572">
        <v>700</v>
      </c>
      <c r="K572">
        <v>800</v>
      </c>
      <c r="L572">
        <v>100</v>
      </c>
    </row>
    <row r="573" spans="1:12" x14ac:dyDescent="0.2">
      <c r="A573">
        <v>771</v>
      </c>
      <c r="B573">
        <v>12</v>
      </c>
      <c r="C573" t="s">
        <v>62</v>
      </c>
      <c r="D573" t="s">
        <v>63</v>
      </c>
      <c r="E573" t="s">
        <v>3</v>
      </c>
      <c r="F573" t="s">
        <v>21</v>
      </c>
      <c r="G573" s="4" t="s">
        <v>666</v>
      </c>
      <c r="H573" t="s">
        <v>65</v>
      </c>
      <c r="I573" t="s">
        <v>667</v>
      </c>
      <c r="J573">
        <v>753</v>
      </c>
      <c r="K573">
        <v>753</v>
      </c>
      <c r="L573">
        <v>0</v>
      </c>
    </row>
    <row r="574" spans="1:12" x14ac:dyDescent="0.2">
      <c r="A574">
        <v>772</v>
      </c>
      <c r="B574">
        <v>12</v>
      </c>
      <c r="C574" t="s">
        <v>62</v>
      </c>
      <c r="D574" t="s">
        <v>45</v>
      </c>
      <c r="E574" t="s">
        <v>3</v>
      </c>
      <c r="F574" t="s">
        <v>21</v>
      </c>
      <c r="G574" s="4" t="s">
        <v>668</v>
      </c>
      <c r="H574" t="s">
        <v>65</v>
      </c>
      <c r="I574" t="s">
        <v>330</v>
      </c>
      <c r="J574">
        <v>753</v>
      </c>
      <c r="K574">
        <v>753</v>
      </c>
      <c r="L574">
        <v>0</v>
      </c>
    </row>
    <row r="575" spans="1:12" x14ac:dyDescent="0.2">
      <c r="A575">
        <v>773</v>
      </c>
      <c r="B575">
        <v>12</v>
      </c>
      <c r="C575" t="s">
        <v>62</v>
      </c>
      <c r="D575" t="s">
        <v>45</v>
      </c>
      <c r="E575" t="s">
        <v>3</v>
      </c>
      <c r="F575" t="s">
        <v>21</v>
      </c>
      <c r="G575" s="4" t="s">
        <v>669</v>
      </c>
      <c r="H575" t="s">
        <v>65</v>
      </c>
      <c r="I575" t="s">
        <v>330</v>
      </c>
      <c r="J575">
        <v>753</v>
      </c>
      <c r="K575">
        <v>753</v>
      </c>
      <c r="L575">
        <v>0</v>
      </c>
    </row>
    <row r="576" spans="1:12" x14ac:dyDescent="0.2">
      <c r="A576">
        <v>774</v>
      </c>
      <c r="B576">
        <v>12</v>
      </c>
      <c r="C576" t="s">
        <v>62</v>
      </c>
      <c r="D576" t="s">
        <v>45</v>
      </c>
      <c r="E576" t="s">
        <v>3</v>
      </c>
      <c r="F576" t="s">
        <v>21</v>
      </c>
      <c r="G576" s="4" t="s">
        <v>670</v>
      </c>
      <c r="H576" t="s">
        <v>65</v>
      </c>
      <c r="I576" t="s">
        <v>330</v>
      </c>
      <c r="J576">
        <v>753</v>
      </c>
      <c r="K576">
        <v>753</v>
      </c>
      <c r="L576">
        <v>0</v>
      </c>
    </row>
    <row r="577" spans="1:12" x14ac:dyDescent="0.2">
      <c r="A577">
        <v>775</v>
      </c>
      <c r="B577">
        <v>12</v>
      </c>
      <c r="C577" t="s">
        <v>62</v>
      </c>
      <c r="D577" t="s">
        <v>45</v>
      </c>
      <c r="E577" t="s">
        <v>3</v>
      </c>
      <c r="F577" t="s">
        <v>21</v>
      </c>
      <c r="G577" s="4" t="s">
        <v>671</v>
      </c>
      <c r="H577" t="s">
        <v>65</v>
      </c>
      <c r="I577" t="s">
        <v>330</v>
      </c>
      <c r="J577">
        <v>753</v>
      </c>
      <c r="K577">
        <v>753</v>
      </c>
      <c r="L577">
        <v>0</v>
      </c>
    </row>
    <row r="578" spans="1:12" x14ac:dyDescent="0.2">
      <c r="A578">
        <v>776</v>
      </c>
      <c r="B578">
        <v>12</v>
      </c>
      <c r="C578" t="s">
        <v>62</v>
      </c>
      <c r="D578" t="s">
        <v>45</v>
      </c>
      <c r="E578" t="s">
        <v>3</v>
      </c>
      <c r="F578" t="s">
        <v>21</v>
      </c>
      <c r="G578" s="4" t="s">
        <v>672</v>
      </c>
      <c r="H578" t="s">
        <v>65</v>
      </c>
      <c r="I578" t="s">
        <v>330</v>
      </c>
      <c r="J578">
        <v>753</v>
      </c>
      <c r="K578">
        <v>753</v>
      </c>
      <c r="L578">
        <v>0</v>
      </c>
    </row>
    <row r="579" spans="1:12" x14ac:dyDescent="0.2">
      <c r="A579">
        <v>777</v>
      </c>
      <c r="B579">
        <v>12</v>
      </c>
      <c r="C579" t="s">
        <v>62</v>
      </c>
      <c r="D579" t="s">
        <v>45</v>
      </c>
      <c r="E579" t="s">
        <v>3</v>
      </c>
      <c r="F579" t="s">
        <v>21</v>
      </c>
      <c r="G579" s="4" t="s">
        <v>673</v>
      </c>
      <c r="H579" t="s">
        <v>65</v>
      </c>
      <c r="I579" t="s">
        <v>330</v>
      </c>
      <c r="J579">
        <v>753</v>
      </c>
      <c r="K579">
        <v>753</v>
      </c>
      <c r="L579">
        <v>0</v>
      </c>
    </row>
    <row r="580" spans="1:12" x14ac:dyDescent="0.2">
      <c r="A580">
        <v>778</v>
      </c>
      <c r="B580">
        <v>12</v>
      </c>
      <c r="C580" t="s">
        <v>62</v>
      </c>
      <c r="D580" t="s">
        <v>45</v>
      </c>
      <c r="E580" t="s">
        <v>3</v>
      </c>
      <c r="F580" t="s">
        <v>21</v>
      </c>
      <c r="G580" s="4" t="s">
        <v>674</v>
      </c>
      <c r="H580" t="s">
        <v>65</v>
      </c>
      <c r="I580" t="s">
        <v>330</v>
      </c>
      <c r="J580">
        <v>753</v>
      </c>
      <c r="K580">
        <v>753</v>
      </c>
      <c r="L580">
        <v>0</v>
      </c>
    </row>
    <row r="581" spans="1:12" x14ac:dyDescent="0.2">
      <c r="A581">
        <v>779</v>
      </c>
      <c r="B581">
        <v>12</v>
      </c>
      <c r="C581" t="s">
        <v>62</v>
      </c>
      <c r="D581" t="s">
        <v>45</v>
      </c>
      <c r="E581" t="s">
        <v>3</v>
      </c>
      <c r="F581" t="s">
        <v>21</v>
      </c>
      <c r="G581" s="4" t="s">
        <v>675</v>
      </c>
      <c r="H581" t="s">
        <v>65</v>
      </c>
      <c r="I581" t="s">
        <v>330</v>
      </c>
      <c r="J581">
        <v>753</v>
      </c>
      <c r="K581">
        <v>753</v>
      </c>
      <c r="L581">
        <v>0</v>
      </c>
    </row>
    <row r="582" spans="1:12" x14ac:dyDescent="0.2">
      <c r="A582">
        <v>780</v>
      </c>
      <c r="B582">
        <v>12</v>
      </c>
      <c r="C582" t="s">
        <v>62</v>
      </c>
      <c r="D582" t="s">
        <v>45</v>
      </c>
      <c r="E582" t="s">
        <v>3</v>
      </c>
      <c r="F582" t="s">
        <v>21</v>
      </c>
      <c r="G582" s="4" t="s">
        <v>676</v>
      </c>
      <c r="H582" t="s">
        <v>65</v>
      </c>
      <c r="I582" t="s">
        <v>330</v>
      </c>
      <c r="J582">
        <v>753</v>
      </c>
      <c r="K582">
        <v>753</v>
      </c>
      <c r="L582">
        <v>0</v>
      </c>
    </row>
    <row r="583" spans="1:12" x14ac:dyDescent="0.2">
      <c r="A583">
        <v>781</v>
      </c>
      <c r="B583">
        <v>12</v>
      </c>
      <c r="C583" t="s">
        <v>62</v>
      </c>
      <c r="D583" t="s">
        <v>45</v>
      </c>
      <c r="E583" t="s">
        <v>3</v>
      </c>
      <c r="F583" t="s">
        <v>21</v>
      </c>
      <c r="G583" s="4" t="s">
        <v>677</v>
      </c>
      <c r="H583" t="s">
        <v>65</v>
      </c>
      <c r="I583" t="s">
        <v>330</v>
      </c>
      <c r="J583">
        <v>753</v>
      </c>
      <c r="K583">
        <v>753</v>
      </c>
      <c r="L583">
        <v>0</v>
      </c>
    </row>
    <row r="584" spans="1:12" x14ac:dyDescent="0.2">
      <c r="A584">
        <v>782</v>
      </c>
      <c r="B584">
        <v>12</v>
      </c>
      <c r="C584" t="s">
        <v>62</v>
      </c>
      <c r="D584" t="s">
        <v>45</v>
      </c>
      <c r="E584" t="s">
        <v>3</v>
      </c>
      <c r="F584" t="s">
        <v>21</v>
      </c>
      <c r="G584" s="4" t="s">
        <v>678</v>
      </c>
      <c r="H584" t="s">
        <v>65</v>
      </c>
      <c r="I584" t="s">
        <v>330</v>
      </c>
      <c r="J584">
        <v>753</v>
      </c>
      <c r="K584">
        <v>753</v>
      </c>
      <c r="L584">
        <v>0</v>
      </c>
    </row>
    <row r="585" spans="1:12" x14ac:dyDescent="0.2">
      <c r="A585">
        <v>783</v>
      </c>
      <c r="B585">
        <v>12</v>
      </c>
      <c r="C585" t="s">
        <v>44</v>
      </c>
      <c r="D585" t="s">
        <v>63</v>
      </c>
      <c r="E585" t="s">
        <v>39</v>
      </c>
      <c r="F585" t="s">
        <v>21</v>
      </c>
      <c r="G585" s="4" t="s">
        <v>679</v>
      </c>
      <c r="H585" t="s">
        <v>680</v>
      </c>
      <c r="I585" t="s">
        <v>681</v>
      </c>
      <c r="J585">
        <v>753</v>
      </c>
      <c r="K585">
        <v>953</v>
      </c>
      <c r="L585">
        <v>200</v>
      </c>
    </row>
    <row r="586" spans="1:12" x14ac:dyDescent="0.2">
      <c r="A586">
        <v>784</v>
      </c>
      <c r="B586">
        <v>12</v>
      </c>
      <c r="C586" t="s">
        <v>170</v>
      </c>
      <c r="D586" t="s">
        <v>63</v>
      </c>
      <c r="E586" t="s">
        <v>39</v>
      </c>
      <c r="F586" t="s">
        <v>21</v>
      </c>
      <c r="G586" s="4" t="s">
        <v>682</v>
      </c>
      <c r="H586" t="s">
        <v>172</v>
      </c>
      <c r="I586" t="s">
        <v>667</v>
      </c>
      <c r="J586">
        <v>800</v>
      </c>
      <c r="K586">
        <v>900</v>
      </c>
      <c r="L586">
        <v>100</v>
      </c>
    </row>
    <row r="587" spans="1:12" x14ac:dyDescent="0.2">
      <c r="A587">
        <v>785</v>
      </c>
      <c r="B587">
        <v>12</v>
      </c>
      <c r="C587" t="s">
        <v>89</v>
      </c>
      <c r="D587" t="s">
        <v>45</v>
      </c>
      <c r="E587" t="s">
        <v>39</v>
      </c>
      <c r="F587" t="s">
        <v>21</v>
      </c>
      <c r="G587" s="4" t="s">
        <v>683</v>
      </c>
      <c r="H587" t="s">
        <v>91</v>
      </c>
      <c r="I587" t="s">
        <v>330</v>
      </c>
      <c r="J587">
        <v>753</v>
      </c>
      <c r="K587">
        <v>953</v>
      </c>
      <c r="L587">
        <v>200</v>
      </c>
    </row>
    <row r="588" spans="1:12" x14ac:dyDescent="0.2">
      <c r="A588">
        <v>786</v>
      </c>
      <c r="B588">
        <v>12</v>
      </c>
      <c r="C588" t="s">
        <v>89</v>
      </c>
      <c r="D588" t="s">
        <v>45</v>
      </c>
      <c r="E588" t="s">
        <v>39</v>
      </c>
      <c r="F588" t="s">
        <v>21</v>
      </c>
      <c r="G588" s="4" t="s">
        <v>684</v>
      </c>
      <c r="H588" t="s">
        <v>91</v>
      </c>
      <c r="I588" t="s">
        <v>330</v>
      </c>
      <c r="J588">
        <v>753</v>
      </c>
      <c r="K588">
        <v>953</v>
      </c>
      <c r="L588">
        <v>200</v>
      </c>
    </row>
    <row r="589" spans="1:12" x14ac:dyDescent="0.2">
      <c r="A589">
        <v>787</v>
      </c>
      <c r="B589">
        <v>12</v>
      </c>
      <c r="C589" t="s">
        <v>1</v>
      </c>
      <c r="D589" t="s">
        <v>124</v>
      </c>
      <c r="E589" t="s">
        <v>39</v>
      </c>
      <c r="F589" t="s">
        <v>21</v>
      </c>
      <c r="G589" s="4" t="s">
        <v>685</v>
      </c>
      <c r="H589" t="s">
        <v>686</v>
      </c>
      <c r="I589" t="s">
        <v>320</v>
      </c>
      <c r="J589">
        <v>753</v>
      </c>
      <c r="K589">
        <v>953</v>
      </c>
      <c r="L589">
        <v>200</v>
      </c>
    </row>
    <row r="590" spans="1:12" x14ac:dyDescent="0.2">
      <c r="A590">
        <v>788</v>
      </c>
      <c r="B590">
        <v>12</v>
      </c>
      <c r="C590" t="s">
        <v>1</v>
      </c>
      <c r="D590" t="s">
        <v>124</v>
      </c>
      <c r="E590" t="s">
        <v>39</v>
      </c>
      <c r="F590" t="s">
        <v>21</v>
      </c>
      <c r="G590" s="4" t="s">
        <v>687</v>
      </c>
      <c r="H590" t="s">
        <v>688</v>
      </c>
      <c r="I590" t="s">
        <v>320</v>
      </c>
      <c r="J590">
        <v>753</v>
      </c>
      <c r="K590">
        <v>953</v>
      </c>
      <c r="L590">
        <v>200</v>
      </c>
    </row>
    <row r="591" spans="1:12" x14ac:dyDescent="0.2">
      <c r="A591">
        <v>789</v>
      </c>
      <c r="B591">
        <v>12</v>
      </c>
      <c r="C591" t="s">
        <v>1</v>
      </c>
      <c r="D591" t="s">
        <v>124</v>
      </c>
      <c r="E591" t="s">
        <v>39</v>
      </c>
      <c r="F591" t="s">
        <v>21</v>
      </c>
      <c r="G591" s="4" t="s">
        <v>689</v>
      </c>
      <c r="H591" t="s">
        <v>690</v>
      </c>
      <c r="I591" t="s">
        <v>320</v>
      </c>
      <c r="J591">
        <v>753</v>
      </c>
      <c r="K591">
        <v>953</v>
      </c>
      <c r="L591">
        <v>200</v>
      </c>
    </row>
    <row r="592" spans="1:12" x14ac:dyDescent="0.2">
      <c r="A592">
        <v>790</v>
      </c>
      <c r="B592">
        <v>12</v>
      </c>
      <c r="C592" t="s">
        <v>1</v>
      </c>
      <c r="D592" t="s">
        <v>124</v>
      </c>
      <c r="E592" t="s">
        <v>39</v>
      </c>
      <c r="F592" t="s">
        <v>21</v>
      </c>
      <c r="G592" s="4" t="s">
        <v>691</v>
      </c>
      <c r="H592" t="s">
        <v>690</v>
      </c>
      <c r="I592" t="s">
        <v>320</v>
      </c>
      <c r="J592">
        <v>753</v>
      </c>
      <c r="K592">
        <v>953</v>
      </c>
      <c r="L592">
        <v>200</v>
      </c>
    </row>
    <row r="593" spans="1:12" x14ac:dyDescent="0.2">
      <c r="A593">
        <v>791</v>
      </c>
      <c r="B593">
        <v>12</v>
      </c>
      <c r="C593" t="s">
        <v>1</v>
      </c>
      <c r="D593" t="s">
        <v>124</v>
      </c>
      <c r="E593" t="s">
        <v>39</v>
      </c>
      <c r="F593" t="s">
        <v>21</v>
      </c>
      <c r="G593" s="4" t="s">
        <v>692</v>
      </c>
      <c r="H593" t="s">
        <v>693</v>
      </c>
      <c r="I593" t="s">
        <v>320</v>
      </c>
      <c r="J593">
        <v>753</v>
      </c>
      <c r="K593">
        <v>953</v>
      </c>
      <c r="L593">
        <v>200</v>
      </c>
    </row>
    <row r="594" spans="1:12" x14ac:dyDescent="0.2">
      <c r="A594">
        <v>792</v>
      </c>
      <c r="B594">
        <v>12</v>
      </c>
      <c r="C594" t="s">
        <v>1</v>
      </c>
      <c r="D594" t="s">
        <v>124</v>
      </c>
      <c r="E594" t="s">
        <v>39</v>
      </c>
      <c r="F594" t="s">
        <v>21</v>
      </c>
      <c r="G594" s="4" t="s">
        <v>694</v>
      </c>
      <c r="H594" t="s">
        <v>693</v>
      </c>
      <c r="I594" t="s">
        <v>320</v>
      </c>
      <c r="J594">
        <v>753</v>
      </c>
      <c r="K594">
        <v>953</v>
      </c>
      <c r="L594">
        <v>200</v>
      </c>
    </row>
    <row r="595" spans="1:12" x14ac:dyDescent="0.2">
      <c r="A595">
        <v>793</v>
      </c>
      <c r="B595">
        <v>12</v>
      </c>
      <c r="C595" t="s">
        <v>1</v>
      </c>
      <c r="D595" t="s">
        <v>124</v>
      </c>
      <c r="E595" t="s">
        <v>39</v>
      </c>
      <c r="F595" t="s">
        <v>21</v>
      </c>
      <c r="G595" s="4" t="s">
        <v>695</v>
      </c>
      <c r="H595" t="s">
        <v>693</v>
      </c>
      <c r="I595" t="s">
        <v>320</v>
      </c>
      <c r="J595">
        <v>753</v>
      </c>
      <c r="K595">
        <v>953</v>
      </c>
      <c r="L595">
        <v>200</v>
      </c>
    </row>
    <row r="596" spans="1:12" x14ac:dyDescent="0.2">
      <c r="A596">
        <v>794</v>
      </c>
      <c r="B596">
        <v>12</v>
      </c>
      <c r="C596" t="s">
        <v>1</v>
      </c>
      <c r="D596" t="s">
        <v>124</v>
      </c>
      <c r="E596" t="s">
        <v>39</v>
      </c>
      <c r="F596" t="s">
        <v>21</v>
      </c>
      <c r="G596" s="4" t="s">
        <v>696</v>
      </c>
      <c r="H596" t="s">
        <v>697</v>
      </c>
      <c r="I596" t="s">
        <v>320</v>
      </c>
      <c r="J596">
        <v>753</v>
      </c>
      <c r="K596">
        <v>953</v>
      </c>
      <c r="L596">
        <v>200</v>
      </c>
    </row>
    <row r="597" spans="1:12" x14ac:dyDescent="0.2">
      <c r="A597">
        <v>795</v>
      </c>
      <c r="B597">
        <v>12</v>
      </c>
      <c r="C597" t="s">
        <v>62</v>
      </c>
      <c r="D597" t="s">
        <v>124</v>
      </c>
      <c r="E597" t="s">
        <v>39</v>
      </c>
      <c r="F597" t="s">
        <v>21</v>
      </c>
      <c r="G597" s="4" t="s">
        <v>698</v>
      </c>
      <c r="H597" t="s">
        <v>65</v>
      </c>
      <c r="I597" t="s">
        <v>320</v>
      </c>
      <c r="J597">
        <v>753</v>
      </c>
      <c r="K597">
        <v>953</v>
      </c>
      <c r="L597">
        <v>200</v>
      </c>
    </row>
    <row r="598" spans="1:12" x14ac:dyDescent="0.2">
      <c r="A598">
        <v>796</v>
      </c>
      <c r="B598">
        <v>12</v>
      </c>
      <c r="C598" t="s">
        <v>1</v>
      </c>
      <c r="D598" t="s">
        <v>124</v>
      </c>
      <c r="E598" t="s">
        <v>39</v>
      </c>
      <c r="F598" t="s">
        <v>21</v>
      </c>
      <c r="G598" s="4" t="s">
        <v>699</v>
      </c>
      <c r="H598" t="s">
        <v>700</v>
      </c>
      <c r="I598" t="s">
        <v>320</v>
      </c>
      <c r="J598">
        <v>753</v>
      </c>
      <c r="K598">
        <v>953</v>
      </c>
      <c r="L598">
        <v>200</v>
      </c>
    </row>
    <row r="599" spans="1:12" x14ac:dyDescent="0.2">
      <c r="A599">
        <v>797</v>
      </c>
      <c r="B599">
        <v>12</v>
      </c>
      <c r="C599" t="s">
        <v>1</v>
      </c>
      <c r="D599" t="s">
        <v>124</v>
      </c>
      <c r="E599" t="s">
        <v>39</v>
      </c>
      <c r="F599" t="s">
        <v>21</v>
      </c>
      <c r="G599" s="4" t="s">
        <v>701</v>
      </c>
      <c r="H599" t="s">
        <v>126</v>
      </c>
      <c r="I599" t="s">
        <v>320</v>
      </c>
      <c r="J599">
        <v>753</v>
      </c>
      <c r="K599">
        <v>953</v>
      </c>
      <c r="L599">
        <v>200</v>
      </c>
    </row>
    <row r="600" spans="1:12" x14ac:dyDescent="0.2">
      <c r="A600">
        <v>798</v>
      </c>
      <c r="B600">
        <v>12</v>
      </c>
      <c r="C600" t="s">
        <v>1</v>
      </c>
      <c r="D600" t="s">
        <v>124</v>
      </c>
      <c r="E600" t="s">
        <v>39</v>
      </c>
      <c r="F600" t="s">
        <v>21</v>
      </c>
      <c r="G600" s="4" t="s">
        <v>702</v>
      </c>
      <c r="H600" t="s">
        <v>703</v>
      </c>
      <c r="I600" t="s">
        <v>320</v>
      </c>
      <c r="J600">
        <v>753</v>
      </c>
      <c r="K600">
        <v>953</v>
      </c>
      <c r="L600">
        <v>200</v>
      </c>
    </row>
    <row r="601" spans="1:12" x14ac:dyDescent="0.2">
      <c r="A601">
        <v>799</v>
      </c>
      <c r="B601">
        <v>12</v>
      </c>
      <c r="C601" t="s">
        <v>1</v>
      </c>
      <c r="D601" t="s">
        <v>124</v>
      </c>
      <c r="E601" t="s">
        <v>39</v>
      </c>
      <c r="F601" t="s">
        <v>21</v>
      </c>
      <c r="G601" s="4" t="s">
        <v>704</v>
      </c>
      <c r="H601" t="s">
        <v>705</v>
      </c>
      <c r="I601" t="s">
        <v>320</v>
      </c>
      <c r="J601">
        <v>753</v>
      </c>
      <c r="K601">
        <v>953</v>
      </c>
      <c r="L601">
        <v>200</v>
      </c>
    </row>
    <row r="602" spans="1:12" x14ac:dyDescent="0.2">
      <c r="A602">
        <v>800</v>
      </c>
      <c r="B602">
        <v>12</v>
      </c>
      <c r="C602" t="s">
        <v>1</v>
      </c>
      <c r="D602" t="s">
        <v>124</v>
      </c>
      <c r="E602" t="s">
        <v>39</v>
      </c>
      <c r="F602" t="s">
        <v>21</v>
      </c>
      <c r="G602" s="4" t="s">
        <v>706</v>
      </c>
      <c r="H602" t="s">
        <v>707</v>
      </c>
      <c r="I602" t="s">
        <v>320</v>
      </c>
      <c r="J602">
        <v>753</v>
      </c>
      <c r="K602">
        <v>953</v>
      </c>
      <c r="L602">
        <v>200</v>
      </c>
    </row>
    <row r="603" spans="1:12" x14ac:dyDescent="0.2">
      <c r="A603">
        <v>801</v>
      </c>
      <c r="B603">
        <v>12</v>
      </c>
      <c r="C603" t="s">
        <v>1</v>
      </c>
      <c r="D603" t="s">
        <v>124</v>
      </c>
      <c r="E603" t="s">
        <v>39</v>
      </c>
      <c r="F603" t="s">
        <v>21</v>
      </c>
      <c r="G603" s="4" t="s">
        <v>708</v>
      </c>
      <c r="H603" t="s">
        <v>709</v>
      </c>
      <c r="I603" t="s">
        <v>320</v>
      </c>
      <c r="J603">
        <v>753</v>
      </c>
      <c r="K603">
        <v>953</v>
      </c>
      <c r="L603">
        <v>200</v>
      </c>
    </row>
    <row r="604" spans="1:12" x14ac:dyDescent="0.2">
      <c r="A604">
        <v>802</v>
      </c>
      <c r="B604">
        <v>12</v>
      </c>
      <c r="C604" t="s">
        <v>1</v>
      </c>
      <c r="D604" t="s">
        <v>124</v>
      </c>
      <c r="E604" t="s">
        <v>39</v>
      </c>
      <c r="F604" t="s">
        <v>21</v>
      </c>
      <c r="G604" s="4" t="s">
        <v>710</v>
      </c>
      <c r="H604" t="s">
        <v>711</v>
      </c>
      <c r="I604" t="s">
        <v>320</v>
      </c>
      <c r="J604">
        <v>753</v>
      </c>
      <c r="K604">
        <v>953</v>
      </c>
      <c r="L604">
        <v>200</v>
      </c>
    </row>
    <row r="605" spans="1:12" x14ac:dyDescent="0.2">
      <c r="A605">
        <v>803</v>
      </c>
      <c r="B605">
        <v>12</v>
      </c>
      <c r="C605" t="s">
        <v>1</v>
      </c>
      <c r="D605" t="s">
        <v>124</v>
      </c>
      <c r="E605" t="s">
        <v>39</v>
      </c>
      <c r="F605" t="s">
        <v>21</v>
      </c>
      <c r="G605" s="4" t="s">
        <v>712</v>
      </c>
      <c r="H605" t="s">
        <v>713</v>
      </c>
      <c r="I605" t="s">
        <v>320</v>
      </c>
      <c r="J605">
        <v>753</v>
      </c>
      <c r="K605">
        <v>953</v>
      </c>
      <c r="L605">
        <v>200</v>
      </c>
    </row>
    <row r="606" spans="1:12" x14ac:dyDescent="0.2">
      <c r="A606">
        <v>804</v>
      </c>
      <c r="B606">
        <v>12</v>
      </c>
      <c r="C606" t="s">
        <v>62</v>
      </c>
      <c r="D606" t="s">
        <v>124</v>
      </c>
      <c r="E606" t="s">
        <v>39</v>
      </c>
      <c r="F606" t="s">
        <v>21</v>
      </c>
      <c r="G606" s="4" t="s">
        <v>714</v>
      </c>
      <c r="H606" t="s">
        <v>715</v>
      </c>
      <c r="I606" t="s">
        <v>320</v>
      </c>
      <c r="J606">
        <v>753</v>
      </c>
      <c r="K606">
        <v>953</v>
      </c>
      <c r="L606">
        <v>200</v>
      </c>
    </row>
    <row r="607" spans="1:12" x14ac:dyDescent="0.2">
      <c r="A607">
        <v>805</v>
      </c>
      <c r="B607">
        <v>12</v>
      </c>
      <c r="C607" t="s">
        <v>1</v>
      </c>
      <c r="D607" t="s">
        <v>124</v>
      </c>
      <c r="E607" t="s">
        <v>39</v>
      </c>
      <c r="F607" t="s">
        <v>21</v>
      </c>
      <c r="G607" s="4" t="s">
        <v>716</v>
      </c>
      <c r="H607" t="s">
        <v>717</v>
      </c>
      <c r="I607" t="s">
        <v>320</v>
      </c>
      <c r="J607">
        <v>753</v>
      </c>
      <c r="K607">
        <v>953</v>
      </c>
      <c r="L607">
        <v>200</v>
      </c>
    </row>
    <row r="608" spans="1:12" x14ac:dyDescent="0.2">
      <c r="A608">
        <v>806</v>
      </c>
      <c r="B608">
        <v>12</v>
      </c>
      <c r="C608" t="s">
        <v>1</v>
      </c>
      <c r="D608" t="s">
        <v>124</v>
      </c>
      <c r="E608" t="s">
        <v>39</v>
      </c>
      <c r="F608" t="s">
        <v>21</v>
      </c>
      <c r="G608" s="4" t="s">
        <v>718</v>
      </c>
      <c r="H608" t="s">
        <v>719</v>
      </c>
      <c r="I608" t="s">
        <v>320</v>
      </c>
      <c r="J608">
        <v>753</v>
      </c>
      <c r="K608">
        <v>953</v>
      </c>
      <c r="L608">
        <v>200</v>
      </c>
    </row>
    <row r="609" spans="1:12" x14ac:dyDescent="0.2">
      <c r="A609">
        <v>807</v>
      </c>
      <c r="B609">
        <v>12</v>
      </c>
      <c r="C609" t="s">
        <v>1</v>
      </c>
      <c r="D609" t="s">
        <v>124</v>
      </c>
      <c r="E609" t="s">
        <v>39</v>
      </c>
      <c r="F609" t="s">
        <v>21</v>
      </c>
      <c r="G609" s="4" t="s">
        <v>720</v>
      </c>
      <c r="H609" t="s">
        <v>721</v>
      </c>
      <c r="I609" t="s">
        <v>320</v>
      </c>
      <c r="J609">
        <v>753</v>
      </c>
      <c r="K609">
        <v>953</v>
      </c>
      <c r="L609">
        <v>200</v>
      </c>
    </row>
    <row r="610" spans="1:12" x14ac:dyDescent="0.2">
      <c r="A610">
        <v>808</v>
      </c>
      <c r="B610">
        <v>13</v>
      </c>
      <c r="C610" t="s">
        <v>44</v>
      </c>
      <c r="D610" t="s">
        <v>45</v>
      </c>
      <c r="E610" t="s">
        <v>3</v>
      </c>
      <c r="F610" t="s">
        <v>4</v>
      </c>
      <c r="G610" s="4" t="s">
        <v>722</v>
      </c>
      <c r="H610" t="s">
        <v>723</v>
      </c>
      <c r="I610" t="s">
        <v>45</v>
      </c>
      <c r="J610">
        <v>500</v>
      </c>
      <c r="K610">
        <v>800</v>
      </c>
      <c r="L610">
        <v>300</v>
      </c>
    </row>
    <row r="611" spans="1:12" x14ac:dyDescent="0.2">
      <c r="A611">
        <v>809</v>
      </c>
      <c r="B611">
        <v>13</v>
      </c>
      <c r="C611" t="s">
        <v>170</v>
      </c>
      <c r="D611" t="s">
        <v>45</v>
      </c>
      <c r="E611" t="s">
        <v>3</v>
      </c>
      <c r="F611" t="s">
        <v>4</v>
      </c>
      <c r="G611" s="4" t="s">
        <v>724</v>
      </c>
      <c r="H611" t="s">
        <v>725</v>
      </c>
      <c r="I611" t="s">
        <v>45</v>
      </c>
      <c r="J611">
        <v>700</v>
      </c>
      <c r="K611">
        <v>900</v>
      </c>
      <c r="L611">
        <v>200</v>
      </c>
    </row>
    <row r="612" spans="1:12" x14ac:dyDescent="0.2">
      <c r="A612">
        <v>810</v>
      </c>
      <c r="B612">
        <v>13</v>
      </c>
      <c r="C612" t="s">
        <v>7</v>
      </c>
      <c r="D612" t="s">
        <v>7</v>
      </c>
      <c r="E612" t="s">
        <v>3</v>
      </c>
      <c r="F612" t="s">
        <v>4</v>
      </c>
      <c r="G612" s="4" t="s">
        <v>726</v>
      </c>
      <c r="H612" t="s">
        <v>727</v>
      </c>
      <c r="I612" t="s">
        <v>7</v>
      </c>
      <c r="J612">
        <v>700</v>
      </c>
      <c r="K612">
        <v>799</v>
      </c>
      <c r="L612">
        <v>99</v>
      </c>
    </row>
    <row r="613" spans="1:12" x14ac:dyDescent="0.2">
      <c r="A613">
        <v>811</v>
      </c>
      <c r="B613">
        <v>13</v>
      </c>
      <c r="C613" t="s">
        <v>7</v>
      </c>
      <c r="D613" t="s">
        <v>7</v>
      </c>
      <c r="E613" t="s">
        <v>3</v>
      </c>
      <c r="F613" t="s">
        <v>728</v>
      </c>
      <c r="G613" s="4" t="s">
        <v>729</v>
      </c>
      <c r="H613" t="s">
        <v>727</v>
      </c>
      <c r="I613" t="s">
        <v>7</v>
      </c>
      <c r="J613">
        <v>700</v>
      </c>
      <c r="K613">
        <v>740</v>
      </c>
      <c r="L613">
        <v>40</v>
      </c>
    </row>
    <row r="614" spans="1:12" x14ac:dyDescent="0.2">
      <c r="A614">
        <v>812</v>
      </c>
      <c r="B614">
        <v>13</v>
      </c>
      <c r="C614" t="s">
        <v>7</v>
      </c>
      <c r="D614" t="s">
        <v>7</v>
      </c>
      <c r="E614" t="s">
        <v>3</v>
      </c>
      <c r="F614" t="s">
        <v>4</v>
      </c>
      <c r="G614" s="4" t="s">
        <v>730</v>
      </c>
      <c r="H614" t="s">
        <v>7</v>
      </c>
      <c r="I614" t="s">
        <v>7</v>
      </c>
      <c r="J614">
        <v>705</v>
      </c>
      <c r="K614">
        <v>730</v>
      </c>
      <c r="L614">
        <v>25</v>
      </c>
    </row>
    <row r="615" spans="1:12" x14ac:dyDescent="0.2">
      <c r="A615">
        <v>813</v>
      </c>
      <c r="B615">
        <v>13</v>
      </c>
      <c r="C615" t="s">
        <v>7</v>
      </c>
      <c r="D615" t="s">
        <v>7</v>
      </c>
      <c r="E615" t="s">
        <v>3</v>
      </c>
      <c r="F615" t="s">
        <v>728</v>
      </c>
      <c r="G615" s="4" t="s">
        <v>731</v>
      </c>
      <c r="H615" t="s">
        <v>727</v>
      </c>
      <c r="I615" t="s">
        <v>7</v>
      </c>
      <c r="J615">
        <v>710</v>
      </c>
      <c r="K615">
        <v>750</v>
      </c>
      <c r="L615">
        <v>40</v>
      </c>
    </row>
    <row r="616" spans="1:12" x14ac:dyDescent="0.2">
      <c r="A616">
        <v>814</v>
      </c>
      <c r="B616">
        <v>13</v>
      </c>
      <c r="C616" t="s">
        <v>7</v>
      </c>
      <c r="D616" t="s">
        <v>7</v>
      </c>
      <c r="E616" t="s">
        <v>3</v>
      </c>
      <c r="F616" t="s">
        <v>728</v>
      </c>
      <c r="G616" s="4" t="s">
        <v>732</v>
      </c>
      <c r="H616" t="s">
        <v>727</v>
      </c>
      <c r="I616" t="s">
        <v>7</v>
      </c>
      <c r="J616">
        <v>710</v>
      </c>
      <c r="K616">
        <v>750</v>
      </c>
      <c r="L616">
        <v>40</v>
      </c>
    </row>
    <row r="617" spans="1:12" x14ac:dyDescent="0.2">
      <c r="A617">
        <v>815</v>
      </c>
      <c r="B617">
        <v>13</v>
      </c>
      <c r="C617" t="s">
        <v>89</v>
      </c>
      <c r="D617" t="s">
        <v>45</v>
      </c>
      <c r="E617" t="s">
        <v>39</v>
      </c>
      <c r="F617" t="s">
        <v>4</v>
      </c>
      <c r="G617" s="4" t="s">
        <v>733</v>
      </c>
      <c r="H617" t="s">
        <v>734</v>
      </c>
      <c r="I617" t="s">
        <v>45</v>
      </c>
      <c r="J617">
        <v>750</v>
      </c>
      <c r="K617">
        <v>1000</v>
      </c>
      <c r="L617">
        <v>250</v>
      </c>
    </row>
    <row r="618" spans="1:12" x14ac:dyDescent="0.2">
      <c r="A618">
        <v>816</v>
      </c>
      <c r="B618">
        <v>13</v>
      </c>
      <c r="C618" t="s">
        <v>89</v>
      </c>
      <c r="D618" t="s">
        <v>45</v>
      </c>
      <c r="E618" t="s">
        <v>39</v>
      </c>
      <c r="F618" t="s">
        <v>4</v>
      </c>
      <c r="G618" s="4" t="s">
        <v>735</v>
      </c>
      <c r="H618" t="s">
        <v>734</v>
      </c>
      <c r="I618" t="s">
        <v>45</v>
      </c>
      <c r="J618">
        <v>750</v>
      </c>
      <c r="K618">
        <v>1000</v>
      </c>
      <c r="L618">
        <v>250</v>
      </c>
    </row>
    <row r="619" spans="1:12" x14ac:dyDescent="0.2">
      <c r="A619">
        <v>817</v>
      </c>
      <c r="B619">
        <v>13</v>
      </c>
      <c r="C619" t="s">
        <v>89</v>
      </c>
      <c r="D619" t="s">
        <v>45</v>
      </c>
      <c r="E619" t="s">
        <v>39</v>
      </c>
      <c r="F619" t="s">
        <v>4</v>
      </c>
      <c r="G619" s="4" t="s">
        <v>736</v>
      </c>
      <c r="H619" t="s">
        <v>734</v>
      </c>
      <c r="I619" t="s">
        <v>45</v>
      </c>
      <c r="J619">
        <v>750</v>
      </c>
      <c r="K619">
        <v>1000</v>
      </c>
      <c r="L619">
        <v>250</v>
      </c>
    </row>
    <row r="620" spans="1:12" x14ac:dyDescent="0.2">
      <c r="A620">
        <v>818</v>
      </c>
      <c r="B620">
        <v>13</v>
      </c>
      <c r="C620" t="s">
        <v>89</v>
      </c>
      <c r="D620" t="s">
        <v>45</v>
      </c>
      <c r="E620" t="s">
        <v>39</v>
      </c>
      <c r="F620" t="s">
        <v>4</v>
      </c>
      <c r="G620" s="4" t="s">
        <v>737</v>
      </c>
      <c r="H620" t="s">
        <v>738</v>
      </c>
      <c r="I620" t="s">
        <v>45</v>
      </c>
      <c r="J620">
        <v>775</v>
      </c>
      <c r="K620">
        <v>1100</v>
      </c>
      <c r="L620">
        <v>325</v>
      </c>
    </row>
    <row r="621" spans="1:12" x14ac:dyDescent="0.2">
      <c r="A621">
        <v>819</v>
      </c>
      <c r="B621">
        <v>13</v>
      </c>
      <c r="C621" t="s">
        <v>89</v>
      </c>
      <c r="D621" t="s">
        <v>45</v>
      </c>
      <c r="E621" t="s">
        <v>39</v>
      </c>
      <c r="F621" t="s">
        <v>4</v>
      </c>
      <c r="G621" s="4" t="s">
        <v>739</v>
      </c>
      <c r="H621" t="s">
        <v>740</v>
      </c>
      <c r="I621" t="s">
        <v>45</v>
      </c>
      <c r="J621">
        <v>775</v>
      </c>
      <c r="K621">
        <v>1000</v>
      </c>
      <c r="L621">
        <v>225</v>
      </c>
    </row>
    <row r="622" spans="1:12" x14ac:dyDescent="0.2">
      <c r="A622">
        <v>820</v>
      </c>
      <c r="B622">
        <v>13</v>
      </c>
      <c r="C622" t="s">
        <v>89</v>
      </c>
      <c r="D622" t="s">
        <v>45</v>
      </c>
      <c r="E622" t="s">
        <v>39</v>
      </c>
      <c r="F622" t="s">
        <v>4</v>
      </c>
      <c r="G622" s="4" t="s">
        <v>741</v>
      </c>
      <c r="H622" t="s">
        <v>738</v>
      </c>
      <c r="I622" t="s">
        <v>45</v>
      </c>
      <c r="J622">
        <v>775</v>
      </c>
      <c r="K622">
        <v>1000</v>
      </c>
      <c r="L622">
        <v>225</v>
      </c>
    </row>
    <row r="623" spans="1:12" x14ac:dyDescent="0.2">
      <c r="A623">
        <v>821</v>
      </c>
      <c r="B623">
        <v>13</v>
      </c>
      <c r="C623" t="s">
        <v>89</v>
      </c>
      <c r="D623" t="s">
        <v>45</v>
      </c>
      <c r="E623" t="s">
        <v>39</v>
      </c>
      <c r="F623" t="s">
        <v>4</v>
      </c>
      <c r="G623" s="4" t="s">
        <v>742</v>
      </c>
      <c r="H623" t="s">
        <v>738</v>
      </c>
      <c r="I623" t="s">
        <v>45</v>
      </c>
      <c r="J623">
        <v>775</v>
      </c>
      <c r="K623">
        <v>1000</v>
      </c>
      <c r="L623">
        <v>225</v>
      </c>
    </row>
    <row r="624" spans="1:12" x14ac:dyDescent="0.2">
      <c r="A624">
        <v>822</v>
      </c>
      <c r="B624">
        <v>13</v>
      </c>
      <c r="C624" t="s">
        <v>44</v>
      </c>
      <c r="D624" t="s">
        <v>45</v>
      </c>
      <c r="E624" t="s">
        <v>39</v>
      </c>
      <c r="F624" t="s">
        <v>4</v>
      </c>
      <c r="G624" s="4" t="s">
        <v>743</v>
      </c>
      <c r="H624" t="s">
        <v>744</v>
      </c>
      <c r="I624" t="s">
        <v>45</v>
      </c>
      <c r="J624">
        <v>775</v>
      </c>
      <c r="K624">
        <v>1000</v>
      </c>
      <c r="L624">
        <v>225</v>
      </c>
    </row>
    <row r="625" spans="1:12" x14ac:dyDescent="0.2">
      <c r="A625">
        <v>823</v>
      </c>
      <c r="B625">
        <v>13</v>
      </c>
      <c r="C625" t="s">
        <v>44</v>
      </c>
      <c r="D625" t="s">
        <v>45</v>
      </c>
      <c r="E625" t="s">
        <v>39</v>
      </c>
      <c r="F625" t="s">
        <v>4</v>
      </c>
      <c r="G625" s="4" t="s">
        <v>745</v>
      </c>
      <c r="H625" t="s">
        <v>744</v>
      </c>
      <c r="I625" t="s">
        <v>45</v>
      </c>
      <c r="J625">
        <v>800</v>
      </c>
      <c r="K625">
        <v>1100</v>
      </c>
      <c r="L625">
        <v>300</v>
      </c>
    </row>
    <row r="626" spans="1:12" x14ac:dyDescent="0.2">
      <c r="A626">
        <v>824</v>
      </c>
      <c r="B626">
        <v>13</v>
      </c>
      <c r="C626" t="s">
        <v>89</v>
      </c>
      <c r="D626" t="s">
        <v>45</v>
      </c>
      <c r="E626" t="s">
        <v>39</v>
      </c>
      <c r="F626" t="s">
        <v>4</v>
      </c>
      <c r="G626" s="4" t="s">
        <v>746</v>
      </c>
      <c r="H626" t="s">
        <v>740</v>
      </c>
      <c r="I626" t="s">
        <v>45</v>
      </c>
      <c r="J626">
        <v>800</v>
      </c>
      <c r="K626">
        <v>1000</v>
      </c>
      <c r="L626">
        <v>200</v>
      </c>
    </row>
    <row r="627" spans="1:12" x14ac:dyDescent="0.2">
      <c r="A627">
        <v>825</v>
      </c>
      <c r="B627">
        <v>13</v>
      </c>
      <c r="C627" t="s">
        <v>89</v>
      </c>
      <c r="D627" t="s">
        <v>45</v>
      </c>
      <c r="E627" t="s">
        <v>39</v>
      </c>
      <c r="F627" t="s">
        <v>4</v>
      </c>
      <c r="G627" s="4" t="s">
        <v>747</v>
      </c>
      <c r="H627" t="s">
        <v>740</v>
      </c>
      <c r="I627" t="s">
        <v>45</v>
      </c>
      <c r="J627">
        <v>800</v>
      </c>
      <c r="K627">
        <v>1000</v>
      </c>
      <c r="L627">
        <v>200</v>
      </c>
    </row>
    <row r="628" spans="1:12" x14ac:dyDescent="0.2">
      <c r="A628">
        <v>826</v>
      </c>
      <c r="B628">
        <v>13</v>
      </c>
      <c r="C628" t="s">
        <v>89</v>
      </c>
      <c r="D628" t="s">
        <v>45</v>
      </c>
      <c r="E628" t="s">
        <v>39</v>
      </c>
      <c r="F628" t="s">
        <v>4</v>
      </c>
      <c r="G628" s="4" t="s">
        <v>748</v>
      </c>
      <c r="H628" t="s">
        <v>738</v>
      </c>
      <c r="I628" t="s">
        <v>45</v>
      </c>
      <c r="J628">
        <v>800</v>
      </c>
      <c r="K628">
        <v>1000</v>
      </c>
      <c r="L628">
        <v>200</v>
      </c>
    </row>
    <row r="629" spans="1:12" x14ac:dyDescent="0.2">
      <c r="A629">
        <v>827</v>
      </c>
      <c r="B629">
        <v>13</v>
      </c>
      <c r="C629" t="s">
        <v>1</v>
      </c>
      <c r="D629" t="s">
        <v>63</v>
      </c>
      <c r="E629" t="s">
        <v>39</v>
      </c>
      <c r="F629" t="s">
        <v>4</v>
      </c>
      <c r="G629" s="4" t="s">
        <v>749</v>
      </c>
      <c r="H629" t="s">
        <v>750</v>
      </c>
      <c r="I629" t="s">
        <v>63</v>
      </c>
      <c r="J629">
        <v>800</v>
      </c>
      <c r="K629">
        <v>900</v>
      </c>
      <c r="L629">
        <v>100</v>
      </c>
    </row>
    <row r="630" spans="1:12" x14ac:dyDescent="0.2">
      <c r="A630">
        <v>828</v>
      </c>
      <c r="B630">
        <v>13</v>
      </c>
      <c r="C630" t="s">
        <v>1</v>
      </c>
      <c r="D630" t="s">
        <v>45</v>
      </c>
      <c r="E630" t="s">
        <v>41</v>
      </c>
      <c r="F630" t="s">
        <v>4</v>
      </c>
      <c r="G630" s="4" t="s">
        <v>751</v>
      </c>
      <c r="H630" t="s">
        <v>752</v>
      </c>
      <c r="I630" t="s">
        <v>45</v>
      </c>
      <c r="J630">
        <v>900</v>
      </c>
      <c r="K630">
        <v>1200</v>
      </c>
      <c r="L630">
        <v>300</v>
      </c>
    </row>
    <row r="631" spans="1:12" x14ac:dyDescent="0.2">
      <c r="A631">
        <v>829</v>
      </c>
      <c r="B631">
        <v>13</v>
      </c>
      <c r="C631" t="s">
        <v>89</v>
      </c>
      <c r="D631" t="s">
        <v>45</v>
      </c>
      <c r="E631" t="s">
        <v>41</v>
      </c>
      <c r="F631" t="s">
        <v>4</v>
      </c>
      <c r="G631" s="4" t="s">
        <v>753</v>
      </c>
      <c r="H631" t="s">
        <v>738</v>
      </c>
      <c r="I631" t="s">
        <v>45</v>
      </c>
      <c r="J631">
        <v>900</v>
      </c>
      <c r="K631">
        <v>1100</v>
      </c>
      <c r="L631">
        <v>200</v>
      </c>
    </row>
    <row r="632" spans="1:12" x14ac:dyDescent="0.2">
      <c r="A632">
        <v>830</v>
      </c>
      <c r="B632">
        <v>13</v>
      </c>
      <c r="C632" t="s">
        <v>1</v>
      </c>
      <c r="D632" t="s">
        <v>45</v>
      </c>
      <c r="E632" t="s">
        <v>41</v>
      </c>
      <c r="F632" t="s">
        <v>4</v>
      </c>
      <c r="G632" s="4" t="s">
        <v>754</v>
      </c>
      <c r="H632" t="s">
        <v>755</v>
      </c>
      <c r="I632" t="s">
        <v>45</v>
      </c>
      <c r="J632">
        <v>900</v>
      </c>
      <c r="K632">
        <v>1100</v>
      </c>
      <c r="L632">
        <v>200</v>
      </c>
    </row>
    <row r="633" spans="1:12" x14ac:dyDescent="0.2">
      <c r="A633">
        <v>831</v>
      </c>
      <c r="B633">
        <v>13</v>
      </c>
      <c r="C633" t="s">
        <v>89</v>
      </c>
      <c r="D633" t="s">
        <v>45</v>
      </c>
      <c r="E633" t="s">
        <v>41</v>
      </c>
      <c r="F633" t="s">
        <v>4</v>
      </c>
      <c r="G633" s="4" t="s">
        <v>756</v>
      </c>
      <c r="H633" t="s">
        <v>738</v>
      </c>
      <c r="I633" t="s">
        <v>45</v>
      </c>
      <c r="J633">
        <v>1000</v>
      </c>
      <c r="K633">
        <v>1100</v>
      </c>
      <c r="L633">
        <v>100</v>
      </c>
    </row>
    <row r="634" spans="1:12" x14ac:dyDescent="0.2">
      <c r="A634">
        <v>832</v>
      </c>
      <c r="B634">
        <v>13</v>
      </c>
      <c r="C634" t="s">
        <v>187</v>
      </c>
      <c r="D634" t="s">
        <v>45</v>
      </c>
      <c r="E634" t="s">
        <v>41</v>
      </c>
      <c r="F634" t="s">
        <v>4</v>
      </c>
      <c r="G634" s="4" t="s">
        <v>757</v>
      </c>
      <c r="H634" t="s">
        <v>758</v>
      </c>
      <c r="I634" t="s">
        <v>45</v>
      </c>
      <c r="J634">
        <v>1000</v>
      </c>
      <c r="K634">
        <v>1100</v>
      </c>
      <c r="L634">
        <v>100</v>
      </c>
    </row>
    <row r="635" spans="1:12" x14ac:dyDescent="0.2">
      <c r="A635">
        <v>833</v>
      </c>
      <c r="B635">
        <v>13</v>
      </c>
      <c r="C635" t="s">
        <v>187</v>
      </c>
      <c r="D635" t="s">
        <v>45</v>
      </c>
      <c r="E635" t="s">
        <v>41</v>
      </c>
      <c r="F635" t="s">
        <v>4</v>
      </c>
      <c r="G635" s="4" t="s">
        <v>759</v>
      </c>
      <c r="H635" t="s">
        <v>758</v>
      </c>
      <c r="I635" t="s">
        <v>45</v>
      </c>
      <c r="J635">
        <v>1000</v>
      </c>
      <c r="K635">
        <v>1100</v>
      </c>
      <c r="L635">
        <v>100</v>
      </c>
    </row>
    <row r="636" spans="1:12" x14ac:dyDescent="0.2">
      <c r="A636">
        <v>834</v>
      </c>
      <c r="B636">
        <v>13</v>
      </c>
      <c r="C636" t="s">
        <v>187</v>
      </c>
      <c r="D636" t="s">
        <v>45</v>
      </c>
      <c r="E636" t="s">
        <v>41</v>
      </c>
      <c r="F636" t="s">
        <v>4</v>
      </c>
      <c r="G636" s="4" t="s">
        <v>760</v>
      </c>
      <c r="H636" t="s">
        <v>761</v>
      </c>
      <c r="I636" t="s">
        <v>45</v>
      </c>
      <c r="J636">
        <v>1000</v>
      </c>
      <c r="K636">
        <v>1100</v>
      </c>
      <c r="L636">
        <v>100</v>
      </c>
    </row>
    <row r="637" spans="1:12" x14ac:dyDescent="0.2">
      <c r="A637">
        <v>835</v>
      </c>
      <c r="B637">
        <v>13</v>
      </c>
      <c r="C637" t="s">
        <v>187</v>
      </c>
      <c r="D637" t="s">
        <v>45</v>
      </c>
      <c r="E637" t="s">
        <v>41</v>
      </c>
      <c r="F637" t="s">
        <v>4</v>
      </c>
      <c r="G637" s="4" t="s">
        <v>762</v>
      </c>
      <c r="H637" t="s">
        <v>761</v>
      </c>
      <c r="I637" t="s">
        <v>45</v>
      </c>
      <c r="J637">
        <v>1000</v>
      </c>
      <c r="K637">
        <v>1100</v>
      </c>
      <c r="L637">
        <v>100</v>
      </c>
    </row>
    <row r="638" spans="1:12" x14ac:dyDescent="0.2">
      <c r="A638">
        <v>836</v>
      </c>
      <c r="B638">
        <v>13</v>
      </c>
      <c r="C638" t="s">
        <v>187</v>
      </c>
      <c r="D638" t="s">
        <v>45</v>
      </c>
      <c r="E638" t="s">
        <v>41</v>
      </c>
      <c r="F638" t="s">
        <v>4</v>
      </c>
      <c r="G638" s="4" t="s">
        <v>763</v>
      </c>
      <c r="H638" t="s">
        <v>761</v>
      </c>
      <c r="I638" t="s">
        <v>45</v>
      </c>
      <c r="J638">
        <v>1000</v>
      </c>
      <c r="K638">
        <v>1100</v>
      </c>
      <c r="L638">
        <v>100</v>
      </c>
    </row>
    <row r="639" spans="1:12" x14ac:dyDescent="0.2">
      <c r="A639">
        <v>837</v>
      </c>
      <c r="B639">
        <v>13</v>
      </c>
      <c r="C639" t="s">
        <v>170</v>
      </c>
      <c r="D639" t="s">
        <v>63</v>
      </c>
      <c r="E639" t="s">
        <v>41</v>
      </c>
      <c r="F639" t="s">
        <v>4</v>
      </c>
      <c r="G639" s="4" t="s">
        <v>764</v>
      </c>
      <c r="H639" t="s">
        <v>765</v>
      </c>
      <c r="I639" t="s">
        <v>63</v>
      </c>
      <c r="J639">
        <v>1000</v>
      </c>
      <c r="K639">
        <v>1066</v>
      </c>
      <c r="L639">
        <v>66</v>
      </c>
    </row>
    <row r="640" spans="1:12" x14ac:dyDescent="0.2">
      <c r="A640">
        <v>838</v>
      </c>
      <c r="B640">
        <v>14</v>
      </c>
      <c r="C640" t="s">
        <v>48</v>
      </c>
      <c r="D640" t="s">
        <v>45</v>
      </c>
      <c r="E640" t="s">
        <v>3</v>
      </c>
      <c r="F640" t="s">
        <v>21</v>
      </c>
      <c r="G640" s="4" t="s">
        <v>766</v>
      </c>
      <c r="H640" t="s">
        <v>50</v>
      </c>
      <c r="I640" t="s">
        <v>767</v>
      </c>
      <c r="J640">
        <v>700</v>
      </c>
      <c r="K640">
        <v>850</v>
      </c>
      <c r="L640">
        <v>150</v>
      </c>
    </row>
    <row r="641" spans="1:12" x14ac:dyDescent="0.2">
      <c r="A641">
        <v>839</v>
      </c>
      <c r="B641">
        <v>14</v>
      </c>
      <c r="C641" t="s">
        <v>44</v>
      </c>
      <c r="D641" t="s">
        <v>45</v>
      </c>
      <c r="E641" t="s">
        <v>3</v>
      </c>
      <c r="F641" t="s">
        <v>21</v>
      </c>
      <c r="G641" s="4" t="s">
        <v>768</v>
      </c>
      <c r="H641" t="s">
        <v>78</v>
      </c>
      <c r="I641" t="s">
        <v>767</v>
      </c>
      <c r="J641">
        <v>600</v>
      </c>
      <c r="K641">
        <v>800</v>
      </c>
      <c r="L641">
        <v>200</v>
      </c>
    </row>
    <row r="642" spans="1:12" x14ac:dyDescent="0.2">
      <c r="A642">
        <v>840</v>
      </c>
      <c r="B642">
        <v>14</v>
      </c>
      <c r="C642" t="s">
        <v>89</v>
      </c>
      <c r="D642" t="s">
        <v>45</v>
      </c>
      <c r="E642" t="s">
        <v>39</v>
      </c>
      <c r="F642" t="s">
        <v>21</v>
      </c>
      <c r="G642" s="4" t="s">
        <v>769</v>
      </c>
      <c r="H642" t="s">
        <v>91</v>
      </c>
      <c r="I642" t="s">
        <v>767</v>
      </c>
      <c r="J642">
        <v>800</v>
      </c>
      <c r="K642">
        <v>900</v>
      </c>
      <c r="L642">
        <v>100</v>
      </c>
    </row>
    <row r="643" spans="1:12" x14ac:dyDescent="0.2">
      <c r="A643">
        <v>841</v>
      </c>
      <c r="B643">
        <v>14</v>
      </c>
      <c r="C643" t="s">
        <v>1</v>
      </c>
      <c r="D643" t="s">
        <v>2</v>
      </c>
      <c r="E643" t="s">
        <v>3</v>
      </c>
      <c r="F643" t="s">
        <v>21</v>
      </c>
      <c r="G643" s="4" t="s">
        <v>770</v>
      </c>
      <c r="H643" t="s">
        <v>771</v>
      </c>
      <c r="I643" t="s">
        <v>2</v>
      </c>
      <c r="J643">
        <v>650</v>
      </c>
      <c r="K643">
        <v>700</v>
      </c>
      <c r="L643">
        <v>50</v>
      </c>
    </row>
    <row r="644" spans="1:12" x14ac:dyDescent="0.2">
      <c r="A644">
        <v>842</v>
      </c>
      <c r="B644">
        <v>14</v>
      </c>
      <c r="C644" t="s">
        <v>44</v>
      </c>
      <c r="D644" t="s">
        <v>2</v>
      </c>
      <c r="E644" t="s">
        <v>3</v>
      </c>
      <c r="F644" t="s">
        <v>21</v>
      </c>
      <c r="G644" s="4" t="s">
        <v>772</v>
      </c>
      <c r="H644" t="s">
        <v>773</v>
      </c>
      <c r="I644" t="s">
        <v>2</v>
      </c>
      <c r="J644">
        <v>650</v>
      </c>
      <c r="K644">
        <v>700</v>
      </c>
      <c r="L644">
        <v>50</v>
      </c>
    </row>
    <row r="645" spans="1:12" x14ac:dyDescent="0.2">
      <c r="A645">
        <v>843</v>
      </c>
      <c r="B645">
        <v>14</v>
      </c>
      <c r="C645" t="s">
        <v>1</v>
      </c>
      <c r="D645" t="s">
        <v>2</v>
      </c>
      <c r="E645" t="s">
        <v>3</v>
      </c>
      <c r="F645" t="s">
        <v>21</v>
      </c>
      <c r="G645" s="4" t="s">
        <v>774</v>
      </c>
      <c r="H645" t="s">
        <v>775</v>
      </c>
      <c r="I645" t="s">
        <v>2</v>
      </c>
      <c r="J645">
        <v>650</v>
      </c>
      <c r="K645">
        <v>700</v>
      </c>
      <c r="L645">
        <v>50</v>
      </c>
    </row>
    <row r="646" spans="1:12" x14ac:dyDescent="0.2">
      <c r="A646">
        <v>844</v>
      </c>
      <c r="B646">
        <v>14</v>
      </c>
      <c r="C646" t="s">
        <v>44</v>
      </c>
      <c r="D646" t="s">
        <v>45</v>
      </c>
      <c r="E646" t="s">
        <v>3</v>
      </c>
      <c r="F646" t="s">
        <v>21</v>
      </c>
      <c r="G646" s="4" t="s">
        <v>776</v>
      </c>
      <c r="H646" t="s">
        <v>75</v>
      </c>
      <c r="I646" t="s">
        <v>767</v>
      </c>
      <c r="J646">
        <v>650</v>
      </c>
      <c r="K646">
        <v>700</v>
      </c>
      <c r="L646">
        <v>50</v>
      </c>
    </row>
    <row r="647" spans="1:12" x14ac:dyDescent="0.2">
      <c r="A647">
        <v>845</v>
      </c>
      <c r="B647">
        <v>14</v>
      </c>
      <c r="C647" t="s">
        <v>44</v>
      </c>
      <c r="D647" t="s">
        <v>45</v>
      </c>
      <c r="E647" t="s">
        <v>3</v>
      </c>
      <c r="F647" t="s">
        <v>21</v>
      </c>
      <c r="G647" s="4" t="s">
        <v>777</v>
      </c>
      <c r="H647" t="s">
        <v>75</v>
      </c>
      <c r="I647" t="s">
        <v>767</v>
      </c>
      <c r="J647">
        <v>650</v>
      </c>
      <c r="K647">
        <v>700</v>
      </c>
      <c r="L647">
        <v>50</v>
      </c>
    </row>
    <row r="648" spans="1:12" x14ac:dyDescent="0.2">
      <c r="A648">
        <v>846</v>
      </c>
      <c r="B648">
        <v>14</v>
      </c>
      <c r="C648" t="s">
        <v>44</v>
      </c>
      <c r="D648" t="s">
        <v>45</v>
      </c>
      <c r="E648" t="s">
        <v>3</v>
      </c>
      <c r="F648" t="s">
        <v>21</v>
      </c>
      <c r="G648" s="4" t="s">
        <v>778</v>
      </c>
      <c r="H648" t="s">
        <v>78</v>
      </c>
      <c r="I648" t="s">
        <v>767</v>
      </c>
      <c r="J648">
        <v>650</v>
      </c>
      <c r="K648">
        <v>750</v>
      </c>
      <c r="L648">
        <v>100</v>
      </c>
    </row>
    <row r="649" spans="1:12" x14ac:dyDescent="0.2">
      <c r="A649">
        <v>847</v>
      </c>
      <c r="B649">
        <v>14</v>
      </c>
      <c r="C649" t="s">
        <v>44</v>
      </c>
      <c r="D649" t="s">
        <v>45</v>
      </c>
      <c r="E649" t="s">
        <v>3</v>
      </c>
      <c r="F649" t="s">
        <v>21</v>
      </c>
      <c r="G649" s="4" t="s">
        <v>779</v>
      </c>
      <c r="H649" t="s">
        <v>78</v>
      </c>
      <c r="I649" t="s">
        <v>767</v>
      </c>
      <c r="J649">
        <v>650</v>
      </c>
      <c r="K649">
        <v>750</v>
      </c>
      <c r="L649">
        <v>100</v>
      </c>
    </row>
    <row r="650" spans="1:12" x14ac:dyDescent="0.2">
      <c r="A650">
        <v>848</v>
      </c>
      <c r="B650">
        <v>14</v>
      </c>
      <c r="C650" t="s">
        <v>44</v>
      </c>
      <c r="D650" t="s">
        <v>45</v>
      </c>
      <c r="E650" t="s">
        <v>3</v>
      </c>
      <c r="F650" t="s">
        <v>21</v>
      </c>
      <c r="G650" s="4" t="s">
        <v>780</v>
      </c>
      <c r="H650" t="s">
        <v>78</v>
      </c>
      <c r="I650" t="s">
        <v>767</v>
      </c>
      <c r="J650">
        <v>650</v>
      </c>
      <c r="K650">
        <v>750</v>
      </c>
      <c r="L650">
        <v>100</v>
      </c>
    </row>
    <row r="651" spans="1:12" x14ac:dyDescent="0.2">
      <c r="A651">
        <v>849</v>
      </c>
      <c r="B651">
        <v>14</v>
      </c>
      <c r="C651" t="s">
        <v>44</v>
      </c>
      <c r="D651" t="s">
        <v>45</v>
      </c>
      <c r="E651" t="s">
        <v>3</v>
      </c>
      <c r="F651" t="s">
        <v>21</v>
      </c>
      <c r="G651" s="4" t="s">
        <v>781</v>
      </c>
      <c r="H651" t="s">
        <v>78</v>
      </c>
      <c r="I651" t="s">
        <v>767</v>
      </c>
      <c r="J651">
        <v>650</v>
      </c>
      <c r="K651">
        <v>750</v>
      </c>
      <c r="L651">
        <v>100</v>
      </c>
    </row>
    <row r="652" spans="1:12" x14ac:dyDescent="0.2">
      <c r="A652">
        <v>850</v>
      </c>
      <c r="B652">
        <v>14</v>
      </c>
      <c r="C652" t="s">
        <v>44</v>
      </c>
      <c r="D652" t="s">
        <v>45</v>
      </c>
      <c r="E652" t="s">
        <v>3</v>
      </c>
      <c r="F652" t="s">
        <v>21</v>
      </c>
      <c r="G652" s="4" t="s">
        <v>782</v>
      </c>
      <c r="H652" t="s">
        <v>78</v>
      </c>
      <c r="I652" t="s">
        <v>767</v>
      </c>
      <c r="J652">
        <v>650</v>
      </c>
      <c r="K652">
        <v>750</v>
      </c>
      <c r="L652">
        <v>100</v>
      </c>
    </row>
    <row r="653" spans="1:12" x14ac:dyDescent="0.2">
      <c r="A653">
        <v>851</v>
      </c>
      <c r="B653">
        <v>14</v>
      </c>
      <c r="C653" t="s">
        <v>44</v>
      </c>
      <c r="D653" t="s">
        <v>45</v>
      </c>
      <c r="E653" t="s">
        <v>3</v>
      </c>
      <c r="F653" t="s">
        <v>21</v>
      </c>
      <c r="G653" s="4" t="s">
        <v>783</v>
      </c>
      <c r="H653" t="s">
        <v>78</v>
      </c>
      <c r="I653" t="s">
        <v>767</v>
      </c>
      <c r="J653">
        <v>650</v>
      </c>
      <c r="K653">
        <v>750</v>
      </c>
      <c r="L653">
        <v>100</v>
      </c>
    </row>
    <row r="654" spans="1:12" x14ac:dyDescent="0.2">
      <c r="A654">
        <v>852</v>
      </c>
      <c r="B654">
        <v>14</v>
      </c>
      <c r="C654" t="s">
        <v>44</v>
      </c>
      <c r="D654" t="s">
        <v>45</v>
      </c>
      <c r="E654" t="s">
        <v>3</v>
      </c>
      <c r="F654" t="s">
        <v>21</v>
      </c>
      <c r="G654" s="4" t="s">
        <v>784</v>
      </c>
      <c r="H654" t="s">
        <v>78</v>
      </c>
      <c r="I654" t="s">
        <v>767</v>
      </c>
      <c r="J654">
        <v>650</v>
      </c>
      <c r="K654">
        <v>750</v>
      </c>
      <c r="L654">
        <v>100</v>
      </c>
    </row>
    <row r="655" spans="1:12" x14ac:dyDescent="0.2">
      <c r="A655">
        <v>853</v>
      </c>
      <c r="B655">
        <v>14</v>
      </c>
      <c r="C655" t="s">
        <v>44</v>
      </c>
      <c r="D655" t="s">
        <v>45</v>
      </c>
      <c r="E655" t="s">
        <v>3</v>
      </c>
      <c r="F655" t="s">
        <v>21</v>
      </c>
      <c r="G655" s="4" t="s">
        <v>785</v>
      </c>
      <c r="H655" t="s">
        <v>78</v>
      </c>
      <c r="I655" t="s">
        <v>767</v>
      </c>
      <c r="J655">
        <v>650</v>
      </c>
      <c r="K655">
        <v>750</v>
      </c>
      <c r="L655">
        <v>100</v>
      </c>
    </row>
    <row r="656" spans="1:12" x14ac:dyDescent="0.2">
      <c r="A656">
        <v>854</v>
      </c>
      <c r="B656">
        <v>14</v>
      </c>
      <c r="C656" t="s">
        <v>44</v>
      </c>
      <c r="D656" t="s">
        <v>45</v>
      </c>
      <c r="E656" t="s">
        <v>3</v>
      </c>
      <c r="F656" t="s">
        <v>21</v>
      </c>
      <c r="G656" s="4" t="s">
        <v>786</v>
      </c>
      <c r="H656" t="s">
        <v>78</v>
      </c>
      <c r="I656" t="s">
        <v>767</v>
      </c>
      <c r="J656">
        <v>650</v>
      </c>
      <c r="K656">
        <v>750</v>
      </c>
      <c r="L656">
        <v>100</v>
      </c>
    </row>
    <row r="657" spans="1:12" x14ac:dyDescent="0.2">
      <c r="A657">
        <v>855</v>
      </c>
      <c r="B657">
        <v>14</v>
      </c>
      <c r="C657" t="s">
        <v>44</v>
      </c>
      <c r="D657" t="s">
        <v>45</v>
      </c>
      <c r="E657" t="s">
        <v>3</v>
      </c>
      <c r="F657" t="s">
        <v>21</v>
      </c>
      <c r="G657" s="4" t="s">
        <v>787</v>
      </c>
      <c r="H657" t="s">
        <v>78</v>
      </c>
      <c r="I657" t="s">
        <v>767</v>
      </c>
      <c r="J657">
        <v>650</v>
      </c>
      <c r="K657">
        <v>750</v>
      </c>
      <c r="L657">
        <v>100</v>
      </c>
    </row>
    <row r="658" spans="1:12" x14ac:dyDescent="0.2">
      <c r="A658">
        <v>856</v>
      </c>
      <c r="B658">
        <v>14</v>
      </c>
      <c r="C658" t="s">
        <v>44</v>
      </c>
      <c r="D658" t="s">
        <v>45</v>
      </c>
      <c r="E658" t="s">
        <v>3</v>
      </c>
      <c r="F658" t="s">
        <v>21</v>
      </c>
      <c r="G658" s="4" t="s">
        <v>788</v>
      </c>
      <c r="H658" t="s">
        <v>78</v>
      </c>
      <c r="I658" t="s">
        <v>767</v>
      </c>
      <c r="J658">
        <v>650</v>
      </c>
      <c r="K658">
        <v>750</v>
      </c>
      <c r="L658">
        <v>100</v>
      </c>
    </row>
    <row r="659" spans="1:12" x14ac:dyDescent="0.2">
      <c r="A659">
        <v>857</v>
      </c>
      <c r="B659">
        <v>14</v>
      </c>
      <c r="C659" t="s">
        <v>44</v>
      </c>
      <c r="D659" t="s">
        <v>45</v>
      </c>
      <c r="E659" t="s">
        <v>3</v>
      </c>
      <c r="F659" t="s">
        <v>21</v>
      </c>
      <c r="G659" s="4" t="s">
        <v>789</v>
      </c>
      <c r="H659" t="s">
        <v>78</v>
      </c>
      <c r="I659" t="s">
        <v>767</v>
      </c>
      <c r="J659">
        <v>650</v>
      </c>
      <c r="K659">
        <v>750</v>
      </c>
      <c r="L659">
        <v>100</v>
      </c>
    </row>
    <row r="660" spans="1:12" x14ac:dyDescent="0.2">
      <c r="A660">
        <v>858</v>
      </c>
      <c r="B660">
        <v>14</v>
      </c>
      <c r="C660" t="s">
        <v>44</v>
      </c>
      <c r="D660" t="s">
        <v>45</v>
      </c>
      <c r="E660" t="s">
        <v>3</v>
      </c>
      <c r="F660" t="s">
        <v>21</v>
      </c>
      <c r="G660" s="4" t="s">
        <v>790</v>
      </c>
      <c r="H660" t="s">
        <v>78</v>
      </c>
      <c r="I660" t="s">
        <v>767</v>
      </c>
      <c r="J660">
        <v>650</v>
      </c>
      <c r="K660">
        <v>750</v>
      </c>
      <c r="L660">
        <v>100</v>
      </c>
    </row>
    <row r="661" spans="1:12" x14ac:dyDescent="0.2">
      <c r="A661">
        <v>859</v>
      </c>
      <c r="B661">
        <v>14</v>
      </c>
      <c r="C661" t="s">
        <v>44</v>
      </c>
      <c r="D661" t="s">
        <v>45</v>
      </c>
      <c r="E661" t="s">
        <v>3</v>
      </c>
      <c r="F661" t="s">
        <v>21</v>
      </c>
      <c r="G661" s="4" t="s">
        <v>791</v>
      </c>
      <c r="H661" t="s">
        <v>78</v>
      </c>
      <c r="I661" t="s">
        <v>767</v>
      </c>
      <c r="J661">
        <v>650</v>
      </c>
      <c r="K661">
        <v>750</v>
      </c>
      <c r="L661">
        <v>100</v>
      </c>
    </row>
    <row r="662" spans="1:12" x14ac:dyDescent="0.2">
      <c r="A662">
        <v>860</v>
      </c>
      <c r="B662">
        <v>14</v>
      </c>
      <c r="C662" t="s">
        <v>44</v>
      </c>
      <c r="D662" t="s">
        <v>45</v>
      </c>
      <c r="E662" t="s">
        <v>3</v>
      </c>
      <c r="F662" t="s">
        <v>21</v>
      </c>
      <c r="G662" s="4" t="s">
        <v>792</v>
      </c>
      <c r="H662" t="s">
        <v>78</v>
      </c>
      <c r="I662" t="s">
        <v>767</v>
      </c>
      <c r="J662">
        <v>650</v>
      </c>
      <c r="K662">
        <v>750</v>
      </c>
      <c r="L662">
        <v>100</v>
      </c>
    </row>
    <row r="663" spans="1:12" x14ac:dyDescent="0.2">
      <c r="A663">
        <v>861</v>
      </c>
      <c r="B663">
        <v>14</v>
      </c>
      <c r="C663" t="s">
        <v>44</v>
      </c>
      <c r="D663" t="s">
        <v>45</v>
      </c>
      <c r="E663" t="s">
        <v>3</v>
      </c>
      <c r="F663" t="s">
        <v>21</v>
      </c>
      <c r="G663" s="4" t="s">
        <v>793</v>
      </c>
      <c r="H663" t="s">
        <v>78</v>
      </c>
      <c r="I663" t="s">
        <v>767</v>
      </c>
      <c r="J663">
        <v>650</v>
      </c>
      <c r="K663">
        <v>750</v>
      </c>
      <c r="L663">
        <v>100</v>
      </c>
    </row>
    <row r="664" spans="1:12" x14ac:dyDescent="0.2">
      <c r="A664">
        <v>862</v>
      </c>
      <c r="B664">
        <v>14</v>
      </c>
      <c r="C664" t="s">
        <v>44</v>
      </c>
      <c r="D664" t="s">
        <v>45</v>
      </c>
      <c r="E664" t="s">
        <v>3</v>
      </c>
      <c r="F664" t="s">
        <v>21</v>
      </c>
      <c r="G664" s="4" t="s">
        <v>794</v>
      </c>
      <c r="H664" t="s">
        <v>78</v>
      </c>
      <c r="I664" t="s">
        <v>767</v>
      </c>
      <c r="J664">
        <v>650</v>
      </c>
      <c r="K664">
        <v>750</v>
      </c>
      <c r="L664">
        <v>100</v>
      </c>
    </row>
    <row r="665" spans="1:12" x14ac:dyDescent="0.2">
      <c r="A665">
        <v>863</v>
      </c>
      <c r="B665">
        <v>14</v>
      </c>
      <c r="C665" t="s">
        <v>44</v>
      </c>
      <c r="D665" t="s">
        <v>45</v>
      </c>
      <c r="E665" t="s">
        <v>3</v>
      </c>
      <c r="F665" t="s">
        <v>21</v>
      </c>
      <c r="G665" s="4" t="s">
        <v>795</v>
      </c>
      <c r="H665" t="s">
        <v>78</v>
      </c>
      <c r="I665" t="s">
        <v>767</v>
      </c>
      <c r="J665">
        <v>650</v>
      </c>
      <c r="K665">
        <v>750</v>
      </c>
      <c r="L665">
        <v>100</v>
      </c>
    </row>
    <row r="666" spans="1:12" x14ac:dyDescent="0.2">
      <c r="A666">
        <v>864</v>
      </c>
      <c r="B666">
        <v>14</v>
      </c>
      <c r="C666" t="s">
        <v>44</v>
      </c>
      <c r="D666" t="s">
        <v>45</v>
      </c>
      <c r="E666" t="s">
        <v>3</v>
      </c>
      <c r="F666" t="s">
        <v>21</v>
      </c>
      <c r="G666" s="4" t="s">
        <v>796</v>
      </c>
      <c r="H666" t="s">
        <v>78</v>
      </c>
      <c r="I666" t="s">
        <v>767</v>
      </c>
      <c r="J666">
        <v>650</v>
      </c>
      <c r="K666">
        <v>750</v>
      </c>
      <c r="L666">
        <v>100</v>
      </c>
    </row>
    <row r="667" spans="1:12" x14ac:dyDescent="0.2">
      <c r="A667">
        <v>865</v>
      </c>
      <c r="B667">
        <v>14</v>
      </c>
      <c r="C667" t="s">
        <v>44</v>
      </c>
      <c r="D667" t="s">
        <v>45</v>
      </c>
      <c r="E667" t="s">
        <v>3</v>
      </c>
      <c r="F667" t="s">
        <v>21</v>
      </c>
      <c r="G667" s="4" t="s">
        <v>797</v>
      </c>
      <c r="H667" t="s">
        <v>78</v>
      </c>
      <c r="I667" t="s">
        <v>767</v>
      </c>
      <c r="J667">
        <v>650</v>
      </c>
      <c r="K667">
        <v>750</v>
      </c>
      <c r="L667">
        <v>100</v>
      </c>
    </row>
    <row r="668" spans="1:12" x14ac:dyDescent="0.2">
      <c r="A668">
        <v>866</v>
      </c>
      <c r="B668">
        <v>14</v>
      </c>
      <c r="C668" t="s">
        <v>44</v>
      </c>
      <c r="D668" t="s">
        <v>45</v>
      </c>
      <c r="E668" t="s">
        <v>3</v>
      </c>
      <c r="F668" t="s">
        <v>21</v>
      </c>
      <c r="G668" s="4" t="s">
        <v>798</v>
      </c>
      <c r="H668" t="s">
        <v>78</v>
      </c>
      <c r="I668" t="s">
        <v>767</v>
      </c>
      <c r="J668">
        <v>650</v>
      </c>
      <c r="K668">
        <v>750</v>
      </c>
      <c r="L668">
        <v>100</v>
      </c>
    </row>
    <row r="669" spans="1:12" x14ac:dyDescent="0.2">
      <c r="A669">
        <v>867</v>
      </c>
      <c r="B669">
        <v>14</v>
      </c>
      <c r="C669" t="s">
        <v>44</v>
      </c>
      <c r="D669" t="s">
        <v>45</v>
      </c>
      <c r="E669" t="s">
        <v>3</v>
      </c>
      <c r="F669" t="s">
        <v>21</v>
      </c>
      <c r="G669" s="4" t="s">
        <v>799</v>
      </c>
      <c r="H669" t="s">
        <v>78</v>
      </c>
      <c r="I669" t="s">
        <v>767</v>
      </c>
      <c r="J669">
        <v>650</v>
      </c>
      <c r="K669">
        <v>750</v>
      </c>
      <c r="L669">
        <v>100</v>
      </c>
    </row>
    <row r="670" spans="1:12" x14ac:dyDescent="0.2">
      <c r="A670">
        <v>868</v>
      </c>
      <c r="B670">
        <v>14</v>
      </c>
      <c r="C670" t="s">
        <v>44</v>
      </c>
      <c r="D670" t="s">
        <v>45</v>
      </c>
      <c r="E670" t="s">
        <v>3</v>
      </c>
      <c r="F670" t="s">
        <v>21</v>
      </c>
      <c r="G670" s="4" t="s">
        <v>800</v>
      </c>
      <c r="H670" t="s">
        <v>78</v>
      </c>
      <c r="I670" t="s">
        <v>767</v>
      </c>
      <c r="J670">
        <v>650</v>
      </c>
      <c r="K670">
        <v>750</v>
      </c>
      <c r="L670">
        <v>100</v>
      </c>
    </row>
    <row r="671" spans="1:12" x14ac:dyDescent="0.2">
      <c r="A671">
        <v>869</v>
      </c>
      <c r="B671">
        <v>14</v>
      </c>
      <c r="C671" t="s">
        <v>44</v>
      </c>
      <c r="D671" t="s">
        <v>45</v>
      </c>
      <c r="E671" t="s">
        <v>3</v>
      </c>
      <c r="F671" t="s">
        <v>21</v>
      </c>
      <c r="G671" s="4" t="s">
        <v>801</v>
      </c>
      <c r="H671" t="s">
        <v>78</v>
      </c>
      <c r="I671" t="s">
        <v>767</v>
      </c>
      <c r="J671">
        <v>650</v>
      </c>
      <c r="K671">
        <v>750</v>
      </c>
      <c r="L671">
        <v>100</v>
      </c>
    </row>
    <row r="672" spans="1:12" x14ac:dyDescent="0.2">
      <c r="A672">
        <v>870</v>
      </c>
      <c r="B672">
        <v>14</v>
      </c>
      <c r="C672" t="s">
        <v>44</v>
      </c>
      <c r="D672" t="s">
        <v>45</v>
      </c>
      <c r="E672" t="s">
        <v>3</v>
      </c>
      <c r="F672" t="s">
        <v>21</v>
      </c>
      <c r="G672" s="4" t="s">
        <v>802</v>
      </c>
      <c r="H672" t="s">
        <v>78</v>
      </c>
      <c r="I672" t="s">
        <v>767</v>
      </c>
      <c r="J672">
        <v>650</v>
      </c>
      <c r="K672">
        <v>750</v>
      </c>
      <c r="L672">
        <v>100</v>
      </c>
    </row>
    <row r="673" spans="1:12" x14ac:dyDescent="0.2">
      <c r="A673">
        <v>871</v>
      </c>
      <c r="B673">
        <v>14</v>
      </c>
      <c r="C673" t="s">
        <v>44</v>
      </c>
      <c r="D673" t="s">
        <v>45</v>
      </c>
      <c r="E673" t="s">
        <v>3</v>
      </c>
      <c r="F673" t="s">
        <v>21</v>
      </c>
      <c r="G673" s="4" t="s">
        <v>803</v>
      </c>
      <c r="H673" t="s">
        <v>78</v>
      </c>
      <c r="I673" t="s">
        <v>767</v>
      </c>
      <c r="J673">
        <v>650</v>
      </c>
      <c r="K673">
        <v>750</v>
      </c>
      <c r="L673">
        <v>100</v>
      </c>
    </row>
    <row r="674" spans="1:12" x14ac:dyDescent="0.2">
      <c r="A674">
        <v>872</v>
      </c>
      <c r="B674">
        <v>14</v>
      </c>
      <c r="C674" t="s">
        <v>44</v>
      </c>
      <c r="D674" t="s">
        <v>45</v>
      </c>
      <c r="E674" t="s">
        <v>3</v>
      </c>
      <c r="F674" t="s">
        <v>21</v>
      </c>
      <c r="G674" s="4" t="s">
        <v>804</v>
      </c>
      <c r="H674" t="s">
        <v>78</v>
      </c>
      <c r="I674" t="s">
        <v>767</v>
      </c>
      <c r="J674">
        <v>650</v>
      </c>
      <c r="K674">
        <v>750</v>
      </c>
      <c r="L674">
        <v>100</v>
      </c>
    </row>
    <row r="675" spans="1:12" x14ac:dyDescent="0.2">
      <c r="A675">
        <v>873</v>
      </c>
      <c r="B675">
        <v>14</v>
      </c>
      <c r="C675" t="s">
        <v>44</v>
      </c>
      <c r="D675" t="s">
        <v>45</v>
      </c>
      <c r="E675" t="s">
        <v>3</v>
      </c>
      <c r="F675" t="s">
        <v>21</v>
      </c>
      <c r="G675" s="4" t="s">
        <v>805</v>
      </c>
      <c r="H675" t="s">
        <v>78</v>
      </c>
      <c r="I675" t="s">
        <v>767</v>
      </c>
      <c r="J675">
        <v>650</v>
      </c>
      <c r="K675">
        <v>750</v>
      </c>
      <c r="L675">
        <v>100</v>
      </c>
    </row>
    <row r="676" spans="1:12" x14ac:dyDescent="0.2">
      <c r="A676">
        <v>874</v>
      </c>
      <c r="B676">
        <v>14</v>
      </c>
      <c r="C676" t="s">
        <v>44</v>
      </c>
      <c r="D676" t="s">
        <v>45</v>
      </c>
      <c r="E676" t="s">
        <v>3</v>
      </c>
      <c r="F676" t="s">
        <v>21</v>
      </c>
      <c r="G676" s="4" t="s">
        <v>806</v>
      </c>
      <c r="H676" t="s">
        <v>78</v>
      </c>
      <c r="I676" t="s">
        <v>767</v>
      </c>
      <c r="J676">
        <v>650</v>
      </c>
      <c r="K676">
        <v>750</v>
      </c>
      <c r="L676">
        <v>100</v>
      </c>
    </row>
    <row r="677" spans="1:12" x14ac:dyDescent="0.2">
      <c r="A677">
        <v>875</v>
      </c>
      <c r="B677">
        <v>14</v>
      </c>
      <c r="C677" t="s">
        <v>44</v>
      </c>
      <c r="D677" t="s">
        <v>45</v>
      </c>
      <c r="E677" t="s">
        <v>3</v>
      </c>
      <c r="F677" t="s">
        <v>21</v>
      </c>
      <c r="G677" s="4" t="s">
        <v>807</v>
      </c>
      <c r="H677" t="s">
        <v>78</v>
      </c>
      <c r="I677" t="s">
        <v>767</v>
      </c>
      <c r="J677">
        <v>650</v>
      </c>
      <c r="K677">
        <v>750</v>
      </c>
      <c r="L677">
        <v>100</v>
      </c>
    </row>
    <row r="678" spans="1:12" x14ac:dyDescent="0.2">
      <c r="A678">
        <v>876</v>
      </c>
      <c r="B678">
        <v>14</v>
      </c>
      <c r="C678" t="s">
        <v>44</v>
      </c>
      <c r="D678" t="s">
        <v>45</v>
      </c>
      <c r="E678" t="s">
        <v>3</v>
      </c>
      <c r="F678" t="s">
        <v>21</v>
      </c>
      <c r="G678" s="4" t="s">
        <v>808</v>
      </c>
      <c r="H678" t="s">
        <v>78</v>
      </c>
      <c r="I678" t="s">
        <v>767</v>
      </c>
      <c r="J678">
        <v>650</v>
      </c>
      <c r="K678">
        <v>750</v>
      </c>
      <c r="L678">
        <v>100</v>
      </c>
    </row>
    <row r="679" spans="1:12" x14ac:dyDescent="0.2">
      <c r="A679">
        <v>877</v>
      </c>
      <c r="B679">
        <v>14</v>
      </c>
      <c r="C679" t="s">
        <v>44</v>
      </c>
      <c r="D679" t="s">
        <v>45</v>
      </c>
      <c r="E679" t="s">
        <v>3</v>
      </c>
      <c r="F679" t="s">
        <v>21</v>
      </c>
      <c r="G679" s="4" t="s">
        <v>809</v>
      </c>
      <c r="H679" t="s">
        <v>78</v>
      </c>
      <c r="I679" t="s">
        <v>767</v>
      </c>
      <c r="J679">
        <v>650</v>
      </c>
      <c r="K679">
        <v>750</v>
      </c>
      <c r="L679">
        <v>100</v>
      </c>
    </row>
    <row r="680" spans="1:12" x14ac:dyDescent="0.2">
      <c r="A680">
        <v>878</v>
      </c>
      <c r="B680">
        <v>14</v>
      </c>
      <c r="C680" t="s">
        <v>44</v>
      </c>
      <c r="D680" t="s">
        <v>45</v>
      </c>
      <c r="E680" t="s">
        <v>3</v>
      </c>
      <c r="F680" t="s">
        <v>21</v>
      </c>
      <c r="G680" s="4" t="s">
        <v>810</v>
      </c>
      <c r="H680" t="s">
        <v>78</v>
      </c>
      <c r="I680" t="s">
        <v>767</v>
      </c>
      <c r="J680">
        <v>650</v>
      </c>
      <c r="K680">
        <v>750</v>
      </c>
      <c r="L680">
        <v>100</v>
      </c>
    </row>
    <row r="681" spans="1:12" x14ac:dyDescent="0.2">
      <c r="A681">
        <v>879</v>
      </c>
      <c r="B681">
        <v>14</v>
      </c>
      <c r="C681" t="s">
        <v>44</v>
      </c>
      <c r="D681" t="s">
        <v>45</v>
      </c>
      <c r="E681" t="s">
        <v>3</v>
      </c>
      <c r="F681" t="s">
        <v>21</v>
      </c>
      <c r="G681" s="4" t="s">
        <v>811</v>
      </c>
      <c r="H681" t="s">
        <v>78</v>
      </c>
      <c r="I681" t="s">
        <v>767</v>
      </c>
      <c r="J681">
        <v>650</v>
      </c>
      <c r="K681">
        <v>750</v>
      </c>
      <c r="L681">
        <v>100</v>
      </c>
    </row>
    <row r="682" spans="1:12" x14ac:dyDescent="0.2">
      <c r="A682">
        <v>880</v>
      </c>
      <c r="B682">
        <v>14</v>
      </c>
      <c r="C682" t="s">
        <v>44</v>
      </c>
      <c r="D682" t="s">
        <v>45</v>
      </c>
      <c r="E682" t="s">
        <v>3</v>
      </c>
      <c r="F682" t="s">
        <v>21</v>
      </c>
      <c r="G682" s="4" t="s">
        <v>812</v>
      </c>
      <c r="H682" t="s">
        <v>78</v>
      </c>
      <c r="I682" t="s">
        <v>767</v>
      </c>
      <c r="J682">
        <v>650</v>
      </c>
      <c r="K682">
        <v>750</v>
      </c>
      <c r="L682">
        <v>100</v>
      </c>
    </row>
    <row r="683" spans="1:12" x14ac:dyDescent="0.2">
      <c r="A683">
        <v>881</v>
      </c>
      <c r="B683">
        <v>14</v>
      </c>
      <c r="C683" t="s">
        <v>44</v>
      </c>
      <c r="D683" t="s">
        <v>45</v>
      </c>
      <c r="E683" t="s">
        <v>3</v>
      </c>
      <c r="F683" t="s">
        <v>21</v>
      </c>
      <c r="G683" s="4" t="s">
        <v>813</v>
      </c>
      <c r="H683" t="s">
        <v>75</v>
      </c>
      <c r="I683" t="s">
        <v>767</v>
      </c>
      <c r="J683">
        <v>650</v>
      </c>
      <c r="K683">
        <v>700</v>
      </c>
      <c r="L683">
        <v>50</v>
      </c>
    </row>
    <row r="684" spans="1:12" x14ac:dyDescent="0.2">
      <c r="A684">
        <v>882</v>
      </c>
      <c r="B684">
        <v>14</v>
      </c>
      <c r="C684" t="s">
        <v>44</v>
      </c>
      <c r="D684" t="s">
        <v>45</v>
      </c>
      <c r="E684" t="s">
        <v>3</v>
      </c>
      <c r="F684" t="s">
        <v>21</v>
      </c>
      <c r="G684" s="4" t="s">
        <v>814</v>
      </c>
      <c r="H684" t="s">
        <v>78</v>
      </c>
      <c r="I684" t="s">
        <v>767</v>
      </c>
      <c r="J684">
        <v>650</v>
      </c>
      <c r="K684">
        <v>700</v>
      </c>
      <c r="L684">
        <v>50</v>
      </c>
    </row>
    <row r="685" spans="1:12" x14ac:dyDescent="0.2">
      <c r="A685">
        <v>883</v>
      </c>
      <c r="B685">
        <v>14</v>
      </c>
      <c r="C685" t="s">
        <v>44</v>
      </c>
      <c r="D685" t="s">
        <v>45</v>
      </c>
      <c r="E685" t="s">
        <v>3</v>
      </c>
      <c r="F685" t="s">
        <v>21</v>
      </c>
      <c r="G685" s="4" t="s">
        <v>815</v>
      </c>
      <c r="H685" t="s">
        <v>78</v>
      </c>
      <c r="I685" t="s">
        <v>767</v>
      </c>
      <c r="J685">
        <v>650</v>
      </c>
      <c r="K685">
        <v>700</v>
      </c>
      <c r="L685">
        <v>50</v>
      </c>
    </row>
    <row r="686" spans="1:12" x14ac:dyDescent="0.2">
      <c r="A686">
        <v>884</v>
      </c>
      <c r="B686">
        <v>14</v>
      </c>
      <c r="C686" t="s">
        <v>44</v>
      </c>
      <c r="D686" t="s">
        <v>45</v>
      </c>
      <c r="E686" t="s">
        <v>3</v>
      </c>
      <c r="F686" t="s">
        <v>21</v>
      </c>
      <c r="G686" s="4" t="s">
        <v>816</v>
      </c>
      <c r="H686" t="s">
        <v>78</v>
      </c>
      <c r="I686" t="s">
        <v>767</v>
      </c>
      <c r="J686">
        <v>650</v>
      </c>
      <c r="K686">
        <v>700</v>
      </c>
      <c r="L686">
        <v>50</v>
      </c>
    </row>
    <row r="687" spans="1:12" x14ac:dyDescent="0.2">
      <c r="A687">
        <v>885</v>
      </c>
      <c r="B687">
        <v>14</v>
      </c>
      <c r="C687" t="s">
        <v>44</v>
      </c>
      <c r="D687" t="s">
        <v>45</v>
      </c>
      <c r="E687" t="s">
        <v>3</v>
      </c>
      <c r="F687" t="s">
        <v>21</v>
      </c>
      <c r="G687" s="4" t="s">
        <v>817</v>
      </c>
      <c r="H687" t="s">
        <v>78</v>
      </c>
      <c r="I687" t="s">
        <v>767</v>
      </c>
      <c r="J687">
        <v>650</v>
      </c>
      <c r="K687">
        <v>700</v>
      </c>
      <c r="L687">
        <v>50</v>
      </c>
    </row>
    <row r="688" spans="1:12" x14ac:dyDescent="0.2">
      <c r="A688">
        <v>886</v>
      </c>
      <c r="B688">
        <v>14</v>
      </c>
      <c r="C688" t="s">
        <v>44</v>
      </c>
      <c r="D688" t="s">
        <v>45</v>
      </c>
      <c r="E688" t="s">
        <v>3</v>
      </c>
      <c r="F688" t="s">
        <v>21</v>
      </c>
      <c r="G688" s="4" t="s">
        <v>818</v>
      </c>
      <c r="H688" t="s">
        <v>78</v>
      </c>
      <c r="I688" t="s">
        <v>767</v>
      </c>
      <c r="J688">
        <v>650</v>
      </c>
      <c r="K688">
        <v>700</v>
      </c>
      <c r="L688">
        <v>50</v>
      </c>
    </row>
    <row r="689" spans="1:12" x14ac:dyDescent="0.2">
      <c r="A689">
        <v>887</v>
      </c>
      <c r="B689">
        <v>14</v>
      </c>
      <c r="C689" t="s">
        <v>44</v>
      </c>
      <c r="D689" t="s">
        <v>45</v>
      </c>
      <c r="E689" t="s">
        <v>3</v>
      </c>
      <c r="F689" t="s">
        <v>21</v>
      </c>
      <c r="G689" s="4" t="s">
        <v>819</v>
      </c>
      <c r="H689" t="s">
        <v>78</v>
      </c>
      <c r="I689" t="s">
        <v>767</v>
      </c>
      <c r="J689">
        <v>650</v>
      </c>
      <c r="K689">
        <v>700</v>
      </c>
      <c r="L689">
        <v>50</v>
      </c>
    </row>
    <row r="690" spans="1:12" x14ac:dyDescent="0.2">
      <c r="A690">
        <v>888</v>
      </c>
      <c r="B690">
        <v>14</v>
      </c>
      <c r="C690" t="s">
        <v>44</v>
      </c>
      <c r="D690" t="s">
        <v>45</v>
      </c>
      <c r="E690" t="s">
        <v>3</v>
      </c>
      <c r="F690" t="s">
        <v>21</v>
      </c>
      <c r="G690" s="4" t="s">
        <v>820</v>
      </c>
      <c r="H690" t="s">
        <v>78</v>
      </c>
      <c r="I690" t="s">
        <v>767</v>
      </c>
      <c r="J690">
        <v>650</v>
      </c>
      <c r="K690">
        <v>700</v>
      </c>
      <c r="L690">
        <v>50</v>
      </c>
    </row>
    <row r="691" spans="1:12" x14ac:dyDescent="0.2">
      <c r="A691">
        <v>889</v>
      </c>
      <c r="B691">
        <v>14</v>
      </c>
      <c r="C691" t="s">
        <v>1</v>
      </c>
      <c r="D691" t="s">
        <v>45</v>
      </c>
      <c r="E691" t="s">
        <v>3</v>
      </c>
      <c r="F691" t="s">
        <v>21</v>
      </c>
      <c r="G691" s="4" t="s">
        <v>821</v>
      </c>
      <c r="H691" t="s">
        <v>165</v>
      </c>
      <c r="I691" t="s">
        <v>767</v>
      </c>
      <c r="J691">
        <v>600</v>
      </c>
      <c r="K691">
        <v>700</v>
      </c>
      <c r="L691">
        <v>100</v>
      </c>
    </row>
    <row r="692" spans="1:12" x14ac:dyDescent="0.2">
      <c r="A692">
        <v>890</v>
      </c>
      <c r="B692">
        <v>14</v>
      </c>
      <c r="C692" t="s">
        <v>1</v>
      </c>
      <c r="D692" t="s">
        <v>45</v>
      </c>
      <c r="E692" t="s">
        <v>3</v>
      </c>
      <c r="F692" t="s">
        <v>21</v>
      </c>
      <c r="G692" s="4" t="s">
        <v>822</v>
      </c>
      <c r="H692" t="s">
        <v>165</v>
      </c>
      <c r="I692" t="s">
        <v>767</v>
      </c>
      <c r="J692">
        <v>600</v>
      </c>
      <c r="K692">
        <v>700</v>
      </c>
      <c r="L692">
        <v>100</v>
      </c>
    </row>
    <row r="693" spans="1:12" x14ac:dyDescent="0.2">
      <c r="A693">
        <v>891</v>
      </c>
      <c r="B693">
        <v>14</v>
      </c>
      <c r="C693" t="s">
        <v>44</v>
      </c>
      <c r="D693" t="s">
        <v>45</v>
      </c>
      <c r="E693" t="s">
        <v>3</v>
      </c>
      <c r="F693" t="s">
        <v>21</v>
      </c>
      <c r="G693" s="4" t="s">
        <v>823</v>
      </c>
      <c r="H693" t="s">
        <v>824</v>
      </c>
      <c r="I693" t="s">
        <v>767</v>
      </c>
      <c r="J693">
        <v>600</v>
      </c>
      <c r="K693">
        <v>750</v>
      </c>
      <c r="L693">
        <v>150</v>
      </c>
    </row>
    <row r="694" spans="1:12" x14ac:dyDescent="0.2">
      <c r="A694">
        <v>892</v>
      </c>
      <c r="B694">
        <v>14</v>
      </c>
      <c r="C694" t="s">
        <v>44</v>
      </c>
      <c r="D694" t="s">
        <v>45</v>
      </c>
      <c r="E694" t="s">
        <v>3</v>
      </c>
      <c r="F694" t="s">
        <v>21</v>
      </c>
      <c r="G694" s="4" t="s">
        <v>825</v>
      </c>
      <c r="H694" t="s">
        <v>824</v>
      </c>
      <c r="I694" t="s">
        <v>767</v>
      </c>
      <c r="J694">
        <v>600</v>
      </c>
      <c r="K694">
        <v>750</v>
      </c>
      <c r="L694">
        <v>150</v>
      </c>
    </row>
    <row r="695" spans="1:12" x14ac:dyDescent="0.2">
      <c r="A695">
        <v>893</v>
      </c>
      <c r="B695">
        <v>14</v>
      </c>
      <c r="C695" t="s">
        <v>44</v>
      </c>
      <c r="D695" t="s">
        <v>45</v>
      </c>
      <c r="E695" t="s">
        <v>3</v>
      </c>
      <c r="F695" t="s">
        <v>21</v>
      </c>
      <c r="G695" s="4" t="s">
        <v>826</v>
      </c>
      <c r="H695" t="s">
        <v>824</v>
      </c>
      <c r="I695" t="s">
        <v>767</v>
      </c>
      <c r="J695">
        <v>600</v>
      </c>
      <c r="K695">
        <v>750</v>
      </c>
      <c r="L695">
        <v>150</v>
      </c>
    </row>
    <row r="696" spans="1:12" x14ac:dyDescent="0.2">
      <c r="A696">
        <v>894</v>
      </c>
      <c r="B696">
        <v>14</v>
      </c>
      <c r="C696" t="s">
        <v>1</v>
      </c>
      <c r="D696" t="s">
        <v>45</v>
      </c>
      <c r="E696" t="s">
        <v>3</v>
      </c>
      <c r="F696" t="s">
        <v>21</v>
      </c>
      <c r="G696" s="4" t="s">
        <v>827</v>
      </c>
      <c r="H696" t="s">
        <v>126</v>
      </c>
      <c r="I696" t="s">
        <v>767</v>
      </c>
      <c r="J696">
        <v>650</v>
      </c>
      <c r="K696">
        <v>750</v>
      </c>
      <c r="L696">
        <v>100</v>
      </c>
    </row>
    <row r="697" spans="1:12" x14ac:dyDescent="0.2">
      <c r="A697">
        <v>895</v>
      </c>
      <c r="B697">
        <v>14</v>
      </c>
      <c r="C697" t="s">
        <v>62</v>
      </c>
      <c r="D697" t="s">
        <v>45</v>
      </c>
      <c r="E697" t="s">
        <v>3</v>
      </c>
      <c r="F697" t="s">
        <v>21</v>
      </c>
      <c r="G697" s="4" t="s">
        <v>828</v>
      </c>
      <c r="H697" t="s">
        <v>65</v>
      </c>
      <c r="I697" t="s">
        <v>767</v>
      </c>
      <c r="J697">
        <v>650</v>
      </c>
      <c r="K697">
        <v>700</v>
      </c>
      <c r="L697">
        <v>50</v>
      </c>
    </row>
    <row r="698" spans="1:12" x14ac:dyDescent="0.2">
      <c r="A698">
        <v>896</v>
      </c>
      <c r="B698">
        <v>14</v>
      </c>
      <c r="C698" t="s">
        <v>1</v>
      </c>
      <c r="D698" t="s">
        <v>45</v>
      </c>
      <c r="E698" t="s">
        <v>3</v>
      </c>
      <c r="F698" t="s">
        <v>21</v>
      </c>
      <c r="G698" s="4" t="s">
        <v>829</v>
      </c>
      <c r="H698" t="s">
        <v>830</v>
      </c>
      <c r="I698" t="s">
        <v>767</v>
      </c>
      <c r="J698">
        <v>650</v>
      </c>
      <c r="K698">
        <v>750</v>
      </c>
      <c r="L698">
        <v>100</v>
      </c>
    </row>
    <row r="699" spans="1:12" x14ac:dyDescent="0.2">
      <c r="A699">
        <v>897</v>
      </c>
      <c r="B699">
        <v>14</v>
      </c>
      <c r="C699" t="s">
        <v>1</v>
      </c>
      <c r="D699" t="s">
        <v>45</v>
      </c>
      <c r="E699" t="s">
        <v>3</v>
      </c>
      <c r="F699" t="s">
        <v>21</v>
      </c>
      <c r="G699" s="4" t="s">
        <v>831</v>
      </c>
      <c r="H699" t="s">
        <v>830</v>
      </c>
      <c r="I699" t="s">
        <v>767</v>
      </c>
      <c r="J699">
        <v>650</v>
      </c>
      <c r="K699">
        <v>750</v>
      </c>
      <c r="L699">
        <v>100</v>
      </c>
    </row>
    <row r="700" spans="1:12" x14ac:dyDescent="0.2">
      <c r="A700">
        <v>898</v>
      </c>
      <c r="B700">
        <v>14</v>
      </c>
      <c r="C700" t="s">
        <v>1</v>
      </c>
      <c r="D700" t="s">
        <v>45</v>
      </c>
      <c r="E700" t="s">
        <v>3</v>
      </c>
      <c r="F700" t="s">
        <v>21</v>
      </c>
      <c r="G700" s="4" t="s">
        <v>832</v>
      </c>
      <c r="H700" t="s">
        <v>830</v>
      </c>
      <c r="I700" t="s">
        <v>767</v>
      </c>
      <c r="J700">
        <v>650</v>
      </c>
      <c r="K700">
        <v>750</v>
      </c>
      <c r="L700">
        <v>100</v>
      </c>
    </row>
    <row r="701" spans="1:12" x14ac:dyDescent="0.2">
      <c r="A701">
        <v>899</v>
      </c>
      <c r="B701">
        <v>14</v>
      </c>
      <c r="C701" t="s">
        <v>1</v>
      </c>
      <c r="D701" t="s">
        <v>45</v>
      </c>
      <c r="E701" t="s">
        <v>3</v>
      </c>
      <c r="F701" t="s">
        <v>21</v>
      </c>
      <c r="G701" s="4" t="s">
        <v>833</v>
      </c>
      <c r="H701" t="s">
        <v>830</v>
      </c>
      <c r="I701" t="s">
        <v>767</v>
      </c>
      <c r="J701">
        <v>650</v>
      </c>
      <c r="K701">
        <v>750</v>
      </c>
      <c r="L701">
        <v>100</v>
      </c>
    </row>
    <row r="702" spans="1:12" x14ac:dyDescent="0.2">
      <c r="A702">
        <v>900</v>
      </c>
      <c r="B702">
        <v>14</v>
      </c>
      <c r="C702" t="s">
        <v>1</v>
      </c>
      <c r="D702" t="s">
        <v>45</v>
      </c>
      <c r="E702" t="s">
        <v>3</v>
      </c>
      <c r="F702" t="s">
        <v>21</v>
      </c>
      <c r="G702" s="4" t="s">
        <v>834</v>
      </c>
      <c r="H702" t="s">
        <v>830</v>
      </c>
      <c r="I702" t="s">
        <v>767</v>
      </c>
      <c r="J702">
        <v>650</v>
      </c>
      <c r="K702">
        <v>750</v>
      </c>
      <c r="L702">
        <v>100</v>
      </c>
    </row>
    <row r="703" spans="1:12" x14ac:dyDescent="0.2">
      <c r="A703">
        <v>901</v>
      </c>
      <c r="B703">
        <v>14</v>
      </c>
      <c r="C703" t="s">
        <v>1</v>
      </c>
      <c r="D703" t="s">
        <v>45</v>
      </c>
      <c r="E703" t="s">
        <v>3</v>
      </c>
      <c r="F703" t="s">
        <v>21</v>
      </c>
      <c r="G703" s="4" t="s">
        <v>835</v>
      </c>
      <c r="H703" t="s">
        <v>111</v>
      </c>
      <c r="I703" t="s">
        <v>767</v>
      </c>
      <c r="J703">
        <v>650</v>
      </c>
      <c r="K703">
        <v>700</v>
      </c>
      <c r="L703">
        <v>50</v>
      </c>
    </row>
    <row r="704" spans="1:12" x14ac:dyDescent="0.2">
      <c r="A704">
        <v>902</v>
      </c>
      <c r="B704">
        <v>14</v>
      </c>
      <c r="C704" t="s">
        <v>1</v>
      </c>
      <c r="D704" t="s">
        <v>45</v>
      </c>
      <c r="E704" t="s">
        <v>3</v>
      </c>
      <c r="F704" t="s">
        <v>21</v>
      </c>
      <c r="G704" s="4" t="s">
        <v>836</v>
      </c>
      <c r="H704" t="s">
        <v>111</v>
      </c>
      <c r="I704" t="s">
        <v>767</v>
      </c>
      <c r="J704">
        <v>650</v>
      </c>
      <c r="K704">
        <v>700</v>
      </c>
      <c r="L704">
        <v>50</v>
      </c>
    </row>
    <row r="705" spans="1:12" x14ac:dyDescent="0.2">
      <c r="A705">
        <v>903</v>
      </c>
      <c r="B705">
        <v>14</v>
      </c>
      <c r="C705" t="s">
        <v>44</v>
      </c>
      <c r="D705" t="s">
        <v>45</v>
      </c>
      <c r="E705" t="s">
        <v>3</v>
      </c>
      <c r="F705" t="s">
        <v>21</v>
      </c>
      <c r="G705" s="4" t="s">
        <v>837</v>
      </c>
      <c r="H705" t="s">
        <v>824</v>
      </c>
      <c r="I705" t="s">
        <v>767</v>
      </c>
      <c r="J705">
        <v>650</v>
      </c>
      <c r="K705">
        <v>700</v>
      </c>
      <c r="L705">
        <v>50</v>
      </c>
    </row>
    <row r="706" spans="1:12" x14ac:dyDescent="0.2">
      <c r="A706">
        <v>904</v>
      </c>
      <c r="B706">
        <v>14</v>
      </c>
      <c r="C706" t="s">
        <v>1</v>
      </c>
      <c r="D706" t="s">
        <v>45</v>
      </c>
      <c r="E706" t="s">
        <v>3</v>
      </c>
      <c r="F706" t="s">
        <v>21</v>
      </c>
      <c r="G706" s="4" t="s">
        <v>838</v>
      </c>
      <c r="H706" t="s">
        <v>839</v>
      </c>
      <c r="I706" t="s">
        <v>767</v>
      </c>
      <c r="J706">
        <v>650</v>
      </c>
      <c r="K706">
        <v>750</v>
      </c>
      <c r="L706">
        <v>100</v>
      </c>
    </row>
    <row r="707" spans="1:12" x14ac:dyDescent="0.2">
      <c r="A707">
        <v>905</v>
      </c>
      <c r="B707">
        <v>14</v>
      </c>
      <c r="C707" t="s">
        <v>1</v>
      </c>
      <c r="D707" t="s">
        <v>45</v>
      </c>
      <c r="E707" t="s">
        <v>3</v>
      </c>
      <c r="F707" t="s">
        <v>21</v>
      </c>
      <c r="G707" s="4" t="s">
        <v>840</v>
      </c>
      <c r="H707" t="s">
        <v>839</v>
      </c>
      <c r="I707" t="s">
        <v>767</v>
      </c>
      <c r="J707">
        <v>650</v>
      </c>
      <c r="K707">
        <v>750</v>
      </c>
      <c r="L707">
        <v>100</v>
      </c>
    </row>
    <row r="708" spans="1:12" x14ac:dyDescent="0.2">
      <c r="A708">
        <v>906</v>
      </c>
      <c r="B708">
        <v>14</v>
      </c>
      <c r="C708" t="s">
        <v>1</v>
      </c>
      <c r="D708" t="s">
        <v>45</v>
      </c>
      <c r="E708" t="s">
        <v>3</v>
      </c>
      <c r="F708" t="s">
        <v>21</v>
      </c>
      <c r="G708" s="4" t="s">
        <v>841</v>
      </c>
      <c r="H708" t="s">
        <v>839</v>
      </c>
      <c r="I708" t="s">
        <v>767</v>
      </c>
      <c r="J708">
        <v>650</v>
      </c>
      <c r="K708">
        <v>750</v>
      </c>
      <c r="L708">
        <v>100</v>
      </c>
    </row>
    <row r="709" spans="1:12" x14ac:dyDescent="0.2">
      <c r="A709">
        <v>907</v>
      </c>
      <c r="B709">
        <v>14</v>
      </c>
      <c r="C709" t="s">
        <v>1</v>
      </c>
      <c r="D709" t="s">
        <v>45</v>
      </c>
      <c r="E709" t="s">
        <v>3</v>
      </c>
      <c r="F709" t="s">
        <v>21</v>
      </c>
      <c r="G709" s="4" t="s">
        <v>842</v>
      </c>
      <c r="H709" t="s">
        <v>109</v>
      </c>
      <c r="I709" t="s">
        <v>767</v>
      </c>
      <c r="J709">
        <v>650</v>
      </c>
      <c r="K709">
        <v>750</v>
      </c>
      <c r="L709">
        <v>100</v>
      </c>
    </row>
    <row r="710" spans="1:12" x14ac:dyDescent="0.2">
      <c r="A710">
        <v>908</v>
      </c>
      <c r="B710">
        <v>14</v>
      </c>
      <c r="C710" t="s">
        <v>89</v>
      </c>
      <c r="D710" t="s">
        <v>45</v>
      </c>
      <c r="E710" t="s">
        <v>3</v>
      </c>
      <c r="F710" t="s">
        <v>21</v>
      </c>
      <c r="G710" s="4" t="s">
        <v>843</v>
      </c>
      <c r="H710" t="s">
        <v>91</v>
      </c>
      <c r="I710" t="s">
        <v>767</v>
      </c>
      <c r="J710">
        <v>650</v>
      </c>
      <c r="K710">
        <v>750</v>
      </c>
      <c r="L710">
        <v>100</v>
      </c>
    </row>
    <row r="711" spans="1:12" x14ac:dyDescent="0.2">
      <c r="A711">
        <v>909</v>
      </c>
      <c r="B711">
        <v>14</v>
      </c>
      <c r="C711" t="s">
        <v>1</v>
      </c>
      <c r="D711" t="s">
        <v>45</v>
      </c>
      <c r="E711" t="s">
        <v>3</v>
      </c>
      <c r="F711" t="s">
        <v>21</v>
      </c>
      <c r="G711" s="4" t="s">
        <v>844</v>
      </c>
      <c r="H711" t="s">
        <v>845</v>
      </c>
      <c r="I711" t="s">
        <v>767</v>
      </c>
      <c r="J711">
        <v>650</v>
      </c>
      <c r="K711">
        <v>750</v>
      </c>
      <c r="L711">
        <v>100</v>
      </c>
    </row>
    <row r="712" spans="1:12" x14ac:dyDescent="0.2">
      <c r="A712">
        <v>910</v>
      </c>
      <c r="B712">
        <v>14</v>
      </c>
      <c r="C712" t="s">
        <v>1</v>
      </c>
      <c r="D712" t="s">
        <v>45</v>
      </c>
      <c r="E712" t="s">
        <v>3</v>
      </c>
      <c r="F712" t="s">
        <v>21</v>
      </c>
      <c r="G712" s="4" t="s">
        <v>846</v>
      </c>
      <c r="H712" t="s">
        <v>845</v>
      </c>
      <c r="I712" t="s">
        <v>767</v>
      </c>
      <c r="J712">
        <v>650</v>
      </c>
      <c r="K712">
        <v>750</v>
      </c>
      <c r="L712">
        <v>100</v>
      </c>
    </row>
    <row r="713" spans="1:12" x14ac:dyDescent="0.2">
      <c r="A713">
        <v>911</v>
      </c>
      <c r="B713">
        <v>14</v>
      </c>
      <c r="C713" t="s">
        <v>1</v>
      </c>
      <c r="D713" t="s">
        <v>45</v>
      </c>
      <c r="E713" t="s">
        <v>3</v>
      </c>
      <c r="F713" t="s">
        <v>21</v>
      </c>
      <c r="G713" s="4" t="s">
        <v>847</v>
      </c>
      <c r="H713" t="s">
        <v>845</v>
      </c>
      <c r="I713" t="s">
        <v>767</v>
      </c>
      <c r="J713">
        <v>650</v>
      </c>
      <c r="K713">
        <v>750</v>
      </c>
      <c r="L713">
        <v>100</v>
      </c>
    </row>
    <row r="714" spans="1:12" x14ac:dyDescent="0.2">
      <c r="A714">
        <v>912</v>
      </c>
      <c r="B714">
        <v>14</v>
      </c>
      <c r="C714" t="s">
        <v>1</v>
      </c>
      <c r="D714" t="s">
        <v>45</v>
      </c>
      <c r="E714" t="s">
        <v>3</v>
      </c>
      <c r="F714" t="s">
        <v>21</v>
      </c>
      <c r="G714" s="4" t="s">
        <v>848</v>
      </c>
      <c r="H714" t="s">
        <v>845</v>
      </c>
      <c r="I714" t="s">
        <v>767</v>
      </c>
      <c r="J714">
        <v>650</v>
      </c>
      <c r="K714">
        <v>750</v>
      </c>
      <c r="L714">
        <v>100</v>
      </c>
    </row>
    <row r="715" spans="1:12" x14ac:dyDescent="0.2">
      <c r="A715">
        <v>913</v>
      </c>
      <c r="B715">
        <v>14</v>
      </c>
      <c r="C715" t="s">
        <v>1</v>
      </c>
      <c r="D715" t="s">
        <v>45</v>
      </c>
      <c r="E715" t="s">
        <v>3</v>
      </c>
      <c r="F715" t="s">
        <v>21</v>
      </c>
      <c r="G715" s="4" t="s">
        <v>849</v>
      </c>
      <c r="H715" t="s">
        <v>845</v>
      </c>
      <c r="I715" t="s">
        <v>767</v>
      </c>
      <c r="J715">
        <v>650</v>
      </c>
      <c r="K715">
        <v>750</v>
      </c>
      <c r="L715">
        <v>100</v>
      </c>
    </row>
    <row r="716" spans="1:12" x14ac:dyDescent="0.2">
      <c r="A716">
        <v>914</v>
      </c>
      <c r="B716">
        <v>14</v>
      </c>
      <c r="C716" t="s">
        <v>1</v>
      </c>
      <c r="D716" t="s">
        <v>45</v>
      </c>
      <c r="E716" t="s">
        <v>3</v>
      </c>
      <c r="F716" t="s">
        <v>21</v>
      </c>
      <c r="G716" s="4" t="s">
        <v>850</v>
      </c>
      <c r="H716" t="s">
        <v>845</v>
      </c>
      <c r="I716" t="s">
        <v>767</v>
      </c>
      <c r="J716">
        <v>650</v>
      </c>
      <c r="K716">
        <v>750</v>
      </c>
      <c r="L716">
        <v>100</v>
      </c>
    </row>
    <row r="717" spans="1:12" x14ac:dyDescent="0.2">
      <c r="A717">
        <v>915</v>
      </c>
      <c r="B717">
        <v>14</v>
      </c>
      <c r="C717" t="s">
        <v>1</v>
      </c>
      <c r="D717" t="s">
        <v>45</v>
      </c>
      <c r="E717" t="s">
        <v>3</v>
      </c>
      <c r="F717" t="s">
        <v>21</v>
      </c>
      <c r="G717" s="4" t="s">
        <v>851</v>
      </c>
      <c r="H717" t="s">
        <v>845</v>
      </c>
      <c r="I717" t="s">
        <v>767</v>
      </c>
      <c r="J717">
        <v>650</v>
      </c>
      <c r="K717">
        <v>750</v>
      </c>
      <c r="L717">
        <v>100</v>
      </c>
    </row>
    <row r="718" spans="1:12" x14ac:dyDescent="0.2">
      <c r="A718">
        <v>916</v>
      </c>
      <c r="B718">
        <v>14</v>
      </c>
      <c r="C718" t="s">
        <v>1</v>
      </c>
      <c r="D718" t="s">
        <v>45</v>
      </c>
      <c r="E718" t="s">
        <v>3</v>
      </c>
      <c r="F718" t="s">
        <v>21</v>
      </c>
      <c r="G718" s="4" t="s">
        <v>852</v>
      </c>
      <c r="H718" t="s">
        <v>853</v>
      </c>
      <c r="I718" t="s">
        <v>767</v>
      </c>
      <c r="J718">
        <v>650</v>
      </c>
      <c r="K718">
        <v>750</v>
      </c>
      <c r="L718">
        <v>100</v>
      </c>
    </row>
    <row r="719" spans="1:12" x14ac:dyDescent="0.2">
      <c r="A719">
        <v>917</v>
      </c>
      <c r="B719">
        <v>14</v>
      </c>
      <c r="C719" t="s">
        <v>1</v>
      </c>
      <c r="D719" t="s">
        <v>45</v>
      </c>
      <c r="E719" t="s">
        <v>3</v>
      </c>
      <c r="F719" t="s">
        <v>21</v>
      </c>
      <c r="G719" s="4" t="s">
        <v>854</v>
      </c>
      <c r="H719" t="s">
        <v>855</v>
      </c>
      <c r="I719" t="s">
        <v>767</v>
      </c>
      <c r="J719">
        <v>600</v>
      </c>
      <c r="K719">
        <v>750</v>
      </c>
      <c r="L719">
        <v>150</v>
      </c>
    </row>
    <row r="720" spans="1:12" x14ac:dyDescent="0.2">
      <c r="A720">
        <v>918</v>
      </c>
      <c r="B720">
        <v>14</v>
      </c>
      <c r="C720" t="s">
        <v>1</v>
      </c>
      <c r="D720" t="s">
        <v>45</v>
      </c>
      <c r="E720" t="s">
        <v>3</v>
      </c>
      <c r="F720" t="s">
        <v>21</v>
      </c>
      <c r="G720" s="4" t="s">
        <v>856</v>
      </c>
      <c r="H720" t="s">
        <v>855</v>
      </c>
      <c r="I720" t="s">
        <v>767</v>
      </c>
      <c r="J720">
        <v>600</v>
      </c>
      <c r="K720">
        <v>750</v>
      </c>
      <c r="L720">
        <v>150</v>
      </c>
    </row>
    <row r="721" spans="1:12" x14ac:dyDescent="0.2">
      <c r="A721">
        <v>919</v>
      </c>
      <c r="B721">
        <v>14</v>
      </c>
      <c r="C721" t="s">
        <v>1</v>
      </c>
      <c r="D721" t="s">
        <v>45</v>
      </c>
      <c r="E721" t="s">
        <v>3</v>
      </c>
      <c r="F721" t="s">
        <v>21</v>
      </c>
      <c r="G721" s="4" t="s">
        <v>857</v>
      </c>
      <c r="H721" t="s">
        <v>855</v>
      </c>
      <c r="I721" t="s">
        <v>767</v>
      </c>
      <c r="J721">
        <v>600</v>
      </c>
      <c r="K721">
        <v>750</v>
      </c>
      <c r="L721">
        <v>150</v>
      </c>
    </row>
    <row r="722" spans="1:12" x14ac:dyDescent="0.2">
      <c r="A722">
        <v>920</v>
      </c>
      <c r="B722">
        <v>14</v>
      </c>
      <c r="C722" t="s">
        <v>1</v>
      </c>
      <c r="D722" t="s">
        <v>45</v>
      </c>
      <c r="E722" t="s">
        <v>3</v>
      </c>
      <c r="F722" t="s">
        <v>21</v>
      </c>
      <c r="G722" s="4" t="s">
        <v>858</v>
      </c>
      <c r="H722" t="s">
        <v>855</v>
      </c>
      <c r="I722" t="s">
        <v>767</v>
      </c>
      <c r="J722">
        <v>600</v>
      </c>
      <c r="K722">
        <v>750</v>
      </c>
      <c r="L722">
        <v>150</v>
      </c>
    </row>
    <row r="723" spans="1:12" x14ac:dyDescent="0.2">
      <c r="A723">
        <v>921</v>
      </c>
      <c r="B723">
        <v>14</v>
      </c>
      <c r="C723" t="s">
        <v>1</v>
      </c>
      <c r="D723" t="s">
        <v>45</v>
      </c>
      <c r="E723" t="s">
        <v>3</v>
      </c>
      <c r="F723" t="s">
        <v>21</v>
      </c>
      <c r="G723" s="4" t="s">
        <v>859</v>
      </c>
      <c r="H723" t="s">
        <v>855</v>
      </c>
      <c r="I723" t="s">
        <v>767</v>
      </c>
      <c r="J723">
        <v>600</v>
      </c>
      <c r="K723">
        <v>750</v>
      </c>
      <c r="L723">
        <v>150</v>
      </c>
    </row>
    <row r="724" spans="1:12" x14ac:dyDescent="0.2">
      <c r="A724">
        <v>922</v>
      </c>
      <c r="B724">
        <v>14</v>
      </c>
      <c r="C724" t="s">
        <v>1</v>
      </c>
      <c r="D724" t="s">
        <v>45</v>
      </c>
      <c r="E724" t="s">
        <v>3</v>
      </c>
      <c r="F724" t="s">
        <v>21</v>
      </c>
      <c r="G724" s="4" t="s">
        <v>860</v>
      </c>
      <c r="H724" t="s">
        <v>855</v>
      </c>
      <c r="I724" t="s">
        <v>767</v>
      </c>
      <c r="J724">
        <v>600</v>
      </c>
      <c r="K724">
        <v>750</v>
      </c>
      <c r="L724">
        <v>150</v>
      </c>
    </row>
    <row r="725" spans="1:12" x14ac:dyDescent="0.2">
      <c r="A725">
        <v>923</v>
      </c>
      <c r="B725">
        <v>14</v>
      </c>
      <c r="C725" t="s">
        <v>1</v>
      </c>
      <c r="D725" t="s">
        <v>45</v>
      </c>
      <c r="E725" t="s">
        <v>3</v>
      </c>
      <c r="F725" t="s">
        <v>21</v>
      </c>
      <c r="G725" s="4" t="s">
        <v>861</v>
      </c>
      <c r="H725" t="s">
        <v>855</v>
      </c>
      <c r="I725" t="s">
        <v>767</v>
      </c>
      <c r="J725">
        <v>600</v>
      </c>
      <c r="K725">
        <v>750</v>
      </c>
      <c r="L725">
        <v>150</v>
      </c>
    </row>
    <row r="726" spans="1:12" x14ac:dyDescent="0.2">
      <c r="A726">
        <v>924</v>
      </c>
      <c r="B726">
        <v>14</v>
      </c>
      <c r="C726" t="s">
        <v>1</v>
      </c>
      <c r="D726" t="s">
        <v>45</v>
      </c>
      <c r="E726" t="s">
        <v>3</v>
      </c>
      <c r="F726" t="s">
        <v>21</v>
      </c>
      <c r="G726" s="4" t="s">
        <v>862</v>
      </c>
      <c r="H726" t="s">
        <v>855</v>
      </c>
      <c r="I726" t="s">
        <v>767</v>
      </c>
      <c r="J726">
        <v>600</v>
      </c>
      <c r="K726">
        <v>750</v>
      </c>
      <c r="L726">
        <v>150</v>
      </c>
    </row>
    <row r="727" spans="1:12" x14ac:dyDescent="0.2">
      <c r="A727">
        <v>925</v>
      </c>
      <c r="B727">
        <v>14</v>
      </c>
      <c r="C727" t="s">
        <v>1</v>
      </c>
      <c r="D727" t="s">
        <v>45</v>
      </c>
      <c r="E727" t="s">
        <v>3</v>
      </c>
      <c r="F727" t="s">
        <v>21</v>
      </c>
      <c r="G727" s="4" t="s">
        <v>863</v>
      </c>
      <c r="H727" t="s">
        <v>855</v>
      </c>
      <c r="I727" t="s">
        <v>767</v>
      </c>
      <c r="J727">
        <v>600</v>
      </c>
      <c r="K727">
        <v>750</v>
      </c>
      <c r="L727">
        <v>150</v>
      </c>
    </row>
    <row r="728" spans="1:12" x14ac:dyDescent="0.2">
      <c r="A728">
        <v>926</v>
      </c>
      <c r="B728">
        <v>14</v>
      </c>
      <c r="C728" t="s">
        <v>1</v>
      </c>
      <c r="D728" t="s">
        <v>45</v>
      </c>
      <c r="E728" t="s">
        <v>3</v>
      </c>
      <c r="F728" t="s">
        <v>21</v>
      </c>
      <c r="G728" s="4" t="s">
        <v>864</v>
      </c>
      <c r="H728" t="s">
        <v>855</v>
      </c>
      <c r="I728" t="s">
        <v>767</v>
      </c>
      <c r="J728">
        <v>600</v>
      </c>
      <c r="K728">
        <v>750</v>
      </c>
      <c r="L728">
        <v>150</v>
      </c>
    </row>
    <row r="729" spans="1:12" x14ac:dyDescent="0.2">
      <c r="A729">
        <v>927</v>
      </c>
      <c r="B729">
        <v>14</v>
      </c>
      <c r="C729" t="s">
        <v>1</v>
      </c>
      <c r="D729" t="s">
        <v>45</v>
      </c>
      <c r="E729" t="s">
        <v>3</v>
      </c>
      <c r="F729" t="s">
        <v>21</v>
      </c>
      <c r="G729" s="4" t="s">
        <v>865</v>
      </c>
      <c r="H729" t="s">
        <v>855</v>
      </c>
      <c r="I729" t="s">
        <v>767</v>
      </c>
      <c r="J729">
        <v>600</v>
      </c>
      <c r="K729">
        <v>750</v>
      </c>
      <c r="L729">
        <v>150</v>
      </c>
    </row>
    <row r="730" spans="1:12" x14ac:dyDescent="0.2">
      <c r="A730">
        <v>928</v>
      </c>
      <c r="B730">
        <v>14</v>
      </c>
      <c r="C730" t="s">
        <v>1</v>
      </c>
      <c r="D730" t="s">
        <v>45</v>
      </c>
      <c r="E730" t="s">
        <v>3</v>
      </c>
      <c r="F730" t="s">
        <v>21</v>
      </c>
      <c r="G730" s="4" t="s">
        <v>866</v>
      </c>
      <c r="H730" t="s">
        <v>855</v>
      </c>
      <c r="I730" t="s">
        <v>767</v>
      </c>
      <c r="J730">
        <v>600</v>
      </c>
      <c r="K730">
        <v>750</v>
      </c>
      <c r="L730">
        <v>150</v>
      </c>
    </row>
    <row r="731" spans="1:12" x14ac:dyDescent="0.2">
      <c r="A731">
        <v>929</v>
      </c>
      <c r="B731">
        <v>14</v>
      </c>
      <c r="C731" t="s">
        <v>1</v>
      </c>
      <c r="D731" t="s">
        <v>45</v>
      </c>
      <c r="E731" t="s">
        <v>3</v>
      </c>
      <c r="F731" t="s">
        <v>21</v>
      </c>
      <c r="G731" s="4" t="s">
        <v>867</v>
      </c>
      <c r="H731" t="s">
        <v>855</v>
      </c>
      <c r="I731" t="s">
        <v>767</v>
      </c>
      <c r="J731">
        <v>600</v>
      </c>
      <c r="K731">
        <v>750</v>
      </c>
      <c r="L731">
        <v>150</v>
      </c>
    </row>
    <row r="732" spans="1:12" x14ac:dyDescent="0.2">
      <c r="A732">
        <v>930</v>
      </c>
      <c r="B732">
        <v>14</v>
      </c>
      <c r="C732" t="s">
        <v>44</v>
      </c>
      <c r="D732" t="s">
        <v>2</v>
      </c>
      <c r="E732" t="s">
        <v>39</v>
      </c>
      <c r="F732" t="s">
        <v>21</v>
      </c>
      <c r="G732" s="4" t="s">
        <v>868</v>
      </c>
      <c r="H732" t="s">
        <v>869</v>
      </c>
      <c r="I732" t="s">
        <v>2</v>
      </c>
      <c r="J732">
        <v>800</v>
      </c>
      <c r="K732">
        <v>900</v>
      </c>
      <c r="L732">
        <v>100</v>
      </c>
    </row>
    <row r="733" spans="1:12" x14ac:dyDescent="0.2">
      <c r="A733">
        <v>931</v>
      </c>
      <c r="B733">
        <v>14</v>
      </c>
      <c r="C733" t="s">
        <v>44</v>
      </c>
      <c r="D733" t="s">
        <v>45</v>
      </c>
      <c r="E733" t="s">
        <v>3</v>
      </c>
      <c r="F733" t="s">
        <v>21</v>
      </c>
      <c r="G733" s="4" t="s">
        <v>870</v>
      </c>
      <c r="H733" t="s">
        <v>871</v>
      </c>
      <c r="I733" t="s">
        <v>767</v>
      </c>
      <c r="J733">
        <v>650</v>
      </c>
      <c r="K733">
        <v>750</v>
      </c>
      <c r="L733">
        <v>100</v>
      </c>
    </row>
    <row r="734" spans="1:12" x14ac:dyDescent="0.2">
      <c r="A734">
        <v>932</v>
      </c>
      <c r="B734">
        <v>14</v>
      </c>
      <c r="C734" t="s">
        <v>44</v>
      </c>
      <c r="D734" t="s">
        <v>45</v>
      </c>
      <c r="E734" t="s">
        <v>3</v>
      </c>
      <c r="F734" t="s">
        <v>21</v>
      </c>
      <c r="G734" s="4" t="s">
        <v>872</v>
      </c>
      <c r="H734" t="s">
        <v>680</v>
      </c>
      <c r="I734" t="s">
        <v>767</v>
      </c>
      <c r="J734">
        <v>600</v>
      </c>
      <c r="K734">
        <v>750</v>
      </c>
      <c r="L734">
        <v>150</v>
      </c>
    </row>
    <row r="735" spans="1:12" x14ac:dyDescent="0.2">
      <c r="A735">
        <v>933</v>
      </c>
      <c r="B735">
        <v>14</v>
      </c>
      <c r="C735" t="s">
        <v>44</v>
      </c>
      <c r="D735" t="s">
        <v>58</v>
      </c>
      <c r="E735" t="s">
        <v>39</v>
      </c>
      <c r="F735" t="s">
        <v>21</v>
      </c>
      <c r="G735" s="4" t="s">
        <v>873</v>
      </c>
      <c r="H735" t="s">
        <v>96</v>
      </c>
      <c r="I735" t="s">
        <v>874</v>
      </c>
      <c r="J735">
        <v>800</v>
      </c>
      <c r="K735">
        <v>900</v>
      </c>
      <c r="L735">
        <v>100</v>
      </c>
    </row>
    <row r="736" spans="1:12" x14ac:dyDescent="0.2">
      <c r="A736">
        <v>934</v>
      </c>
      <c r="B736">
        <v>14</v>
      </c>
      <c r="C736" t="s">
        <v>1</v>
      </c>
      <c r="D736" t="s">
        <v>45</v>
      </c>
      <c r="E736" t="s">
        <v>3</v>
      </c>
      <c r="F736" t="s">
        <v>21</v>
      </c>
      <c r="G736" s="4" t="s">
        <v>875</v>
      </c>
      <c r="H736" t="s">
        <v>876</v>
      </c>
      <c r="I736" t="s">
        <v>767</v>
      </c>
      <c r="J736">
        <v>650</v>
      </c>
      <c r="K736">
        <v>750</v>
      </c>
      <c r="L736">
        <v>100</v>
      </c>
    </row>
    <row r="737" spans="1:12" x14ac:dyDescent="0.2">
      <c r="A737">
        <v>935</v>
      </c>
      <c r="B737">
        <v>14</v>
      </c>
      <c r="C737" t="s">
        <v>170</v>
      </c>
      <c r="D737" t="s">
        <v>45</v>
      </c>
      <c r="E737" t="s">
        <v>39</v>
      </c>
      <c r="F737" t="s">
        <v>21</v>
      </c>
      <c r="G737" s="4" t="s">
        <v>877</v>
      </c>
      <c r="H737" t="s">
        <v>878</v>
      </c>
      <c r="I737" t="s">
        <v>767</v>
      </c>
      <c r="J737">
        <v>800</v>
      </c>
      <c r="K737">
        <v>1000</v>
      </c>
      <c r="L737">
        <v>200</v>
      </c>
    </row>
    <row r="738" spans="1:12" x14ac:dyDescent="0.2">
      <c r="A738">
        <v>936</v>
      </c>
      <c r="B738">
        <v>14</v>
      </c>
      <c r="C738" t="s">
        <v>44</v>
      </c>
      <c r="D738" t="s">
        <v>45</v>
      </c>
      <c r="E738" t="s">
        <v>3</v>
      </c>
      <c r="F738" t="s">
        <v>21</v>
      </c>
      <c r="G738" s="4" t="s">
        <v>879</v>
      </c>
      <c r="H738" t="s">
        <v>96</v>
      </c>
      <c r="I738" t="s">
        <v>767</v>
      </c>
      <c r="J738">
        <v>600</v>
      </c>
      <c r="K738">
        <v>750</v>
      </c>
      <c r="L738">
        <v>150</v>
      </c>
    </row>
    <row r="739" spans="1:12" x14ac:dyDescent="0.2">
      <c r="A739">
        <v>937</v>
      </c>
      <c r="B739">
        <v>14</v>
      </c>
      <c r="C739" t="s">
        <v>170</v>
      </c>
      <c r="D739" t="s">
        <v>45</v>
      </c>
      <c r="E739" t="s">
        <v>3</v>
      </c>
      <c r="F739" t="s">
        <v>21</v>
      </c>
      <c r="G739" s="4" t="s">
        <v>880</v>
      </c>
      <c r="H739" t="s">
        <v>172</v>
      </c>
      <c r="I739" t="s">
        <v>767</v>
      </c>
      <c r="J739">
        <v>600</v>
      </c>
      <c r="K739">
        <v>750</v>
      </c>
      <c r="L739">
        <v>150</v>
      </c>
    </row>
    <row r="740" spans="1:12" x14ac:dyDescent="0.2">
      <c r="A740">
        <v>938</v>
      </c>
      <c r="B740">
        <v>14</v>
      </c>
      <c r="C740" t="s">
        <v>170</v>
      </c>
      <c r="D740" t="s">
        <v>45</v>
      </c>
      <c r="E740" t="s">
        <v>3</v>
      </c>
      <c r="F740" t="s">
        <v>21</v>
      </c>
      <c r="G740" s="4" t="s">
        <v>881</v>
      </c>
      <c r="H740" t="s">
        <v>172</v>
      </c>
      <c r="I740" t="s">
        <v>767</v>
      </c>
      <c r="J740">
        <v>600</v>
      </c>
      <c r="K740">
        <v>750</v>
      </c>
      <c r="L740">
        <v>150</v>
      </c>
    </row>
    <row r="741" spans="1:12" x14ac:dyDescent="0.2">
      <c r="A741">
        <v>939</v>
      </c>
      <c r="B741">
        <v>14</v>
      </c>
      <c r="C741" t="s">
        <v>170</v>
      </c>
      <c r="D741" t="s">
        <v>45</v>
      </c>
      <c r="E741" t="s">
        <v>3</v>
      </c>
      <c r="F741" t="s">
        <v>21</v>
      </c>
      <c r="G741" s="4" t="s">
        <v>882</v>
      </c>
      <c r="H741" t="s">
        <v>172</v>
      </c>
      <c r="I741" t="s">
        <v>767</v>
      </c>
      <c r="J741">
        <v>600</v>
      </c>
      <c r="K741">
        <v>750</v>
      </c>
      <c r="L741">
        <v>150</v>
      </c>
    </row>
    <row r="742" spans="1:12" x14ac:dyDescent="0.2">
      <c r="A742">
        <v>940</v>
      </c>
      <c r="B742">
        <v>14</v>
      </c>
      <c r="C742" t="s">
        <v>170</v>
      </c>
      <c r="D742" t="s">
        <v>45</v>
      </c>
      <c r="E742" t="s">
        <v>3</v>
      </c>
      <c r="F742" t="s">
        <v>21</v>
      </c>
      <c r="G742" s="4" t="s">
        <v>883</v>
      </c>
      <c r="H742" t="s">
        <v>172</v>
      </c>
      <c r="I742" t="s">
        <v>767</v>
      </c>
      <c r="J742">
        <v>600</v>
      </c>
      <c r="K742">
        <v>750</v>
      </c>
      <c r="L742">
        <v>150</v>
      </c>
    </row>
    <row r="743" spans="1:12" x14ac:dyDescent="0.2">
      <c r="A743">
        <v>941</v>
      </c>
      <c r="B743">
        <v>14</v>
      </c>
      <c r="C743" t="s">
        <v>48</v>
      </c>
      <c r="D743" t="s">
        <v>45</v>
      </c>
      <c r="E743" t="s">
        <v>3</v>
      </c>
      <c r="F743" t="s">
        <v>21</v>
      </c>
      <c r="G743" s="4" t="s">
        <v>884</v>
      </c>
      <c r="H743" t="s">
        <v>50</v>
      </c>
      <c r="I743" t="s">
        <v>767</v>
      </c>
      <c r="J743">
        <v>700</v>
      </c>
      <c r="K743">
        <v>900</v>
      </c>
      <c r="L743">
        <v>200</v>
      </c>
    </row>
    <row r="744" spans="1:12" x14ac:dyDescent="0.2">
      <c r="A744">
        <v>942</v>
      </c>
      <c r="B744">
        <v>14</v>
      </c>
      <c r="C744" t="s">
        <v>1</v>
      </c>
      <c r="D744" t="s">
        <v>45</v>
      </c>
      <c r="E744" t="s">
        <v>3</v>
      </c>
      <c r="F744" t="s">
        <v>21</v>
      </c>
      <c r="G744" s="4" t="s">
        <v>885</v>
      </c>
      <c r="H744" t="s">
        <v>111</v>
      </c>
      <c r="I744" t="s">
        <v>767</v>
      </c>
      <c r="J744">
        <v>650</v>
      </c>
      <c r="K744">
        <v>700</v>
      </c>
      <c r="L744">
        <v>50</v>
      </c>
    </row>
    <row r="745" spans="1:12" x14ac:dyDescent="0.2">
      <c r="A745">
        <v>943</v>
      </c>
      <c r="B745">
        <v>14</v>
      </c>
      <c r="C745" t="s">
        <v>89</v>
      </c>
      <c r="D745" t="s">
        <v>45</v>
      </c>
      <c r="E745" t="s">
        <v>3</v>
      </c>
      <c r="F745" t="s">
        <v>21</v>
      </c>
      <c r="G745" s="4" t="s">
        <v>886</v>
      </c>
      <c r="H745" t="s">
        <v>91</v>
      </c>
      <c r="I745" t="s">
        <v>767</v>
      </c>
      <c r="J745">
        <v>700</v>
      </c>
      <c r="K745">
        <v>900</v>
      </c>
      <c r="L745">
        <v>200</v>
      </c>
    </row>
    <row r="746" spans="1:12" x14ac:dyDescent="0.2">
      <c r="A746">
        <v>944</v>
      </c>
      <c r="B746">
        <v>14</v>
      </c>
      <c r="C746" t="s">
        <v>44</v>
      </c>
      <c r="D746" t="s">
        <v>45</v>
      </c>
      <c r="E746" t="s">
        <v>3</v>
      </c>
      <c r="F746" t="s">
        <v>21</v>
      </c>
      <c r="G746" s="4" t="s">
        <v>887</v>
      </c>
      <c r="H746" t="s">
        <v>75</v>
      </c>
      <c r="I746" t="s">
        <v>767</v>
      </c>
      <c r="J746">
        <v>600</v>
      </c>
      <c r="K746">
        <v>700</v>
      </c>
      <c r="L746">
        <v>100</v>
      </c>
    </row>
    <row r="747" spans="1:12" x14ac:dyDescent="0.2">
      <c r="A747">
        <v>945</v>
      </c>
      <c r="B747">
        <v>14</v>
      </c>
      <c r="C747" t="s">
        <v>1</v>
      </c>
      <c r="D747" t="s">
        <v>45</v>
      </c>
      <c r="E747" t="s">
        <v>3</v>
      </c>
      <c r="F747" t="s">
        <v>21</v>
      </c>
      <c r="G747" s="4" t="s">
        <v>888</v>
      </c>
      <c r="H747" t="s">
        <v>889</v>
      </c>
      <c r="I747" t="s">
        <v>767</v>
      </c>
      <c r="J747">
        <v>600</v>
      </c>
      <c r="K747">
        <v>800</v>
      </c>
      <c r="L747">
        <v>200</v>
      </c>
    </row>
    <row r="748" spans="1:12" x14ac:dyDescent="0.2">
      <c r="A748">
        <v>946</v>
      </c>
      <c r="B748">
        <v>14</v>
      </c>
      <c r="C748" t="s">
        <v>44</v>
      </c>
      <c r="D748" t="s">
        <v>45</v>
      </c>
      <c r="E748" t="s">
        <v>3</v>
      </c>
      <c r="F748" t="s">
        <v>21</v>
      </c>
      <c r="G748" s="4" t="s">
        <v>890</v>
      </c>
      <c r="H748" t="s">
        <v>78</v>
      </c>
      <c r="I748" t="s">
        <v>767</v>
      </c>
      <c r="J748">
        <v>600</v>
      </c>
      <c r="K748">
        <v>800</v>
      </c>
      <c r="L748">
        <v>200</v>
      </c>
    </row>
    <row r="749" spans="1:12" x14ac:dyDescent="0.2">
      <c r="A749">
        <v>947</v>
      </c>
      <c r="B749">
        <v>14</v>
      </c>
      <c r="C749" t="s">
        <v>44</v>
      </c>
      <c r="D749" t="s">
        <v>45</v>
      </c>
      <c r="E749" t="s">
        <v>3</v>
      </c>
      <c r="F749" t="s">
        <v>21</v>
      </c>
      <c r="G749" s="4" t="s">
        <v>891</v>
      </c>
      <c r="H749" t="s">
        <v>78</v>
      </c>
      <c r="I749" t="s">
        <v>767</v>
      </c>
      <c r="J749">
        <v>600</v>
      </c>
      <c r="K749">
        <v>800</v>
      </c>
      <c r="L749">
        <v>200</v>
      </c>
    </row>
    <row r="750" spans="1:12" x14ac:dyDescent="0.2">
      <c r="A750">
        <v>948</v>
      </c>
      <c r="B750">
        <v>14</v>
      </c>
      <c r="C750" t="s">
        <v>187</v>
      </c>
      <c r="D750" t="s">
        <v>45</v>
      </c>
      <c r="E750" t="s">
        <v>3</v>
      </c>
      <c r="F750" t="s">
        <v>21</v>
      </c>
      <c r="G750" s="4" t="s">
        <v>892</v>
      </c>
      <c r="H750" t="s">
        <v>893</v>
      </c>
      <c r="I750" t="s">
        <v>767</v>
      </c>
      <c r="J750">
        <v>650</v>
      </c>
      <c r="K750">
        <v>700</v>
      </c>
      <c r="L750">
        <v>50</v>
      </c>
    </row>
    <row r="751" spans="1:12" x14ac:dyDescent="0.2">
      <c r="A751">
        <v>949</v>
      </c>
      <c r="B751">
        <v>14</v>
      </c>
      <c r="C751" t="s">
        <v>1</v>
      </c>
      <c r="D751" t="s">
        <v>45</v>
      </c>
      <c r="E751" t="s">
        <v>3</v>
      </c>
      <c r="F751" t="s">
        <v>21</v>
      </c>
      <c r="G751" s="4" t="s">
        <v>894</v>
      </c>
      <c r="H751" t="s">
        <v>111</v>
      </c>
      <c r="I751" t="s">
        <v>767</v>
      </c>
      <c r="J751">
        <v>650</v>
      </c>
      <c r="K751">
        <v>700</v>
      </c>
      <c r="L751">
        <v>50</v>
      </c>
    </row>
    <row r="752" spans="1:12" x14ac:dyDescent="0.2">
      <c r="A752">
        <v>950</v>
      </c>
      <c r="B752">
        <v>14</v>
      </c>
      <c r="C752" t="s">
        <v>1</v>
      </c>
      <c r="D752" t="s">
        <v>2</v>
      </c>
      <c r="E752" t="s">
        <v>3</v>
      </c>
      <c r="F752" t="s">
        <v>21</v>
      </c>
      <c r="G752" s="4" t="s">
        <v>895</v>
      </c>
      <c r="H752" t="s">
        <v>896</v>
      </c>
      <c r="I752" t="s">
        <v>2</v>
      </c>
      <c r="J752">
        <v>600</v>
      </c>
      <c r="K752">
        <v>700</v>
      </c>
      <c r="L752">
        <v>100</v>
      </c>
    </row>
    <row r="753" spans="1:12" x14ac:dyDescent="0.2">
      <c r="A753">
        <v>951</v>
      </c>
      <c r="B753">
        <v>14</v>
      </c>
      <c r="C753" t="s">
        <v>1</v>
      </c>
      <c r="D753" t="s">
        <v>2</v>
      </c>
      <c r="E753" t="s">
        <v>3</v>
      </c>
      <c r="F753" t="s">
        <v>21</v>
      </c>
      <c r="G753" s="4" t="s">
        <v>897</v>
      </c>
      <c r="H753" t="s">
        <v>898</v>
      </c>
      <c r="I753" t="s">
        <v>2</v>
      </c>
      <c r="J753">
        <v>600</v>
      </c>
      <c r="K753">
        <v>700</v>
      </c>
      <c r="L753">
        <v>100</v>
      </c>
    </row>
    <row r="754" spans="1:12" x14ac:dyDescent="0.2">
      <c r="A754">
        <v>952</v>
      </c>
      <c r="B754">
        <v>14</v>
      </c>
      <c r="C754" t="s">
        <v>44</v>
      </c>
      <c r="D754" t="s">
        <v>45</v>
      </c>
      <c r="E754" t="s">
        <v>3</v>
      </c>
      <c r="F754" t="s">
        <v>21</v>
      </c>
      <c r="G754" s="4" t="s">
        <v>899</v>
      </c>
      <c r="H754" t="s">
        <v>78</v>
      </c>
      <c r="I754" t="s">
        <v>767</v>
      </c>
      <c r="J754">
        <v>600</v>
      </c>
      <c r="K754">
        <v>800</v>
      </c>
      <c r="L754">
        <v>200</v>
      </c>
    </row>
    <row r="755" spans="1:12" x14ac:dyDescent="0.2">
      <c r="A755">
        <v>953</v>
      </c>
      <c r="B755">
        <v>14</v>
      </c>
      <c r="C755" t="s">
        <v>44</v>
      </c>
      <c r="D755" t="s">
        <v>45</v>
      </c>
      <c r="E755" t="s">
        <v>3</v>
      </c>
      <c r="F755" t="s">
        <v>21</v>
      </c>
      <c r="G755" s="4" t="s">
        <v>900</v>
      </c>
      <c r="H755" t="s">
        <v>78</v>
      </c>
      <c r="I755" t="s">
        <v>767</v>
      </c>
      <c r="J755">
        <v>600</v>
      </c>
      <c r="K755">
        <v>800</v>
      </c>
      <c r="L755">
        <v>200</v>
      </c>
    </row>
    <row r="756" spans="1:12" x14ac:dyDescent="0.2">
      <c r="A756">
        <v>954</v>
      </c>
      <c r="B756">
        <v>14</v>
      </c>
      <c r="C756" t="s">
        <v>44</v>
      </c>
      <c r="D756" t="s">
        <v>45</v>
      </c>
      <c r="E756" t="s">
        <v>3</v>
      </c>
      <c r="F756" t="s">
        <v>21</v>
      </c>
      <c r="G756" s="4" t="s">
        <v>901</v>
      </c>
      <c r="H756" t="s">
        <v>78</v>
      </c>
      <c r="I756" t="s">
        <v>767</v>
      </c>
      <c r="J756">
        <v>600</v>
      </c>
      <c r="K756">
        <v>800</v>
      </c>
      <c r="L756">
        <v>200</v>
      </c>
    </row>
    <row r="757" spans="1:12" x14ac:dyDescent="0.2">
      <c r="A757">
        <v>955</v>
      </c>
      <c r="B757">
        <v>14</v>
      </c>
      <c r="C757" t="s">
        <v>62</v>
      </c>
      <c r="D757" t="s">
        <v>45</v>
      </c>
      <c r="E757" t="s">
        <v>3</v>
      </c>
      <c r="F757" t="s">
        <v>21</v>
      </c>
      <c r="G757" s="4" t="s">
        <v>902</v>
      </c>
      <c r="H757" t="s">
        <v>903</v>
      </c>
      <c r="I757" t="s">
        <v>767</v>
      </c>
      <c r="J757">
        <v>753</v>
      </c>
      <c r="K757">
        <v>753</v>
      </c>
      <c r="L757">
        <v>0</v>
      </c>
    </row>
    <row r="758" spans="1:12" x14ac:dyDescent="0.2">
      <c r="A758">
        <v>956</v>
      </c>
      <c r="B758">
        <v>14</v>
      </c>
      <c r="C758" t="s">
        <v>44</v>
      </c>
      <c r="D758" t="s">
        <v>45</v>
      </c>
      <c r="E758" t="s">
        <v>3</v>
      </c>
      <c r="F758" t="s">
        <v>21</v>
      </c>
      <c r="G758" s="4" t="s">
        <v>904</v>
      </c>
      <c r="H758" t="s">
        <v>78</v>
      </c>
      <c r="I758" t="s">
        <v>767</v>
      </c>
      <c r="J758">
        <v>600</v>
      </c>
      <c r="K758">
        <v>800</v>
      </c>
      <c r="L758">
        <v>200</v>
      </c>
    </row>
    <row r="759" spans="1:12" x14ac:dyDescent="0.2">
      <c r="A759">
        <v>957</v>
      </c>
      <c r="B759">
        <v>14</v>
      </c>
      <c r="C759" t="s">
        <v>170</v>
      </c>
      <c r="D759" t="s">
        <v>63</v>
      </c>
      <c r="E759" t="s">
        <v>3</v>
      </c>
      <c r="F759" t="s">
        <v>21</v>
      </c>
      <c r="G759" s="4" t="s">
        <v>905</v>
      </c>
      <c r="H759" t="s">
        <v>172</v>
      </c>
      <c r="I759" t="s">
        <v>63</v>
      </c>
      <c r="J759">
        <v>600</v>
      </c>
      <c r="K759">
        <v>800</v>
      </c>
      <c r="L759">
        <v>200</v>
      </c>
    </row>
    <row r="760" spans="1:12" x14ac:dyDescent="0.2">
      <c r="A760">
        <v>958</v>
      </c>
      <c r="B760">
        <v>14</v>
      </c>
      <c r="C760" t="s">
        <v>44</v>
      </c>
      <c r="D760" t="s">
        <v>45</v>
      </c>
      <c r="E760" t="s">
        <v>3</v>
      </c>
      <c r="F760" t="s">
        <v>21</v>
      </c>
      <c r="G760" s="4" t="s">
        <v>906</v>
      </c>
      <c r="H760" t="s">
        <v>78</v>
      </c>
      <c r="I760" t="s">
        <v>767</v>
      </c>
      <c r="J760">
        <v>600</v>
      </c>
      <c r="K760">
        <v>800</v>
      </c>
      <c r="L760">
        <v>200</v>
      </c>
    </row>
    <row r="761" spans="1:12" x14ac:dyDescent="0.2">
      <c r="A761">
        <v>959</v>
      </c>
      <c r="B761">
        <v>14</v>
      </c>
      <c r="C761" t="s">
        <v>170</v>
      </c>
      <c r="D761" t="s">
        <v>45</v>
      </c>
      <c r="E761" t="s">
        <v>3</v>
      </c>
      <c r="F761" t="s">
        <v>21</v>
      </c>
      <c r="G761" s="4" t="s">
        <v>907</v>
      </c>
      <c r="H761" t="s">
        <v>172</v>
      </c>
      <c r="I761" t="s">
        <v>767</v>
      </c>
      <c r="J761">
        <v>753</v>
      </c>
      <c r="K761">
        <v>753</v>
      </c>
      <c r="L761">
        <v>0</v>
      </c>
    </row>
    <row r="762" spans="1:12" x14ac:dyDescent="0.2">
      <c r="A762">
        <v>960</v>
      </c>
      <c r="B762">
        <v>14</v>
      </c>
      <c r="C762" t="s">
        <v>170</v>
      </c>
      <c r="D762" t="s">
        <v>45</v>
      </c>
      <c r="E762" t="s">
        <v>3</v>
      </c>
      <c r="F762" t="s">
        <v>21</v>
      </c>
      <c r="G762" s="4" t="s">
        <v>908</v>
      </c>
      <c r="H762" t="s">
        <v>172</v>
      </c>
      <c r="I762" t="s">
        <v>767</v>
      </c>
      <c r="J762">
        <v>753</v>
      </c>
      <c r="K762">
        <v>753</v>
      </c>
      <c r="L762">
        <v>0</v>
      </c>
    </row>
    <row r="763" spans="1:12" x14ac:dyDescent="0.2">
      <c r="A763">
        <v>961</v>
      </c>
      <c r="B763">
        <v>14</v>
      </c>
      <c r="C763" t="s">
        <v>1</v>
      </c>
      <c r="D763" t="s">
        <v>45</v>
      </c>
      <c r="E763" t="s">
        <v>3</v>
      </c>
      <c r="F763" t="s">
        <v>21</v>
      </c>
      <c r="G763" s="4" t="s">
        <v>909</v>
      </c>
      <c r="H763" t="s">
        <v>830</v>
      </c>
      <c r="I763" t="s">
        <v>767</v>
      </c>
      <c r="J763">
        <v>600</v>
      </c>
      <c r="K763">
        <v>700</v>
      </c>
      <c r="L763">
        <v>100</v>
      </c>
    </row>
    <row r="764" spans="1:12" x14ac:dyDescent="0.2">
      <c r="A764">
        <v>962</v>
      </c>
      <c r="B764">
        <v>14</v>
      </c>
      <c r="C764" t="s">
        <v>170</v>
      </c>
      <c r="D764" t="s">
        <v>45</v>
      </c>
      <c r="E764" t="s">
        <v>3</v>
      </c>
      <c r="F764" t="s">
        <v>21</v>
      </c>
      <c r="G764" s="4" t="s">
        <v>910</v>
      </c>
      <c r="H764" t="s">
        <v>172</v>
      </c>
      <c r="I764" t="s">
        <v>767</v>
      </c>
      <c r="J764">
        <v>753</v>
      </c>
      <c r="K764">
        <v>753</v>
      </c>
      <c r="L764">
        <v>0</v>
      </c>
    </row>
    <row r="765" spans="1:12" x14ac:dyDescent="0.2">
      <c r="A765">
        <v>963</v>
      </c>
      <c r="B765">
        <v>14</v>
      </c>
      <c r="C765" t="s">
        <v>44</v>
      </c>
      <c r="D765" t="s">
        <v>45</v>
      </c>
      <c r="E765" t="s">
        <v>3</v>
      </c>
      <c r="F765" t="s">
        <v>21</v>
      </c>
      <c r="G765" s="4" t="s">
        <v>911</v>
      </c>
      <c r="H765" t="s">
        <v>912</v>
      </c>
      <c r="I765" t="s">
        <v>767</v>
      </c>
      <c r="J765">
        <v>600</v>
      </c>
      <c r="K765">
        <v>700</v>
      </c>
      <c r="L765">
        <v>100</v>
      </c>
    </row>
    <row r="766" spans="1:12" x14ac:dyDescent="0.2">
      <c r="A766">
        <v>964</v>
      </c>
      <c r="B766">
        <v>14</v>
      </c>
      <c r="C766" t="s">
        <v>44</v>
      </c>
      <c r="D766" t="s">
        <v>45</v>
      </c>
      <c r="E766" t="s">
        <v>3</v>
      </c>
      <c r="F766" t="s">
        <v>21</v>
      </c>
      <c r="G766" s="4" t="s">
        <v>913</v>
      </c>
      <c r="H766" t="s">
        <v>78</v>
      </c>
      <c r="I766" t="s">
        <v>767</v>
      </c>
      <c r="J766">
        <v>600</v>
      </c>
      <c r="K766">
        <v>800</v>
      </c>
      <c r="L766">
        <v>200</v>
      </c>
    </row>
    <row r="767" spans="1:12" x14ac:dyDescent="0.2">
      <c r="A767">
        <v>965</v>
      </c>
      <c r="B767">
        <v>14</v>
      </c>
      <c r="C767" t="s">
        <v>44</v>
      </c>
      <c r="D767" t="s">
        <v>45</v>
      </c>
      <c r="E767" t="s">
        <v>3</v>
      </c>
      <c r="F767" t="s">
        <v>21</v>
      </c>
      <c r="G767" s="4" t="s">
        <v>914</v>
      </c>
      <c r="H767" t="s">
        <v>78</v>
      </c>
      <c r="I767" t="s">
        <v>767</v>
      </c>
      <c r="J767">
        <v>600</v>
      </c>
      <c r="K767">
        <v>800</v>
      </c>
      <c r="L767">
        <v>200</v>
      </c>
    </row>
    <row r="768" spans="1:12" x14ac:dyDescent="0.2">
      <c r="A768">
        <v>966</v>
      </c>
      <c r="B768">
        <v>14</v>
      </c>
      <c r="C768" t="s">
        <v>44</v>
      </c>
      <c r="D768" t="s">
        <v>45</v>
      </c>
      <c r="E768" t="s">
        <v>3</v>
      </c>
      <c r="F768" t="s">
        <v>21</v>
      </c>
      <c r="G768" s="4" t="s">
        <v>915</v>
      </c>
      <c r="H768" t="s">
        <v>78</v>
      </c>
      <c r="I768" t="s">
        <v>767</v>
      </c>
      <c r="J768">
        <v>600</v>
      </c>
      <c r="K768">
        <v>800</v>
      </c>
      <c r="L768">
        <v>200</v>
      </c>
    </row>
    <row r="769" spans="1:12" x14ac:dyDescent="0.2">
      <c r="A769">
        <v>967</v>
      </c>
      <c r="B769">
        <v>14</v>
      </c>
      <c r="C769" t="s">
        <v>44</v>
      </c>
      <c r="D769" t="s">
        <v>45</v>
      </c>
      <c r="E769" t="s">
        <v>3</v>
      </c>
      <c r="F769" t="s">
        <v>21</v>
      </c>
      <c r="G769" s="4" t="s">
        <v>916</v>
      </c>
      <c r="H769" t="s">
        <v>78</v>
      </c>
      <c r="I769" t="s">
        <v>767</v>
      </c>
      <c r="J769">
        <v>600</v>
      </c>
      <c r="K769">
        <v>800</v>
      </c>
      <c r="L769">
        <v>200</v>
      </c>
    </row>
    <row r="770" spans="1:12" x14ac:dyDescent="0.2">
      <c r="A770">
        <v>968</v>
      </c>
      <c r="B770">
        <v>14</v>
      </c>
      <c r="C770" t="s">
        <v>44</v>
      </c>
      <c r="D770" t="s">
        <v>45</v>
      </c>
      <c r="E770" t="s">
        <v>3</v>
      </c>
      <c r="F770" t="s">
        <v>21</v>
      </c>
      <c r="G770" s="4" t="s">
        <v>917</v>
      </c>
      <c r="H770" t="s">
        <v>78</v>
      </c>
      <c r="I770" t="s">
        <v>767</v>
      </c>
      <c r="J770">
        <v>600</v>
      </c>
      <c r="K770">
        <v>800</v>
      </c>
      <c r="L770">
        <v>200</v>
      </c>
    </row>
    <row r="771" spans="1:12" x14ac:dyDescent="0.2">
      <c r="A771">
        <v>969</v>
      </c>
      <c r="B771">
        <v>14</v>
      </c>
      <c r="C771" t="s">
        <v>44</v>
      </c>
      <c r="D771" t="s">
        <v>45</v>
      </c>
      <c r="E771" t="s">
        <v>3</v>
      </c>
      <c r="F771" t="s">
        <v>21</v>
      </c>
      <c r="G771" s="4" t="s">
        <v>918</v>
      </c>
      <c r="H771" t="s">
        <v>78</v>
      </c>
      <c r="I771" t="s">
        <v>767</v>
      </c>
      <c r="J771">
        <v>600</v>
      </c>
      <c r="K771">
        <v>800</v>
      </c>
      <c r="L771">
        <v>200</v>
      </c>
    </row>
    <row r="772" spans="1:12" x14ac:dyDescent="0.2">
      <c r="A772">
        <v>970</v>
      </c>
      <c r="B772">
        <v>14</v>
      </c>
      <c r="C772" t="s">
        <v>44</v>
      </c>
      <c r="D772" t="s">
        <v>45</v>
      </c>
      <c r="E772" t="s">
        <v>3</v>
      </c>
      <c r="F772" t="s">
        <v>21</v>
      </c>
      <c r="G772" s="4" t="s">
        <v>919</v>
      </c>
      <c r="H772" t="s">
        <v>78</v>
      </c>
      <c r="I772" t="s">
        <v>767</v>
      </c>
      <c r="J772">
        <v>600</v>
      </c>
      <c r="K772">
        <v>800</v>
      </c>
      <c r="L772">
        <v>200</v>
      </c>
    </row>
    <row r="773" spans="1:12" x14ac:dyDescent="0.2">
      <c r="A773">
        <v>971</v>
      </c>
      <c r="B773">
        <v>14</v>
      </c>
      <c r="C773" t="s">
        <v>170</v>
      </c>
      <c r="D773" t="s">
        <v>45</v>
      </c>
      <c r="E773" t="s">
        <v>3</v>
      </c>
      <c r="F773" t="s">
        <v>21</v>
      </c>
      <c r="G773" s="4" t="s">
        <v>920</v>
      </c>
      <c r="H773" t="s">
        <v>172</v>
      </c>
      <c r="I773" t="s">
        <v>767</v>
      </c>
      <c r="J773">
        <v>600</v>
      </c>
      <c r="K773">
        <v>800</v>
      </c>
      <c r="L773">
        <v>200</v>
      </c>
    </row>
    <row r="774" spans="1:12" x14ac:dyDescent="0.2">
      <c r="A774">
        <v>972</v>
      </c>
      <c r="B774">
        <v>14</v>
      </c>
      <c r="C774" t="s">
        <v>44</v>
      </c>
      <c r="D774" t="s">
        <v>45</v>
      </c>
      <c r="E774" t="s">
        <v>3</v>
      </c>
      <c r="F774" t="s">
        <v>21</v>
      </c>
      <c r="G774" s="4" t="s">
        <v>921</v>
      </c>
      <c r="H774" t="s">
        <v>78</v>
      </c>
      <c r="I774" t="s">
        <v>767</v>
      </c>
      <c r="J774">
        <v>600</v>
      </c>
      <c r="K774">
        <v>800</v>
      </c>
      <c r="L774">
        <v>200</v>
      </c>
    </row>
    <row r="775" spans="1:12" x14ac:dyDescent="0.2">
      <c r="A775">
        <v>973</v>
      </c>
      <c r="B775">
        <v>14</v>
      </c>
      <c r="C775" t="s">
        <v>170</v>
      </c>
      <c r="D775" t="s">
        <v>45</v>
      </c>
      <c r="E775" t="s">
        <v>3</v>
      </c>
      <c r="F775" t="s">
        <v>21</v>
      </c>
      <c r="G775" s="4" t="s">
        <v>922</v>
      </c>
      <c r="H775" t="s">
        <v>923</v>
      </c>
      <c r="I775" t="s">
        <v>767</v>
      </c>
      <c r="J775">
        <v>600</v>
      </c>
      <c r="K775">
        <v>800</v>
      </c>
      <c r="L775">
        <v>200</v>
      </c>
    </row>
    <row r="776" spans="1:12" x14ac:dyDescent="0.2">
      <c r="A776">
        <v>974</v>
      </c>
      <c r="B776">
        <v>14</v>
      </c>
      <c r="C776" t="s">
        <v>62</v>
      </c>
      <c r="D776" t="s">
        <v>45</v>
      </c>
      <c r="E776" t="s">
        <v>3</v>
      </c>
      <c r="F776" t="s">
        <v>21</v>
      </c>
      <c r="G776" s="4" t="s">
        <v>924</v>
      </c>
      <c r="H776" t="s">
        <v>65</v>
      </c>
      <c r="I776" t="s">
        <v>767</v>
      </c>
      <c r="J776">
        <v>600</v>
      </c>
      <c r="K776">
        <v>800</v>
      </c>
      <c r="L776">
        <v>200</v>
      </c>
    </row>
    <row r="777" spans="1:12" x14ac:dyDescent="0.2">
      <c r="A777">
        <v>975</v>
      </c>
      <c r="B777">
        <v>14</v>
      </c>
      <c r="C777" t="s">
        <v>170</v>
      </c>
      <c r="D777" t="s">
        <v>45</v>
      </c>
      <c r="E777" t="s">
        <v>3</v>
      </c>
      <c r="F777" t="s">
        <v>21</v>
      </c>
      <c r="G777" s="4" t="s">
        <v>925</v>
      </c>
      <c r="H777" t="s">
        <v>172</v>
      </c>
      <c r="I777" t="s">
        <v>767</v>
      </c>
      <c r="J777">
        <v>600</v>
      </c>
      <c r="K777">
        <v>800</v>
      </c>
      <c r="L777">
        <v>200</v>
      </c>
    </row>
    <row r="778" spans="1:12" x14ac:dyDescent="0.2">
      <c r="A778">
        <v>976</v>
      </c>
      <c r="B778">
        <v>14</v>
      </c>
      <c r="C778" t="s">
        <v>44</v>
      </c>
      <c r="D778" t="s">
        <v>45</v>
      </c>
      <c r="E778" t="s">
        <v>3</v>
      </c>
      <c r="F778" t="s">
        <v>21</v>
      </c>
      <c r="G778" s="4" t="s">
        <v>926</v>
      </c>
      <c r="H778" t="s">
        <v>78</v>
      </c>
      <c r="I778" t="s">
        <v>767</v>
      </c>
      <c r="J778">
        <v>600</v>
      </c>
      <c r="K778">
        <v>800</v>
      </c>
      <c r="L778">
        <v>200</v>
      </c>
    </row>
    <row r="779" spans="1:12" x14ac:dyDescent="0.2">
      <c r="A779">
        <v>977</v>
      </c>
      <c r="B779">
        <v>14</v>
      </c>
      <c r="C779" t="s">
        <v>44</v>
      </c>
      <c r="D779" t="s">
        <v>45</v>
      </c>
      <c r="E779" t="s">
        <v>3</v>
      </c>
      <c r="F779" t="s">
        <v>21</v>
      </c>
      <c r="G779" s="4" t="s">
        <v>927</v>
      </c>
      <c r="H779" t="s">
        <v>78</v>
      </c>
      <c r="I779" t="s">
        <v>767</v>
      </c>
      <c r="J779">
        <v>600</v>
      </c>
      <c r="K779">
        <v>800</v>
      </c>
      <c r="L779">
        <v>200</v>
      </c>
    </row>
    <row r="780" spans="1:12" x14ac:dyDescent="0.2">
      <c r="A780">
        <v>978</v>
      </c>
      <c r="B780">
        <v>14</v>
      </c>
      <c r="C780" t="s">
        <v>1</v>
      </c>
      <c r="D780" t="s">
        <v>45</v>
      </c>
      <c r="E780" t="s">
        <v>3</v>
      </c>
      <c r="F780" t="s">
        <v>21</v>
      </c>
      <c r="G780" s="4" t="s">
        <v>928</v>
      </c>
      <c r="H780" t="s">
        <v>929</v>
      </c>
      <c r="I780" t="s">
        <v>767</v>
      </c>
      <c r="J780">
        <v>600</v>
      </c>
      <c r="K780">
        <v>800</v>
      </c>
      <c r="L780">
        <v>200</v>
      </c>
    </row>
    <row r="781" spans="1:12" x14ac:dyDescent="0.2">
      <c r="A781">
        <v>979</v>
      </c>
      <c r="B781">
        <v>14</v>
      </c>
      <c r="C781" t="s">
        <v>170</v>
      </c>
      <c r="D781" t="s">
        <v>45</v>
      </c>
      <c r="E781" t="s">
        <v>3</v>
      </c>
      <c r="F781" t="s">
        <v>21</v>
      </c>
      <c r="G781" s="4" t="s">
        <v>930</v>
      </c>
      <c r="H781" t="s">
        <v>172</v>
      </c>
      <c r="I781" t="s">
        <v>767</v>
      </c>
      <c r="J781">
        <v>600</v>
      </c>
      <c r="K781">
        <v>800</v>
      </c>
      <c r="L781">
        <v>200</v>
      </c>
    </row>
    <row r="782" spans="1:12" x14ac:dyDescent="0.2">
      <c r="A782">
        <v>980</v>
      </c>
      <c r="B782">
        <v>14</v>
      </c>
      <c r="C782" t="s">
        <v>170</v>
      </c>
      <c r="D782" t="s">
        <v>45</v>
      </c>
      <c r="E782" t="s">
        <v>3</v>
      </c>
      <c r="F782" t="s">
        <v>21</v>
      </c>
      <c r="G782" s="4" t="s">
        <v>931</v>
      </c>
      <c r="H782" t="s">
        <v>172</v>
      </c>
      <c r="I782" t="s">
        <v>767</v>
      </c>
      <c r="J782">
        <v>600</v>
      </c>
      <c r="K782">
        <v>800</v>
      </c>
      <c r="L782">
        <v>200</v>
      </c>
    </row>
    <row r="783" spans="1:12" x14ac:dyDescent="0.2">
      <c r="A783">
        <v>981</v>
      </c>
      <c r="B783">
        <v>14</v>
      </c>
      <c r="C783" t="s">
        <v>170</v>
      </c>
      <c r="D783" t="s">
        <v>45</v>
      </c>
      <c r="E783" t="s">
        <v>3</v>
      </c>
      <c r="F783" t="s">
        <v>21</v>
      </c>
      <c r="G783" s="4" t="s">
        <v>932</v>
      </c>
      <c r="H783" t="s">
        <v>172</v>
      </c>
      <c r="I783" t="s">
        <v>767</v>
      </c>
      <c r="J783">
        <v>600</v>
      </c>
      <c r="K783">
        <v>800</v>
      </c>
      <c r="L783">
        <v>200</v>
      </c>
    </row>
    <row r="784" spans="1:12" x14ac:dyDescent="0.2">
      <c r="A784">
        <v>982</v>
      </c>
      <c r="B784">
        <v>14</v>
      </c>
      <c r="C784" t="s">
        <v>170</v>
      </c>
      <c r="D784" t="s">
        <v>45</v>
      </c>
      <c r="E784" t="s">
        <v>3</v>
      </c>
      <c r="F784" t="s">
        <v>21</v>
      </c>
      <c r="G784" s="4" t="s">
        <v>933</v>
      </c>
      <c r="H784" t="s">
        <v>172</v>
      </c>
      <c r="I784" t="s">
        <v>767</v>
      </c>
      <c r="J784">
        <v>600</v>
      </c>
      <c r="K784">
        <v>800</v>
      </c>
      <c r="L784">
        <v>200</v>
      </c>
    </row>
    <row r="785" spans="1:12" x14ac:dyDescent="0.2">
      <c r="A785">
        <v>983</v>
      </c>
      <c r="B785">
        <v>14</v>
      </c>
      <c r="C785" t="s">
        <v>170</v>
      </c>
      <c r="D785" t="s">
        <v>45</v>
      </c>
      <c r="E785" t="s">
        <v>3</v>
      </c>
      <c r="F785" t="s">
        <v>21</v>
      </c>
      <c r="G785" s="4" t="s">
        <v>934</v>
      </c>
      <c r="H785" t="s">
        <v>172</v>
      </c>
      <c r="I785" t="s">
        <v>767</v>
      </c>
      <c r="J785">
        <v>600</v>
      </c>
      <c r="K785">
        <v>800</v>
      </c>
      <c r="L785">
        <v>200</v>
      </c>
    </row>
    <row r="786" spans="1:12" x14ac:dyDescent="0.2">
      <c r="A786">
        <v>984</v>
      </c>
      <c r="B786">
        <v>14</v>
      </c>
      <c r="C786" t="s">
        <v>62</v>
      </c>
      <c r="D786" t="s">
        <v>45</v>
      </c>
      <c r="E786" t="s">
        <v>3</v>
      </c>
      <c r="F786" t="s">
        <v>21</v>
      </c>
      <c r="G786" s="4" t="s">
        <v>935</v>
      </c>
      <c r="H786" t="s">
        <v>65</v>
      </c>
      <c r="I786" t="s">
        <v>767</v>
      </c>
      <c r="J786">
        <v>600</v>
      </c>
      <c r="K786">
        <v>800</v>
      </c>
      <c r="L786">
        <v>200</v>
      </c>
    </row>
    <row r="787" spans="1:12" x14ac:dyDescent="0.2">
      <c r="A787">
        <v>985</v>
      </c>
      <c r="B787">
        <v>14</v>
      </c>
      <c r="C787" t="s">
        <v>62</v>
      </c>
      <c r="D787" t="s">
        <v>45</v>
      </c>
      <c r="E787" t="s">
        <v>3</v>
      </c>
      <c r="F787" t="s">
        <v>21</v>
      </c>
      <c r="G787" s="4" t="s">
        <v>936</v>
      </c>
      <c r="H787" t="s">
        <v>65</v>
      </c>
      <c r="I787" t="s">
        <v>767</v>
      </c>
      <c r="J787">
        <v>600</v>
      </c>
      <c r="K787">
        <v>800</v>
      </c>
      <c r="L787">
        <v>200</v>
      </c>
    </row>
    <row r="788" spans="1:12" x14ac:dyDescent="0.2">
      <c r="A788">
        <v>986</v>
      </c>
      <c r="B788">
        <v>14</v>
      </c>
      <c r="C788" t="s">
        <v>7</v>
      </c>
      <c r="D788" t="s">
        <v>7</v>
      </c>
      <c r="E788" t="s">
        <v>3</v>
      </c>
      <c r="F788" t="s">
        <v>21</v>
      </c>
      <c r="G788" s="4" t="s">
        <v>937</v>
      </c>
      <c r="H788" t="s">
        <v>938</v>
      </c>
      <c r="I788" t="s">
        <v>7</v>
      </c>
      <c r="J788">
        <v>650</v>
      </c>
      <c r="K788">
        <v>700</v>
      </c>
      <c r="L788">
        <v>50</v>
      </c>
    </row>
    <row r="789" spans="1:12" x14ac:dyDescent="0.2">
      <c r="A789">
        <v>987</v>
      </c>
      <c r="B789">
        <v>14</v>
      </c>
      <c r="C789" t="s">
        <v>7</v>
      </c>
      <c r="D789" t="s">
        <v>7</v>
      </c>
      <c r="E789" t="s">
        <v>3</v>
      </c>
      <c r="F789" t="s">
        <v>21</v>
      </c>
      <c r="G789" s="4" t="s">
        <v>937</v>
      </c>
      <c r="H789" t="s">
        <v>938</v>
      </c>
      <c r="I789" t="s">
        <v>7</v>
      </c>
      <c r="J789">
        <v>650</v>
      </c>
      <c r="K789">
        <v>700</v>
      </c>
      <c r="L789">
        <v>50</v>
      </c>
    </row>
    <row r="790" spans="1:12" x14ac:dyDescent="0.2">
      <c r="A790">
        <v>988</v>
      </c>
      <c r="B790">
        <v>14</v>
      </c>
      <c r="C790" t="s">
        <v>7</v>
      </c>
      <c r="D790" t="s">
        <v>7</v>
      </c>
      <c r="E790" t="s">
        <v>3</v>
      </c>
      <c r="F790" t="s">
        <v>21</v>
      </c>
      <c r="G790" s="4" t="s">
        <v>937</v>
      </c>
      <c r="H790" t="s">
        <v>939</v>
      </c>
      <c r="I790" t="s">
        <v>7</v>
      </c>
      <c r="J790">
        <v>650</v>
      </c>
      <c r="K790">
        <v>700</v>
      </c>
      <c r="L790">
        <v>50</v>
      </c>
    </row>
    <row r="791" spans="1:12" x14ac:dyDescent="0.2">
      <c r="A791">
        <v>989</v>
      </c>
      <c r="B791">
        <v>14</v>
      </c>
      <c r="C791" t="s">
        <v>7</v>
      </c>
      <c r="D791" t="s">
        <v>7</v>
      </c>
      <c r="E791" t="s">
        <v>3</v>
      </c>
      <c r="F791" t="s">
        <v>21</v>
      </c>
      <c r="G791" s="4" t="s">
        <v>937</v>
      </c>
      <c r="H791" t="s">
        <v>939</v>
      </c>
      <c r="I791" t="s">
        <v>7</v>
      </c>
      <c r="J791">
        <v>650</v>
      </c>
      <c r="K791">
        <v>700</v>
      </c>
      <c r="L791">
        <v>50</v>
      </c>
    </row>
    <row r="792" spans="1:12" x14ac:dyDescent="0.2">
      <c r="A792">
        <v>990</v>
      </c>
      <c r="B792">
        <v>14</v>
      </c>
      <c r="C792" t="s">
        <v>7</v>
      </c>
      <c r="D792" t="s">
        <v>7</v>
      </c>
      <c r="E792" t="s">
        <v>3</v>
      </c>
      <c r="F792" t="s">
        <v>21</v>
      </c>
      <c r="G792" s="4" t="s">
        <v>937</v>
      </c>
      <c r="H792" t="s">
        <v>940</v>
      </c>
      <c r="I792" t="s">
        <v>7</v>
      </c>
      <c r="J792">
        <v>650</v>
      </c>
      <c r="K792">
        <v>700</v>
      </c>
      <c r="L792">
        <v>50</v>
      </c>
    </row>
    <row r="793" spans="1:12" x14ac:dyDescent="0.2">
      <c r="A793">
        <v>991</v>
      </c>
      <c r="B793">
        <v>14</v>
      </c>
      <c r="C793" t="s">
        <v>7</v>
      </c>
      <c r="D793" t="s">
        <v>7</v>
      </c>
      <c r="E793" t="s">
        <v>3</v>
      </c>
      <c r="F793" t="s">
        <v>21</v>
      </c>
      <c r="G793" s="4" t="s">
        <v>937</v>
      </c>
      <c r="H793" t="s">
        <v>941</v>
      </c>
      <c r="I793" t="s">
        <v>7</v>
      </c>
      <c r="J793">
        <v>650</v>
      </c>
      <c r="K793">
        <v>700</v>
      </c>
      <c r="L793">
        <v>50</v>
      </c>
    </row>
    <row r="794" spans="1:12" x14ac:dyDescent="0.2">
      <c r="A794">
        <v>992</v>
      </c>
      <c r="B794">
        <v>14</v>
      </c>
      <c r="C794" t="s">
        <v>7</v>
      </c>
      <c r="D794" t="s">
        <v>7</v>
      </c>
      <c r="E794" t="s">
        <v>3</v>
      </c>
      <c r="F794" t="s">
        <v>21</v>
      </c>
      <c r="G794" s="4" t="s">
        <v>937</v>
      </c>
      <c r="H794" t="s">
        <v>942</v>
      </c>
      <c r="I794" t="s">
        <v>7</v>
      </c>
      <c r="J794">
        <v>650</v>
      </c>
      <c r="K794">
        <v>700</v>
      </c>
      <c r="L794">
        <v>50</v>
      </c>
    </row>
    <row r="795" spans="1:12" x14ac:dyDescent="0.2">
      <c r="A795">
        <v>993</v>
      </c>
      <c r="B795">
        <v>14</v>
      </c>
      <c r="C795" t="s">
        <v>7</v>
      </c>
      <c r="D795" t="s">
        <v>7</v>
      </c>
      <c r="E795" t="s">
        <v>3</v>
      </c>
      <c r="F795" t="s">
        <v>21</v>
      </c>
      <c r="G795" s="4" t="s">
        <v>937</v>
      </c>
      <c r="H795" t="s">
        <v>943</v>
      </c>
      <c r="I795" t="s">
        <v>7</v>
      </c>
      <c r="J795">
        <v>650</v>
      </c>
      <c r="K795">
        <v>700</v>
      </c>
      <c r="L795">
        <v>50</v>
      </c>
    </row>
    <row r="796" spans="1:12" x14ac:dyDescent="0.2">
      <c r="A796">
        <v>994</v>
      </c>
      <c r="B796">
        <v>14</v>
      </c>
      <c r="C796" t="s">
        <v>7</v>
      </c>
      <c r="D796" t="s">
        <v>7</v>
      </c>
      <c r="E796" t="s">
        <v>3</v>
      </c>
      <c r="F796" t="s">
        <v>21</v>
      </c>
      <c r="G796" s="4" t="s">
        <v>937</v>
      </c>
      <c r="H796" t="s">
        <v>944</v>
      </c>
      <c r="I796" t="s">
        <v>7</v>
      </c>
      <c r="J796">
        <v>650</v>
      </c>
      <c r="K796">
        <v>700</v>
      </c>
      <c r="L796">
        <v>50</v>
      </c>
    </row>
    <row r="797" spans="1:12" x14ac:dyDescent="0.2">
      <c r="A797">
        <v>995</v>
      </c>
      <c r="B797">
        <v>14</v>
      </c>
      <c r="C797" t="s">
        <v>7</v>
      </c>
      <c r="D797" t="s">
        <v>7</v>
      </c>
      <c r="E797" t="s">
        <v>3</v>
      </c>
      <c r="F797" t="s">
        <v>21</v>
      </c>
      <c r="G797" s="4" t="s">
        <v>937</v>
      </c>
      <c r="H797" t="s">
        <v>945</v>
      </c>
      <c r="I797" t="s">
        <v>7</v>
      </c>
      <c r="J797">
        <v>650</v>
      </c>
      <c r="K797">
        <v>700</v>
      </c>
      <c r="L797">
        <v>50</v>
      </c>
    </row>
    <row r="798" spans="1:12" x14ac:dyDescent="0.2">
      <c r="A798">
        <v>996</v>
      </c>
      <c r="B798">
        <v>14</v>
      </c>
      <c r="C798" t="s">
        <v>7</v>
      </c>
      <c r="D798" t="s">
        <v>7</v>
      </c>
      <c r="E798" t="s">
        <v>3</v>
      </c>
      <c r="F798" t="s">
        <v>21</v>
      </c>
      <c r="G798" s="4" t="s">
        <v>937</v>
      </c>
      <c r="H798" t="s">
        <v>945</v>
      </c>
      <c r="I798" t="s">
        <v>7</v>
      </c>
      <c r="J798">
        <v>650</v>
      </c>
      <c r="K798">
        <v>700</v>
      </c>
      <c r="L798">
        <v>50</v>
      </c>
    </row>
    <row r="799" spans="1:12" x14ac:dyDescent="0.2">
      <c r="A799">
        <v>997</v>
      </c>
      <c r="B799">
        <v>14</v>
      </c>
      <c r="C799" t="s">
        <v>7</v>
      </c>
      <c r="D799" t="s">
        <v>7</v>
      </c>
      <c r="E799" t="s">
        <v>3</v>
      </c>
      <c r="F799" t="s">
        <v>21</v>
      </c>
      <c r="G799" s="4" t="s">
        <v>937</v>
      </c>
      <c r="H799" t="s">
        <v>945</v>
      </c>
      <c r="I799" t="s">
        <v>7</v>
      </c>
      <c r="J799">
        <v>650</v>
      </c>
      <c r="K799">
        <v>700</v>
      </c>
      <c r="L799">
        <v>50</v>
      </c>
    </row>
    <row r="800" spans="1:12" x14ac:dyDescent="0.2">
      <c r="A800">
        <v>998</v>
      </c>
      <c r="B800">
        <v>14</v>
      </c>
      <c r="C800" t="s">
        <v>7</v>
      </c>
      <c r="D800" t="s">
        <v>7</v>
      </c>
      <c r="E800" t="s">
        <v>3</v>
      </c>
      <c r="F800" t="s">
        <v>21</v>
      </c>
      <c r="G800" s="4" t="s">
        <v>937</v>
      </c>
      <c r="H800" t="s">
        <v>946</v>
      </c>
      <c r="I800" t="s">
        <v>7</v>
      </c>
      <c r="J800">
        <v>650</v>
      </c>
      <c r="K800">
        <v>700</v>
      </c>
      <c r="L800">
        <v>50</v>
      </c>
    </row>
    <row r="801" spans="1:12" x14ac:dyDescent="0.2">
      <c r="A801">
        <v>999</v>
      </c>
      <c r="B801">
        <v>14</v>
      </c>
      <c r="C801" t="s">
        <v>7</v>
      </c>
      <c r="D801" t="s">
        <v>7</v>
      </c>
      <c r="E801" t="s">
        <v>3</v>
      </c>
      <c r="F801" t="s">
        <v>21</v>
      </c>
      <c r="G801" s="4" t="s">
        <v>937</v>
      </c>
      <c r="H801" t="s">
        <v>946</v>
      </c>
      <c r="I801" t="s">
        <v>7</v>
      </c>
      <c r="J801">
        <v>650</v>
      </c>
      <c r="K801">
        <v>700</v>
      </c>
      <c r="L801">
        <v>50</v>
      </c>
    </row>
    <row r="802" spans="1:12" x14ac:dyDescent="0.2">
      <c r="A802">
        <v>1000</v>
      </c>
      <c r="B802">
        <v>14</v>
      </c>
      <c r="C802" t="s">
        <v>7</v>
      </c>
      <c r="D802" t="s">
        <v>7</v>
      </c>
      <c r="E802" t="s">
        <v>3</v>
      </c>
      <c r="F802" t="s">
        <v>21</v>
      </c>
      <c r="G802" s="4" t="s">
        <v>937</v>
      </c>
      <c r="H802" t="s">
        <v>946</v>
      </c>
      <c r="I802" t="s">
        <v>7</v>
      </c>
      <c r="J802">
        <v>650</v>
      </c>
      <c r="K802">
        <v>700</v>
      </c>
      <c r="L802">
        <v>50</v>
      </c>
    </row>
    <row r="803" spans="1:12" x14ac:dyDescent="0.2">
      <c r="A803">
        <v>1001</v>
      </c>
      <c r="B803">
        <v>14</v>
      </c>
      <c r="C803" t="s">
        <v>7</v>
      </c>
      <c r="D803" t="s">
        <v>7</v>
      </c>
      <c r="E803" t="s">
        <v>3</v>
      </c>
      <c r="F803" t="s">
        <v>21</v>
      </c>
      <c r="G803" s="4" t="s">
        <v>937</v>
      </c>
      <c r="H803" t="s">
        <v>946</v>
      </c>
      <c r="I803" t="s">
        <v>7</v>
      </c>
      <c r="J803">
        <v>650</v>
      </c>
      <c r="K803">
        <v>700</v>
      </c>
      <c r="L803">
        <v>50</v>
      </c>
    </row>
    <row r="804" spans="1:12" x14ac:dyDescent="0.2">
      <c r="A804">
        <v>1002</v>
      </c>
      <c r="B804">
        <v>14</v>
      </c>
      <c r="C804" t="s">
        <v>7</v>
      </c>
      <c r="D804" t="s">
        <v>7</v>
      </c>
      <c r="E804" t="s">
        <v>3</v>
      </c>
      <c r="F804" t="s">
        <v>21</v>
      </c>
      <c r="G804" s="4" t="s">
        <v>937</v>
      </c>
      <c r="H804" t="s">
        <v>947</v>
      </c>
      <c r="I804" t="s">
        <v>7</v>
      </c>
      <c r="J804">
        <v>650</v>
      </c>
      <c r="K804">
        <v>700</v>
      </c>
      <c r="L804">
        <v>50</v>
      </c>
    </row>
    <row r="805" spans="1:12" x14ac:dyDescent="0.2">
      <c r="A805">
        <v>1003</v>
      </c>
      <c r="B805">
        <v>14</v>
      </c>
      <c r="C805" t="s">
        <v>7</v>
      </c>
      <c r="D805" t="s">
        <v>7</v>
      </c>
      <c r="E805" t="s">
        <v>3</v>
      </c>
      <c r="F805" t="s">
        <v>21</v>
      </c>
      <c r="G805" s="4" t="s">
        <v>937</v>
      </c>
      <c r="H805" t="s">
        <v>947</v>
      </c>
      <c r="I805" t="s">
        <v>7</v>
      </c>
      <c r="J805">
        <v>650</v>
      </c>
      <c r="K805">
        <v>700</v>
      </c>
      <c r="L805">
        <v>50</v>
      </c>
    </row>
    <row r="806" spans="1:12" x14ac:dyDescent="0.2">
      <c r="A806">
        <v>1004</v>
      </c>
      <c r="B806">
        <v>14</v>
      </c>
      <c r="C806" t="s">
        <v>7</v>
      </c>
      <c r="D806" t="s">
        <v>7</v>
      </c>
      <c r="E806" t="s">
        <v>3</v>
      </c>
      <c r="F806" t="s">
        <v>21</v>
      </c>
      <c r="G806" s="4" t="s">
        <v>937</v>
      </c>
      <c r="H806" t="s">
        <v>947</v>
      </c>
      <c r="I806" t="s">
        <v>7</v>
      </c>
      <c r="J806">
        <v>650</v>
      </c>
      <c r="K806">
        <v>700</v>
      </c>
      <c r="L806">
        <v>50</v>
      </c>
    </row>
    <row r="807" spans="1:12" x14ac:dyDescent="0.2">
      <c r="A807">
        <v>1005</v>
      </c>
      <c r="B807">
        <v>14</v>
      </c>
      <c r="C807" t="s">
        <v>7</v>
      </c>
      <c r="D807" t="s">
        <v>7</v>
      </c>
      <c r="E807" t="s">
        <v>3</v>
      </c>
      <c r="F807" t="s">
        <v>21</v>
      </c>
      <c r="G807" s="4" t="s">
        <v>937</v>
      </c>
      <c r="H807" t="s">
        <v>947</v>
      </c>
      <c r="I807" t="s">
        <v>7</v>
      </c>
      <c r="J807">
        <v>650</v>
      </c>
      <c r="K807">
        <v>700</v>
      </c>
      <c r="L807">
        <v>50</v>
      </c>
    </row>
    <row r="808" spans="1:12" x14ac:dyDescent="0.2">
      <c r="A808">
        <v>1006</v>
      </c>
      <c r="B808">
        <v>14</v>
      </c>
      <c r="C808" t="s">
        <v>7</v>
      </c>
      <c r="D808" t="s">
        <v>7</v>
      </c>
      <c r="E808" t="s">
        <v>3</v>
      </c>
      <c r="F808" t="s">
        <v>21</v>
      </c>
      <c r="G808" s="4" t="s">
        <v>937</v>
      </c>
      <c r="H808" t="s">
        <v>948</v>
      </c>
      <c r="I808" t="s">
        <v>7</v>
      </c>
      <c r="J808">
        <v>650</v>
      </c>
      <c r="K808">
        <v>700</v>
      </c>
      <c r="L808">
        <v>50</v>
      </c>
    </row>
    <row r="809" spans="1:12" x14ac:dyDescent="0.2">
      <c r="A809">
        <v>1007</v>
      </c>
      <c r="B809">
        <v>14</v>
      </c>
      <c r="C809" t="s">
        <v>7</v>
      </c>
      <c r="D809" t="s">
        <v>7</v>
      </c>
      <c r="E809" t="s">
        <v>3</v>
      </c>
      <c r="F809" t="s">
        <v>21</v>
      </c>
      <c r="G809" s="4" t="s">
        <v>937</v>
      </c>
      <c r="H809" t="s">
        <v>949</v>
      </c>
      <c r="I809" t="s">
        <v>7</v>
      </c>
      <c r="J809">
        <v>690</v>
      </c>
      <c r="K809">
        <v>700</v>
      </c>
      <c r="L809">
        <v>10</v>
      </c>
    </row>
    <row r="810" spans="1:12" x14ac:dyDescent="0.2">
      <c r="A810">
        <v>1008</v>
      </c>
      <c r="B810">
        <v>14</v>
      </c>
      <c r="C810" t="s">
        <v>7</v>
      </c>
      <c r="D810" t="s">
        <v>7</v>
      </c>
      <c r="E810" t="s">
        <v>3</v>
      </c>
      <c r="F810" t="s">
        <v>21</v>
      </c>
      <c r="G810" s="4" t="s">
        <v>937</v>
      </c>
      <c r="H810" t="s">
        <v>949</v>
      </c>
      <c r="I810" t="s">
        <v>7</v>
      </c>
      <c r="J810">
        <v>690</v>
      </c>
      <c r="K810">
        <v>700</v>
      </c>
      <c r="L810">
        <v>10</v>
      </c>
    </row>
    <row r="811" spans="1:12" x14ac:dyDescent="0.2">
      <c r="A811">
        <v>1009</v>
      </c>
      <c r="B811">
        <v>14</v>
      </c>
      <c r="C811" t="s">
        <v>7</v>
      </c>
      <c r="D811" t="s">
        <v>7</v>
      </c>
      <c r="E811" t="s">
        <v>3</v>
      </c>
      <c r="F811" t="s">
        <v>21</v>
      </c>
      <c r="G811" s="4" t="s">
        <v>937</v>
      </c>
      <c r="H811" t="s">
        <v>949</v>
      </c>
      <c r="I811" t="s">
        <v>7</v>
      </c>
      <c r="J811">
        <v>690</v>
      </c>
      <c r="K811">
        <v>700</v>
      </c>
      <c r="L811">
        <v>10</v>
      </c>
    </row>
    <row r="812" spans="1:12" x14ac:dyDescent="0.2">
      <c r="A812">
        <v>1010</v>
      </c>
      <c r="B812">
        <v>14</v>
      </c>
      <c r="C812" t="s">
        <v>7</v>
      </c>
      <c r="D812" t="s">
        <v>7</v>
      </c>
      <c r="E812" t="s">
        <v>3</v>
      </c>
      <c r="F812" t="s">
        <v>21</v>
      </c>
      <c r="G812" s="4" t="s">
        <v>937</v>
      </c>
      <c r="H812" t="s">
        <v>949</v>
      </c>
      <c r="I812" t="s">
        <v>7</v>
      </c>
      <c r="J812">
        <v>690</v>
      </c>
      <c r="K812">
        <v>700</v>
      </c>
      <c r="L812">
        <v>10</v>
      </c>
    </row>
    <row r="813" spans="1:12" x14ac:dyDescent="0.2">
      <c r="A813">
        <v>1011</v>
      </c>
      <c r="B813">
        <v>14</v>
      </c>
      <c r="C813" t="s">
        <v>7</v>
      </c>
      <c r="D813" t="s">
        <v>7</v>
      </c>
      <c r="E813" t="s">
        <v>3</v>
      </c>
      <c r="F813" t="s">
        <v>21</v>
      </c>
      <c r="G813" s="4" t="s">
        <v>937</v>
      </c>
      <c r="H813" t="s">
        <v>949</v>
      </c>
      <c r="I813" t="s">
        <v>7</v>
      </c>
      <c r="J813">
        <v>690</v>
      </c>
      <c r="K813">
        <v>700</v>
      </c>
      <c r="L813">
        <v>10</v>
      </c>
    </row>
    <row r="814" spans="1:12" x14ac:dyDescent="0.2">
      <c r="A814">
        <v>1012</v>
      </c>
      <c r="B814">
        <v>14</v>
      </c>
      <c r="C814" t="s">
        <v>7</v>
      </c>
      <c r="D814" t="s">
        <v>7</v>
      </c>
      <c r="E814" t="s">
        <v>3</v>
      </c>
      <c r="F814" t="s">
        <v>21</v>
      </c>
      <c r="G814" s="4" t="s">
        <v>937</v>
      </c>
      <c r="H814" t="s">
        <v>949</v>
      </c>
      <c r="I814" t="s">
        <v>7</v>
      </c>
      <c r="J814">
        <v>690</v>
      </c>
      <c r="K814">
        <v>700</v>
      </c>
      <c r="L814">
        <v>10</v>
      </c>
    </row>
    <row r="815" spans="1:12" x14ac:dyDescent="0.2">
      <c r="A815">
        <v>1013</v>
      </c>
      <c r="B815">
        <v>14</v>
      </c>
      <c r="C815" t="s">
        <v>7</v>
      </c>
      <c r="D815" t="s">
        <v>7</v>
      </c>
      <c r="E815" t="s">
        <v>3</v>
      </c>
      <c r="F815" t="s">
        <v>21</v>
      </c>
      <c r="G815" s="4" t="s">
        <v>937</v>
      </c>
      <c r="H815" t="s">
        <v>950</v>
      </c>
      <c r="I815" t="s">
        <v>7</v>
      </c>
      <c r="J815">
        <v>690</v>
      </c>
      <c r="K815">
        <v>700</v>
      </c>
      <c r="L815">
        <v>10</v>
      </c>
    </row>
    <row r="816" spans="1:12" x14ac:dyDescent="0.2">
      <c r="A816">
        <v>1014</v>
      </c>
      <c r="B816">
        <v>14</v>
      </c>
      <c r="C816" t="s">
        <v>7</v>
      </c>
      <c r="D816" t="s">
        <v>7</v>
      </c>
      <c r="E816" t="s">
        <v>3</v>
      </c>
      <c r="F816" t="s">
        <v>21</v>
      </c>
      <c r="G816" s="4" t="s">
        <v>937</v>
      </c>
      <c r="H816" t="s">
        <v>950</v>
      </c>
      <c r="I816" t="s">
        <v>7</v>
      </c>
      <c r="J816">
        <v>690</v>
      </c>
      <c r="K816">
        <v>700</v>
      </c>
      <c r="L816">
        <v>10</v>
      </c>
    </row>
    <row r="817" spans="1:12" x14ac:dyDescent="0.2">
      <c r="A817">
        <v>1015</v>
      </c>
      <c r="B817">
        <v>14</v>
      </c>
      <c r="C817" t="s">
        <v>7</v>
      </c>
      <c r="D817" t="s">
        <v>7</v>
      </c>
      <c r="E817" t="s">
        <v>3</v>
      </c>
      <c r="F817" t="s">
        <v>21</v>
      </c>
      <c r="G817" s="4" t="s">
        <v>937</v>
      </c>
      <c r="H817" t="s">
        <v>950</v>
      </c>
      <c r="I817" t="s">
        <v>7</v>
      </c>
      <c r="J817">
        <v>690</v>
      </c>
      <c r="K817">
        <v>700</v>
      </c>
      <c r="L817">
        <v>10</v>
      </c>
    </row>
    <row r="818" spans="1:12" x14ac:dyDescent="0.2">
      <c r="A818">
        <v>1016</v>
      </c>
      <c r="B818">
        <v>14</v>
      </c>
      <c r="C818" t="s">
        <v>7</v>
      </c>
      <c r="D818" t="s">
        <v>7</v>
      </c>
      <c r="E818" t="s">
        <v>3</v>
      </c>
      <c r="F818" t="s">
        <v>21</v>
      </c>
      <c r="G818" s="4" t="s">
        <v>937</v>
      </c>
      <c r="H818" t="s">
        <v>950</v>
      </c>
      <c r="I818" t="s">
        <v>7</v>
      </c>
      <c r="J818">
        <v>690</v>
      </c>
      <c r="K818">
        <v>700</v>
      </c>
      <c r="L818">
        <v>10</v>
      </c>
    </row>
    <row r="819" spans="1:12" x14ac:dyDescent="0.2">
      <c r="A819">
        <v>1017</v>
      </c>
      <c r="B819">
        <v>14</v>
      </c>
      <c r="C819" t="s">
        <v>7</v>
      </c>
      <c r="D819" t="s">
        <v>7</v>
      </c>
      <c r="E819" t="s">
        <v>3</v>
      </c>
      <c r="F819" t="s">
        <v>21</v>
      </c>
      <c r="G819" s="4" t="s">
        <v>937</v>
      </c>
      <c r="H819" t="s">
        <v>950</v>
      </c>
      <c r="I819" t="s">
        <v>7</v>
      </c>
      <c r="J819">
        <v>690</v>
      </c>
      <c r="K819">
        <v>700</v>
      </c>
      <c r="L819">
        <v>10</v>
      </c>
    </row>
    <row r="820" spans="1:12" x14ac:dyDescent="0.2">
      <c r="A820">
        <v>1018</v>
      </c>
      <c r="B820">
        <v>14</v>
      </c>
      <c r="C820" t="s">
        <v>7</v>
      </c>
      <c r="D820" t="s">
        <v>7</v>
      </c>
      <c r="E820" t="s">
        <v>3</v>
      </c>
      <c r="F820" t="s">
        <v>21</v>
      </c>
      <c r="G820" s="4" t="s">
        <v>937</v>
      </c>
      <c r="H820" t="s">
        <v>950</v>
      </c>
      <c r="I820" t="s">
        <v>7</v>
      </c>
      <c r="J820">
        <v>690</v>
      </c>
      <c r="K820">
        <v>700</v>
      </c>
      <c r="L820">
        <v>10</v>
      </c>
    </row>
    <row r="821" spans="1:12" x14ac:dyDescent="0.2">
      <c r="A821">
        <v>1019</v>
      </c>
      <c r="B821">
        <v>14</v>
      </c>
      <c r="C821" t="s">
        <v>7</v>
      </c>
      <c r="D821" t="s">
        <v>7</v>
      </c>
      <c r="E821" t="s">
        <v>3</v>
      </c>
      <c r="F821" t="s">
        <v>21</v>
      </c>
      <c r="G821" s="4" t="s">
        <v>937</v>
      </c>
      <c r="H821" t="s">
        <v>950</v>
      </c>
      <c r="I821" t="s">
        <v>7</v>
      </c>
      <c r="J821">
        <v>690</v>
      </c>
      <c r="K821">
        <v>700</v>
      </c>
      <c r="L821">
        <v>10</v>
      </c>
    </row>
    <row r="822" spans="1:12" x14ac:dyDescent="0.2">
      <c r="A822">
        <v>1020</v>
      </c>
      <c r="B822">
        <v>14</v>
      </c>
      <c r="C822" t="s">
        <v>7</v>
      </c>
      <c r="D822" t="s">
        <v>7</v>
      </c>
      <c r="E822" t="s">
        <v>3</v>
      </c>
      <c r="F822" t="s">
        <v>21</v>
      </c>
      <c r="G822" s="4" t="s">
        <v>937</v>
      </c>
      <c r="H822" t="s">
        <v>950</v>
      </c>
      <c r="I822" t="s">
        <v>7</v>
      </c>
      <c r="J822">
        <v>690</v>
      </c>
      <c r="K822">
        <v>700</v>
      </c>
      <c r="L822">
        <v>10</v>
      </c>
    </row>
    <row r="823" spans="1:12" x14ac:dyDescent="0.2">
      <c r="A823">
        <v>1021</v>
      </c>
      <c r="B823">
        <v>14</v>
      </c>
      <c r="C823" t="s">
        <v>7</v>
      </c>
      <c r="D823" t="s">
        <v>7</v>
      </c>
      <c r="E823" t="s">
        <v>3</v>
      </c>
      <c r="F823" t="s">
        <v>21</v>
      </c>
      <c r="G823" s="4" t="s">
        <v>937</v>
      </c>
      <c r="H823" t="s">
        <v>951</v>
      </c>
      <c r="I823" t="s">
        <v>7</v>
      </c>
      <c r="J823">
        <v>690</v>
      </c>
      <c r="K823">
        <v>700</v>
      </c>
      <c r="L823">
        <v>10</v>
      </c>
    </row>
    <row r="824" spans="1:12" x14ac:dyDescent="0.2">
      <c r="A824">
        <v>1022</v>
      </c>
      <c r="B824">
        <v>14</v>
      </c>
      <c r="C824" t="s">
        <v>7</v>
      </c>
      <c r="D824" t="s">
        <v>7</v>
      </c>
      <c r="E824" t="s">
        <v>3</v>
      </c>
      <c r="F824" t="s">
        <v>21</v>
      </c>
      <c r="G824" s="4" t="s">
        <v>937</v>
      </c>
      <c r="H824" t="s">
        <v>951</v>
      </c>
      <c r="I824" t="s">
        <v>7</v>
      </c>
      <c r="J824">
        <v>690</v>
      </c>
      <c r="K824">
        <v>700</v>
      </c>
      <c r="L824">
        <v>10</v>
      </c>
    </row>
    <row r="825" spans="1:12" x14ac:dyDescent="0.2">
      <c r="A825">
        <v>1023</v>
      </c>
      <c r="B825">
        <v>14</v>
      </c>
      <c r="C825" t="s">
        <v>7</v>
      </c>
      <c r="D825" t="s">
        <v>7</v>
      </c>
      <c r="E825" t="s">
        <v>3</v>
      </c>
      <c r="F825" t="s">
        <v>21</v>
      </c>
      <c r="G825" s="4" t="s">
        <v>937</v>
      </c>
      <c r="H825" t="s">
        <v>940</v>
      </c>
      <c r="I825" t="s">
        <v>7</v>
      </c>
      <c r="J825">
        <v>650</v>
      </c>
      <c r="K825">
        <v>700</v>
      </c>
      <c r="L825">
        <v>50</v>
      </c>
    </row>
    <row r="826" spans="1:12" x14ac:dyDescent="0.2">
      <c r="A826">
        <v>1024</v>
      </c>
      <c r="B826">
        <v>14</v>
      </c>
      <c r="C826" t="s">
        <v>7</v>
      </c>
      <c r="D826" t="s">
        <v>7</v>
      </c>
      <c r="E826" t="s">
        <v>3</v>
      </c>
      <c r="F826" t="s">
        <v>21</v>
      </c>
      <c r="G826" s="4" t="s">
        <v>937</v>
      </c>
      <c r="H826" t="s">
        <v>952</v>
      </c>
      <c r="I826" t="s">
        <v>7</v>
      </c>
      <c r="J826">
        <v>650</v>
      </c>
      <c r="K826">
        <v>700</v>
      </c>
      <c r="L826">
        <v>50</v>
      </c>
    </row>
    <row r="827" spans="1:12" x14ac:dyDescent="0.2">
      <c r="A827">
        <v>1025</v>
      </c>
      <c r="B827">
        <v>14</v>
      </c>
      <c r="C827" t="s">
        <v>7</v>
      </c>
      <c r="D827" t="s">
        <v>7</v>
      </c>
      <c r="E827" t="s">
        <v>3</v>
      </c>
      <c r="F827" t="s">
        <v>21</v>
      </c>
      <c r="G827" s="4" t="s">
        <v>937</v>
      </c>
      <c r="H827" t="s">
        <v>953</v>
      </c>
      <c r="I827" t="s">
        <v>7</v>
      </c>
      <c r="J827">
        <v>690</v>
      </c>
      <c r="K827">
        <v>700</v>
      </c>
      <c r="L827">
        <v>10</v>
      </c>
    </row>
    <row r="828" spans="1:12" x14ac:dyDescent="0.2">
      <c r="A828">
        <v>1026</v>
      </c>
      <c r="B828">
        <v>14</v>
      </c>
      <c r="C828" t="s">
        <v>7</v>
      </c>
      <c r="D828" t="s">
        <v>7</v>
      </c>
      <c r="E828" t="s">
        <v>3</v>
      </c>
      <c r="F828" t="s">
        <v>21</v>
      </c>
      <c r="G828" s="4" t="s">
        <v>937</v>
      </c>
      <c r="H828" t="s">
        <v>954</v>
      </c>
      <c r="I828" t="s">
        <v>7</v>
      </c>
      <c r="J828">
        <v>650</v>
      </c>
      <c r="K828">
        <v>700</v>
      </c>
      <c r="L828">
        <v>50</v>
      </c>
    </row>
    <row r="829" spans="1:12" x14ac:dyDescent="0.2">
      <c r="A829">
        <v>1027</v>
      </c>
      <c r="B829">
        <v>14</v>
      </c>
      <c r="C829" t="s">
        <v>7</v>
      </c>
      <c r="D829" t="s">
        <v>7</v>
      </c>
      <c r="E829" t="s">
        <v>3</v>
      </c>
      <c r="F829" t="s">
        <v>21</v>
      </c>
      <c r="G829" s="4" t="s">
        <v>937</v>
      </c>
      <c r="H829" t="s">
        <v>955</v>
      </c>
      <c r="I829" t="s">
        <v>7</v>
      </c>
      <c r="J829">
        <v>690</v>
      </c>
      <c r="K829">
        <v>700</v>
      </c>
      <c r="L829">
        <v>10</v>
      </c>
    </row>
    <row r="830" spans="1:12" x14ac:dyDescent="0.2">
      <c r="A830">
        <v>1028</v>
      </c>
      <c r="B830">
        <v>14</v>
      </c>
      <c r="C830" t="s">
        <v>7</v>
      </c>
      <c r="D830" t="s">
        <v>7</v>
      </c>
      <c r="E830" t="s">
        <v>3</v>
      </c>
      <c r="F830" t="s">
        <v>21</v>
      </c>
      <c r="G830" s="4" t="s">
        <v>937</v>
      </c>
      <c r="H830" t="s">
        <v>956</v>
      </c>
      <c r="I830" t="s">
        <v>7</v>
      </c>
      <c r="J830">
        <v>690</v>
      </c>
      <c r="K830">
        <v>700</v>
      </c>
      <c r="L830">
        <v>10</v>
      </c>
    </row>
    <row r="831" spans="1:12" x14ac:dyDescent="0.2">
      <c r="A831">
        <v>1029</v>
      </c>
      <c r="B831">
        <v>14</v>
      </c>
      <c r="C831" t="s">
        <v>7</v>
      </c>
      <c r="D831" t="s">
        <v>7</v>
      </c>
      <c r="E831" t="s">
        <v>3</v>
      </c>
      <c r="F831" t="s">
        <v>21</v>
      </c>
      <c r="G831" s="4" t="s">
        <v>937</v>
      </c>
      <c r="H831" t="s">
        <v>957</v>
      </c>
      <c r="I831" t="s">
        <v>7</v>
      </c>
      <c r="J831">
        <v>690</v>
      </c>
      <c r="K831">
        <v>700</v>
      </c>
      <c r="L831">
        <v>10</v>
      </c>
    </row>
    <row r="832" spans="1:12" x14ac:dyDescent="0.2">
      <c r="A832">
        <v>1030</v>
      </c>
      <c r="B832">
        <v>14</v>
      </c>
      <c r="C832" t="s">
        <v>7</v>
      </c>
      <c r="D832" t="s">
        <v>7</v>
      </c>
      <c r="E832" t="s">
        <v>3</v>
      </c>
      <c r="F832" t="s">
        <v>21</v>
      </c>
      <c r="G832" s="4" t="s">
        <v>937</v>
      </c>
      <c r="H832" t="s">
        <v>955</v>
      </c>
      <c r="I832" t="s">
        <v>7</v>
      </c>
      <c r="J832">
        <v>690</v>
      </c>
      <c r="K832">
        <v>700</v>
      </c>
      <c r="L832">
        <v>10</v>
      </c>
    </row>
    <row r="833" spans="1:12" x14ac:dyDescent="0.2">
      <c r="A833">
        <v>1031</v>
      </c>
      <c r="B833">
        <v>14</v>
      </c>
      <c r="C833" t="s">
        <v>7</v>
      </c>
      <c r="D833" t="s">
        <v>7</v>
      </c>
      <c r="E833" t="s">
        <v>3</v>
      </c>
      <c r="F833" t="s">
        <v>21</v>
      </c>
      <c r="G833" s="4" t="s">
        <v>937</v>
      </c>
      <c r="H833" t="s">
        <v>957</v>
      </c>
      <c r="I833" t="s">
        <v>7</v>
      </c>
      <c r="J833">
        <v>690</v>
      </c>
      <c r="K833">
        <v>700</v>
      </c>
      <c r="L833">
        <v>10</v>
      </c>
    </row>
    <row r="834" spans="1:12" x14ac:dyDescent="0.2">
      <c r="A834">
        <v>1032</v>
      </c>
      <c r="B834">
        <v>14</v>
      </c>
      <c r="C834" t="s">
        <v>7</v>
      </c>
      <c r="D834" t="s">
        <v>7</v>
      </c>
      <c r="E834" t="s">
        <v>3</v>
      </c>
      <c r="F834" t="s">
        <v>21</v>
      </c>
      <c r="G834" s="4" t="s">
        <v>937</v>
      </c>
      <c r="H834" t="s">
        <v>958</v>
      </c>
      <c r="I834" t="s">
        <v>7</v>
      </c>
      <c r="J834">
        <v>690</v>
      </c>
      <c r="K834">
        <v>700</v>
      </c>
      <c r="L834">
        <v>10</v>
      </c>
    </row>
    <row r="835" spans="1:12" x14ac:dyDescent="0.2">
      <c r="A835">
        <v>1033</v>
      </c>
      <c r="B835">
        <v>14</v>
      </c>
      <c r="C835" t="s">
        <v>7</v>
      </c>
      <c r="D835" t="s">
        <v>7</v>
      </c>
      <c r="E835" t="s">
        <v>3</v>
      </c>
      <c r="F835" t="s">
        <v>21</v>
      </c>
      <c r="G835" s="4" t="s">
        <v>937</v>
      </c>
      <c r="H835" t="s">
        <v>959</v>
      </c>
      <c r="I835" t="s">
        <v>7</v>
      </c>
      <c r="J835">
        <v>690</v>
      </c>
      <c r="K835">
        <v>700</v>
      </c>
      <c r="L835">
        <v>10</v>
      </c>
    </row>
    <row r="836" spans="1:12" x14ac:dyDescent="0.2">
      <c r="A836">
        <v>1034</v>
      </c>
      <c r="B836">
        <v>14</v>
      </c>
      <c r="C836" t="s">
        <v>7</v>
      </c>
      <c r="D836" t="s">
        <v>7</v>
      </c>
      <c r="E836" t="s">
        <v>3</v>
      </c>
      <c r="F836" t="s">
        <v>21</v>
      </c>
      <c r="G836" s="4" t="s">
        <v>937</v>
      </c>
      <c r="H836" t="s">
        <v>959</v>
      </c>
      <c r="I836" t="s">
        <v>7</v>
      </c>
      <c r="J836">
        <v>690</v>
      </c>
      <c r="K836">
        <v>700</v>
      </c>
      <c r="L836">
        <v>10</v>
      </c>
    </row>
    <row r="837" spans="1:12" x14ac:dyDescent="0.2">
      <c r="A837">
        <v>1035</v>
      </c>
      <c r="B837">
        <v>14</v>
      </c>
      <c r="C837" t="s">
        <v>7</v>
      </c>
      <c r="D837" t="s">
        <v>7</v>
      </c>
      <c r="E837" t="s">
        <v>3</v>
      </c>
      <c r="F837" t="s">
        <v>21</v>
      </c>
      <c r="G837" s="4" t="s">
        <v>937</v>
      </c>
      <c r="H837" t="s">
        <v>960</v>
      </c>
      <c r="I837" t="s">
        <v>7</v>
      </c>
      <c r="J837">
        <v>650</v>
      </c>
      <c r="K837">
        <v>700</v>
      </c>
      <c r="L837">
        <v>50</v>
      </c>
    </row>
    <row r="838" spans="1:12" x14ac:dyDescent="0.2">
      <c r="A838">
        <v>1036</v>
      </c>
      <c r="B838">
        <v>14</v>
      </c>
      <c r="C838" t="s">
        <v>7</v>
      </c>
      <c r="D838" t="s">
        <v>7</v>
      </c>
      <c r="E838" t="s">
        <v>3</v>
      </c>
      <c r="F838" t="s">
        <v>21</v>
      </c>
      <c r="G838" s="4" t="s">
        <v>937</v>
      </c>
      <c r="H838" t="s">
        <v>961</v>
      </c>
      <c r="I838" t="s">
        <v>7</v>
      </c>
      <c r="J838">
        <v>650</v>
      </c>
      <c r="K838">
        <v>700</v>
      </c>
      <c r="L838">
        <v>50</v>
      </c>
    </row>
    <row r="839" spans="1:12" x14ac:dyDescent="0.2">
      <c r="A839">
        <v>1037</v>
      </c>
      <c r="B839">
        <v>14</v>
      </c>
      <c r="C839" t="s">
        <v>7</v>
      </c>
      <c r="D839" t="s">
        <v>7</v>
      </c>
      <c r="E839" t="s">
        <v>3</v>
      </c>
      <c r="F839" t="s">
        <v>21</v>
      </c>
      <c r="G839" s="4" t="s">
        <v>937</v>
      </c>
      <c r="H839" t="s">
        <v>950</v>
      </c>
      <c r="I839" t="s">
        <v>7</v>
      </c>
      <c r="J839">
        <v>690</v>
      </c>
      <c r="K839">
        <v>700</v>
      </c>
      <c r="L839">
        <v>10</v>
      </c>
    </row>
    <row r="840" spans="1:12" x14ac:dyDescent="0.2">
      <c r="A840">
        <v>1038</v>
      </c>
      <c r="B840">
        <v>14</v>
      </c>
      <c r="C840" t="s">
        <v>7</v>
      </c>
      <c r="D840" t="s">
        <v>7</v>
      </c>
      <c r="E840" t="s">
        <v>3</v>
      </c>
      <c r="F840" t="s">
        <v>21</v>
      </c>
      <c r="G840" s="4" t="s">
        <v>962</v>
      </c>
      <c r="H840" t="s">
        <v>963</v>
      </c>
      <c r="I840" t="s">
        <v>7</v>
      </c>
      <c r="J840">
        <v>690</v>
      </c>
      <c r="K840">
        <v>700</v>
      </c>
      <c r="L840">
        <v>10</v>
      </c>
    </row>
    <row r="841" spans="1:12" x14ac:dyDescent="0.2">
      <c r="A841">
        <v>1039</v>
      </c>
      <c r="B841">
        <v>14</v>
      </c>
      <c r="C841" t="s">
        <v>7</v>
      </c>
      <c r="D841" t="s">
        <v>7</v>
      </c>
      <c r="E841" t="s">
        <v>3</v>
      </c>
      <c r="F841" t="s">
        <v>21</v>
      </c>
      <c r="G841" s="4" t="s">
        <v>962</v>
      </c>
      <c r="H841" t="s">
        <v>964</v>
      </c>
      <c r="I841" t="s">
        <v>7</v>
      </c>
      <c r="J841">
        <v>700</v>
      </c>
      <c r="K841">
        <v>720</v>
      </c>
      <c r="L841">
        <v>20</v>
      </c>
    </row>
    <row r="842" spans="1:12" x14ac:dyDescent="0.2">
      <c r="A842">
        <v>1040</v>
      </c>
      <c r="B842">
        <v>14</v>
      </c>
      <c r="C842" t="s">
        <v>1</v>
      </c>
      <c r="D842" t="s">
        <v>45</v>
      </c>
      <c r="E842" t="s">
        <v>3</v>
      </c>
      <c r="F842" t="s">
        <v>21</v>
      </c>
      <c r="G842" s="4" t="s">
        <v>965</v>
      </c>
      <c r="H842" t="s">
        <v>352</v>
      </c>
      <c r="I842" t="s">
        <v>767</v>
      </c>
      <c r="J842">
        <v>600</v>
      </c>
      <c r="K842">
        <v>800</v>
      </c>
      <c r="L842">
        <v>200</v>
      </c>
    </row>
    <row r="843" spans="1:12" x14ac:dyDescent="0.2">
      <c r="A843">
        <v>1041</v>
      </c>
      <c r="B843">
        <v>14</v>
      </c>
      <c r="C843" t="s">
        <v>170</v>
      </c>
      <c r="D843" t="s">
        <v>45</v>
      </c>
      <c r="E843" t="s">
        <v>3</v>
      </c>
      <c r="F843" t="s">
        <v>21</v>
      </c>
      <c r="G843" s="4" t="s">
        <v>966</v>
      </c>
      <c r="H843" t="s">
        <v>967</v>
      </c>
      <c r="I843" t="s">
        <v>767</v>
      </c>
      <c r="J843">
        <v>600</v>
      </c>
      <c r="K843">
        <v>800</v>
      </c>
      <c r="L843">
        <v>200</v>
      </c>
    </row>
    <row r="844" spans="1:12" x14ac:dyDescent="0.2">
      <c r="A844">
        <v>1042</v>
      </c>
      <c r="B844">
        <v>14</v>
      </c>
      <c r="C844" t="s">
        <v>170</v>
      </c>
      <c r="D844" t="s">
        <v>45</v>
      </c>
      <c r="E844" t="s">
        <v>3</v>
      </c>
      <c r="F844" t="s">
        <v>21</v>
      </c>
      <c r="G844" s="4" t="s">
        <v>968</v>
      </c>
      <c r="H844" t="s">
        <v>967</v>
      </c>
      <c r="I844" t="s">
        <v>767</v>
      </c>
      <c r="J844">
        <v>600</v>
      </c>
      <c r="K844">
        <v>800</v>
      </c>
      <c r="L844">
        <v>200</v>
      </c>
    </row>
    <row r="845" spans="1:12" x14ac:dyDescent="0.2">
      <c r="A845">
        <v>1043</v>
      </c>
      <c r="B845">
        <v>14</v>
      </c>
      <c r="C845" t="s">
        <v>170</v>
      </c>
      <c r="D845" t="s">
        <v>45</v>
      </c>
      <c r="E845" t="s">
        <v>3</v>
      </c>
      <c r="F845" t="s">
        <v>21</v>
      </c>
      <c r="G845" s="4" t="s">
        <v>969</v>
      </c>
      <c r="H845" t="s">
        <v>967</v>
      </c>
      <c r="I845" t="s">
        <v>767</v>
      </c>
      <c r="J845">
        <v>600</v>
      </c>
      <c r="K845">
        <v>800</v>
      </c>
      <c r="L845">
        <v>200</v>
      </c>
    </row>
    <row r="846" spans="1:12" x14ac:dyDescent="0.2">
      <c r="A846">
        <v>1044</v>
      </c>
      <c r="B846">
        <v>14</v>
      </c>
      <c r="C846" t="s">
        <v>44</v>
      </c>
      <c r="D846" t="s">
        <v>45</v>
      </c>
      <c r="E846" t="s">
        <v>3</v>
      </c>
      <c r="F846" t="s">
        <v>21</v>
      </c>
      <c r="G846" s="4" t="s">
        <v>970</v>
      </c>
      <c r="H846" t="s">
        <v>971</v>
      </c>
      <c r="I846" t="s">
        <v>767</v>
      </c>
      <c r="J846">
        <v>600</v>
      </c>
      <c r="K846">
        <v>800</v>
      </c>
      <c r="L846">
        <v>200</v>
      </c>
    </row>
    <row r="847" spans="1:12" x14ac:dyDescent="0.2">
      <c r="A847">
        <v>1045</v>
      </c>
      <c r="B847">
        <v>14</v>
      </c>
      <c r="C847" t="s">
        <v>170</v>
      </c>
      <c r="D847" t="s">
        <v>45</v>
      </c>
      <c r="E847" t="s">
        <v>3</v>
      </c>
      <c r="F847" t="s">
        <v>21</v>
      </c>
      <c r="G847" s="4" t="s">
        <v>972</v>
      </c>
      <c r="H847" t="s">
        <v>967</v>
      </c>
      <c r="I847" t="s">
        <v>767</v>
      </c>
      <c r="J847">
        <v>600</v>
      </c>
      <c r="K847">
        <v>800</v>
      </c>
      <c r="L847">
        <v>200</v>
      </c>
    </row>
    <row r="848" spans="1:12" x14ac:dyDescent="0.2">
      <c r="A848">
        <v>1046</v>
      </c>
      <c r="B848">
        <v>14</v>
      </c>
      <c r="C848" t="s">
        <v>170</v>
      </c>
      <c r="D848" t="s">
        <v>45</v>
      </c>
      <c r="E848" t="s">
        <v>3</v>
      </c>
      <c r="F848" t="s">
        <v>21</v>
      </c>
      <c r="G848" s="4" t="s">
        <v>973</v>
      </c>
      <c r="H848" t="s">
        <v>967</v>
      </c>
      <c r="I848" t="s">
        <v>767</v>
      </c>
      <c r="J848">
        <v>600</v>
      </c>
      <c r="K848">
        <v>800</v>
      </c>
      <c r="L848">
        <v>200</v>
      </c>
    </row>
    <row r="849" spans="1:12" x14ac:dyDescent="0.2">
      <c r="A849">
        <v>1047</v>
      </c>
      <c r="B849">
        <v>14</v>
      </c>
      <c r="C849" t="s">
        <v>170</v>
      </c>
      <c r="D849" t="s">
        <v>45</v>
      </c>
      <c r="E849" t="s">
        <v>3</v>
      </c>
      <c r="F849" t="s">
        <v>21</v>
      </c>
      <c r="G849" s="4" t="s">
        <v>974</v>
      </c>
      <c r="H849" t="s">
        <v>967</v>
      </c>
      <c r="I849" t="s">
        <v>767</v>
      </c>
      <c r="J849">
        <v>600</v>
      </c>
      <c r="K849">
        <v>800</v>
      </c>
      <c r="L849">
        <v>200</v>
      </c>
    </row>
    <row r="850" spans="1:12" x14ac:dyDescent="0.2">
      <c r="A850">
        <v>1048</v>
      </c>
      <c r="B850">
        <v>14</v>
      </c>
      <c r="C850" t="s">
        <v>170</v>
      </c>
      <c r="D850" t="s">
        <v>45</v>
      </c>
      <c r="E850" t="s">
        <v>3</v>
      </c>
      <c r="F850" t="s">
        <v>21</v>
      </c>
      <c r="G850" s="4" t="s">
        <v>975</v>
      </c>
      <c r="H850" t="s">
        <v>967</v>
      </c>
      <c r="I850" t="s">
        <v>767</v>
      </c>
      <c r="J850">
        <v>600</v>
      </c>
      <c r="K850">
        <v>800</v>
      </c>
      <c r="L850">
        <v>200</v>
      </c>
    </row>
    <row r="851" spans="1:12" x14ac:dyDescent="0.2">
      <c r="A851">
        <v>1049</v>
      </c>
      <c r="B851">
        <v>14</v>
      </c>
      <c r="C851" t="s">
        <v>44</v>
      </c>
      <c r="D851" t="s">
        <v>45</v>
      </c>
      <c r="E851" t="s">
        <v>3</v>
      </c>
      <c r="F851" t="s">
        <v>21</v>
      </c>
      <c r="G851" s="4" t="s">
        <v>976</v>
      </c>
      <c r="H851" t="s">
        <v>971</v>
      </c>
      <c r="I851" t="s">
        <v>767</v>
      </c>
      <c r="J851">
        <v>600</v>
      </c>
      <c r="K851">
        <v>800</v>
      </c>
      <c r="L851">
        <v>200</v>
      </c>
    </row>
    <row r="852" spans="1:12" x14ac:dyDescent="0.2">
      <c r="A852">
        <v>1050</v>
      </c>
      <c r="B852">
        <v>14</v>
      </c>
      <c r="C852" t="s">
        <v>44</v>
      </c>
      <c r="D852" t="s">
        <v>45</v>
      </c>
      <c r="E852" t="s">
        <v>3</v>
      </c>
      <c r="F852" t="s">
        <v>21</v>
      </c>
      <c r="G852" s="4" t="s">
        <v>977</v>
      </c>
      <c r="H852" t="s">
        <v>971</v>
      </c>
      <c r="I852" t="s">
        <v>767</v>
      </c>
      <c r="J852">
        <v>600</v>
      </c>
      <c r="K852">
        <v>800</v>
      </c>
      <c r="L852">
        <v>200</v>
      </c>
    </row>
    <row r="853" spans="1:12" x14ac:dyDescent="0.2">
      <c r="A853">
        <v>1051</v>
      </c>
      <c r="B853">
        <v>15</v>
      </c>
      <c r="C853" t="s">
        <v>62</v>
      </c>
      <c r="D853" t="s">
        <v>45</v>
      </c>
      <c r="E853" t="s">
        <v>3</v>
      </c>
      <c r="F853" t="s">
        <v>188</v>
      </c>
      <c r="G853" s="4" t="s">
        <v>978</v>
      </c>
      <c r="H853" t="s">
        <v>979</v>
      </c>
      <c r="I853" t="s">
        <v>384</v>
      </c>
      <c r="J853">
        <v>753</v>
      </c>
      <c r="K853">
        <v>753</v>
      </c>
      <c r="L853">
        <v>0</v>
      </c>
    </row>
    <row r="854" spans="1:12" x14ac:dyDescent="0.2">
      <c r="A854">
        <v>1052</v>
      </c>
      <c r="B854">
        <v>15</v>
      </c>
      <c r="C854" t="s">
        <v>7</v>
      </c>
      <c r="D854" t="s">
        <v>7</v>
      </c>
      <c r="E854" t="s">
        <v>41</v>
      </c>
      <c r="F854" t="s">
        <v>204</v>
      </c>
      <c r="G854" s="4" t="s">
        <v>978</v>
      </c>
      <c r="H854" t="s">
        <v>980</v>
      </c>
      <c r="I854" t="s">
        <v>367</v>
      </c>
      <c r="J854">
        <v>973</v>
      </c>
      <c r="K854">
        <v>975</v>
      </c>
      <c r="L854">
        <v>2</v>
      </c>
    </row>
    <row r="855" spans="1:12" x14ac:dyDescent="0.2">
      <c r="A855">
        <v>1053</v>
      </c>
      <c r="B855">
        <v>15</v>
      </c>
      <c r="C855" t="s">
        <v>89</v>
      </c>
      <c r="D855" t="s">
        <v>45</v>
      </c>
      <c r="E855" t="s">
        <v>41</v>
      </c>
      <c r="F855" t="s">
        <v>188</v>
      </c>
      <c r="G855" s="4" t="s">
        <v>978</v>
      </c>
      <c r="H855" t="s">
        <v>981</v>
      </c>
      <c r="I855" t="s">
        <v>384</v>
      </c>
      <c r="J855">
        <v>900</v>
      </c>
      <c r="K855">
        <v>1000</v>
      </c>
      <c r="L855">
        <v>100</v>
      </c>
    </row>
    <row r="856" spans="1:12" x14ac:dyDescent="0.2">
      <c r="A856">
        <v>1054</v>
      </c>
      <c r="B856">
        <v>15</v>
      </c>
      <c r="C856" t="s">
        <v>48</v>
      </c>
      <c r="D856" t="s">
        <v>45</v>
      </c>
      <c r="E856" t="s">
        <v>41</v>
      </c>
      <c r="F856" t="s">
        <v>188</v>
      </c>
      <c r="G856" s="4" t="s">
        <v>978</v>
      </c>
      <c r="H856" t="s">
        <v>982</v>
      </c>
      <c r="I856" t="s">
        <v>384</v>
      </c>
      <c r="J856">
        <v>1000</v>
      </c>
      <c r="K856">
        <v>1100</v>
      </c>
      <c r="L856">
        <v>100</v>
      </c>
    </row>
    <row r="857" spans="1:12" x14ac:dyDescent="0.2">
      <c r="A857">
        <v>1055</v>
      </c>
      <c r="B857">
        <v>15</v>
      </c>
      <c r="C857" t="s">
        <v>89</v>
      </c>
      <c r="D857" t="s">
        <v>45</v>
      </c>
      <c r="E857" t="s">
        <v>41</v>
      </c>
      <c r="F857" t="s">
        <v>188</v>
      </c>
      <c r="G857" s="4" t="s">
        <v>978</v>
      </c>
      <c r="H857" t="s">
        <v>983</v>
      </c>
      <c r="I857" t="s">
        <v>194</v>
      </c>
      <c r="J857">
        <v>1000</v>
      </c>
      <c r="K857">
        <v>1100</v>
      </c>
      <c r="L857">
        <v>100</v>
      </c>
    </row>
    <row r="858" spans="1:12" x14ac:dyDescent="0.2">
      <c r="A858">
        <v>1056</v>
      </c>
      <c r="B858">
        <v>15</v>
      </c>
      <c r="C858" t="s">
        <v>89</v>
      </c>
      <c r="D858" t="s">
        <v>45</v>
      </c>
      <c r="E858" t="s">
        <v>41</v>
      </c>
      <c r="F858" t="s">
        <v>188</v>
      </c>
      <c r="G858" s="4" t="s">
        <v>978</v>
      </c>
      <c r="H858" t="s">
        <v>984</v>
      </c>
      <c r="I858" t="s">
        <v>194</v>
      </c>
      <c r="J858">
        <v>953</v>
      </c>
      <c r="K858">
        <v>953</v>
      </c>
      <c r="L858">
        <v>0</v>
      </c>
    </row>
    <row r="859" spans="1:12" x14ac:dyDescent="0.2">
      <c r="A859">
        <v>1057</v>
      </c>
      <c r="B859">
        <v>15</v>
      </c>
      <c r="C859" t="s">
        <v>89</v>
      </c>
      <c r="D859" t="s">
        <v>45</v>
      </c>
      <c r="E859" t="s">
        <v>41</v>
      </c>
      <c r="F859" t="s">
        <v>188</v>
      </c>
      <c r="G859" s="4" t="s">
        <v>985</v>
      </c>
      <c r="H859" t="s">
        <v>986</v>
      </c>
      <c r="I859" t="s">
        <v>194</v>
      </c>
      <c r="J859">
        <v>953</v>
      </c>
      <c r="K859">
        <v>953</v>
      </c>
      <c r="L859">
        <v>0</v>
      </c>
    </row>
    <row r="860" spans="1:12" x14ac:dyDescent="0.2">
      <c r="A860">
        <v>1058</v>
      </c>
      <c r="B860">
        <v>15</v>
      </c>
      <c r="C860" t="s">
        <v>48</v>
      </c>
      <c r="D860" t="s">
        <v>45</v>
      </c>
      <c r="E860" t="s">
        <v>3</v>
      </c>
      <c r="F860" t="s">
        <v>188</v>
      </c>
      <c r="G860" s="4" t="s">
        <v>987</v>
      </c>
      <c r="H860" t="s">
        <v>988</v>
      </c>
      <c r="I860" t="s">
        <v>194</v>
      </c>
      <c r="J860">
        <v>753</v>
      </c>
      <c r="K860">
        <v>753</v>
      </c>
      <c r="L860">
        <v>0</v>
      </c>
    </row>
    <row r="861" spans="1:12" x14ac:dyDescent="0.2">
      <c r="A861">
        <v>1059</v>
      </c>
      <c r="B861">
        <v>15</v>
      </c>
      <c r="C861" t="s">
        <v>89</v>
      </c>
      <c r="D861" t="s">
        <v>45</v>
      </c>
      <c r="E861" t="s">
        <v>41</v>
      </c>
      <c r="F861" t="s">
        <v>188</v>
      </c>
      <c r="G861" s="4" t="s">
        <v>987</v>
      </c>
      <c r="H861" t="s">
        <v>989</v>
      </c>
      <c r="I861" t="s">
        <v>194</v>
      </c>
      <c r="J861">
        <v>953</v>
      </c>
      <c r="K861">
        <v>953</v>
      </c>
      <c r="L861">
        <v>0</v>
      </c>
    </row>
    <row r="862" spans="1:12" x14ac:dyDescent="0.2">
      <c r="A862">
        <v>1060</v>
      </c>
      <c r="B862">
        <v>15</v>
      </c>
      <c r="C862" t="s">
        <v>44</v>
      </c>
      <c r="D862" t="s">
        <v>45</v>
      </c>
      <c r="E862" t="s">
        <v>41</v>
      </c>
      <c r="F862" t="s">
        <v>188</v>
      </c>
      <c r="G862" s="4" t="s">
        <v>987</v>
      </c>
      <c r="H862" t="s">
        <v>990</v>
      </c>
      <c r="I862" t="s">
        <v>194</v>
      </c>
      <c r="J862">
        <v>953</v>
      </c>
      <c r="K862">
        <v>953</v>
      </c>
      <c r="L862">
        <v>0</v>
      </c>
    </row>
    <row r="863" spans="1:12" x14ac:dyDescent="0.2">
      <c r="A863">
        <v>1061</v>
      </c>
      <c r="B863">
        <v>15</v>
      </c>
      <c r="C863" t="s">
        <v>62</v>
      </c>
      <c r="D863" t="s">
        <v>45</v>
      </c>
      <c r="E863" t="s">
        <v>3</v>
      </c>
      <c r="F863" t="s">
        <v>188</v>
      </c>
      <c r="G863" s="4" t="s">
        <v>991</v>
      </c>
      <c r="H863" t="s">
        <v>992</v>
      </c>
      <c r="I863" t="s">
        <v>194</v>
      </c>
      <c r="J863">
        <v>753</v>
      </c>
      <c r="K863">
        <v>753</v>
      </c>
      <c r="L863">
        <v>0</v>
      </c>
    </row>
    <row r="864" spans="1:12" x14ac:dyDescent="0.2">
      <c r="A864">
        <v>1062</v>
      </c>
      <c r="B864">
        <v>15</v>
      </c>
      <c r="C864" t="s">
        <v>62</v>
      </c>
      <c r="D864" t="s">
        <v>45</v>
      </c>
      <c r="E864" t="s">
        <v>3</v>
      </c>
      <c r="F864" t="s">
        <v>188</v>
      </c>
      <c r="G864" s="4" t="s">
        <v>991</v>
      </c>
      <c r="H864" t="s">
        <v>993</v>
      </c>
      <c r="I864" t="s">
        <v>194</v>
      </c>
      <c r="J864">
        <v>753</v>
      </c>
      <c r="K864">
        <v>753</v>
      </c>
      <c r="L864">
        <v>0</v>
      </c>
    </row>
    <row r="865" spans="1:12" x14ac:dyDescent="0.2">
      <c r="A865">
        <v>1063</v>
      </c>
      <c r="B865">
        <v>15</v>
      </c>
      <c r="C865" t="s">
        <v>62</v>
      </c>
      <c r="D865" t="s">
        <v>45</v>
      </c>
      <c r="E865" t="s">
        <v>3</v>
      </c>
      <c r="F865" t="s">
        <v>188</v>
      </c>
      <c r="G865" s="4" t="s">
        <v>991</v>
      </c>
      <c r="H865" t="s">
        <v>994</v>
      </c>
      <c r="I865" t="s">
        <v>194</v>
      </c>
      <c r="J865">
        <v>753</v>
      </c>
      <c r="K865">
        <v>753</v>
      </c>
      <c r="L865">
        <v>0</v>
      </c>
    </row>
    <row r="866" spans="1:12" x14ac:dyDescent="0.2">
      <c r="A866">
        <v>1064</v>
      </c>
      <c r="B866">
        <v>15</v>
      </c>
      <c r="C866" t="s">
        <v>62</v>
      </c>
      <c r="D866" t="s">
        <v>45</v>
      </c>
      <c r="E866" t="s">
        <v>3</v>
      </c>
      <c r="F866" t="s">
        <v>188</v>
      </c>
      <c r="G866" s="4" t="s">
        <v>991</v>
      </c>
      <c r="H866" t="s">
        <v>994</v>
      </c>
      <c r="I866" t="s">
        <v>194</v>
      </c>
      <c r="J866">
        <v>753</v>
      </c>
      <c r="K866">
        <v>753</v>
      </c>
      <c r="L866">
        <v>0</v>
      </c>
    </row>
    <row r="867" spans="1:12" x14ac:dyDescent="0.2">
      <c r="A867">
        <v>1065</v>
      </c>
      <c r="B867">
        <v>15</v>
      </c>
      <c r="C867" t="s">
        <v>7</v>
      </c>
      <c r="D867" t="s">
        <v>7</v>
      </c>
      <c r="E867" t="s">
        <v>41</v>
      </c>
      <c r="F867" t="s">
        <v>204</v>
      </c>
      <c r="G867" s="4" t="s">
        <v>991</v>
      </c>
      <c r="H867" t="s">
        <v>995</v>
      </c>
      <c r="I867" t="s">
        <v>367</v>
      </c>
      <c r="J867">
        <v>959</v>
      </c>
      <c r="K867">
        <v>973</v>
      </c>
      <c r="L867">
        <v>14</v>
      </c>
    </row>
    <row r="868" spans="1:12" x14ac:dyDescent="0.2">
      <c r="A868">
        <v>1066</v>
      </c>
      <c r="B868">
        <v>15</v>
      </c>
      <c r="C868" t="s">
        <v>44</v>
      </c>
      <c r="D868" t="s">
        <v>45</v>
      </c>
      <c r="E868" t="s">
        <v>41</v>
      </c>
      <c r="F868" t="s">
        <v>188</v>
      </c>
      <c r="G868" s="4" t="s">
        <v>996</v>
      </c>
      <c r="H868" t="s">
        <v>997</v>
      </c>
      <c r="I868" t="s">
        <v>194</v>
      </c>
      <c r="J868">
        <v>953</v>
      </c>
      <c r="K868">
        <v>953</v>
      </c>
      <c r="L868">
        <v>0</v>
      </c>
    </row>
    <row r="869" spans="1:12" x14ac:dyDescent="0.2">
      <c r="A869">
        <v>1067</v>
      </c>
      <c r="B869">
        <v>15</v>
      </c>
      <c r="C869" t="s">
        <v>89</v>
      </c>
      <c r="D869" t="s">
        <v>45</v>
      </c>
      <c r="E869" t="s">
        <v>41</v>
      </c>
      <c r="F869" t="s">
        <v>188</v>
      </c>
      <c r="G869" s="4" t="s">
        <v>998</v>
      </c>
      <c r="H869" t="s">
        <v>999</v>
      </c>
      <c r="I869" t="s">
        <v>194</v>
      </c>
      <c r="J869">
        <v>953</v>
      </c>
      <c r="K869">
        <v>953</v>
      </c>
      <c r="L869">
        <v>0</v>
      </c>
    </row>
    <row r="870" spans="1:12" x14ac:dyDescent="0.2">
      <c r="A870">
        <v>1068</v>
      </c>
      <c r="B870">
        <v>15</v>
      </c>
      <c r="C870" t="s">
        <v>89</v>
      </c>
      <c r="D870" t="s">
        <v>45</v>
      </c>
      <c r="E870" t="s">
        <v>41</v>
      </c>
      <c r="F870" t="s">
        <v>188</v>
      </c>
      <c r="G870" s="4" t="s">
        <v>1000</v>
      </c>
      <c r="H870" t="s">
        <v>1001</v>
      </c>
      <c r="I870" t="s">
        <v>384</v>
      </c>
      <c r="J870">
        <v>900</v>
      </c>
      <c r="K870">
        <v>1000</v>
      </c>
      <c r="L870">
        <v>100</v>
      </c>
    </row>
    <row r="871" spans="1:12" x14ac:dyDescent="0.2">
      <c r="A871">
        <v>1069</v>
      </c>
      <c r="B871">
        <v>15</v>
      </c>
      <c r="C871" t="s">
        <v>187</v>
      </c>
      <c r="D871" t="s">
        <v>45</v>
      </c>
      <c r="E871" t="s">
        <v>41</v>
      </c>
      <c r="F871" t="s">
        <v>188</v>
      </c>
      <c r="G871" s="4" t="s">
        <v>1002</v>
      </c>
      <c r="H871" t="s">
        <v>1003</v>
      </c>
      <c r="I871" t="s">
        <v>384</v>
      </c>
      <c r="J871">
        <v>953</v>
      </c>
      <c r="K871">
        <v>953</v>
      </c>
      <c r="L871">
        <v>0</v>
      </c>
    </row>
    <row r="872" spans="1:12" x14ac:dyDescent="0.2">
      <c r="A872">
        <v>1070</v>
      </c>
      <c r="B872">
        <v>15</v>
      </c>
      <c r="C872" t="s">
        <v>1</v>
      </c>
      <c r="D872" t="s">
        <v>58</v>
      </c>
      <c r="E872" t="s">
        <v>41</v>
      </c>
      <c r="F872" t="s">
        <v>188</v>
      </c>
      <c r="G872" s="4" t="s">
        <v>1002</v>
      </c>
      <c r="H872" t="s">
        <v>1004</v>
      </c>
      <c r="I872" t="s">
        <v>336</v>
      </c>
      <c r="J872">
        <v>953</v>
      </c>
      <c r="K872">
        <v>953</v>
      </c>
      <c r="L872">
        <v>0</v>
      </c>
    </row>
    <row r="873" spans="1:12" x14ac:dyDescent="0.2">
      <c r="A873">
        <v>1071</v>
      </c>
      <c r="B873">
        <v>15</v>
      </c>
      <c r="C873" t="s">
        <v>7</v>
      </c>
      <c r="D873" t="s">
        <v>7</v>
      </c>
      <c r="E873" t="s">
        <v>3</v>
      </c>
      <c r="F873" t="s">
        <v>204</v>
      </c>
      <c r="G873" s="4" t="s">
        <v>1005</v>
      </c>
      <c r="H873" t="s">
        <v>1006</v>
      </c>
      <c r="I873" t="s">
        <v>367</v>
      </c>
      <c r="J873">
        <v>710</v>
      </c>
      <c r="K873">
        <v>715</v>
      </c>
      <c r="L873">
        <v>5</v>
      </c>
    </row>
    <row r="874" spans="1:12" x14ac:dyDescent="0.2">
      <c r="A874">
        <v>1072</v>
      </c>
      <c r="B874">
        <v>15</v>
      </c>
      <c r="C874" t="s">
        <v>170</v>
      </c>
      <c r="D874" t="s">
        <v>45</v>
      </c>
      <c r="E874" t="s">
        <v>39</v>
      </c>
      <c r="F874" t="s">
        <v>188</v>
      </c>
      <c r="G874" s="4" t="s">
        <v>1007</v>
      </c>
      <c r="H874" t="s">
        <v>1008</v>
      </c>
      <c r="I874" t="s">
        <v>194</v>
      </c>
      <c r="J874">
        <v>753</v>
      </c>
      <c r="K874">
        <v>953</v>
      </c>
      <c r="L874">
        <v>200</v>
      </c>
    </row>
    <row r="875" spans="1:12" x14ac:dyDescent="0.2">
      <c r="A875">
        <v>1073</v>
      </c>
      <c r="B875">
        <v>15</v>
      </c>
      <c r="C875" t="s">
        <v>187</v>
      </c>
      <c r="D875" t="s">
        <v>45</v>
      </c>
      <c r="E875" t="s">
        <v>41</v>
      </c>
      <c r="F875" t="s">
        <v>188</v>
      </c>
      <c r="G875" s="4" t="s">
        <v>1007</v>
      </c>
      <c r="H875" t="s">
        <v>1009</v>
      </c>
      <c r="I875" t="s">
        <v>194</v>
      </c>
      <c r="J875">
        <v>953</v>
      </c>
      <c r="K875">
        <v>953</v>
      </c>
      <c r="L875">
        <v>0</v>
      </c>
    </row>
    <row r="876" spans="1:12" x14ac:dyDescent="0.2">
      <c r="A876">
        <v>1074</v>
      </c>
      <c r="B876">
        <v>15</v>
      </c>
      <c r="C876" t="s">
        <v>44</v>
      </c>
      <c r="D876" t="s">
        <v>45</v>
      </c>
      <c r="E876" t="s">
        <v>41</v>
      </c>
      <c r="F876" t="s">
        <v>188</v>
      </c>
      <c r="G876" s="4" t="s">
        <v>1010</v>
      </c>
      <c r="H876" t="s">
        <v>1011</v>
      </c>
      <c r="I876" t="s">
        <v>194</v>
      </c>
      <c r="J876">
        <v>900</v>
      </c>
      <c r="K876">
        <v>1000</v>
      </c>
      <c r="L876">
        <v>100</v>
      </c>
    </row>
    <row r="877" spans="1:12" x14ac:dyDescent="0.2">
      <c r="A877">
        <v>1075</v>
      </c>
      <c r="B877">
        <v>15</v>
      </c>
      <c r="C877" t="s">
        <v>187</v>
      </c>
      <c r="D877" t="s">
        <v>45</v>
      </c>
      <c r="E877" t="s">
        <v>41</v>
      </c>
      <c r="F877" t="s">
        <v>188</v>
      </c>
      <c r="G877" s="4" t="s">
        <v>1012</v>
      </c>
      <c r="H877" t="s">
        <v>1013</v>
      </c>
      <c r="I877" t="s">
        <v>194</v>
      </c>
      <c r="J877">
        <v>953</v>
      </c>
      <c r="K877">
        <v>953</v>
      </c>
      <c r="L877">
        <v>0</v>
      </c>
    </row>
    <row r="878" spans="1:12" x14ac:dyDescent="0.2">
      <c r="A878">
        <v>1076</v>
      </c>
      <c r="B878">
        <v>15</v>
      </c>
      <c r="C878" t="s">
        <v>187</v>
      </c>
      <c r="D878" t="s">
        <v>45</v>
      </c>
      <c r="E878" t="s">
        <v>41</v>
      </c>
      <c r="F878" t="s">
        <v>188</v>
      </c>
      <c r="G878" s="4" t="s">
        <v>1012</v>
      </c>
      <c r="H878" t="s">
        <v>1014</v>
      </c>
      <c r="I878" t="s">
        <v>194</v>
      </c>
      <c r="J878">
        <v>953</v>
      </c>
      <c r="K878">
        <v>953</v>
      </c>
      <c r="L878">
        <v>0</v>
      </c>
    </row>
    <row r="879" spans="1:12" x14ac:dyDescent="0.2">
      <c r="A879">
        <v>1077</v>
      </c>
      <c r="B879">
        <v>15</v>
      </c>
      <c r="C879" t="s">
        <v>89</v>
      </c>
      <c r="D879" t="s">
        <v>45</v>
      </c>
      <c r="E879" t="s">
        <v>41</v>
      </c>
      <c r="F879" t="s">
        <v>188</v>
      </c>
      <c r="G879" s="4" t="s">
        <v>1012</v>
      </c>
      <c r="H879" t="s">
        <v>1015</v>
      </c>
      <c r="I879" t="s">
        <v>194</v>
      </c>
      <c r="J879">
        <v>953</v>
      </c>
      <c r="K879">
        <v>953</v>
      </c>
      <c r="L879">
        <v>0</v>
      </c>
    </row>
    <row r="880" spans="1:12" x14ac:dyDescent="0.2">
      <c r="A880">
        <v>1078</v>
      </c>
      <c r="B880">
        <v>15</v>
      </c>
      <c r="C880" t="s">
        <v>1</v>
      </c>
      <c r="D880" t="s">
        <v>45</v>
      </c>
      <c r="E880" t="s">
        <v>41</v>
      </c>
      <c r="F880" t="s">
        <v>188</v>
      </c>
      <c r="G880" s="4" t="s">
        <v>1012</v>
      </c>
      <c r="H880" t="s">
        <v>1016</v>
      </c>
      <c r="I880" t="s">
        <v>194</v>
      </c>
      <c r="J880">
        <v>953</v>
      </c>
      <c r="K880">
        <v>953</v>
      </c>
      <c r="L880">
        <v>0</v>
      </c>
    </row>
    <row r="881" spans="1:12" x14ac:dyDescent="0.2">
      <c r="A881">
        <v>1079</v>
      </c>
      <c r="B881">
        <v>15</v>
      </c>
      <c r="C881" t="s">
        <v>7</v>
      </c>
      <c r="D881" t="s">
        <v>7</v>
      </c>
      <c r="E881" t="s">
        <v>41</v>
      </c>
      <c r="F881" t="s">
        <v>188</v>
      </c>
      <c r="G881" s="4" t="s">
        <v>1017</v>
      </c>
      <c r="H881" t="s">
        <v>1018</v>
      </c>
      <c r="I881" t="s">
        <v>367</v>
      </c>
      <c r="J881">
        <v>975</v>
      </c>
      <c r="K881">
        <v>978</v>
      </c>
      <c r="L881">
        <v>3</v>
      </c>
    </row>
    <row r="882" spans="1:12" x14ac:dyDescent="0.2">
      <c r="A882">
        <v>1080</v>
      </c>
      <c r="B882">
        <v>15</v>
      </c>
      <c r="C882" t="s">
        <v>7</v>
      </c>
      <c r="D882" t="s">
        <v>7</v>
      </c>
      <c r="E882" t="s">
        <v>41</v>
      </c>
      <c r="F882" t="s">
        <v>188</v>
      </c>
      <c r="G882" s="4" t="s">
        <v>1017</v>
      </c>
      <c r="H882" t="s">
        <v>1019</v>
      </c>
      <c r="I882" t="s">
        <v>367</v>
      </c>
      <c r="J882">
        <v>939</v>
      </c>
      <c r="K882">
        <v>946</v>
      </c>
      <c r="L882">
        <v>7</v>
      </c>
    </row>
    <row r="883" spans="1:12" x14ac:dyDescent="0.2">
      <c r="A883">
        <v>1081</v>
      </c>
      <c r="B883">
        <v>15</v>
      </c>
      <c r="C883" t="s">
        <v>48</v>
      </c>
      <c r="D883" t="s">
        <v>45</v>
      </c>
      <c r="E883" t="s">
        <v>39</v>
      </c>
      <c r="F883" t="s">
        <v>188</v>
      </c>
      <c r="G883" s="4" t="s">
        <v>1017</v>
      </c>
      <c r="H883" t="s">
        <v>1020</v>
      </c>
      <c r="I883" t="s">
        <v>194</v>
      </c>
      <c r="J883">
        <v>753</v>
      </c>
      <c r="K883">
        <v>953</v>
      </c>
      <c r="L883">
        <v>200</v>
      </c>
    </row>
    <row r="884" spans="1:12" x14ac:dyDescent="0.2">
      <c r="A884">
        <v>1082</v>
      </c>
      <c r="B884">
        <v>15</v>
      </c>
      <c r="C884" t="s">
        <v>89</v>
      </c>
      <c r="D884" t="s">
        <v>45</v>
      </c>
      <c r="E884" t="s">
        <v>39</v>
      </c>
      <c r="F884" t="s">
        <v>188</v>
      </c>
      <c r="G884" s="4" t="s">
        <v>1017</v>
      </c>
      <c r="H884" t="s">
        <v>1021</v>
      </c>
      <c r="I884" t="s">
        <v>194</v>
      </c>
      <c r="J884">
        <v>753</v>
      </c>
      <c r="K884">
        <v>953</v>
      </c>
      <c r="L884">
        <v>200</v>
      </c>
    </row>
    <row r="885" spans="1:12" x14ac:dyDescent="0.2">
      <c r="A885">
        <v>1083</v>
      </c>
      <c r="B885">
        <v>15</v>
      </c>
      <c r="C885" t="s">
        <v>89</v>
      </c>
      <c r="D885" t="s">
        <v>45</v>
      </c>
      <c r="E885" t="s">
        <v>39</v>
      </c>
      <c r="F885" t="s">
        <v>188</v>
      </c>
      <c r="G885" s="4" t="s">
        <v>1017</v>
      </c>
      <c r="H885" t="s">
        <v>1022</v>
      </c>
      <c r="I885" t="s">
        <v>194</v>
      </c>
      <c r="J885">
        <v>753</v>
      </c>
      <c r="K885">
        <v>953</v>
      </c>
      <c r="L885">
        <v>200</v>
      </c>
    </row>
    <row r="886" spans="1:12" x14ac:dyDescent="0.2">
      <c r="A886">
        <v>1084</v>
      </c>
      <c r="B886">
        <v>15</v>
      </c>
      <c r="C886" t="s">
        <v>187</v>
      </c>
      <c r="D886" t="s">
        <v>45</v>
      </c>
      <c r="E886" t="s">
        <v>39</v>
      </c>
      <c r="F886" t="s">
        <v>188</v>
      </c>
      <c r="G886" s="4" t="s">
        <v>1017</v>
      </c>
      <c r="H886" t="s">
        <v>1023</v>
      </c>
      <c r="I886" t="s">
        <v>194</v>
      </c>
      <c r="J886">
        <v>753</v>
      </c>
      <c r="K886">
        <v>953</v>
      </c>
      <c r="L886">
        <v>200</v>
      </c>
    </row>
    <row r="887" spans="1:12" x14ac:dyDescent="0.2">
      <c r="A887">
        <v>1085</v>
      </c>
      <c r="B887">
        <v>15</v>
      </c>
      <c r="C887" t="s">
        <v>187</v>
      </c>
      <c r="D887" t="s">
        <v>45</v>
      </c>
      <c r="E887" t="s">
        <v>39</v>
      </c>
      <c r="F887" t="s">
        <v>188</v>
      </c>
      <c r="G887" s="4" t="s">
        <v>1017</v>
      </c>
      <c r="H887" t="s">
        <v>1024</v>
      </c>
      <c r="I887" t="s">
        <v>194</v>
      </c>
      <c r="J887">
        <v>753</v>
      </c>
      <c r="K887">
        <v>953</v>
      </c>
      <c r="L887">
        <v>200</v>
      </c>
    </row>
    <row r="888" spans="1:12" x14ac:dyDescent="0.2">
      <c r="A888">
        <v>1086</v>
      </c>
      <c r="B888">
        <v>15</v>
      </c>
      <c r="C888" t="s">
        <v>187</v>
      </c>
      <c r="D888" t="s">
        <v>45</v>
      </c>
      <c r="E888" t="s">
        <v>41</v>
      </c>
      <c r="F888" t="s">
        <v>188</v>
      </c>
      <c r="G888" s="4" t="s">
        <v>1025</v>
      </c>
      <c r="H888" t="s">
        <v>1026</v>
      </c>
      <c r="I888" t="s">
        <v>194</v>
      </c>
      <c r="J888">
        <v>953</v>
      </c>
      <c r="K888">
        <v>953</v>
      </c>
      <c r="L888">
        <v>0</v>
      </c>
    </row>
    <row r="889" spans="1:12" x14ac:dyDescent="0.2">
      <c r="A889">
        <v>1087</v>
      </c>
      <c r="B889">
        <v>15</v>
      </c>
      <c r="C889" t="s">
        <v>89</v>
      </c>
      <c r="D889" t="s">
        <v>45</v>
      </c>
      <c r="E889" t="s">
        <v>41</v>
      </c>
      <c r="F889" t="s">
        <v>188</v>
      </c>
      <c r="G889" s="4" t="s">
        <v>1025</v>
      </c>
      <c r="H889" t="s">
        <v>1027</v>
      </c>
      <c r="I889" t="s">
        <v>194</v>
      </c>
      <c r="J889">
        <v>900</v>
      </c>
      <c r="K889">
        <v>1100</v>
      </c>
      <c r="L889">
        <v>200</v>
      </c>
    </row>
    <row r="890" spans="1:12" x14ac:dyDescent="0.2">
      <c r="A890">
        <v>1088</v>
      </c>
      <c r="B890">
        <v>15</v>
      </c>
      <c r="C890" t="s">
        <v>48</v>
      </c>
      <c r="D890" t="s">
        <v>45</v>
      </c>
      <c r="E890" t="s">
        <v>39</v>
      </c>
      <c r="F890" t="s">
        <v>188</v>
      </c>
      <c r="G890" s="4" t="s">
        <v>1028</v>
      </c>
      <c r="H890" t="s">
        <v>1029</v>
      </c>
      <c r="I890" t="s">
        <v>194</v>
      </c>
      <c r="J890">
        <v>800</v>
      </c>
      <c r="K890">
        <v>900</v>
      </c>
      <c r="L890">
        <v>100</v>
      </c>
    </row>
    <row r="891" spans="1:12" x14ac:dyDescent="0.2">
      <c r="A891">
        <v>1089</v>
      </c>
      <c r="B891">
        <v>15</v>
      </c>
      <c r="C891" t="s">
        <v>187</v>
      </c>
      <c r="D891" t="s">
        <v>45</v>
      </c>
      <c r="E891" t="s">
        <v>41</v>
      </c>
      <c r="F891" t="s">
        <v>188</v>
      </c>
      <c r="G891" s="4" t="s">
        <v>1028</v>
      </c>
      <c r="H891" t="s">
        <v>1030</v>
      </c>
      <c r="I891" t="s">
        <v>194</v>
      </c>
      <c r="J891">
        <v>953</v>
      </c>
      <c r="K891">
        <v>953</v>
      </c>
      <c r="L891">
        <v>0</v>
      </c>
    </row>
    <row r="892" spans="1:12" x14ac:dyDescent="0.2">
      <c r="A892">
        <v>1090</v>
      </c>
      <c r="B892">
        <v>15</v>
      </c>
      <c r="C892" t="s">
        <v>48</v>
      </c>
      <c r="D892" t="s">
        <v>45</v>
      </c>
      <c r="E892" t="s">
        <v>39</v>
      </c>
      <c r="F892" t="s">
        <v>188</v>
      </c>
      <c r="G892" s="4" t="s">
        <v>1031</v>
      </c>
      <c r="H892" t="s">
        <v>1032</v>
      </c>
      <c r="I892" t="s">
        <v>194</v>
      </c>
      <c r="J892">
        <v>800</v>
      </c>
      <c r="K892">
        <v>900</v>
      </c>
      <c r="L892">
        <v>100</v>
      </c>
    </row>
    <row r="893" spans="1:12" x14ac:dyDescent="0.2">
      <c r="A893">
        <v>1091</v>
      </c>
      <c r="B893">
        <v>15</v>
      </c>
      <c r="C893" t="s">
        <v>1</v>
      </c>
      <c r="D893" t="s">
        <v>45</v>
      </c>
      <c r="E893" t="s">
        <v>41</v>
      </c>
      <c r="F893" t="s">
        <v>188</v>
      </c>
      <c r="G893" s="4" t="s">
        <v>1031</v>
      </c>
      <c r="H893" t="s">
        <v>1033</v>
      </c>
      <c r="I893" t="s">
        <v>194</v>
      </c>
      <c r="J893">
        <v>900</v>
      </c>
      <c r="K893">
        <v>1000</v>
      </c>
      <c r="L893">
        <v>100</v>
      </c>
    </row>
    <row r="894" spans="1:12" x14ac:dyDescent="0.2">
      <c r="A894">
        <v>1092</v>
      </c>
      <c r="B894">
        <v>15</v>
      </c>
      <c r="C894" t="s">
        <v>48</v>
      </c>
      <c r="D894" t="s">
        <v>45</v>
      </c>
      <c r="E894" t="s">
        <v>41</v>
      </c>
      <c r="F894" t="s">
        <v>188</v>
      </c>
      <c r="G894" s="4" t="s">
        <v>1034</v>
      </c>
      <c r="H894" t="s">
        <v>1035</v>
      </c>
      <c r="I894" t="s">
        <v>194</v>
      </c>
      <c r="J894">
        <v>900</v>
      </c>
      <c r="K894">
        <v>1000</v>
      </c>
      <c r="L894">
        <v>100</v>
      </c>
    </row>
    <row r="895" spans="1:12" x14ac:dyDescent="0.2">
      <c r="A895">
        <v>1093</v>
      </c>
      <c r="B895">
        <v>15</v>
      </c>
      <c r="C895" t="s">
        <v>187</v>
      </c>
      <c r="D895" t="s">
        <v>45</v>
      </c>
      <c r="E895" t="s">
        <v>41</v>
      </c>
      <c r="F895" t="s">
        <v>188</v>
      </c>
      <c r="G895" s="4" t="s">
        <v>1036</v>
      </c>
      <c r="H895" t="s">
        <v>1037</v>
      </c>
      <c r="I895" t="s">
        <v>194</v>
      </c>
      <c r="J895">
        <v>953</v>
      </c>
      <c r="K895">
        <v>953</v>
      </c>
      <c r="L895">
        <v>0</v>
      </c>
    </row>
    <row r="896" spans="1:12" x14ac:dyDescent="0.2">
      <c r="A896">
        <v>1094</v>
      </c>
      <c r="B896">
        <v>15</v>
      </c>
      <c r="C896" t="s">
        <v>44</v>
      </c>
      <c r="D896" t="s">
        <v>45</v>
      </c>
      <c r="E896" t="s">
        <v>39</v>
      </c>
      <c r="F896" t="s">
        <v>188</v>
      </c>
      <c r="G896" s="4" t="s">
        <v>1038</v>
      </c>
      <c r="H896" t="s">
        <v>1039</v>
      </c>
      <c r="I896" t="s">
        <v>194</v>
      </c>
      <c r="J896">
        <v>800</v>
      </c>
      <c r="K896">
        <v>900</v>
      </c>
      <c r="L896">
        <v>100</v>
      </c>
    </row>
    <row r="897" spans="1:12" x14ac:dyDescent="0.2">
      <c r="A897">
        <v>1095</v>
      </c>
      <c r="B897">
        <v>15</v>
      </c>
      <c r="C897" t="s">
        <v>89</v>
      </c>
      <c r="D897" t="s">
        <v>45</v>
      </c>
      <c r="E897" t="s">
        <v>41</v>
      </c>
      <c r="F897" t="s">
        <v>188</v>
      </c>
      <c r="G897" s="4" t="s">
        <v>1040</v>
      </c>
      <c r="H897" t="s">
        <v>1041</v>
      </c>
      <c r="I897" t="s">
        <v>194</v>
      </c>
      <c r="J897">
        <v>900</v>
      </c>
      <c r="K897">
        <v>1000</v>
      </c>
      <c r="L897">
        <v>100</v>
      </c>
    </row>
    <row r="898" spans="1:12" x14ac:dyDescent="0.2">
      <c r="A898">
        <v>1096</v>
      </c>
      <c r="B898">
        <v>15</v>
      </c>
      <c r="C898" t="s">
        <v>187</v>
      </c>
      <c r="D898" t="s">
        <v>45</v>
      </c>
      <c r="E898" t="s">
        <v>41</v>
      </c>
      <c r="F898" t="s">
        <v>188</v>
      </c>
      <c r="G898" s="4" t="s">
        <v>1042</v>
      </c>
      <c r="H898" t="s">
        <v>1043</v>
      </c>
      <c r="I898" t="s">
        <v>194</v>
      </c>
      <c r="J898">
        <v>1000</v>
      </c>
      <c r="K898">
        <v>1100</v>
      </c>
      <c r="L898">
        <v>100</v>
      </c>
    </row>
    <row r="899" spans="1:12" x14ac:dyDescent="0.2">
      <c r="A899">
        <v>1097</v>
      </c>
      <c r="B899">
        <v>15</v>
      </c>
      <c r="C899" t="s">
        <v>170</v>
      </c>
      <c r="D899" t="s">
        <v>45</v>
      </c>
      <c r="E899" t="s">
        <v>39</v>
      </c>
      <c r="F899" t="s">
        <v>188</v>
      </c>
      <c r="G899" s="4" t="s">
        <v>1044</v>
      </c>
      <c r="H899" t="s">
        <v>1045</v>
      </c>
      <c r="I899" t="s">
        <v>194</v>
      </c>
      <c r="J899">
        <v>753</v>
      </c>
      <c r="K899">
        <v>953</v>
      </c>
      <c r="L899">
        <v>200</v>
      </c>
    </row>
    <row r="900" spans="1:12" x14ac:dyDescent="0.2">
      <c r="A900">
        <v>1098</v>
      </c>
      <c r="B900">
        <v>15</v>
      </c>
      <c r="C900" t="s">
        <v>89</v>
      </c>
      <c r="D900" t="s">
        <v>45</v>
      </c>
      <c r="E900" t="s">
        <v>41</v>
      </c>
      <c r="F900" t="s">
        <v>188</v>
      </c>
      <c r="G900" s="4" t="s">
        <v>1044</v>
      </c>
      <c r="H900" t="s">
        <v>1046</v>
      </c>
      <c r="I900" t="s">
        <v>194</v>
      </c>
      <c r="J900">
        <v>953</v>
      </c>
      <c r="K900">
        <v>953</v>
      </c>
      <c r="L900">
        <v>0</v>
      </c>
    </row>
    <row r="901" spans="1:12" x14ac:dyDescent="0.2">
      <c r="A901">
        <v>1099</v>
      </c>
      <c r="B901">
        <v>15</v>
      </c>
      <c r="C901" t="s">
        <v>48</v>
      </c>
      <c r="D901" t="s">
        <v>45</v>
      </c>
      <c r="E901" t="s">
        <v>41</v>
      </c>
      <c r="F901" t="s">
        <v>188</v>
      </c>
      <c r="G901" s="4" t="s">
        <v>1047</v>
      </c>
      <c r="H901" t="s">
        <v>1048</v>
      </c>
      <c r="I901" t="s">
        <v>194</v>
      </c>
      <c r="J901">
        <v>900</v>
      </c>
      <c r="K901">
        <v>1000</v>
      </c>
      <c r="L901">
        <v>100</v>
      </c>
    </row>
    <row r="902" spans="1:12" x14ac:dyDescent="0.2">
      <c r="A902">
        <v>1100</v>
      </c>
      <c r="B902">
        <v>15</v>
      </c>
      <c r="C902" t="s">
        <v>187</v>
      </c>
      <c r="D902" t="s">
        <v>45</v>
      </c>
      <c r="E902" t="s">
        <v>41</v>
      </c>
      <c r="F902" t="s">
        <v>188</v>
      </c>
      <c r="G902" s="4" t="s">
        <v>1047</v>
      </c>
      <c r="H902" t="s">
        <v>1049</v>
      </c>
      <c r="I902" t="s">
        <v>194</v>
      </c>
      <c r="J902">
        <v>1000</v>
      </c>
      <c r="K902">
        <v>1100</v>
      </c>
      <c r="L902">
        <v>100</v>
      </c>
    </row>
    <row r="903" spans="1:12" x14ac:dyDescent="0.2">
      <c r="A903">
        <v>1101</v>
      </c>
      <c r="B903">
        <v>15</v>
      </c>
      <c r="C903" t="s">
        <v>44</v>
      </c>
      <c r="D903" t="s">
        <v>45</v>
      </c>
      <c r="E903" t="s">
        <v>41</v>
      </c>
      <c r="F903" t="s">
        <v>188</v>
      </c>
      <c r="G903" s="4" t="s">
        <v>1047</v>
      </c>
      <c r="H903" t="s">
        <v>1050</v>
      </c>
      <c r="I903" t="s">
        <v>194</v>
      </c>
      <c r="J903">
        <v>953</v>
      </c>
      <c r="K903">
        <v>953</v>
      </c>
      <c r="L903">
        <v>0</v>
      </c>
    </row>
    <row r="904" spans="1:12" x14ac:dyDescent="0.2">
      <c r="A904">
        <v>1102</v>
      </c>
      <c r="B904">
        <v>15</v>
      </c>
      <c r="C904" t="s">
        <v>89</v>
      </c>
      <c r="D904" t="s">
        <v>45</v>
      </c>
      <c r="E904" t="s">
        <v>41</v>
      </c>
      <c r="F904" t="s">
        <v>188</v>
      </c>
      <c r="G904" s="4" t="s">
        <v>1051</v>
      </c>
      <c r="H904" t="s">
        <v>1052</v>
      </c>
      <c r="I904" t="s">
        <v>194</v>
      </c>
      <c r="J904">
        <v>900</v>
      </c>
      <c r="K904">
        <v>1000</v>
      </c>
      <c r="L904">
        <v>100</v>
      </c>
    </row>
    <row r="905" spans="1:12" x14ac:dyDescent="0.2">
      <c r="A905">
        <v>1103</v>
      </c>
      <c r="B905">
        <v>15</v>
      </c>
      <c r="C905" t="s">
        <v>170</v>
      </c>
      <c r="D905" t="s">
        <v>45</v>
      </c>
      <c r="E905" t="s">
        <v>39</v>
      </c>
      <c r="F905" t="s">
        <v>188</v>
      </c>
      <c r="G905" s="4" t="s">
        <v>1053</v>
      </c>
      <c r="H905" t="s">
        <v>1054</v>
      </c>
      <c r="I905" t="s">
        <v>194</v>
      </c>
      <c r="J905">
        <v>700</v>
      </c>
      <c r="K905">
        <v>1100</v>
      </c>
      <c r="L905">
        <v>400</v>
      </c>
    </row>
    <row r="906" spans="1:12" x14ac:dyDescent="0.2">
      <c r="A906">
        <v>1104</v>
      </c>
      <c r="B906">
        <v>16</v>
      </c>
      <c r="C906" t="s">
        <v>89</v>
      </c>
      <c r="D906" t="s">
        <v>58</v>
      </c>
      <c r="E906" t="s">
        <v>41</v>
      </c>
      <c r="F906" t="s">
        <v>188</v>
      </c>
      <c r="G906" s="4" t="s">
        <v>1055</v>
      </c>
      <c r="H906" t="s">
        <v>1056</v>
      </c>
      <c r="I906" t="s">
        <v>336</v>
      </c>
      <c r="J906">
        <v>953</v>
      </c>
      <c r="K906">
        <v>953</v>
      </c>
      <c r="L906">
        <v>0</v>
      </c>
    </row>
    <row r="907" spans="1:12" x14ac:dyDescent="0.2">
      <c r="A907">
        <v>1105</v>
      </c>
      <c r="B907">
        <v>16</v>
      </c>
      <c r="C907" t="s">
        <v>48</v>
      </c>
      <c r="D907" t="s">
        <v>45</v>
      </c>
      <c r="E907" t="s">
        <v>41</v>
      </c>
      <c r="F907" t="s">
        <v>188</v>
      </c>
      <c r="G907" s="4" t="s">
        <v>1055</v>
      </c>
      <c r="H907" t="s">
        <v>1057</v>
      </c>
      <c r="I907" t="s">
        <v>194</v>
      </c>
      <c r="J907">
        <v>953</v>
      </c>
      <c r="K907">
        <v>953</v>
      </c>
      <c r="L907">
        <v>0</v>
      </c>
    </row>
    <row r="908" spans="1:12" x14ac:dyDescent="0.2">
      <c r="A908">
        <v>1106</v>
      </c>
      <c r="B908">
        <v>16</v>
      </c>
      <c r="C908" t="s">
        <v>187</v>
      </c>
      <c r="D908" t="s">
        <v>45</v>
      </c>
      <c r="E908" t="s">
        <v>41</v>
      </c>
      <c r="F908" t="s">
        <v>188</v>
      </c>
      <c r="G908" s="4" t="s">
        <v>1058</v>
      </c>
      <c r="H908" t="s">
        <v>1059</v>
      </c>
      <c r="I908" t="s">
        <v>194</v>
      </c>
      <c r="J908">
        <v>953</v>
      </c>
      <c r="K908">
        <v>953</v>
      </c>
      <c r="L908">
        <v>0</v>
      </c>
    </row>
    <row r="909" spans="1:12" x14ac:dyDescent="0.2">
      <c r="A909">
        <v>1107</v>
      </c>
      <c r="B909">
        <v>16</v>
      </c>
      <c r="C909" t="s">
        <v>89</v>
      </c>
      <c r="D909" t="s">
        <v>45</v>
      </c>
      <c r="E909" t="s">
        <v>3</v>
      </c>
      <c r="F909" t="s">
        <v>188</v>
      </c>
      <c r="G909" s="4" t="s">
        <v>1060</v>
      </c>
      <c r="H909" t="s">
        <v>1061</v>
      </c>
      <c r="I909" t="s">
        <v>194</v>
      </c>
      <c r="J909">
        <v>753</v>
      </c>
      <c r="K909">
        <v>753</v>
      </c>
      <c r="L909">
        <v>0</v>
      </c>
    </row>
    <row r="910" spans="1:12" x14ac:dyDescent="0.2">
      <c r="A910">
        <v>1108</v>
      </c>
      <c r="B910">
        <v>16</v>
      </c>
      <c r="C910" t="s">
        <v>170</v>
      </c>
      <c r="D910" t="s">
        <v>45</v>
      </c>
      <c r="E910" t="s">
        <v>41</v>
      </c>
      <c r="F910" t="s">
        <v>188</v>
      </c>
      <c r="G910" s="4" t="s">
        <v>1062</v>
      </c>
      <c r="H910" t="s">
        <v>1063</v>
      </c>
      <c r="I910" t="s">
        <v>194</v>
      </c>
      <c r="J910">
        <v>953</v>
      </c>
      <c r="K910">
        <v>953</v>
      </c>
      <c r="L910">
        <v>0</v>
      </c>
    </row>
    <row r="911" spans="1:12" x14ac:dyDescent="0.2">
      <c r="A911">
        <v>1109</v>
      </c>
      <c r="B911">
        <v>16</v>
      </c>
      <c r="C911" t="s">
        <v>89</v>
      </c>
      <c r="D911" t="s">
        <v>45</v>
      </c>
      <c r="E911" t="s">
        <v>39</v>
      </c>
      <c r="F911" t="s">
        <v>188</v>
      </c>
      <c r="G911" s="4" t="s">
        <v>1062</v>
      </c>
      <c r="H911" t="s">
        <v>1064</v>
      </c>
      <c r="I911" t="s">
        <v>194</v>
      </c>
      <c r="J911">
        <v>800</v>
      </c>
      <c r="K911">
        <v>900</v>
      </c>
      <c r="L911">
        <v>100</v>
      </c>
    </row>
    <row r="912" spans="1:12" x14ac:dyDescent="0.2">
      <c r="A912">
        <v>1110</v>
      </c>
      <c r="B912">
        <v>16</v>
      </c>
      <c r="C912" t="s">
        <v>89</v>
      </c>
      <c r="D912" t="s">
        <v>45</v>
      </c>
      <c r="E912" t="s">
        <v>41</v>
      </c>
      <c r="F912" t="s">
        <v>188</v>
      </c>
      <c r="G912" s="4" t="s">
        <v>1065</v>
      </c>
      <c r="H912" t="s">
        <v>1066</v>
      </c>
      <c r="I912" t="s">
        <v>194</v>
      </c>
      <c r="J912">
        <v>953</v>
      </c>
      <c r="K912">
        <v>953</v>
      </c>
      <c r="L912">
        <v>0</v>
      </c>
    </row>
    <row r="913" spans="1:12" x14ac:dyDescent="0.2">
      <c r="A913">
        <v>1111</v>
      </c>
      <c r="B913">
        <v>16</v>
      </c>
      <c r="C913" t="s">
        <v>1</v>
      </c>
      <c r="D913" t="s">
        <v>45</v>
      </c>
      <c r="E913" t="s">
        <v>41</v>
      </c>
      <c r="F913" t="s">
        <v>188</v>
      </c>
      <c r="G913" s="4" t="s">
        <v>1067</v>
      </c>
      <c r="H913" t="s">
        <v>1068</v>
      </c>
      <c r="I913" t="s">
        <v>194</v>
      </c>
      <c r="J913">
        <v>953</v>
      </c>
      <c r="K913">
        <v>953</v>
      </c>
      <c r="L913">
        <v>0</v>
      </c>
    </row>
    <row r="914" spans="1:12" x14ac:dyDescent="0.2">
      <c r="A914">
        <v>1112</v>
      </c>
      <c r="B914">
        <v>16</v>
      </c>
      <c r="C914" t="s">
        <v>7</v>
      </c>
      <c r="D914" t="s">
        <v>7</v>
      </c>
      <c r="E914" t="s">
        <v>41</v>
      </c>
      <c r="F914" t="s">
        <v>1069</v>
      </c>
      <c r="G914" s="4" t="s">
        <v>1070</v>
      </c>
      <c r="H914" t="s">
        <v>1071</v>
      </c>
      <c r="I914" t="s">
        <v>367</v>
      </c>
      <c r="J914">
        <v>959</v>
      </c>
      <c r="K914">
        <v>975</v>
      </c>
      <c r="L914">
        <v>16</v>
      </c>
    </row>
    <row r="915" spans="1:12" x14ac:dyDescent="0.2">
      <c r="A915">
        <v>1113</v>
      </c>
      <c r="B915">
        <v>16</v>
      </c>
      <c r="C915" t="s">
        <v>7</v>
      </c>
      <c r="D915" t="s">
        <v>7</v>
      </c>
      <c r="E915" t="s">
        <v>3</v>
      </c>
      <c r="F915" t="s">
        <v>204</v>
      </c>
      <c r="G915" s="4" t="s">
        <v>1072</v>
      </c>
      <c r="H915" t="s">
        <v>1073</v>
      </c>
      <c r="I915" t="s">
        <v>367</v>
      </c>
      <c r="J915">
        <v>700</v>
      </c>
      <c r="K915">
        <v>710</v>
      </c>
      <c r="L915">
        <v>10</v>
      </c>
    </row>
    <row r="916" spans="1:12" x14ac:dyDescent="0.2">
      <c r="A916">
        <v>1114</v>
      </c>
      <c r="B916">
        <v>16</v>
      </c>
      <c r="C916" t="s">
        <v>7</v>
      </c>
      <c r="D916" t="s">
        <v>7</v>
      </c>
      <c r="E916" t="s">
        <v>3</v>
      </c>
      <c r="F916" t="s">
        <v>204</v>
      </c>
      <c r="G916" s="4" t="s">
        <v>1072</v>
      </c>
      <c r="H916" t="s">
        <v>1074</v>
      </c>
      <c r="I916" t="s">
        <v>367</v>
      </c>
      <c r="J916">
        <v>720</v>
      </c>
      <c r="K916">
        <v>730</v>
      </c>
      <c r="L916">
        <v>10</v>
      </c>
    </row>
    <row r="917" spans="1:12" x14ac:dyDescent="0.2">
      <c r="A917">
        <v>1115</v>
      </c>
      <c r="B917">
        <v>16</v>
      </c>
      <c r="C917" t="s">
        <v>187</v>
      </c>
      <c r="D917" t="s">
        <v>45</v>
      </c>
      <c r="E917" t="s">
        <v>41</v>
      </c>
      <c r="F917" t="s">
        <v>188</v>
      </c>
      <c r="G917" s="4" t="s">
        <v>1072</v>
      </c>
      <c r="H917" t="s">
        <v>1075</v>
      </c>
      <c r="I917" t="s">
        <v>194</v>
      </c>
      <c r="J917">
        <v>953</v>
      </c>
      <c r="K917">
        <v>953</v>
      </c>
      <c r="L917">
        <v>0</v>
      </c>
    </row>
    <row r="918" spans="1:12" x14ac:dyDescent="0.2">
      <c r="A918">
        <v>1116</v>
      </c>
      <c r="B918">
        <v>16</v>
      </c>
      <c r="C918" t="s">
        <v>170</v>
      </c>
      <c r="D918" t="s">
        <v>45</v>
      </c>
      <c r="E918" t="s">
        <v>41</v>
      </c>
      <c r="F918" t="s">
        <v>188</v>
      </c>
      <c r="G918" s="4" t="s">
        <v>1072</v>
      </c>
      <c r="H918" t="s">
        <v>1076</v>
      </c>
      <c r="I918" t="s">
        <v>194</v>
      </c>
      <c r="J918">
        <v>953</v>
      </c>
      <c r="K918">
        <v>953</v>
      </c>
      <c r="L918">
        <v>0</v>
      </c>
    </row>
    <row r="919" spans="1:12" x14ac:dyDescent="0.2">
      <c r="A919">
        <v>1117</v>
      </c>
      <c r="B919">
        <v>16</v>
      </c>
      <c r="C919" t="s">
        <v>62</v>
      </c>
      <c r="D919" t="s">
        <v>45</v>
      </c>
      <c r="E919" t="s">
        <v>3</v>
      </c>
      <c r="F919" t="s">
        <v>188</v>
      </c>
      <c r="G919" s="4" t="s">
        <v>1077</v>
      </c>
      <c r="H919" t="s">
        <v>1078</v>
      </c>
      <c r="I919" t="s">
        <v>194</v>
      </c>
      <c r="J919">
        <v>753</v>
      </c>
      <c r="K919">
        <v>753</v>
      </c>
      <c r="L919">
        <v>0</v>
      </c>
    </row>
    <row r="920" spans="1:12" x14ac:dyDescent="0.2">
      <c r="A920">
        <v>1118</v>
      </c>
      <c r="B920">
        <v>16</v>
      </c>
      <c r="C920" t="s">
        <v>89</v>
      </c>
      <c r="D920" t="s">
        <v>45</v>
      </c>
      <c r="E920" t="s">
        <v>39</v>
      </c>
      <c r="F920" t="s">
        <v>188</v>
      </c>
      <c r="G920" s="4" t="s">
        <v>1077</v>
      </c>
      <c r="H920" t="s">
        <v>1079</v>
      </c>
      <c r="I920" t="s">
        <v>194</v>
      </c>
      <c r="J920">
        <v>753</v>
      </c>
      <c r="K920">
        <v>953</v>
      </c>
      <c r="L920">
        <v>200</v>
      </c>
    </row>
    <row r="921" spans="1:12" x14ac:dyDescent="0.2">
      <c r="A921">
        <v>1119</v>
      </c>
      <c r="B921">
        <v>16</v>
      </c>
      <c r="C921" t="s">
        <v>62</v>
      </c>
      <c r="D921" t="s">
        <v>45</v>
      </c>
      <c r="E921" t="s">
        <v>3</v>
      </c>
      <c r="F921" t="s">
        <v>188</v>
      </c>
      <c r="G921" s="4" t="s">
        <v>1080</v>
      </c>
      <c r="H921" t="s">
        <v>1081</v>
      </c>
      <c r="I921" t="s">
        <v>194</v>
      </c>
      <c r="J921">
        <v>753</v>
      </c>
      <c r="K921">
        <v>753</v>
      </c>
      <c r="L921">
        <v>0</v>
      </c>
    </row>
    <row r="922" spans="1:12" x14ac:dyDescent="0.2">
      <c r="A922">
        <v>1120</v>
      </c>
      <c r="B922">
        <v>16</v>
      </c>
      <c r="C922" t="s">
        <v>89</v>
      </c>
      <c r="D922" t="s">
        <v>45</v>
      </c>
      <c r="E922" t="s">
        <v>41</v>
      </c>
      <c r="F922" t="s">
        <v>188</v>
      </c>
      <c r="G922" s="4" t="s">
        <v>1080</v>
      </c>
      <c r="H922" t="s">
        <v>1082</v>
      </c>
      <c r="I922" t="s">
        <v>194</v>
      </c>
      <c r="J922">
        <v>953</v>
      </c>
      <c r="K922">
        <v>953</v>
      </c>
      <c r="L922">
        <v>0</v>
      </c>
    </row>
    <row r="923" spans="1:12" x14ac:dyDescent="0.2">
      <c r="A923">
        <v>1121</v>
      </c>
      <c r="B923">
        <v>16</v>
      </c>
      <c r="C923" t="s">
        <v>1</v>
      </c>
      <c r="D923" t="s">
        <v>45</v>
      </c>
      <c r="E923" t="s">
        <v>41</v>
      </c>
      <c r="F923" t="s">
        <v>188</v>
      </c>
      <c r="G923" s="4" t="s">
        <v>1080</v>
      </c>
      <c r="H923" t="s">
        <v>1083</v>
      </c>
      <c r="I923" t="s">
        <v>194</v>
      </c>
      <c r="J923">
        <v>953</v>
      </c>
      <c r="K923">
        <v>953</v>
      </c>
      <c r="L923">
        <v>0</v>
      </c>
    </row>
    <row r="924" spans="1:12" x14ac:dyDescent="0.2">
      <c r="A924">
        <v>1122</v>
      </c>
      <c r="B924">
        <v>16</v>
      </c>
      <c r="C924" t="s">
        <v>170</v>
      </c>
      <c r="D924" t="s">
        <v>45</v>
      </c>
      <c r="E924" t="s">
        <v>41</v>
      </c>
      <c r="F924" t="s">
        <v>188</v>
      </c>
      <c r="G924" s="4" t="s">
        <v>1080</v>
      </c>
      <c r="H924" t="s">
        <v>1084</v>
      </c>
      <c r="I924" t="s">
        <v>194</v>
      </c>
      <c r="J924">
        <v>953</v>
      </c>
      <c r="K924">
        <v>953</v>
      </c>
      <c r="L924">
        <v>0</v>
      </c>
    </row>
    <row r="925" spans="1:12" x14ac:dyDescent="0.2">
      <c r="A925">
        <v>1123</v>
      </c>
      <c r="B925">
        <v>16</v>
      </c>
      <c r="C925" t="s">
        <v>44</v>
      </c>
      <c r="D925" t="s">
        <v>45</v>
      </c>
      <c r="E925" t="s">
        <v>41</v>
      </c>
      <c r="F925" t="s">
        <v>188</v>
      </c>
      <c r="G925" s="4" t="s">
        <v>1080</v>
      </c>
      <c r="H925" t="s">
        <v>1085</v>
      </c>
      <c r="I925" t="s">
        <v>194</v>
      </c>
      <c r="J925">
        <v>953</v>
      </c>
      <c r="K925">
        <v>953</v>
      </c>
      <c r="L925">
        <v>0</v>
      </c>
    </row>
    <row r="926" spans="1:12" x14ac:dyDescent="0.2">
      <c r="A926">
        <v>1124</v>
      </c>
      <c r="B926">
        <v>16</v>
      </c>
      <c r="C926" t="s">
        <v>7</v>
      </c>
      <c r="D926" t="s">
        <v>7</v>
      </c>
      <c r="E926" t="s">
        <v>3</v>
      </c>
      <c r="F926" t="s">
        <v>204</v>
      </c>
      <c r="G926" s="4" t="s">
        <v>1086</v>
      </c>
      <c r="H926" t="s">
        <v>1087</v>
      </c>
      <c r="I926" t="s">
        <v>367</v>
      </c>
      <c r="J926">
        <v>700</v>
      </c>
      <c r="K926">
        <v>710</v>
      </c>
      <c r="L926">
        <v>10</v>
      </c>
    </row>
    <row r="927" spans="1:12" x14ac:dyDescent="0.2">
      <c r="A927">
        <v>1125</v>
      </c>
      <c r="B927">
        <v>16</v>
      </c>
      <c r="C927" t="s">
        <v>170</v>
      </c>
      <c r="D927" t="s">
        <v>45</v>
      </c>
      <c r="E927" t="s">
        <v>41</v>
      </c>
      <c r="F927" t="s">
        <v>188</v>
      </c>
      <c r="G927" s="4" t="s">
        <v>1086</v>
      </c>
      <c r="H927" t="s">
        <v>1088</v>
      </c>
      <c r="I927" t="s">
        <v>194</v>
      </c>
      <c r="J927">
        <v>953</v>
      </c>
      <c r="K927">
        <v>953</v>
      </c>
      <c r="L927">
        <v>0</v>
      </c>
    </row>
    <row r="928" spans="1:12" x14ac:dyDescent="0.2">
      <c r="A928">
        <v>1126</v>
      </c>
      <c r="B928">
        <v>16</v>
      </c>
      <c r="C928" t="s">
        <v>89</v>
      </c>
      <c r="D928" t="s">
        <v>45</v>
      </c>
      <c r="E928" t="s">
        <v>3</v>
      </c>
      <c r="F928" t="s">
        <v>188</v>
      </c>
      <c r="G928" s="4" t="s">
        <v>1089</v>
      </c>
      <c r="H928" t="s">
        <v>1090</v>
      </c>
      <c r="I928" t="s">
        <v>194</v>
      </c>
      <c r="J928">
        <v>753</v>
      </c>
      <c r="K928">
        <v>753</v>
      </c>
      <c r="L928">
        <v>0</v>
      </c>
    </row>
    <row r="929" spans="1:12" x14ac:dyDescent="0.2">
      <c r="A929">
        <v>1127</v>
      </c>
      <c r="B929">
        <v>16</v>
      </c>
      <c r="C929" t="s">
        <v>7</v>
      </c>
      <c r="D929" t="s">
        <v>7</v>
      </c>
      <c r="E929" t="s">
        <v>41</v>
      </c>
      <c r="F929" t="s">
        <v>269</v>
      </c>
      <c r="G929" s="4" t="s">
        <v>1089</v>
      </c>
      <c r="H929" t="s">
        <v>367</v>
      </c>
      <c r="I929" t="s">
        <v>367</v>
      </c>
      <c r="J929">
        <v>953</v>
      </c>
      <c r="K929">
        <v>953</v>
      </c>
      <c r="L929">
        <v>0</v>
      </c>
    </row>
    <row r="930" spans="1:12" x14ac:dyDescent="0.2">
      <c r="A930">
        <v>1128</v>
      </c>
      <c r="B930">
        <v>16</v>
      </c>
      <c r="C930" t="s">
        <v>1</v>
      </c>
      <c r="D930" t="s">
        <v>45</v>
      </c>
      <c r="E930" t="s">
        <v>41</v>
      </c>
      <c r="F930" t="s">
        <v>188</v>
      </c>
      <c r="G930" s="4" t="s">
        <v>1089</v>
      </c>
      <c r="H930" t="s">
        <v>1091</v>
      </c>
      <c r="I930" t="s">
        <v>194</v>
      </c>
      <c r="J930">
        <v>953</v>
      </c>
      <c r="K930">
        <v>953</v>
      </c>
      <c r="L930">
        <v>0</v>
      </c>
    </row>
    <row r="931" spans="1:12" x14ac:dyDescent="0.2">
      <c r="A931">
        <v>1129</v>
      </c>
      <c r="B931">
        <v>16</v>
      </c>
      <c r="C931" t="s">
        <v>1</v>
      </c>
      <c r="D931" t="s">
        <v>45</v>
      </c>
      <c r="E931" t="s">
        <v>41</v>
      </c>
      <c r="F931" t="s">
        <v>188</v>
      </c>
      <c r="G931" s="4" t="s">
        <v>1089</v>
      </c>
      <c r="H931" t="s">
        <v>1092</v>
      </c>
      <c r="I931" t="s">
        <v>194</v>
      </c>
      <c r="J931">
        <v>953</v>
      </c>
      <c r="K931">
        <v>953</v>
      </c>
      <c r="L931">
        <v>0</v>
      </c>
    </row>
    <row r="932" spans="1:12" x14ac:dyDescent="0.2">
      <c r="A932">
        <v>1130</v>
      </c>
      <c r="B932">
        <v>16</v>
      </c>
      <c r="C932" t="s">
        <v>170</v>
      </c>
      <c r="D932" t="s">
        <v>45</v>
      </c>
      <c r="E932" t="s">
        <v>41</v>
      </c>
      <c r="F932" t="s">
        <v>188</v>
      </c>
      <c r="G932" s="4" t="s">
        <v>1089</v>
      </c>
      <c r="H932" t="s">
        <v>1093</v>
      </c>
      <c r="I932" t="s">
        <v>194</v>
      </c>
      <c r="J932">
        <v>953</v>
      </c>
      <c r="K932">
        <v>953</v>
      </c>
      <c r="L932">
        <v>0</v>
      </c>
    </row>
    <row r="933" spans="1:12" x14ac:dyDescent="0.2">
      <c r="A933">
        <v>1131</v>
      </c>
      <c r="B933">
        <v>16</v>
      </c>
      <c r="C933" t="s">
        <v>62</v>
      </c>
      <c r="D933" t="s">
        <v>45</v>
      </c>
      <c r="E933" t="s">
        <v>3</v>
      </c>
      <c r="F933" t="s">
        <v>188</v>
      </c>
      <c r="G933" s="4" t="s">
        <v>1094</v>
      </c>
      <c r="H933" t="s">
        <v>1095</v>
      </c>
      <c r="I933" t="s">
        <v>194</v>
      </c>
      <c r="J933">
        <v>753</v>
      </c>
      <c r="K933">
        <v>753</v>
      </c>
      <c r="L933">
        <v>0</v>
      </c>
    </row>
    <row r="934" spans="1:12" x14ac:dyDescent="0.2">
      <c r="A934">
        <v>1132</v>
      </c>
      <c r="B934">
        <v>16</v>
      </c>
      <c r="C934" t="s">
        <v>170</v>
      </c>
      <c r="D934" t="s">
        <v>45</v>
      </c>
      <c r="E934" t="s">
        <v>3</v>
      </c>
      <c r="F934" t="s">
        <v>188</v>
      </c>
      <c r="G934" s="4" t="s">
        <v>1094</v>
      </c>
      <c r="H934" t="s">
        <v>1096</v>
      </c>
      <c r="I934" t="s">
        <v>194</v>
      </c>
      <c r="J934">
        <v>753</v>
      </c>
      <c r="K934">
        <v>753</v>
      </c>
      <c r="L934">
        <v>0</v>
      </c>
    </row>
    <row r="935" spans="1:12" x14ac:dyDescent="0.2">
      <c r="A935">
        <v>1133</v>
      </c>
      <c r="B935">
        <v>16</v>
      </c>
      <c r="C935" t="s">
        <v>44</v>
      </c>
      <c r="D935" t="s">
        <v>45</v>
      </c>
      <c r="E935" t="s">
        <v>41</v>
      </c>
      <c r="F935" t="s">
        <v>188</v>
      </c>
      <c r="G935" s="4" t="s">
        <v>1094</v>
      </c>
      <c r="H935" t="s">
        <v>1097</v>
      </c>
      <c r="I935" t="s">
        <v>194</v>
      </c>
      <c r="J935">
        <v>953</v>
      </c>
      <c r="K935">
        <v>953</v>
      </c>
      <c r="L935">
        <v>0</v>
      </c>
    </row>
    <row r="936" spans="1:12" x14ac:dyDescent="0.2">
      <c r="A936">
        <v>1134</v>
      </c>
      <c r="B936">
        <v>16</v>
      </c>
      <c r="C936" t="s">
        <v>170</v>
      </c>
      <c r="D936" t="s">
        <v>45</v>
      </c>
      <c r="E936" t="s">
        <v>41</v>
      </c>
      <c r="F936" t="s">
        <v>188</v>
      </c>
      <c r="G936" s="4" t="s">
        <v>1094</v>
      </c>
      <c r="H936" t="s">
        <v>1098</v>
      </c>
      <c r="I936" t="s">
        <v>194</v>
      </c>
      <c r="J936">
        <v>953</v>
      </c>
      <c r="K936">
        <v>953</v>
      </c>
      <c r="L936">
        <v>0</v>
      </c>
    </row>
    <row r="937" spans="1:12" x14ac:dyDescent="0.2">
      <c r="A937">
        <v>1135</v>
      </c>
      <c r="B937">
        <v>16</v>
      </c>
      <c r="C937" t="s">
        <v>170</v>
      </c>
      <c r="D937" t="s">
        <v>45</v>
      </c>
      <c r="E937" t="s">
        <v>41</v>
      </c>
      <c r="F937" t="s">
        <v>188</v>
      </c>
      <c r="G937" s="4" t="s">
        <v>1094</v>
      </c>
      <c r="H937" t="s">
        <v>1099</v>
      </c>
      <c r="I937" t="s">
        <v>194</v>
      </c>
      <c r="J937">
        <v>953</v>
      </c>
      <c r="K937">
        <v>953</v>
      </c>
      <c r="L937">
        <v>0</v>
      </c>
    </row>
    <row r="938" spans="1:12" x14ac:dyDescent="0.2">
      <c r="A938">
        <v>1136</v>
      </c>
      <c r="B938">
        <v>16</v>
      </c>
      <c r="C938" t="s">
        <v>1</v>
      </c>
      <c r="D938" t="s">
        <v>45</v>
      </c>
      <c r="E938" t="s">
        <v>41</v>
      </c>
      <c r="F938" t="s">
        <v>188</v>
      </c>
      <c r="G938" s="4" t="s">
        <v>1094</v>
      </c>
      <c r="H938" t="s">
        <v>1100</v>
      </c>
      <c r="I938" t="s">
        <v>194</v>
      </c>
      <c r="J938">
        <v>953</v>
      </c>
      <c r="K938">
        <v>953</v>
      </c>
      <c r="L938">
        <v>0</v>
      </c>
    </row>
    <row r="939" spans="1:12" x14ac:dyDescent="0.2">
      <c r="A939">
        <v>1137</v>
      </c>
      <c r="B939">
        <v>16</v>
      </c>
      <c r="C939" t="s">
        <v>1</v>
      </c>
      <c r="D939" t="s">
        <v>45</v>
      </c>
      <c r="E939" t="s">
        <v>41</v>
      </c>
      <c r="F939" t="s">
        <v>188</v>
      </c>
      <c r="G939" s="4" t="s">
        <v>1094</v>
      </c>
      <c r="H939" t="s">
        <v>1101</v>
      </c>
      <c r="I939" t="s">
        <v>194</v>
      </c>
      <c r="J939">
        <v>953</v>
      </c>
      <c r="K939">
        <v>953</v>
      </c>
      <c r="L939">
        <v>0</v>
      </c>
    </row>
    <row r="940" spans="1:12" x14ac:dyDescent="0.2">
      <c r="A940">
        <v>1138</v>
      </c>
      <c r="B940">
        <v>16</v>
      </c>
      <c r="C940" t="s">
        <v>7</v>
      </c>
      <c r="D940" t="s">
        <v>7</v>
      </c>
      <c r="E940" t="s">
        <v>3</v>
      </c>
      <c r="F940" t="s">
        <v>204</v>
      </c>
      <c r="G940" s="4" t="s">
        <v>1102</v>
      </c>
      <c r="H940" t="s">
        <v>1103</v>
      </c>
      <c r="I940" t="s">
        <v>367</v>
      </c>
      <c r="J940">
        <v>700</v>
      </c>
      <c r="K940">
        <v>800</v>
      </c>
      <c r="L940">
        <v>100</v>
      </c>
    </row>
    <row r="941" spans="1:12" x14ac:dyDescent="0.2">
      <c r="A941">
        <v>1139</v>
      </c>
      <c r="B941">
        <v>16</v>
      </c>
      <c r="C941" t="s">
        <v>7</v>
      </c>
      <c r="D941" t="s">
        <v>7</v>
      </c>
      <c r="E941" t="s">
        <v>41</v>
      </c>
      <c r="F941" t="s">
        <v>204</v>
      </c>
      <c r="G941" s="4" t="s">
        <v>1102</v>
      </c>
      <c r="H941" t="s">
        <v>1104</v>
      </c>
      <c r="I941" t="s">
        <v>367</v>
      </c>
      <c r="J941">
        <v>997</v>
      </c>
      <c r="K941">
        <v>1003</v>
      </c>
      <c r="L941">
        <v>6</v>
      </c>
    </row>
    <row r="942" spans="1:12" x14ac:dyDescent="0.2">
      <c r="A942">
        <v>1140</v>
      </c>
      <c r="B942">
        <v>16</v>
      </c>
      <c r="C942" t="s">
        <v>89</v>
      </c>
      <c r="D942" t="s">
        <v>45</v>
      </c>
      <c r="E942" t="s">
        <v>3</v>
      </c>
      <c r="F942" t="s">
        <v>188</v>
      </c>
      <c r="G942" s="4" t="s">
        <v>1102</v>
      </c>
      <c r="H942" t="s">
        <v>1105</v>
      </c>
      <c r="I942" t="s">
        <v>194</v>
      </c>
      <c r="J942">
        <v>753</v>
      </c>
      <c r="K942">
        <v>753</v>
      </c>
      <c r="L942">
        <v>0</v>
      </c>
    </row>
    <row r="943" spans="1:12" x14ac:dyDescent="0.2">
      <c r="A943">
        <v>1141</v>
      </c>
      <c r="B943">
        <v>16</v>
      </c>
      <c r="C943" t="s">
        <v>89</v>
      </c>
      <c r="D943" t="s">
        <v>45</v>
      </c>
      <c r="E943" t="s">
        <v>3</v>
      </c>
      <c r="F943" t="s">
        <v>188</v>
      </c>
      <c r="G943" s="4" t="s">
        <v>1102</v>
      </c>
      <c r="H943" t="s">
        <v>1106</v>
      </c>
      <c r="I943" t="s">
        <v>194</v>
      </c>
      <c r="J943">
        <v>753</v>
      </c>
      <c r="K943">
        <v>753</v>
      </c>
      <c r="L943">
        <v>0</v>
      </c>
    </row>
    <row r="944" spans="1:12" x14ac:dyDescent="0.2">
      <c r="A944">
        <v>1142</v>
      </c>
      <c r="B944">
        <v>16</v>
      </c>
      <c r="C944" t="s">
        <v>62</v>
      </c>
      <c r="D944" t="s">
        <v>45</v>
      </c>
      <c r="E944" t="s">
        <v>3</v>
      </c>
      <c r="F944" t="s">
        <v>188</v>
      </c>
      <c r="G944" s="4" t="s">
        <v>1102</v>
      </c>
      <c r="H944" t="s">
        <v>1107</v>
      </c>
      <c r="I944" t="s">
        <v>194</v>
      </c>
      <c r="J944">
        <v>753</v>
      </c>
      <c r="K944">
        <v>753</v>
      </c>
      <c r="L944">
        <v>0</v>
      </c>
    </row>
    <row r="945" spans="1:12" x14ac:dyDescent="0.2">
      <c r="A945">
        <v>1143</v>
      </c>
      <c r="B945">
        <v>16</v>
      </c>
      <c r="C945" t="s">
        <v>1</v>
      </c>
      <c r="D945" t="s">
        <v>45</v>
      </c>
      <c r="E945" t="s">
        <v>41</v>
      </c>
      <c r="F945" t="s">
        <v>188</v>
      </c>
      <c r="G945" s="4" t="s">
        <v>1102</v>
      </c>
      <c r="H945" t="s">
        <v>1108</v>
      </c>
      <c r="I945" t="s">
        <v>194</v>
      </c>
      <c r="J945">
        <v>953</v>
      </c>
      <c r="K945">
        <v>953</v>
      </c>
      <c r="L945">
        <v>0</v>
      </c>
    </row>
    <row r="946" spans="1:12" x14ac:dyDescent="0.2">
      <c r="A946">
        <v>1144</v>
      </c>
      <c r="B946">
        <v>16</v>
      </c>
      <c r="C946" t="s">
        <v>48</v>
      </c>
      <c r="D946" t="s">
        <v>58</v>
      </c>
      <c r="E946" t="s">
        <v>41</v>
      </c>
      <c r="F946" t="s">
        <v>188</v>
      </c>
      <c r="G946" s="4" t="s">
        <v>1102</v>
      </c>
      <c r="H946" t="s">
        <v>1109</v>
      </c>
      <c r="I946" t="s">
        <v>336</v>
      </c>
      <c r="J946">
        <v>953</v>
      </c>
      <c r="K946">
        <v>953</v>
      </c>
      <c r="L946">
        <v>0</v>
      </c>
    </row>
    <row r="947" spans="1:12" x14ac:dyDescent="0.2">
      <c r="A947">
        <v>1145</v>
      </c>
      <c r="B947">
        <v>16</v>
      </c>
      <c r="C947" t="s">
        <v>89</v>
      </c>
      <c r="D947" t="s">
        <v>45</v>
      </c>
      <c r="E947" t="s">
        <v>41</v>
      </c>
      <c r="F947" t="s">
        <v>188</v>
      </c>
      <c r="G947" s="4" t="s">
        <v>1110</v>
      </c>
      <c r="H947" t="s">
        <v>1111</v>
      </c>
      <c r="I947" t="s">
        <v>194</v>
      </c>
      <c r="J947">
        <v>953</v>
      </c>
      <c r="K947">
        <v>953</v>
      </c>
      <c r="L947">
        <v>0</v>
      </c>
    </row>
    <row r="948" spans="1:12" x14ac:dyDescent="0.2">
      <c r="A948">
        <v>1146</v>
      </c>
      <c r="B948">
        <v>16</v>
      </c>
      <c r="C948" t="s">
        <v>44</v>
      </c>
      <c r="D948" t="s">
        <v>45</v>
      </c>
      <c r="E948" t="s">
        <v>41</v>
      </c>
      <c r="F948" t="s">
        <v>188</v>
      </c>
      <c r="G948" s="4" t="s">
        <v>1110</v>
      </c>
      <c r="H948" t="s">
        <v>1112</v>
      </c>
      <c r="I948" t="s">
        <v>194</v>
      </c>
      <c r="J948">
        <v>953</v>
      </c>
      <c r="K948">
        <v>953</v>
      </c>
      <c r="L948">
        <v>0</v>
      </c>
    </row>
    <row r="949" spans="1:12" x14ac:dyDescent="0.2">
      <c r="A949">
        <v>1147</v>
      </c>
      <c r="B949">
        <v>16</v>
      </c>
      <c r="C949" t="s">
        <v>7</v>
      </c>
      <c r="D949" t="s">
        <v>7</v>
      </c>
      <c r="E949" t="s">
        <v>3</v>
      </c>
      <c r="F949" t="s">
        <v>204</v>
      </c>
      <c r="G949" s="4" t="s">
        <v>1113</v>
      </c>
      <c r="H949" t="s">
        <v>1114</v>
      </c>
      <c r="I949" t="s">
        <v>367</v>
      </c>
      <c r="J949">
        <v>700</v>
      </c>
      <c r="K949">
        <v>800</v>
      </c>
      <c r="L949">
        <v>100</v>
      </c>
    </row>
    <row r="950" spans="1:12" x14ac:dyDescent="0.2">
      <c r="A950">
        <v>1148</v>
      </c>
      <c r="B950">
        <v>16</v>
      </c>
      <c r="C950" t="s">
        <v>89</v>
      </c>
      <c r="D950" t="s">
        <v>45</v>
      </c>
      <c r="E950" t="s">
        <v>41</v>
      </c>
      <c r="F950" t="s">
        <v>188</v>
      </c>
      <c r="G950" s="4" t="s">
        <v>1115</v>
      </c>
      <c r="H950" t="s">
        <v>1116</v>
      </c>
      <c r="I950" t="s">
        <v>194</v>
      </c>
      <c r="J950">
        <v>953</v>
      </c>
      <c r="K950">
        <v>953</v>
      </c>
      <c r="L950">
        <v>0</v>
      </c>
    </row>
    <row r="951" spans="1:12" x14ac:dyDescent="0.2">
      <c r="A951">
        <v>1149</v>
      </c>
      <c r="B951">
        <v>16</v>
      </c>
      <c r="C951" t="s">
        <v>62</v>
      </c>
      <c r="D951" t="s">
        <v>45</v>
      </c>
      <c r="E951" t="s">
        <v>3</v>
      </c>
      <c r="F951" t="s">
        <v>188</v>
      </c>
      <c r="G951" s="4" t="s">
        <v>1117</v>
      </c>
      <c r="H951" t="s">
        <v>1118</v>
      </c>
      <c r="I951" t="s">
        <v>194</v>
      </c>
      <c r="J951">
        <v>753</v>
      </c>
      <c r="K951">
        <v>753</v>
      </c>
      <c r="L951">
        <v>0</v>
      </c>
    </row>
    <row r="952" spans="1:12" x14ac:dyDescent="0.2">
      <c r="A952">
        <v>1150</v>
      </c>
      <c r="B952">
        <v>16</v>
      </c>
      <c r="C952" t="s">
        <v>62</v>
      </c>
      <c r="D952" t="s">
        <v>45</v>
      </c>
      <c r="E952" t="s">
        <v>3</v>
      </c>
      <c r="F952" t="s">
        <v>188</v>
      </c>
      <c r="G952" s="4" t="s">
        <v>1117</v>
      </c>
      <c r="H952" t="s">
        <v>1119</v>
      </c>
      <c r="I952" t="s">
        <v>194</v>
      </c>
      <c r="J952">
        <v>753</v>
      </c>
      <c r="K952">
        <v>753</v>
      </c>
      <c r="L952">
        <v>0</v>
      </c>
    </row>
    <row r="953" spans="1:12" x14ac:dyDescent="0.2">
      <c r="A953">
        <v>1151</v>
      </c>
      <c r="B953">
        <v>16</v>
      </c>
      <c r="C953" t="s">
        <v>62</v>
      </c>
      <c r="D953" t="s">
        <v>45</v>
      </c>
      <c r="E953" t="s">
        <v>41</v>
      </c>
      <c r="F953" t="s">
        <v>188</v>
      </c>
      <c r="G953" s="4" t="s">
        <v>1117</v>
      </c>
      <c r="H953" t="s">
        <v>1120</v>
      </c>
      <c r="I953" t="s">
        <v>194</v>
      </c>
      <c r="J953">
        <v>953</v>
      </c>
      <c r="K953">
        <v>953</v>
      </c>
      <c r="L953">
        <v>0</v>
      </c>
    </row>
    <row r="954" spans="1:12" x14ac:dyDescent="0.2">
      <c r="A954">
        <v>1152</v>
      </c>
      <c r="B954">
        <v>16</v>
      </c>
      <c r="C954" t="s">
        <v>62</v>
      </c>
      <c r="D954" t="s">
        <v>45</v>
      </c>
      <c r="E954" t="s">
        <v>3</v>
      </c>
      <c r="F954" t="s">
        <v>188</v>
      </c>
      <c r="G954" s="4" t="s">
        <v>1121</v>
      </c>
      <c r="H954" t="s">
        <v>1122</v>
      </c>
      <c r="I954" t="s">
        <v>194</v>
      </c>
      <c r="J954">
        <v>753</v>
      </c>
      <c r="K954">
        <v>753</v>
      </c>
      <c r="L954">
        <v>0</v>
      </c>
    </row>
    <row r="955" spans="1:12" x14ac:dyDescent="0.2">
      <c r="A955">
        <v>1153</v>
      </c>
      <c r="B955">
        <v>16</v>
      </c>
      <c r="C955" t="s">
        <v>89</v>
      </c>
      <c r="D955" t="s">
        <v>45</v>
      </c>
      <c r="E955" t="s">
        <v>39</v>
      </c>
      <c r="F955" t="s">
        <v>188</v>
      </c>
      <c r="G955" s="4" t="s">
        <v>1121</v>
      </c>
      <c r="H955" t="s">
        <v>1123</v>
      </c>
      <c r="I955" t="s">
        <v>194</v>
      </c>
      <c r="J955">
        <v>753</v>
      </c>
      <c r="K955">
        <v>953</v>
      </c>
      <c r="L955">
        <v>200</v>
      </c>
    </row>
    <row r="956" spans="1:12" x14ac:dyDescent="0.2">
      <c r="A956">
        <v>1154</v>
      </c>
      <c r="B956">
        <v>16</v>
      </c>
      <c r="C956" t="s">
        <v>187</v>
      </c>
      <c r="D956" t="s">
        <v>45</v>
      </c>
      <c r="E956" t="s">
        <v>41</v>
      </c>
      <c r="F956" t="s">
        <v>188</v>
      </c>
      <c r="G956" s="4" t="s">
        <v>1121</v>
      </c>
      <c r="H956" t="s">
        <v>1124</v>
      </c>
      <c r="I956" t="s">
        <v>194</v>
      </c>
      <c r="J956">
        <v>953</v>
      </c>
      <c r="K956">
        <v>953</v>
      </c>
      <c r="L956">
        <v>0</v>
      </c>
    </row>
    <row r="957" spans="1:12" x14ac:dyDescent="0.2">
      <c r="A957">
        <v>1155</v>
      </c>
      <c r="B957">
        <v>16</v>
      </c>
      <c r="C957" t="s">
        <v>89</v>
      </c>
      <c r="D957" t="s">
        <v>45</v>
      </c>
      <c r="E957" t="s">
        <v>39</v>
      </c>
      <c r="F957" t="s">
        <v>188</v>
      </c>
      <c r="G957" s="4" t="s">
        <v>1121</v>
      </c>
      <c r="H957" t="s">
        <v>1125</v>
      </c>
      <c r="I957" t="s">
        <v>194</v>
      </c>
      <c r="J957">
        <v>753</v>
      </c>
      <c r="K957">
        <v>953</v>
      </c>
      <c r="L957">
        <v>200</v>
      </c>
    </row>
    <row r="958" spans="1:12" x14ac:dyDescent="0.2">
      <c r="A958">
        <v>1156</v>
      </c>
      <c r="B958">
        <v>16</v>
      </c>
      <c r="C958" t="s">
        <v>170</v>
      </c>
      <c r="D958" t="s">
        <v>45</v>
      </c>
      <c r="E958" t="s">
        <v>39</v>
      </c>
      <c r="F958" t="s">
        <v>188</v>
      </c>
      <c r="G958" s="4" t="s">
        <v>1121</v>
      </c>
      <c r="H958" t="s">
        <v>1126</v>
      </c>
      <c r="I958" t="s">
        <v>194</v>
      </c>
      <c r="J958">
        <v>753</v>
      </c>
      <c r="K958">
        <v>953</v>
      </c>
      <c r="L958">
        <v>200</v>
      </c>
    </row>
    <row r="959" spans="1:12" x14ac:dyDescent="0.2">
      <c r="A959">
        <v>1157</v>
      </c>
      <c r="B959">
        <v>16</v>
      </c>
      <c r="C959" t="s">
        <v>1</v>
      </c>
      <c r="D959" t="s">
        <v>45</v>
      </c>
      <c r="E959" t="s">
        <v>3</v>
      </c>
      <c r="F959" t="s">
        <v>188</v>
      </c>
      <c r="G959" s="4" t="s">
        <v>1127</v>
      </c>
      <c r="H959" t="s">
        <v>1128</v>
      </c>
      <c r="I959" t="s">
        <v>194</v>
      </c>
      <c r="J959">
        <v>753</v>
      </c>
      <c r="K959">
        <v>753</v>
      </c>
      <c r="L959">
        <v>0</v>
      </c>
    </row>
    <row r="960" spans="1:12" x14ac:dyDescent="0.2">
      <c r="A960">
        <v>1158</v>
      </c>
      <c r="B960">
        <v>16</v>
      </c>
      <c r="C960" t="s">
        <v>48</v>
      </c>
      <c r="D960" t="s">
        <v>45</v>
      </c>
      <c r="E960" t="s">
        <v>41</v>
      </c>
      <c r="F960" t="s">
        <v>188</v>
      </c>
      <c r="G960" s="4" t="s">
        <v>1127</v>
      </c>
      <c r="H960" t="s">
        <v>1129</v>
      </c>
      <c r="I960" t="s">
        <v>194</v>
      </c>
      <c r="J960">
        <v>953</v>
      </c>
      <c r="K960">
        <v>953</v>
      </c>
      <c r="L960">
        <v>0</v>
      </c>
    </row>
    <row r="961" spans="1:12" x14ac:dyDescent="0.2">
      <c r="A961">
        <v>1159</v>
      </c>
      <c r="B961">
        <v>16</v>
      </c>
      <c r="C961" t="s">
        <v>44</v>
      </c>
      <c r="D961" t="s">
        <v>45</v>
      </c>
      <c r="E961" t="s">
        <v>41</v>
      </c>
      <c r="F961" t="s">
        <v>188</v>
      </c>
      <c r="G961" s="4" t="s">
        <v>1130</v>
      </c>
      <c r="H961" t="s">
        <v>1131</v>
      </c>
      <c r="I961" t="s">
        <v>194</v>
      </c>
      <c r="J961">
        <v>953</v>
      </c>
      <c r="K961">
        <v>953</v>
      </c>
      <c r="L961">
        <v>0</v>
      </c>
    </row>
    <row r="962" spans="1:12" x14ac:dyDescent="0.2">
      <c r="A962">
        <v>1160</v>
      </c>
      <c r="B962">
        <v>16</v>
      </c>
      <c r="C962" t="s">
        <v>89</v>
      </c>
      <c r="D962" t="s">
        <v>45</v>
      </c>
      <c r="E962" t="s">
        <v>39</v>
      </c>
      <c r="F962" t="s">
        <v>188</v>
      </c>
      <c r="G962" s="4" t="s">
        <v>1130</v>
      </c>
      <c r="H962" t="s">
        <v>1132</v>
      </c>
      <c r="I962" t="s">
        <v>194</v>
      </c>
      <c r="J962">
        <v>800</v>
      </c>
      <c r="K962">
        <v>900</v>
      </c>
      <c r="L962">
        <v>100</v>
      </c>
    </row>
    <row r="963" spans="1:12" x14ac:dyDescent="0.2">
      <c r="A963">
        <v>1161</v>
      </c>
      <c r="B963">
        <v>16</v>
      </c>
      <c r="C963" t="s">
        <v>48</v>
      </c>
      <c r="D963" t="s">
        <v>45</v>
      </c>
      <c r="E963" t="s">
        <v>3</v>
      </c>
      <c r="F963" t="s">
        <v>188</v>
      </c>
      <c r="G963" s="4" t="s">
        <v>1133</v>
      </c>
      <c r="H963" t="s">
        <v>1134</v>
      </c>
      <c r="I963" t="s">
        <v>194</v>
      </c>
      <c r="J963">
        <v>753</v>
      </c>
      <c r="K963">
        <v>753</v>
      </c>
      <c r="L963">
        <v>0</v>
      </c>
    </row>
    <row r="964" spans="1:12" x14ac:dyDescent="0.2">
      <c r="A964">
        <v>1162</v>
      </c>
      <c r="B964">
        <v>16</v>
      </c>
      <c r="C964" t="s">
        <v>62</v>
      </c>
      <c r="D964" t="s">
        <v>45</v>
      </c>
      <c r="E964" t="s">
        <v>3</v>
      </c>
      <c r="F964" t="s">
        <v>188</v>
      </c>
      <c r="G964" s="4" t="s">
        <v>1133</v>
      </c>
      <c r="H964" t="s">
        <v>1135</v>
      </c>
      <c r="I964" t="s">
        <v>194</v>
      </c>
      <c r="J964">
        <v>753</v>
      </c>
      <c r="K964">
        <v>753</v>
      </c>
      <c r="L964">
        <v>0</v>
      </c>
    </row>
    <row r="965" spans="1:12" x14ac:dyDescent="0.2">
      <c r="A965">
        <v>1163</v>
      </c>
      <c r="B965">
        <v>16</v>
      </c>
      <c r="C965" t="s">
        <v>1</v>
      </c>
      <c r="D965" t="s">
        <v>45</v>
      </c>
      <c r="E965" t="s">
        <v>3</v>
      </c>
      <c r="F965" t="s">
        <v>188</v>
      </c>
      <c r="G965" s="4" t="s">
        <v>1133</v>
      </c>
      <c r="H965" t="s">
        <v>1136</v>
      </c>
      <c r="I965" t="s">
        <v>194</v>
      </c>
      <c r="J965">
        <v>753</v>
      </c>
      <c r="K965">
        <v>753</v>
      </c>
      <c r="L965">
        <v>0</v>
      </c>
    </row>
    <row r="966" spans="1:12" x14ac:dyDescent="0.2">
      <c r="A966">
        <v>1164</v>
      </c>
      <c r="B966">
        <v>16</v>
      </c>
      <c r="C966" t="s">
        <v>44</v>
      </c>
      <c r="D966" t="s">
        <v>45</v>
      </c>
      <c r="E966" t="s">
        <v>41</v>
      </c>
      <c r="F966" t="s">
        <v>188</v>
      </c>
      <c r="G966" s="4" t="s">
        <v>1133</v>
      </c>
      <c r="H966" t="s">
        <v>1137</v>
      </c>
      <c r="I966" t="s">
        <v>194</v>
      </c>
      <c r="J966">
        <v>953</v>
      </c>
      <c r="K966">
        <v>953</v>
      </c>
      <c r="L966">
        <v>0</v>
      </c>
    </row>
    <row r="967" spans="1:12" x14ac:dyDescent="0.2">
      <c r="A967">
        <v>1165</v>
      </c>
      <c r="B967">
        <v>16</v>
      </c>
      <c r="C967" t="s">
        <v>62</v>
      </c>
      <c r="D967" t="s">
        <v>45</v>
      </c>
      <c r="E967" t="s">
        <v>3</v>
      </c>
      <c r="F967" t="s">
        <v>188</v>
      </c>
      <c r="G967" s="4" t="s">
        <v>1138</v>
      </c>
      <c r="H967" t="s">
        <v>1139</v>
      </c>
      <c r="I967" t="s">
        <v>194</v>
      </c>
      <c r="J967">
        <v>753</v>
      </c>
      <c r="K967">
        <v>753</v>
      </c>
      <c r="L967">
        <v>0</v>
      </c>
    </row>
    <row r="968" spans="1:12" x14ac:dyDescent="0.2">
      <c r="A968">
        <v>1166</v>
      </c>
      <c r="B968">
        <v>16</v>
      </c>
      <c r="C968" t="s">
        <v>62</v>
      </c>
      <c r="D968" t="s">
        <v>45</v>
      </c>
      <c r="E968" t="s">
        <v>3</v>
      </c>
      <c r="F968" t="s">
        <v>188</v>
      </c>
      <c r="G968" s="4" t="s">
        <v>1138</v>
      </c>
      <c r="H968" t="s">
        <v>1140</v>
      </c>
      <c r="I968" t="s">
        <v>194</v>
      </c>
      <c r="J968">
        <v>753</v>
      </c>
      <c r="K968">
        <v>753</v>
      </c>
      <c r="L968">
        <v>0</v>
      </c>
    </row>
    <row r="969" spans="1:12" x14ac:dyDescent="0.2">
      <c r="A969">
        <v>1167</v>
      </c>
      <c r="B969">
        <v>16</v>
      </c>
      <c r="C969" t="s">
        <v>62</v>
      </c>
      <c r="D969" t="s">
        <v>45</v>
      </c>
      <c r="E969" t="s">
        <v>3</v>
      </c>
      <c r="F969" t="s">
        <v>188</v>
      </c>
      <c r="G969" s="4" t="s">
        <v>1138</v>
      </c>
      <c r="H969" t="s">
        <v>1141</v>
      </c>
      <c r="I969" t="s">
        <v>194</v>
      </c>
      <c r="J969">
        <v>753</v>
      </c>
      <c r="K969">
        <v>753</v>
      </c>
      <c r="L969">
        <v>0</v>
      </c>
    </row>
    <row r="970" spans="1:12" x14ac:dyDescent="0.2">
      <c r="A970">
        <v>1168</v>
      </c>
      <c r="B970">
        <v>16</v>
      </c>
      <c r="C970" t="s">
        <v>7</v>
      </c>
      <c r="D970" t="s">
        <v>7</v>
      </c>
      <c r="E970" t="s">
        <v>41</v>
      </c>
      <c r="F970" t="s">
        <v>269</v>
      </c>
      <c r="G970" s="4" t="s">
        <v>1142</v>
      </c>
      <c r="H970" t="s">
        <v>1143</v>
      </c>
      <c r="I970" t="s">
        <v>367</v>
      </c>
      <c r="J970">
        <v>1009</v>
      </c>
      <c r="K970">
        <v>1017</v>
      </c>
      <c r="L970">
        <v>8</v>
      </c>
    </row>
    <row r="971" spans="1:12" x14ac:dyDescent="0.2">
      <c r="A971">
        <v>1169</v>
      </c>
      <c r="B971">
        <v>16</v>
      </c>
      <c r="C971" t="s">
        <v>62</v>
      </c>
      <c r="D971" t="s">
        <v>45</v>
      </c>
      <c r="E971" t="s">
        <v>3</v>
      </c>
      <c r="F971" t="s">
        <v>188</v>
      </c>
      <c r="G971" s="4" t="s">
        <v>1142</v>
      </c>
      <c r="H971" t="s">
        <v>1144</v>
      </c>
      <c r="I971" t="s">
        <v>194</v>
      </c>
      <c r="J971">
        <v>753</v>
      </c>
      <c r="K971">
        <v>753</v>
      </c>
      <c r="L971">
        <v>0</v>
      </c>
    </row>
    <row r="972" spans="1:12" x14ac:dyDescent="0.2">
      <c r="A972">
        <v>1170</v>
      </c>
      <c r="B972">
        <v>16</v>
      </c>
      <c r="C972" t="s">
        <v>62</v>
      </c>
      <c r="D972" t="s">
        <v>45</v>
      </c>
      <c r="E972" t="s">
        <v>3</v>
      </c>
      <c r="F972" t="s">
        <v>188</v>
      </c>
      <c r="G972" s="4" t="s">
        <v>1145</v>
      </c>
      <c r="H972" t="s">
        <v>1146</v>
      </c>
      <c r="I972" t="s">
        <v>194</v>
      </c>
      <c r="J972">
        <v>753</v>
      </c>
      <c r="K972">
        <v>753</v>
      </c>
      <c r="L972">
        <v>0</v>
      </c>
    </row>
    <row r="973" spans="1:12" x14ac:dyDescent="0.2">
      <c r="A973">
        <v>1171</v>
      </c>
      <c r="B973">
        <v>16</v>
      </c>
      <c r="C973" t="s">
        <v>1</v>
      </c>
      <c r="D973" t="s">
        <v>45</v>
      </c>
      <c r="E973" t="s">
        <v>3</v>
      </c>
      <c r="F973" t="s">
        <v>188</v>
      </c>
      <c r="G973" s="4" t="s">
        <v>1147</v>
      </c>
      <c r="H973" t="s">
        <v>1148</v>
      </c>
      <c r="I973" t="s">
        <v>194</v>
      </c>
      <c r="J973">
        <v>753</v>
      </c>
      <c r="K973">
        <v>753</v>
      </c>
      <c r="L973">
        <v>0</v>
      </c>
    </row>
    <row r="974" spans="1:12" x14ac:dyDescent="0.2">
      <c r="A974">
        <v>1172</v>
      </c>
      <c r="B974">
        <v>16</v>
      </c>
      <c r="C974" t="s">
        <v>170</v>
      </c>
      <c r="D974" t="s">
        <v>45</v>
      </c>
      <c r="E974" t="s">
        <v>39</v>
      </c>
      <c r="F974" t="s">
        <v>188</v>
      </c>
      <c r="G974" s="4" t="s">
        <v>1149</v>
      </c>
      <c r="H974" t="s">
        <v>1150</v>
      </c>
      <c r="I974" t="s">
        <v>194</v>
      </c>
      <c r="J974">
        <v>800</v>
      </c>
      <c r="K974">
        <v>900</v>
      </c>
      <c r="L974">
        <v>100</v>
      </c>
    </row>
    <row r="975" spans="1:12" x14ac:dyDescent="0.2">
      <c r="A975">
        <v>1173</v>
      </c>
      <c r="B975">
        <v>16</v>
      </c>
      <c r="C975" t="s">
        <v>7</v>
      </c>
      <c r="D975" t="s">
        <v>7</v>
      </c>
      <c r="E975" t="s">
        <v>41</v>
      </c>
      <c r="F975" t="s">
        <v>269</v>
      </c>
      <c r="G975" s="4" t="s">
        <v>1151</v>
      </c>
      <c r="H975" t="s">
        <v>1152</v>
      </c>
      <c r="I975" t="s">
        <v>367</v>
      </c>
      <c r="J975">
        <v>850</v>
      </c>
      <c r="K975">
        <v>950</v>
      </c>
      <c r="L975">
        <v>100</v>
      </c>
    </row>
    <row r="976" spans="1:12" x14ac:dyDescent="0.2">
      <c r="A976">
        <v>1174</v>
      </c>
      <c r="B976">
        <v>16</v>
      </c>
      <c r="C976" t="s">
        <v>7</v>
      </c>
      <c r="D976" t="s">
        <v>7</v>
      </c>
      <c r="E976" t="s">
        <v>41</v>
      </c>
      <c r="F976" t="s">
        <v>269</v>
      </c>
      <c r="G976" s="4" t="s">
        <v>1151</v>
      </c>
      <c r="H976" t="s">
        <v>1153</v>
      </c>
      <c r="I976" t="s">
        <v>367</v>
      </c>
      <c r="J976">
        <v>905</v>
      </c>
      <c r="K976">
        <v>915</v>
      </c>
      <c r="L976">
        <v>10</v>
      </c>
    </row>
    <row r="977" spans="1:12" x14ac:dyDescent="0.2">
      <c r="A977">
        <v>1175</v>
      </c>
      <c r="B977">
        <v>16</v>
      </c>
      <c r="C977" t="s">
        <v>48</v>
      </c>
      <c r="D977" t="s">
        <v>45</v>
      </c>
      <c r="E977" t="s">
        <v>41</v>
      </c>
      <c r="F977" t="s">
        <v>188</v>
      </c>
      <c r="G977" s="4" t="s">
        <v>1154</v>
      </c>
      <c r="H977" t="s">
        <v>1155</v>
      </c>
      <c r="I977" t="s">
        <v>194</v>
      </c>
      <c r="J977">
        <v>953</v>
      </c>
      <c r="K977">
        <v>953</v>
      </c>
      <c r="L977">
        <v>0</v>
      </c>
    </row>
    <row r="978" spans="1:12" x14ac:dyDescent="0.2">
      <c r="A978">
        <v>1176</v>
      </c>
      <c r="B978">
        <v>16</v>
      </c>
      <c r="C978" t="s">
        <v>170</v>
      </c>
      <c r="D978" t="s">
        <v>45</v>
      </c>
      <c r="E978" t="s">
        <v>39</v>
      </c>
      <c r="F978" t="s">
        <v>188</v>
      </c>
      <c r="G978" s="4" t="s">
        <v>1156</v>
      </c>
      <c r="H978" t="s">
        <v>1157</v>
      </c>
      <c r="I978" t="s">
        <v>194</v>
      </c>
      <c r="J978">
        <v>753</v>
      </c>
      <c r="K978">
        <v>953</v>
      </c>
      <c r="L978">
        <v>200</v>
      </c>
    </row>
    <row r="979" spans="1:12" x14ac:dyDescent="0.2">
      <c r="A979">
        <v>1177</v>
      </c>
      <c r="B979">
        <v>16</v>
      </c>
      <c r="C979" t="s">
        <v>89</v>
      </c>
      <c r="D979" t="s">
        <v>58</v>
      </c>
      <c r="E979" t="s">
        <v>41</v>
      </c>
      <c r="F979" t="s">
        <v>188</v>
      </c>
      <c r="G979" s="4" t="s">
        <v>1156</v>
      </c>
      <c r="H979" t="s">
        <v>1158</v>
      </c>
      <c r="I979" t="s">
        <v>336</v>
      </c>
      <c r="J979">
        <v>953</v>
      </c>
      <c r="K979">
        <v>953</v>
      </c>
      <c r="L979">
        <v>0</v>
      </c>
    </row>
    <row r="980" spans="1:12" x14ac:dyDescent="0.2">
      <c r="A980">
        <v>1178</v>
      </c>
      <c r="B980">
        <v>16</v>
      </c>
      <c r="C980" t="s">
        <v>62</v>
      </c>
      <c r="D980" t="s">
        <v>45</v>
      </c>
      <c r="E980" t="s">
        <v>3</v>
      </c>
      <c r="F980" t="s">
        <v>188</v>
      </c>
      <c r="G980" s="4" t="s">
        <v>1159</v>
      </c>
      <c r="H980" t="s">
        <v>1160</v>
      </c>
      <c r="I980" t="s">
        <v>194</v>
      </c>
      <c r="J980">
        <v>753</v>
      </c>
      <c r="K980">
        <v>753</v>
      </c>
      <c r="L980">
        <v>0</v>
      </c>
    </row>
    <row r="981" spans="1:12" x14ac:dyDescent="0.2">
      <c r="A981">
        <v>1179</v>
      </c>
      <c r="B981">
        <v>16</v>
      </c>
      <c r="C981" t="s">
        <v>7</v>
      </c>
      <c r="D981" t="s">
        <v>7</v>
      </c>
      <c r="E981" t="s">
        <v>41</v>
      </c>
      <c r="F981" t="s">
        <v>269</v>
      </c>
      <c r="G981" s="4" t="s">
        <v>1159</v>
      </c>
      <c r="H981" t="s">
        <v>1161</v>
      </c>
      <c r="I981" t="s">
        <v>367</v>
      </c>
      <c r="J981">
        <v>1003</v>
      </c>
      <c r="K981">
        <v>1009</v>
      </c>
      <c r="L981">
        <v>6</v>
      </c>
    </row>
    <row r="982" spans="1:12" x14ac:dyDescent="0.2">
      <c r="A982">
        <v>1180</v>
      </c>
      <c r="B982">
        <v>16</v>
      </c>
      <c r="C982" t="s">
        <v>187</v>
      </c>
      <c r="D982" t="s">
        <v>45</v>
      </c>
      <c r="E982" t="s">
        <v>41</v>
      </c>
      <c r="F982" t="s">
        <v>188</v>
      </c>
      <c r="G982" s="4" t="s">
        <v>1162</v>
      </c>
      <c r="H982" t="s">
        <v>1163</v>
      </c>
      <c r="I982" t="s">
        <v>194</v>
      </c>
      <c r="J982">
        <v>953</v>
      </c>
      <c r="K982">
        <v>953</v>
      </c>
      <c r="L982">
        <v>0</v>
      </c>
    </row>
    <row r="983" spans="1:12" x14ac:dyDescent="0.2">
      <c r="A983">
        <v>1181</v>
      </c>
      <c r="B983">
        <v>16</v>
      </c>
      <c r="C983" t="s">
        <v>7</v>
      </c>
      <c r="D983" t="s">
        <v>7</v>
      </c>
      <c r="E983" t="s">
        <v>3</v>
      </c>
      <c r="F983" t="s">
        <v>269</v>
      </c>
      <c r="G983" s="4">
        <v>20844</v>
      </c>
      <c r="H983" t="s">
        <v>1164</v>
      </c>
      <c r="I983" t="s">
        <v>367</v>
      </c>
      <c r="J983">
        <v>700</v>
      </c>
      <c r="K983">
        <v>800</v>
      </c>
      <c r="L983">
        <v>100</v>
      </c>
    </row>
    <row r="984" spans="1:12" x14ac:dyDescent="0.2">
      <c r="A984">
        <v>1182</v>
      </c>
      <c r="B984">
        <v>16</v>
      </c>
      <c r="C984" t="s">
        <v>48</v>
      </c>
      <c r="D984" t="s">
        <v>45</v>
      </c>
      <c r="E984" t="s">
        <v>3</v>
      </c>
      <c r="F984" t="s">
        <v>188</v>
      </c>
      <c r="G984" s="4" t="s">
        <v>1165</v>
      </c>
      <c r="H984" t="s">
        <v>1166</v>
      </c>
      <c r="I984" t="s">
        <v>194</v>
      </c>
      <c r="J984">
        <v>753</v>
      </c>
      <c r="K984">
        <v>753</v>
      </c>
      <c r="L984">
        <v>0</v>
      </c>
    </row>
    <row r="985" spans="1:12" x14ac:dyDescent="0.2">
      <c r="A985">
        <v>1183</v>
      </c>
      <c r="B985">
        <v>16</v>
      </c>
      <c r="C985" t="s">
        <v>170</v>
      </c>
      <c r="D985" t="s">
        <v>45</v>
      </c>
      <c r="E985" t="s">
        <v>39</v>
      </c>
      <c r="F985" t="s">
        <v>188</v>
      </c>
      <c r="G985" s="4" t="s">
        <v>1165</v>
      </c>
      <c r="H985" t="s">
        <v>1167</v>
      </c>
      <c r="I985" t="s">
        <v>194</v>
      </c>
      <c r="J985">
        <v>753</v>
      </c>
      <c r="K985">
        <v>953</v>
      </c>
      <c r="L985">
        <v>200</v>
      </c>
    </row>
    <row r="986" spans="1:12" x14ac:dyDescent="0.2">
      <c r="A986">
        <v>1184</v>
      </c>
      <c r="B986">
        <v>16</v>
      </c>
      <c r="C986" t="s">
        <v>48</v>
      </c>
      <c r="D986" t="s">
        <v>45</v>
      </c>
      <c r="E986" t="s">
        <v>41</v>
      </c>
      <c r="F986" t="s">
        <v>188</v>
      </c>
      <c r="G986" s="4" t="s">
        <v>1168</v>
      </c>
      <c r="H986" t="s">
        <v>1169</v>
      </c>
      <c r="I986" t="s">
        <v>194</v>
      </c>
      <c r="J986">
        <v>953</v>
      </c>
      <c r="K986">
        <v>953</v>
      </c>
      <c r="L986">
        <v>0</v>
      </c>
    </row>
    <row r="987" spans="1:12" x14ac:dyDescent="0.2">
      <c r="A987">
        <v>1185</v>
      </c>
      <c r="B987">
        <v>16</v>
      </c>
      <c r="C987" t="s">
        <v>1</v>
      </c>
      <c r="D987" t="s">
        <v>45</v>
      </c>
      <c r="E987" t="s">
        <v>3</v>
      </c>
      <c r="F987" t="s">
        <v>188</v>
      </c>
      <c r="G987" s="4" t="s">
        <v>1168</v>
      </c>
      <c r="H987" t="s">
        <v>1170</v>
      </c>
      <c r="I987" t="s">
        <v>194</v>
      </c>
      <c r="J987">
        <v>700</v>
      </c>
      <c r="K987">
        <v>800</v>
      </c>
      <c r="L987">
        <v>100</v>
      </c>
    </row>
    <row r="988" spans="1:12" x14ac:dyDescent="0.2">
      <c r="A988">
        <v>1186</v>
      </c>
      <c r="B988">
        <v>16</v>
      </c>
      <c r="C988" t="s">
        <v>48</v>
      </c>
      <c r="D988" t="s">
        <v>45</v>
      </c>
      <c r="E988" t="s">
        <v>41</v>
      </c>
      <c r="F988" t="s">
        <v>188</v>
      </c>
      <c r="G988" s="4" t="s">
        <v>1168</v>
      </c>
      <c r="H988" t="s">
        <v>1171</v>
      </c>
      <c r="I988" t="s">
        <v>194</v>
      </c>
      <c r="J988">
        <v>900</v>
      </c>
      <c r="K988">
        <v>1000</v>
      </c>
      <c r="L988">
        <v>100</v>
      </c>
    </row>
    <row r="989" spans="1:12" x14ac:dyDescent="0.2">
      <c r="A989">
        <v>1187</v>
      </c>
      <c r="B989">
        <v>16</v>
      </c>
      <c r="C989" t="s">
        <v>187</v>
      </c>
      <c r="D989" t="s">
        <v>45</v>
      </c>
      <c r="E989" t="s">
        <v>41</v>
      </c>
      <c r="F989" t="s">
        <v>188</v>
      </c>
      <c r="G989" s="4" t="s">
        <v>1172</v>
      </c>
      <c r="H989" t="s">
        <v>1173</v>
      </c>
      <c r="I989" t="s">
        <v>194</v>
      </c>
      <c r="J989">
        <v>1000</v>
      </c>
      <c r="K989">
        <v>1100</v>
      </c>
      <c r="L989">
        <v>100</v>
      </c>
    </row>
    <row r="990" spans="1:12" x14ac:dyDescent="0.2">
      <c r="A990">
        <v>1188</v>
      </c>
      <c r="B990">
        <v>16</v>
      </c>
      <c r="C990" t="s">
        <v>89</v>
      </c>
      <c r="D990" t="s">
        <v>58</v>
      </c>
      <c r="E990" t="s">
        <v>41</v>
      </c>
      <c r="F990" t="s">
        <v>188</v>
      </c>
      <c r="G990" s="4" t="s">
        <v>1174</v>
      </c>
      <c r="H990" t="s">
        <v>1175</v>
      </c>
      <c r="I990" t="s">
        <v>336</v>
      </c>
      <c r="J990">
        <v>953</v>
      </c>
      <c r="K990">
        <v>953</v>
      </c>
      <c r="L990">
        <v>0</v>
      </c>
    </row>
    <row r="991" spans="1:12" x14ac:dyDescent="0.2">
      <c r="A991">
        <v>1189</v>
      </c>
      <c r="B991">
        <v>16</v>
      </c>
      <c r="C991" t="s">
        <v>187</v>
      </c>
      <c r="D991" t="s">
        <v>45</v>
      </c>
      <c r="E991" t="s">
        <v>41</v>
      </c>
      <c r="F991" t="s">
        <v>188</v>
      </c>
      <c r="G991" s="4" t="s">
        <v>1176</v>
      </c>
      <c r="H991" t="s">
        <v>1177</v>
      </c>
      <c r="I991" t="s">
        <v>194</v>
      </c>
      <c r="J991">
        <v>1000</v>
      </c>
      <c r="K991">
        <v>1100</v>
      </c>
      <c r="L991">
        <v>100</v>
      </c>
    </row>
    <row r="992" spans="1:12" x14ac:dyDescent="0.2">
      <c r="A992">
        <v>1190</v>
      </c>
      <c r="B992">
        <v>16</v>
      </c>
      <c r="C992" t="s">
        <v>187</v>
      </c>
      <c r="D992" t="s">
        <v>45</v>
      </c>
      <c r="E992" t="s">
        <v>41</v>
      </c>
      <c r="F992" t="s">
        <v>188</v>
      </c>
      <c r="G992" s="4" t="s">
        <v>1178</v>
      </c>
      <c r="H992" t="s">
        <v>1179</v>
      </c>
      <c r="I992" t="s">
        <v>194</v>
      </c>
      <c r="J992">
        <v>900</v>
      </c>
      <c r="K992">
        <v>1100</v>
      </c>
      <c r="L992">
        <v>200</v>
      </c>
    </row>
    <row r="993" spans="1:12" x14ac:dyDescent="0.2">
      <c r="A993">
        <v>1191</v>
      </c>
      <c r="B993">
        <v>16</v>
      </c>
      <c r="C993" t="s">
        <v>1</v>
      </c>
      <c r="D993" t="s">
        <v>45</v>
      </c>
      <c r="E993" t="s">
        <v>41</v>
      </c>
      <c r="F993" t="s">
        <v>188</v>
      </c>
      <c r="G993" s="4" t="s">
        <v>1180</v>
      </c>
      <c r="H993" t="s">
        <v>1181</v>
      </c>
      <c r="I993" t="s">
        <v>194</v>
      </c>
      <c r="J993">
        <v>953</v>
      </c>
      <c r="K993">
        <v>953</v>
      </c>
      <c r="L993">
        <v>0</v>
      </c>
    </row>
    <row r="994" spans="1:12" x14ac:dyDescent="0.2">
      <c r="A994">
        <v>1192</v>
      </c>
      <c r="B994">
        <v>16</v>
      </c>
      <c r="C994" t="s">
        <v>89</v>
      </c>
      <c r="D994" t="s">
        <v>45</v>
      </c>
      <c r="E994" t="s">
        <v>41</v>
      </c>
      <c r="F994" t="s">
        <v>188</v>
      </c>
      <c r="G994" s="4" t="s">
        <v>1182</v>
      </c>
      <c r="H994" t="s">
        <v>1183</v>
      </c>
      <c r="I994" t="s">
        <v>194</v>
      </c>
      <c r="J994">
        <v>953</v>
      </c>
      <c r="K994">
        <v>953</v>
      </c>
      <c r="L994">
        <v>0</v>
      </c>
    </row>
    <row r="995" spans="1:12" x14ac:dyDescent="0.2">
      <c r="A995">
        <v>1193</v>
      </c>
      <c r="B995">
        <v>16</v>
      </c>
      <c r="C995" t="s">
        <v>1</v>
      </c>
      <c r="D995" t="s">
        <v>45</v>
      </c>
      <c r="E995" t="s">
        <v>41</v>
      </c>
      <c r="F995" t="s">
        <v>188</v>
      </c>
      <c r="G995" s="4" t="s">
        <v>1182</v>
      </c>
      <c r="H995" t="s">
        <v>1184</v>
      </c>
      <c r="I995" t="s">
        <v>194</v>
      </c>
      <c r="J995">
        <v>953</v>
      </c>
      <c r="K995">
        <v>953</v>
      </c>
      <c r="L995">
        <v>0</v>
      </c>
    </row>
    <row r="996" spans="1:12" x14ac:dyDescent="0.2">
      <c r="A996">
        <v>1194</v>
      </c>
      <c r="B996">
        <v>16</v>
      </c>
      <c r="C996" t="s">
        <v>187</v>
      </c>
      <c r="D996" t="s">
        <v>45</v>
      </c>
      <c r="E996" t="s">
        <v>41</v>
      </c>
      <c r="F996" t="s">
        <v>188</v>
      </c>
      <c r="G996" s="4" t="s">
        <v>1185</v>
      </c>
      <c r="H996" t="s">
        <v>1186</v>
      </c>
      <c r="I996" t="s">
        <v>194</v>
      </c>
      <c r="J996">
        <v>1000</v>
      </c>
      <c r="K996">
        <v>1100</v>
      </c>
      <c r="L996">
        <v>100</v>
      </c>
    </row>
    <row r="997" spans="1:12" x14ac:dyDescent="0.2">
      <c r="A997">
        <v>1195</v>
      </c>
      <c r="B997">
        <v>16</v>
      </c>
      <c r="C997" t="s">
        <v>7</v>
      </c>
      <c r="D997" t="s">
        <v>7</v>
      </c>
      <c r="E997" t="s">
        <v>3</v>
      </c>
      <c r="F997" t="s">
        <v>204</v>
      </c>
      <c r="G997" s="4" t="s">
        <v>1187</v>
      </c>
      <c r="H997" t="s">
        <v>1188</v>
      </c>
      <c r="I997" t="s">
        <v>367</v>
      </c>
      <c r="J997">
        <v>710</v>
      </c>
      <c r="K997">
        <v>715</v>
      </c>
      <c r="L997">
        <v>5</v>
      </c>
    </row>
    <row r="998" spans="1:12" x14ac:dyDescent="0.2">
      <c r="A998">
        <v>1196</v>
      </c>
      <c r="B998">
        <v>16</v>
      </c>
      <c r="C998" t="s">
        <v>62</v>
      </c>
      <c r="D998" t="s">
        <v>45</v>
      </c>
      <c r="E998" t="s">
        <v>3</v>
      </c>
      <c r="F998" t="s">
        <v>188</v>
      </c>
      <c r="G998" s="4" t="s">
        <v>1187</v>
      </c>
      <c r="H998" t="s">
        <v>1189</v>
      </c>
      <c r="I998" t="s">
        <v>194</v>
      </c>
      <c r="J998">
        <v>753</v>
      </c>
      <c r="K998">
        <v>753</v>
      </c>
      <c r="L998">
        <v>0</v>
      </c>
    </row>
    <row r="999" spans="1:12" x14ac:dyDescent="0.2">
      <c r="A999">
        <v>1197</v>
      </c>
      <c r="B999">
        <v>16</v>
      </c>
      <c r="C999" t="s">
        <v>89</v>
      </c>
      <c r="D999" t="s">
        <v>45</v>
      </c>
      <c r="E999" t="s">
        <v>39</v>
      </c>
      <c r="F999" t="s">
        <v>188</v>
      </c>
      <c r="G999" s="4">
        <v>12539</v>
      </c>
      <c r="H999" t="s">
        <v>1190</v>
      </c>
      <c r="I999" t="s">
        <v>194</v>
      </c>
      <c r="J999">
        <v>800</v>
      </c>
      <c r="K999">
        <v>1000</v>
      </c>
      <c r="L999">
        <v>200</v>
      </c>
    </row>
    <row r="1000" spans="1:12" x14ac:dyDescent="0.2">
      <c r="A1000">
        <v>1198</v>
      </c>
      <c r="B1000">
        <v>16</v>
      </c>
      <c r="C1000" t="s">
        <v>44</v>
      </c>
      <c r="D1000" t="s">
        <v>45</v>
      </c>
      <c r="E1000" t="s">
        <v>41</v>
      </c>
      <c r="F1000" t="s">
        <v>188</v>
      </c>
      <c r="G1000" s="4" t="s">
        <v>1191</v>
      </c>
      <c r="H1000" t="s">
        <v>1192</v>
      </c>
      <c r="I1000" t="s">
        <v>194</v>
      </c>
      <c r="J1000">
        <v>953</v>
      </c>
      <c r="K1000">
        <v>953</v>
      </c>
      <c r="L1000">
        <v>0</v>
      </c>
    </row>
    <row r="1001" spans="1:12" x14ac:dyDescent="0.2">
      <c r="A1001">
        <v>1199</v>
      </c>
      <c r="B1001">
        <v>16</v>
      </c>
      <c r="C1001" t="s">
        <v>44</v>
      </c>
      <c r="D1001" t="s">
        <v>45</v>
      </c>
      <c r="E1001" t="s">
        <v>41</v>
      </c>
      <c r="F1001" t="s">
        <v>188</v>
      </c>
      <c r="G1001" s="4" t="s">
        <v>1193</v>
      </c>
      <c r="H1001" t="s">
        <v>1194</v>
      </c>
      <c r="I1001" t="s">
        <v>194</v>
      </c>
      <c r="J1001">
        <v>953</v>
      </c>
      <c r="K1001">
        <v>953</v>
      </c>
      <c r="L1001">
        <v>0</v>
      </c>
    </row>
    <row r="1002" spans="1:12" x14ac:dyDescent="0.2">
      <c r="A1002">
        <v>1200</v>
      </c>
      <c r="B1002">
        <v>16</v>
      </c>
      <c r="C1002" t="s">
        <v>62</v>
      </c>
      <c r="D1002" t="s">
        <v>45</v>
      </c>
      <c r="E1002" t="s">
        <v>3</v>
      </c>
      <c r="F1002" t="s">
        <v>188</v>
      </c>
      <c r="G1002" s="4" t="s">
        <v>1195</v>
      </c>
      <c r="H1002" t="s">
        <v>1196</v>
      </c>
      <c r="I1002" t="s">
        <v>194</v>
      </c>
      <c r="J1002">
        <v>753</v>
      </c>
      <c r="K1002">
        <v>753</v>
      </c>
      <c r="L1002">
        <v>0</v>
      </c>
    </row>
    <row r="1003" spans="1:12" x14ac:dyDescent="0.2">
      <c r="A1003">
        <v>1201</v>
      </c>
      <c r="B1003">
        <v>16</v>
      </c>
      <c r="C1003" t="s">
        <v>1</v>
      </c>
      <c r="D1003" t="s">
        <v>45</v>
      </c>
      <c r="E1003" t="s">
        <v>41</v>
      </c>
      <c r="F1003" t="s">
        <v>188</v>
      </c>
      <c r="G1003" s="4" t="s">
        <v>1197</v>
      </c>
      <c r="H1003" t="s">
        <v>1198</v>
      </c>
      <c r="I1003" t="s">
        <v>194</v>
      </c>
      <c r="J1003">
        <v>953</v>
      </c>
      <c r="K1003">
        <v>953</v>
      </c>
      <c r="L1003">
        <v>0</v>
      </c>
    </row>
    <row r="1004" spans="1:12" x14ac:dyDescent="0.2">
      <c r="A1004">
        <v>1202</v>
      </c>
      <c r="B1004">
        <v>16</v>
      </c>
      <c r="C1004" t="s">
        <v>170</v>
      </c>
      <c r="D1004" t="s">
        <v>58</v>
      </c>
      <c r="E1004" t="s">
        <v>39</v>
      </c>
      <c r="F1004" t="s">
        <v>188</v>
      </c>
      <c r="G1004" s="4" t="s">
        <v>1199</v>
      </c>
      <c r="H1004" t="s">
        <v>1200</v>
      </c>
      <c r="I1004" t="s">
        <v>336</v>
      </c>
      <c r="J1004">
        <v>753</v>
      </c>
      <c r="K1004">
        <v>953</v>
      </c>
      <c r="L1004">
        <v>200</v>
      </c>
    </row>
    <row r="1005" spans="1:12" x14ac:dyDescent="0.2">
      <c r="A1005">
        <v>1203</v>
      </c>
      <c r="B1005">
        <v>16</v>
      </c>
      <c r="C1005" t="s">
        <v>89</v>
      </c>
      <c r="D1005" t="s">
        <v>45</v>
      </c>
      <c r="E1005" t="s">
        <v>41</v>
      </c>
      <c r="F1005" t="s">
        <v>188</v>
      </c>
      <c r="G1005" s="4" t="s">
        <v>1199</v>
      </c>
      <c r="H1005" t="s">
        <v>1201</v>
      </c>
      <c r="I1005" t="s">
        <v>194</v>
      </c>
      <c r="J1005">
        <v>900</v>
      </c>
      <c r="K1005">
        <v>1000</v>
      </c>
      <c r="L1005">
        <v>100</v>
      </c>
    </row>
    <row r="1006" spans="1:12" x14ac:dyDescent="0.2">
      <c r="A1006">
        <v>1204</v>
      </c>
      <c r="B1006">
        <v>16</v>
      </c>
      <c r="C1006" t="s">
        <v>48</v>
      </c>
      <c r="D1006" t="s">
        <v>45</v>
      </c>
      <c r="E1006" t="s">
        <v>41</v>
      </c>
      <c r="F1006" t="s">
        <v>188</v>
      </c>
      <c r="G1006" s="4" t="s">
        <v>1202</v>
      </c>
      <c r="H1006" t="s">
        <v>1203</v>
      </c>
      <c r="I1006" t="s">
        <v>194</v>
      </c>
      <c r="J1006">
        <v>953</v>
      </c>
      <c r="K1006">
        <v>953</v>
      </c>
      <c r="L1006">
        <v>0</v>
      </c>
    </row>
    <row r="1007" spans="1:12" x14ac:dyDescent="0.2">
      <c r="A1007">
        <v>1205</v>
      </c>
      <c r="B1007">
        <v>16</v>
      </c>
      <c r="C1007" t="s">
        <v>89</v>
      </c>
      <c r="D1007" t="s">
        <v>45</v>
      </c>
      <c r="E1007" t="s">
        <v>3</v>
      </c>
      <c r="F1007" t="s">
        <v>188</v>
      </c>
      <c r="G1007" s="4" t="s">
        <v>1202</v>
      </c>
      <c r="H1007" t="s">
        <v>1204</v>
      </c>
      <c r="I1007" t="s">
        <v>194</v>
      </c>
      <c r="J1007">
        <v>753</v>
      </c>
      <c r="K1007">
        <v>753</v>
      </c>
      <c r="L1007">
        <v>0</v>
      </c>
    </row>
    <row r="1008" spans="1:12" x14ac:dyDescent="0.2">
      <c r="A1008">
        <v>1206</v>
      </c>
      <c r="B1008">
        <v>16</v>
      </c>
      <c r="C1008" t="s">
        <v>170</v>
      </c>
      <c r="D1008" t="s">
        <v>45</v>
      </c>
      <c r="E1008" t="s">
        <v>3</v>
      </c>
      <c r="F1008" t="s">
        <v>188</v>
      </c>
      <c r="G1008" s="4" t="s">
        <v>1205</v>
      </c>
      <c r="H1008" t="s">
        <v>1206</v>
      </c>
      <c r="I1008" t="s">
        <v>194</v>
      </c>
      <c r="J1008">
        <v>753</v>
      </c>
      <c r="K1008">
        <v>753</v>
      </c>
      <c r="L1008">
        <v>0</v>
      </c>
    </row>
    <row r="1009" spans="1:12" x14ac:dyDescent="0.2">
      <c r="A1009">
        <v>1207</v>
      </c>
      <c r="B1009">
        <v>16</v>
      </c>
      <c r="C1009" t="s">
        <v>7</v>
      </c>
      <c r="D1009" t="s">
        <v>7</v>
      </c>
      <c r="E1009" t="s">
        <v>41</v>
      </c>
      <c r="F1009" t="s">
        <v>204</v>
      </c>
      <c r="G1009" s="4" t="s">
        <v>1207</v>
      </c>
      <c r="H1009" t="s">
        <v>1208</v>
      </c>
      <c r="I1009" t="s">
        <v>367</v>
      </c>
      <c r="J1009">
        <v>890</v>
      </c>
      <c r="K1009">
        <v>905</v>
      </c>
      <c r="L1009">
        <v>15</v>
      </c>
    </row>
    <row r="1010" spans="1:12" x14ac:dyDescent="0.2">
      <c r="A1010">
        <v>1208</v>
      </c>
      <c r="B1010">
        <v>16</v>
      </c>
      <c r="C1010" t="s">
        <v>89</v>
      </c>
      <c r="D1010" t="s">
        <v>45</v>
      </c>
      <c r="E1010" t="s">
        <v>41</v>
      </c>
      <c r="F1010" t="s">
        <v>188</v>
      </c>
      <c r="G1010" s="4" t="s">
        <v>1207</v>
      </c>
      <c r="H1010" t="s">
        <v>1209</v>
      </c>
      <c r="I1010" t="s">
        <v>194</v>
      </c>
      <c r="J1010">
        <v>953</v>
      </c>
      <c r="K1010">
        <v>953</v>
      </c>
      <c r="L1010">
        <v>0</v>
      </c>
    </row>
    <row r="1011" spans="1:12" x14ac:dyDescent="0.2">
      <c r="A1011">
        <v>1209</v>
      </c>
      <c r="B1011">
        <v>16</v>
      </c>
      <c r="C1011" t="s">
        <v>7</v>
      </c>
      <c r="D1011" t="s">
        <v>7</v>
      </c>
      <c r="E1011" t="s">
        <v>3</v>
      </c>
      <c r="F1011" t="s">
        <v>204</v>
      </c>
      <c r="G1011" s="4" t="s">
        <v>1210</v>
      </c>
      <c r="H1011" t="s">
        <v>1211</v>
      </c>
      <c r="I1011" t="s">
        <v>367</v>
      </c>
      <c r="J1011">
        <v>700</v>
      </c>
      <c r="K1011">
        <v>800</v>
      </c>
      <c r="L1011">
        <v>100</v>
      </c>
    </row>
    <row r="1012" spans="1:12" x14ac:dyDescent="0.2">
      <c r="A1012">
        <v>1210</v>
      </c>
      <c r="B1012">
        <v>16</v>
      </c>
      <c r="C1012" t="s">
        <v>7</v>
      </c>
      <c r="D1012" t="s">
        <v>7</v>
      </c>
      <c r="E1012" t="s">
        <v>41</v>
      </c>
      <c r="F1012" t="s">
        <v>269</v>
      </c>
      <c r="G1012" s="4" t="s">
        <v>1210</v>
      </c>
      <c r="H1012" t="s">
        <v>1212</v>
      </c>
      <c r="I1012" t="s">
        <v>367</v>
      </c>
      <c r="J1012">
        <v>953</v>
      </c>
      <c r="K1012">
        <v>953</v>
      </c>
      <c r="L1012">
        <v>0</v>
      </c>
    </row>
    <row r="1013" spans="1:12" x14ac:dyDescent="0.2">
      <c r="A1013">
        <v>1211</v>
      </c>
      <c r="B1013">
        <v>16</v>
      </c>
      <c r="C1013" t="s">
        <v>62</v>
      </c>
      <c r="D1013" t="s">
        <v>45</v>
      </c>
      <c r="E1013" t="s">
        <v>3</v>
      </c>
      <c r="F1013" t="s">
        <v>188</v>
      </c>
      <c r="G1013" s="4" t="s">
        <v>1210</v>
      </c>
      <c r="H1013" t="s">
        <v>1213</v>
      </c>
      <c r="I1013" t="s">
        <v>194</v>
      </c>
      <c r="J1013">
        <v>753</v>
      </c>
      <c r="K1013">
        <v>753</v>
      </c>
      <c r="L1013">
        <v>0</v>
      </c>
    </row>
    <row r="1014" spans="1:12" x14ac:dyDescent="0.2">
      <c r="A1014">
        <v>1212</v>
      </c>
      <c r="B1014">
        <v>16</v>
      </c>
      <c r="C1014" t="s">
        <v>48</v>
      </c>
      <c r="D1014" t="s">
        <v>45</v>
      </c>
      <c r="E1014" t="s">
        <v>3</v>
      </c>
      <c r="F1014" t="s">
        <v>188</v>
      </c>
      <c r="G1014" s="4" t="s">
        <v>1210</v>
      </c>
      <c r="H1014" t="s">
        <v>1214</v>
      </c>
      <c r="I1014" t="s">
        <v>194</v>
      </c>
      <c r="J1014">
        <v>753</v>
      </c>
      <c r="K1014">
        <v>753</v>
      </c>
      <c r="L1014">
        <v>0</v>
      </c>
    </row>
    <row r="1015" spans="1:12" s="8" customFormat="1" x14ac:dyDescent="0.2">
      <c r="A1015" s="8">
        <v>1213</v>
      </c>
      <c r="B1015" s="8">
        <v>16</v>
      </c>
      <c r="C1015" s="8" t="s">
        <v>48</v>
      </c>
      <c r="D1015" s="8" t="s">
        <v>45</v>
      </c>
      <c r="E1015" s="8" t="s">
        <v>3</v>
      </c>
      <c r="F1015" s="8" t="s">
        <v>188</v>
      </c>
      <c r="G1015" s="9" t="s">
        <v>1215</v>
      </c>
      <c r="H1015" s="8" t="s">
        <v>1216</v>
      </c>
      <c r="I1015" s="8" t="s">
        <v>194</v>
      </c>
      <c r="J1015" s="8">
        <v>753</v>
      </c>
      <c r="K1015" s="8">
        <v>753</v>
      </c>
      <c r="L1015" s="8">
        <v>0</v>
      </c>
    </row>
    <row r="1016" spans="1:12" s="8" customFormat="1" x14ac:dyDescent="0.2">
      <c r="A1016" s="8">
        <v>1214</v>
      </c>
      <c r="B1016" s="8">
        <v>16</v>
      </c>
      <c r="C1016" s="8" t="s">
        <v>44</v>
      </c>
      <c r="D1016" s="8" t="s">
        <v>45</v>
      </c>
      <c r="E1016" s="8" t="s">
        <v>3</v>
      </c>
      <c r="F1016" s="8" t="s">
        <v>188</v>
      </c>
      <c r="G1016" s="9" t="s">
        <v>1215</v>
      </c>
      <c r="H1016" s="8" t="s">
        <v>1217</v>
      </c>
      <c r="I1016" s="8" t="s">
        <v>194</v>
      </c>
      <c r="J1016" s="8">
        <v>753</v>
      </c>
      <c r="K1016" s="8">
        <v>753</v>
      </c>
      <c r="L1016" s="8">
        <v>0</v>
      </c>
    </row>
    <row r="1017" spans="1:12" s="8" customFormat="1" x14ac:dyDescent="0.2">
      <c r="A1017" s="8">
        <v>1215</v>
      </c>
      <c r="B1017" s="8">
        <v>16</v>
      </c>
      <c r="C1017" s="8" t="s">
        <v>62</v>
      </c>
      <c r="D1017" s="8" t="s">
        <v>45</v>
      </c>
      <c r="E1017" s="8" t="s">
        <v>3</v>
      </c>
      <c r="F1017" s="8" t="s">
        <v>188</v>
      </c>
      <c r="G1017" s="9" t="s">
        <v>1215</v>
      </c>
      <c r="H1017" s="8" t="s">
        <v>1218</v>
      </c>
      <c r="I1017" s="8" t="s">
        <v>194</v>
      </c>
      <c r="J1017" s="8">
        <v>753</v>
      </c>
      <c r="K1017" s="8">
        <v>753</v>
      </c>
      <c r="L1017" s="8">
        <v>0</v>
      </c>
    </row>
    <row r="1018" spans="1:12" s="8" customFormat="1" x14ac:dyDescent="0.2">
      <c r="A1018" s="8">
        <v>1216</v>
      </c>
      <c r="B1018" s="8">
        <v>16</v>
      </c>
      <c r="C1018" s="8" t="s">
        <v>187</v>
      </c>
      <c r="D1018" s="8" t="s">
        <v>45</v>
      </c>
      <c r="E1018" s="8" t="s">
        <v>41</v>
      </c>
      <c r="F1018" s="8" t="s">
        <v>188</v>
      </c>
      <c r="G1018" s="9" t="s">
        <v>1215</v>
      </c>
      <c r="H1018" s="8" t="s">
        <v>1219</v>
      </c>
      <c r="I1018" s="8" t="s">
        <v>194</v>
      </c>
      <c r="J1018" s="8">
        <v>953</v>
      </c>
      <c r="K1018" s="8">
        <v>953</v>
      </c>
      <c r="L1018" s="8">
        <v>0</v>
      </c>
    </row>
    <row r="1019" spans="1:12" s="8" customFormat="1" x14ac:dyDescent="0.2">
      <c r="A1019" s="8">
        <v>1217</v>
      </c>
      <c r="B1019" s="8">
        <v>16</v>
      </c>
      <c r="C1019" s="8" t="s">
        <v>1</v>
      </c>
      <c r="D1019" s="8" t="s">
        <v>45</v>
      </c>
      <c r="E1019" s="8" t="s">
        <v>39</v>
      </c>
      <c r="F1019" s="8" t="s">
        <v>188</v>
      </c>
      <c r="G1019" s="9" t="s">
        <v>1220</v>
      </c>
      <c r="H1019" s="8" t="s">
        <v>1221</v>
      </c>
      <c r="I1019" s="8" t="s">
        <v>194</v>
      </c>
      <c r="J1019" s="8">
        <v>753</v>
      </c>
      <c r="K1019" s="8">
        <v>953</v>
      </c>
      <c r="L1019" s="8">
        <v>200</v>
      </c>
    </row>
    <row r="1020" spans="1:12" s="8" customFormat="1" x14ac:dyDescent="0.2">
      <c r="A1020" s="8">
        <v>1218</v>
      </c>
      <c r="B1020" s="8">
        <v>16</v>
      </c>
      <c r="C1020" s="8" t="s">
        <v>1</v>
      </c>
      <c r="D1020" s="8" t="s">
        <v>45</v>
      </c>
      <c r="E1020" s="8" t="s">
        <v>41</v>
      </c>
      <c r="F1020" s="8" t="s">
        <v>188</v>
      </c>
      <c r="G1020" s="9" t="s">
        <v>1220</v>
      </c>
      <c r="H1020" s="8" t="s">
        <v>1222</v>
      </c>
      <c r="I1020" s="8" t="s">
        <v>194</v>
      </c>
      <c r="J1020" s="8">
        <v>953</v>
      </c>
      <c r="K1020" s="8">
        <v>953</v>
      </c>
      <c r="L1020" s="8">
        <v>0</v>
      </c>
    </row>
    <row r="1021" spans="1:12" s="8" customFormat="1" x14ac:dyDescent="0.2">
      <c r="A1021" s="8">
        <v>1219</v>
      </c>
      <c r="B1021" s="8">
        <v>16</v>
      </c>
      <c r="C1021" s="8" t="s">
        <v>7</v>
      </c>
      <c r="D1021" s="8" t="s">
        <v>45</v>
      </c>
      <c r="E1021" s="8" t="s">
        <v>3</v>
      </c>
      <c r="F1021" s="8" t="s">
        <v>188</v>
      </c>
      <c r="G1021" s="9" t="s">
        <v>1223</v>
      </c>
      <c r="H1021" s="8" t="s">
        <v>1224</v>
      </c>
      <c r="I1021" s="8" t="s">
        <v>194</v>
      </c>
      <c r="J1021" s="8">
        <v>753</v>
      </c>
      <c r="K1021" s="8">
        <v>753</v>
      </c>
      <c r="L1021" s="8">
        <v>0</v>
      </c>
    </row>
    <row r="1022" spans="1:12" s="8" customFormat="1" x14ac:dyDescent="0.2">
      <c r="A1022" s="8">
        <v>1220</v>
      </c>
      <c r="B1022" s="8">
        <v>16</v>
      </c>
      <c r="C1022" s="8" t="s">
        <v>62</v>
      </c>
      <c r="D1022" s="8" t="s">
        <v>45</v>
      </c>
      <c r="E1022" s="8" t="s">
        <v>3</v>
      </c>
      <c r="F1022" s="8" t="s">
        <v>188</v>
      </c>
      <c r="G1022" s="9" t="s">
        <v>1223</v>
      </c>
      <c r="H1022" s="8" t="s">
        <v>1225</v>
      </c>
      <c r="I1022" s="8" t="s">
        <v>194</v>
      </c>
      <c r="J1022" s="8">
        <v>753</v>
      </c>
      <c r="K1022" s="8">
        <v>753</v>
      </c>
      <c r="L1022" s="8">
        <v>0</v>
      </c>
    </row>
    <row r="1023" spans="1:12" s="8" customFormat="1" x14ac:dyDescent="0.2">
      <c r="A1023" s="8">
        <v>1221</v>
      </c>
      <c r="B1023" s="8">
        <v>16</v>
      </c>
      <c r="C1023" s="8" t="s">
        <v>62</v>
      </c>
      <c r="D1023" s="8" t="s">
        <v>63</v>
      </c>
      <c r="E1023" s="8" t="s">
        <v>3</v>
      </c>
      <c r="F1023" s="8" t="s">
        <v>188</v>
      </c>
      <c r="G1023" s="9" t="s">
        <v>1226</v>
      </c>
      <c r="H1023" s="8" t="s">
        <v>1227</v>
      </c>
      <c r="I1023" s="8" t="s">
        <v>667</v>
      </c>
      <c r="J1023" s="8">
        <v>753</v>
      </c>
      <c r="K1023" s="8">
        <v>753</v>
      </c>
      <c r="L1023" s="8">
        <v>0</v>
      </c>
    </row>
    <row r="1024" spans="1:12" s="8" customFormat="1" x14ac:dyDescent="0.2">
      <c r="A1024" s="8">
        <v>1222</v>
      </c>
      <c r="B1024" s="8">
        <v>16</v>
      </c>
      <c r="C1024" s="8" t="s">
        <v>62</v>
      </c>
      <c r="D1024" s="8" t="s">
        <v>45</v>
      </c>
      <c r="E1024" s="8" t="s">
        <v>3</v>
      </c>
      <c r="F1024" s="8" t="s">
        <v>188</v>
      </c>
      <c r="G1024" s="9" t="s">
        <v>1226</v>
      </c>
      <c r="H1024" s="8" t="s">
        <v>1228</v>
      </c>
      <c r="I1024" s="8" t="s">
        <v>194</v>
      </c>
      <c r="J1024" s="8">
        <v>700</v>
      </c>
      <c r="K1024" s="8">
        <v>900</v>
      </c>
      <c r="L1024" s="8">
        <v>200</v>
      </c>
    </row>
    <row r="1025" spans="1:12" s="8" customFormat="1" x14ac:dyDescent="0.2">
      <c r="A1025" s="8">
        <v>1223</v>
      </c>
      <c r="B1025" s="8">
        <v>16</v>
      </c>
      <c r="C1025" s="8" t="s">
        <v>62</v>
      </c>
      <c r="D1025" s="8" t="s">
        <v>45</v>
      </c>
      <c r="E1025" s="8" t="s">
        <v>3</v>
      </c>
      <c r="F1025" s="8" t="s">
        <v>188</v>
      </c>
      <c r="G1025" s="9" t="s">
        <v>1226</v>
      </c>
      <c r="H1025" s="8" t="s">
        <v>1229</v>
      </c>
      <c r="I1025" s="8" t="s">
        <v>194</v>
      </c>
      <c r="J1025" s="8">
        <v>700</v>
      </c>
      <c r="K1025" s="8">
        <v>900</v>
      </c>
      <c r="L1025" s="8">
        <v>200</v>
      </c>
    </row>
    <row r="1026" spans="1:12" s="8" customFormat="1" x14ac:dyDescent="0.2">
      <c r="A1026" s="8">
        <v>1224</v>
      </c>
      <c r="B1026" s="8">
        <v>16</v>
      </c>
      <c r="C1026" s="8" t="s">
        <v>187</v>
      </c>
      <c r="D1026" s="8" t="s">
        <v>45</v>
      </c>
      <c r="E1026" s="8" t="s">
        <v>41</v>
      </c>
      <c r="F1026" s="8" t="s">
        <v>188</v>
      </c>
      <c r="G1026" s="9" t="s">
        <v>1230</v>
      </c>
      <c r="H1026" s="8" t="s">
        <v>1231</v>
      </c>
      <c r="I1026" s="8" t="s">
        <v>194</v>
      </c>
      <c r="J1026" s="8">
        <v>953</v>
      </c>
      <c r="K1026" s="8">
        <v>953</v>
      </c>
      <c r="L1026" s="8">
        <v>0</v>
      </c>
    </row>
    <row r="1027" spans="1:12" x14ac:dyDescent="0.2">
      <c r="A1027">
        <v>1225</v>
      </c>
      <c r="B1027">
        <v>16</v>
      </c>
      <c r="C1027" t="s">
        <v>187</v>
      </c>
      <c r="D1027" t="s">
        <v>45</v>
      </c>
      <c r="E1027" t="s">
        <v>41</v>
      </c>
      <c r="F1027" t="s">
        <v>188</v>
      </c>
      <c r="G1027" s="4" t="s">
        <v>1230</v>
      </c>
      <c r="H1027" t="s">
        <v>1232</v>
      </c>
      <c r="I1027" t="s">
        <v>194</v>
      </c>
      <c r="J1027">
        <v>953</v>
      </c>
      <c r="K1027">
        <v>953</v>
      </c>
      <c r="L1027">
        <v>0</v>
      </c>
    </row>
    <row r="1028" spans="1:12" x14ac:dyDescent="0.2">
      <c r="A1028">
        <v>1226</v>
      </c>
      <c r="B1028">
        <v>16</v>
      </c>
      <c r="C1028" t="s">
        <v>7</v>
      </c>
      <c r="D1028" t="s">
        <v>7</v>
      </c>
      <c r="E1028" t="s">
        <v>41</v>
      </c>
      <c r="F1028" t="s">
        <v>269</v>
      </c>
      <c r="G1028" s="4" t="s">
        <v>1233</v>
      </c>
      <c r="H1028" t="s">
        <v>1234</v>
      </c>
      <c r="I1028" t="s">
        <v>367</v>
      </c>
      <c r="J1028">
        <v>890</v>
      </c>
      <c r="K1028">
        <v>1016</v>
      </c>
      <c r="L1028">
        <v>126</v>
      </c>
    </row>
    <row r="1029" spans="1:12" x14ac:dyDescent="0.2">
      <c r="A1029">
        <v>1227</v>
      </c>
      <c r="B1029">
        <v>16</v>
      </c>
      <c r="C1029" t="s">
        <v>44</v>
      </c>
      <c r="D1029" t="s">
        <v>45</v>
      </c>
      <c r="E1029" t="s">
        <v>41</v>
      </c>
      <c r="F1029" t="s">
        <v>188</v>
      </c>
      <c r="G1029" s="4" t="s">
        <v>1235</v>
      </c>
      <c r="H1029" t="s">
        <v>1236</v>
      </c>
      <c r="I1029" t="s">
        <v>194</v>
      </c>
      <c r="J1029">
        <v>953</v>
      </c>
      <c r="K1029">
        <v>953</v>
      </c>
      <c r="L1029">
        <v>0</v>
      </c>
    </row>
    <row r="1030" spans="1:12" x14ac:dyDescent="0.2">
      <c r="A1030">
        <v>1228</v>
      </c>
      <c r="B1030">
        <v>16</v>
      </c>
      <c r="C1030" t="s">
        <v>44</v>
      </c>
      <c r="D1030" t="s">
        <v>45</v>
      </c>
      <c r="E1030" t="s">
        <v>41</v>
      </c>
      <c r="F1030" t="s">
        <v>188</v>
      </c>
      <c r="G1030" s="4" t="s">
        <v>1237</v>
      </c>
      <c r="H1030" t="s">
        <v>1238</v>
      </c>
      <c r="I1030" t="s">
        <v>194</v>
      </c>
      <c r="J1030">
        <v>953</v>
      </c>
      <c r="K1030">
        <v>953</v>
      </c>
      <c r="L1030">
        <v>0</v>
      </c>
    </row>
    <row r="1031" spans="1:12" x14ac:dyDescent="0.2">
      <c r="A1031">
        <v>1229</v>
      </c>
      <c r="B1031">
        <v>16</v>
      </c>
      <c r="C1031" t="s">
        <v>187</v>
      </c>
      <c r="D1031" t="s">
        <v>45</v>
      </c>
      <c r="E1031" t="s">
        <v>41</v>
      </c>
      <c r="F1031" t="s">
        <v>188</v>
      </c>
      <c r="G1031" s="4" t="s">
        <v>1237</v>
      </c>
      <c r="H1031" t="s">
        <v>1239</v>
      </c>
      <c r="I1031" t="s">
        <v>194</v>
      </c>
      <c r="J1031">
        <v>953</v>
      </c>
      <c r="K1031">
        <v>953</v>
      </c>
      <c r="L1031">
        <v>0</v>
      </c>
    </row>
    <row r="1032" spans="1:12" x14ac:dyDescent="0.2">
      <c r="A1032">
        <v>1230</v>
      </c>
      <c r="B1032">
        <v>16</v>
      </c>
      <c r="C1032" t="s">
        <v>187</v>
      </c>
      <c r="D1032" t="s">
        <v>45</v>
      </c>
      <c r="E1032" t="s">
        <v>41</v>
      </c>
      <c r="F1032" t="s">
        <v>188</v>
      </c>
      <c r="G1032" s="4" t="s">
        <v>1237</v>
      </c>
      <c r="H1032" t="s">
        <v>1240</v>
      </c>
      <c r="I1032" t="s">
        <v>194</v>
      </c>
      <c r="J1032">
        <v>953</v>
      </c>
      <c r="K1032">
        <v>953</v>
      </c>
      <c r="L1032">
        <v>0</v>
      </c>
    </row>
    <row r="1033" spans="1:12" x14ac:dyDescent="0.2">
      <c r="A1033">
        <v>1231</v>
      </c>
      <c r="B1033">
        <v>16</v>
      </c>
      <c r="C1033" t="s">
        <v>187</v>
      </c>
      <c r="D1033" t="s">
        <v>45</v>
      </c>
      <c r="E1033" t="s">
        <v>41</v>
      </c>
      <c r="F1033" t="s">
        <v>188</v>
      </c>
      <c r="G1033" s="4" t="s">
        <v>1237</v>
      </c>
      <c r="H1033" t="s">
        <v>1241</v>
      </c>
      <c r="I1033" t="s">
        <v>194</v>
      </c>
      <c r="J1033">
        <v>953</v>
      </c>
      <c r="K1033">
        <v>953</v>
      </c>
      <c r="L1033">
        <v>0</v>
      </c>
    </row>
    <row r="1034" spans="1:12" x14ac:dyDescent="0.2">
      <c r="A1034">
        <v>1232</v>
      </c>
      <c r="B1034">
        <v>16</v>
      </c>
      <c r="C1034" t="s">
        <v>187</v>
      </c>
      <c r="D1034" t="s">
        <v>45</v>
      </c>
      <c r="E1034" t="s">
        <v>41</v>
      </c>
      <c r="F1034" t="s">
        <v>188</v>
      </c>
      <c r="G1034" s="4" t="s">
        <v>1237</v>
      </c>
      <c r="H1034" t="s">
        <v>1242</v>
      </c>
      <c r="I1034" t="s">
        <v>194</v>
      </c>
      <c r="J1034">
        <v>953</v>
      </c>
      <c r="K1034">
        <v>953</v>
      </c>
      <c r="L1034">
        <v>0</v>
      </c>
    </row>
    <row r="1035" spans="1:12" x14ac:dyDescent="0.2">
      <c r="A1035">
        <v>1233</v>
      </c>
      <c r="B1035">
        <v>16</v>
      </c>
      <c r="C1035" t="s">
        <v>170</v>
      </c>
      <c r="D1035" t="s">
        <v>45</v>
      </c>
      <c r="E1035" t="s">
        <v>39</v>
      </c>
      <c r="F1035" t="s">
        <v>188</v>
      </c>
      <c r="G1035" s="4" t="s">
        <v>1243</v>
      </c>
      <c r="H1035" t="s">
        <v>1244</v>
      </c>
      <c r="I1035" t="s">
        <v>194</v>
      </c>
      <c r="J1035">
        <v>800</v>
      </c>
      <c r="K1035">
        <v>1000</v>
      </c>
      <c r="L1035">
        <v>200</v>
      </c>
    </row>
    <row r="1036" spans="1:12" x14ac:dyDescent="0.2">
      <c r="A1036">
        <v>1234</v>
      </c>
      <c r="B1036">
        <v>16</v>
      </c>
      <c r="C1036" t="s">
        <v>187</v>
      </c>
      <c r="D1036" t="s">
        <v>45</v>
      </c>
      <c r="E1036" t="s">
        <v>41</v>
      </c>
      <c r="F1036" t="s">
        <v>188</v>
      </c>
      <c r="G1036" s="4" t="s">
        <v>1245</v>
      </c>
      <c r="H1036" t="s">
        <v>1246</v>
      </c>
      <c r="I1036" t="s">
        <v>194</v>
      </c>
      <c r="J1036">
        <v>953</v>
      </c>
      <c r="K1036">
        <v>953</v>
      </c>
      <c r="L1036">
        <v>0</v>
      </c>
    </row>
    <row r="1037" spans="1:12" x14ac:dyDescent="0.2">
      <c r="A1037">
        <v>1235</v>
      </c>
      <c r="B1037">
        <v>16</v>
      </c>
      <c r="C1037" t="s">
        <v>7</v>
      </c>
      <c r="D1037" t="s">
        <v>45</v>
      </c>
      <c r="E1037" t="s">
        <v>3</v>
      </c>
      <c r="F1037" t="s">
        <v>188</v>
      </c>
      <c r="G1037" s="4">
        <v>3562</v>
      </c>
      <c r="H1037" t="s">
        <v>1224</v>
      </c>
      <c r="I1037" t="s">
        <v>194</v>
      </c>
      <c r="J1037">
        <v>753</v>
      </c>
      <c r="K1037">
        <v>753</v>
      </c>
      <c r="L1037">
        <v>0</v>
      </c>
    </row>
    <row r="1038" spans="1:12" x14ac:dyDescent="0.2">
      <c r="A1038">
        <v>1236</v>
      </c>
      <c r="B1038">
        <v>16</v>
      </c>
      <c r="C1038" t="s">
        <v>7</v>
      </c>
      <c r="D1038" t="s">
        <v>7</v>
      </c>
      <c r="E1038" t="s">
        <v>3</v>
      </c>
      <c r="F1038" t="s">
        <v>204</v>
      </c>
      <c r="G1038" s="4" t="s">
        <v>1247</v>
      </c>
      <c r="H1038" t="s">
        <v>1248</v>
      </c>
      <c r="I1038" t="s">
        <v>367</v>
      </c>
      <c r="J1038">
        <v>710</v>
      </c>
      <c r="K1038">
        <v>750</v>
      </c>
      <c r="L1038">
        <v>40</v>
      </c>
    </row>
    <row r="1039" spans="1:12" x14ac:dyDescent="0.2">
      <c r="A1039">
        <v>1237</v>
      </c>
      <c r="B1039">
        <v>16</v>
      </c>
      <c r="C1039" t="s">
        <v>7</v>
      </c>
      <c r="D1039" t="s">
        <v>7</v>
      </c>
      <c r="E1039" t="s">
        <v>3</v>
      </c>
      <c r="F1039" t="s">
        <v>1249</v>
      </c>
      <c r="G1039" s="4">
        <v>1995.0063</v>
      </c>
      <c r="H1039" t="s">
        <v>638</v>
      </c>
      <c r="I1039" t="s">
        <v>367</v>
      </c>
      <c r="J1039">
        <v>670</v>
      </c>
      <c r="K1039">
        <v>690</v>
      </c>
      <c r="L1039">
        <v>20</v>
      </c>
    </row>
    <row r="1040" spans="1:12" x14ac:dyDescent="0.2">
      <c r="A1040">
        <v>1238</v>
      </c>
      <c r="B1040">
        <v>16</v>
      </c>
      <c r="C1040" t="s">
        <v>7</v>
      </c>
      <c r="D1040" t="s">
        <v>7</v>
      </c>
      <c r="E1040" t="s">
        <v>41</v>
      </c>
      <c r="F1040" t="s">
        <v>1249</v>
      </c>
      <c r="G1040" s="4">
        <v>2006.001</v>
      </c>
      <c r="H1040" t="s">
        <v>1250</v>
      </c>
      <c r="I1040" t="s">
        <v>367</v>
      </c>
      <c r="J1040">
        <v>939</v>
      </c>
      <c r="K1040">
        <v>946</v>
      </c>
      <c r="L1040">
        <v>7</v>
      </c>
    </row>
    <row r="1041" spans="1:12" x14ac:dyDescent="0.2">
      <c r="A1041">
        <v>1655</v>
      </c>
      <c r="B1041">
        <v>20</v>
      </c>
      <c r="C1041" t="s">
        <v>7</v>
      </c>
      <c r="D1041" t="s">
        <v>7</v>
      </c>
      <c r="E1041" t="s">
        <v>3</v>
      </c>
      <c r="F1041" t="s">
        <v>204</v>
      </c>
      <c r="G1041" s="4" t="s">
        <v>1789</v>
      </c>
      <c r="H1041" t="s">
        <v>1790</v>
      </c>
      <c r="I1041" t="s">
        <v>367</v>
      </c>
      <c r="J1041">
        <v>710</v>
      </c>
      <c r="K1041">
        <v>730</v>
      </c>
      <c r="L1041">
        <v>20</v>
      </c>
    </row>
    <row r="1042" spans="1:12" x14ac:dyDescent="0.2">
      <c r="A1042">
        <v>1656</v>
      </c>
      <c r="B1042">
        <v>20</v>
      </c>
      <c r="C1042" t="s">
        <v>48</v>
      </c>
      <c r="D1042" t="s">
        <v>45</v>
      </c>
      <c r="E1042" t="s">
        <v>41</v>
      </c>
      <c r="F1042" t="s">
        <v>188</v>
      </c>
      <c r="G1042" s="4" t="s">
        <v>1791</v>
      </c>
      <c r="H1042" t="s">
        <v>1792</v>
      </c>
      <c r="I1042" t="s">
        <v>194</v>
      </c>
      <c r="J1042">
        <v>953</v>
      </c>
      <c r="K1042">
        <v>953</v>
      </c>
      <c r="L1042">
        <v>0</v>
      </c>
    </row>
    <row r="1043" spans="1:12" x14ac:dyDescent="0.2">
      <c r="A1043">
        <v>1657</v>
      </c>
      <c r="B1043">
        <v>20</v>
      </c>
      <c r="C1043" t="s">
        <v>89</v>
      </c>
      <c r="D1043" t="s">
        <v>45</v>
      </c>
      <c r="E1043" t="s">
        <v>41</v>
      </c>
      <c r="F1043" t="s">
        <v>188</v>
      </c>
      <c r="G1043" s="4" t="s">
        <v>1793</v>
      </c>
      <c r="H1043" t="s">
        <v>1794</v>
      </c>
      <c r="I1043" t="s">
        <v>194</v>
      </c>
      <c r="J1043">
        <v>900</v>
      </c>
      <c r="K1043">
        <v>1100</v>
      </c>
      <c r="L1043">
        <v>200</v>
      </c>
    </row>
    <row r="1044" spans="1:12" x14ac:dyDescent="0.2">
      <c r="A1044">
        <v>1658</v>
      </c>
      <c r="B1044">
        <v>20</v>
      </c>
      <c r="C1044" t="s">
        <v>7</v>
      </c>
      <c r="D1044" t="s">
        <v>7</v>
      </c>
      <c r="E1044" t="s">
        <v>3</v>
      </c>
      <c r="F1044" t="s">
        <v>415</v>
      </c>
      <c r="G1044" s="4" t="s">
        <v>1795</v>
      </c>
      <c r="H1044" t="s">
        <v>1796</v>
      </c>
      <c r="I1044" t="s">
        <v>367</v>
      </c>
      <c r="J1044">
        <v>753</v>
      </c>
      <c r="K1044">
        <v>753</v>
      </c>
      <c r="L1044">
        <v>0</v>
      </c>
    </row>
    <row r="1045" spans="1:12" x14ac:dyDescent="0.2">
      <c r="A1045">
        <v>1659</v>
      </c>
      <c r="B1045">
        <v>20</v>
      </c>
      <c r="C1045" t="s">
        <v>48</v>
      </c>
      <c r="D1045" t="s">
        <v>45</v>
      </c>
      <c r="E1045" t="s">
        <v>41</v>
      </c>
      <c r="F1045" t="s">
        <v>188</v>
      </c>
      <c r="G1045" s="4" t="s">
        <v>1795</v>
      </c>
      <c r="H1045" t="s">
        <v>1797</v>
      </c>
      <c r="I1045" t="s">
        <v>194</v>
      </c>
      <c r="J1045">
        <v>1000</v>
      </c>
      <c r="K1045">
        <v>1100</v>
      </c>
      <c r="L1045">
        <v>100</v>
      </c>
    </row>
    <row r="1046" spans="1:12" x14ac:dyDescent="0.2">
      <c r="A1046">
        <v>1660</v>
      </c>
      <c r="B1046">
        <v>20</v>
      </c>
      <c r="C1046" t="s">
        <v>187</v>
      </c>
      <c r="D1046" t="s">
        <v>45</v>
      </c>
      <c r="E1046" t="s">
        <v>41</v>
      </c>
      <c r="F1046" t="s">
        <v>188</v>
      </c>
      <c r="G1046" s="4" t="s">
        <v>1798</v>
      </c>
      <c r="H1046" t="s">
        <v>1799</v>
      </c>
      <c r="I1046" t="s">
        <v>330</v>
      </c>
      <c r="J1046">
        <v>953</v>
      </c>
      <c r="K1046">
        <v>953</v>
      </c>
      <c r="L1046">
        <v>0</v>
      </c>
    </row>
    <row r="1047" spans="1:12" x14ac:dyDescent="0.2">
      <c r="A1047">
        <v>1661</v>
      </c>
      <c r="B1047">
        <v>20</v>
      </c>
      <c r="C1047" t="s">
        <v>7</v>
      </c>
      <c r="D1047" t="s">
        <v>7</v>
      </c>
      <c r="E1047" t="s">
        <v>3</v>
      </c>
      <c r="F1047" t="s">
        <v>204</v>
      </c>
      <c r="G1047" s="4" t="s">
        <v>1800</v>
      </c>
      <c r="H1047" t="s">
        <v>1801</v>
      </c>
      <c r="I1047" t="s">
        <v>367</v>
      </c>
      <c r="J1047">
        <v>700</v>
      </c>
      <c r="K1047">
        <v>710</v>
      </c>
      <c r="L1047">
        <v>10</v>
      </c>
    </row>
    <row r="1048" spans="1:12" x14ac:dyDescent="0.2">
      <c r="A1048">
        <v>1662</v>
      </c>
      <c r="B1048">
        <v>20</v>
      </c>
      <c r="C1048" t="s">
        <v>7</v>
      </c>
      <c r="D1048" t="s">
        <v>7</v>
      </c>
      <c r="E1048" t="s">
        <v>3</v>
      </c>
      <c r="F1048" t="s">
        <v>204</v>
      </c>
      <c r="G1048" s="4" t="s">
        <v>1800</v>
      </c>
      <c r="H1048" t="s">
        <v>1802</v>
      </c>
      <c r="I1048" t="s">
        <v>367</v>
      </c>
      <c r="J1048">
        <v>700</v>
      </c>
      <c r="K1048">
        <v>710</v>
      </c>
      <c r="L1048">
        <v>10</v>
      </c>
    </row>
    <row r="1049" spans="1:12" x14ac:dyDescent="0.2">
      <c r="A1049">
        <v>1663</v>
      </c>
      <c r="B1049">
        <v>20</v>
      </c>
      <c r="C1049" t="s">
        <v>7</v>
      </c>
      <c r="D1049" t="s">
        <v>7</v>
      </c>
      <c r="E1049" t="s">
        <v>3</v>
      </c>
      <c r="F1049" t="s">
        <v>204</v>
      </c>
      <c r="G1049" s="4" t="s">
        <v>1803</v>
      </c>
      <c r="H1049" t="s">
        <v>1804</v>
      </c>
      <c r="I1049" t="s">
        <v>367</v>
      </c>
      <c r="J1049">
        <v>730</v>
      </c>
      <c r="K1049">
        <v>750</v>
      </c>
      <c r="L1049">
        <v>20</v>
      </c>
    </row>
    <row r="1050" spans="1:12" x14ac:dyDescent="0.2">
      <c r="A1050">
        <v>1664</v>
      </c>
      <c r="B1050">
        <v>20</v>
      </c>
      <c r="C1050" t="s">
        <v>48</v>
      </c>
      <c r="D1050" t="s">
        <v>45</v>
      </c>
      <c r="E1050" t="s">
        <v>3</v>
      </c>
      <c r="F1050" t="s">
        <v>188</v>
      </c>
      <c r="G1050" s="4" t="s">
        <v>1805</v>
      </c>
      <c r="H1050" t="s">
        <v>1806</v>
      </c>
      <c r="I1050" t="s">
        <v>194</v>
      </c>
      <c r="J1050">
        <v>753</v>
      </c>
      <c r="K1050">
        <v>753</v>
      </c>
      <c r="L1050">
        <v>0</v>
      </c>
    </row>
    <row r="1051" spans="1:12" x14ac:dyDescent="0.2">
      <c r="A1051">
        <v>1665</v>
      </c>
      <c r="B1051">
        <v>20</v>
      </c>
      <c r="C1051" t="s">
        <v>170</v>
      </c>
      <c r="D1051" t="s">
        <v>45</v>
      </c>
      <c r="E1051" t="s">
        <v>39</v>
      </c>
      <c r="F1051" t="s">
        <v>188</v>
      </c>
      <c r="G1051" s="4" t="s">
        <v>1807</v>
      </c>
      <c r="H1051" t="s">
        <v>1808</v>
      </c>
      <c r="I1051" t="s">
        <v>194</v>
      </c>
      <c r="J1051">
        <v>753</v>
      </c>
      <c r="K1051">
        <v>953</v>
      </c>
      <c r="L1051">
        <v>200</v>
      </c>
    </row>
    <row r="1052" spans="1:12" x14ac:dyDescent="0.2">
      <c r="A1052">
        <v>1666</v>
      </c>
      <c r="B1052">
        <v>20</v>
      </c>
      <c r="C1052" t="s">
        <v>89</v>
      </c>
      <c r="D1052" t="s">
        <v>45</v>
      </c>
      <c r="E1052" t="s">
        <v>41</v>
      </c>
      <c r="F1052" t="s">
        <v>188</v>
      </c>
      <c r="G1052" s="4" t="s">
        <v>1807</v>
      </c>
      <c r="H1052" t="s">
        <v>1809</v>
      </c>
      <c r="I1052" t="s">
        <v>194</v>
      </c>
      <c r="J1052">
        <v>900</v>
      </c>
      <c r="K1052">
        <v>1100</v>
      </c>
      <c r="L1052">
        <v>200</v>
      </c>
    </row>
    <row r="1053" spans="1:12" x14ac:dyDescent="0.2">
      <c r="A1053">
        <v>1667</v>
      </c>
      <c r="B1053">
        <v>20</v>
      </c>
      <c r="C1053" t="s">
        <v>44</v>
      </c>
      <c r="D1053" t="s">
        <v>45</v>
      </c>
      <c r="E1053" t="s">
        <v>41</v>
      </c>
      <c r="F1053" t="s">
        <v>188</v>
      </c>
      <c r="G1053" s="4" t="s">
        <v>1807</v>
      </c>
      <c r="H1053" t="s">
        <v>1810</v>
      </c>
      <c r="I1053" t="s">
        <v>194</v>
      </c>
      <c r="J1053">
        <v>953</v>
      </c>
      <c r="K1053">
        <v>953</v>
      </c>
      <c r="L1053">
        <v>0</v>
      </c>
    </row>
    <row r="1054" spans="1:12" x14ac:dyDescent="0.2">
      <c r="A1054">
        <v>1668</v>
      </c>
      <c r="B1054">
        <v>20</v>
      </c>
      <c r="C1054" t="s">
        <v>62</v>
      </c>
      <c r="D1054" t="s">
        <v>45</v>
      </c>
      <c r="E1054" t="s">
        <v>3</v>
      </c>
      <c r="F1054" t="s">
        <v>188</v>
      </c>
      <c r="G1054" s="4" t="s">
        <v>1811</v>
      </c>
      <c r="H1054" t="s">
        <v>1812</v>
      </c>
      <c r="I1054" t="s">
        <v>194</v>
      </c>
      <c r="J1054">
        <v>753</v>
      </c>
      <c r="K1054">
        <v>753</v>
      </c>
      <c r="L1054">
        <v>0</v>
      </c>
    </row>
    <row r="1055" spans="1:12" x14ac:dyDescent="0.2">
      <c r="A1055">
        <v>1669</v>
      </c>
      <c r="B1055">
        <v>20</v>
      </c>
      <c r="C1055" t="s">
        <v>62</v>
      </c>
      <c r="D1055" t="s">
        <v>45</v>
      </c>
      <c r="E1055" t="s">
        <v>3</v>
      </c>
      <c r="F1055" t="s">
        <v>188</v>
      </c>
      <c r="G1055" s="4" t="s">
        <v>1811</v>
      </c>
      <c r="H1055" t="s">
        <v>1813</v>
      </c>
      <c r="I1055" t="s">
        <v>194</v>
      </c>
      <c r="J1055">
        <v>753</v>
      </c>
      <c r="K1055">
        <v>753</v>
      </c>
      <c r="L1055">
        <v>0</v>
      </c>
    </row>
    <row r="1056" spans="1:12" x14ac:dyDescent="0.2">
      <c r="A1056">
        <v>1670</v>
      </c>
      <c r="B1056">
        <v>20</v>
      </c>
      <c r="C1056" t="s">
        <v>170</v>
      </c>
      <c r="D1056" t="s">
        <v>45</v>
      </c>
      <c r="E1056" t="s">
        <v>3</v>
      </c>
      <c r="F1056" t="s">
        <v>188</v>
      </c>
      <c r="G1056" s="4" t="s">
        <v>1814</v>
      </c>
      <c r="H1056" t="s">
        <v>1815</v>
      </c>
      <c r="I1056" t="s">
        <v>194</v>
      </c>
      <c r="J1056">
        <v>753</v>
      </c>
      <c r="K1056">
        <v>753</v>
      </c>
      <c r="L1056">
        <v>0</v>
      </c>
    </row>
    <row r="1057" spans="1:12" x14ac:dyDescent="0.2">
      <c r="A1057">
        <v>1671</v>
      </c>
      <c r="B1057">
        <v>20</v>
      </c>
      <c r="C1057" t="s">
        <v>170</v>
      </c>
      <c r="D1057" t="s">
        <v>45</v>
      </c>
      <c r="E1057" t="s">
        <v>3</v>
      </c>
      <c r="F1057" t="s">
        <v>188</v>
      </c>
      <c r="G1057" s="4" t="s">
        <v>1814</v>
      </c>
      <c r="H1057" t="s">
        <v>1816</v>
      </c>
      <c r="I1057" t="s">
        <v>194</v>
      </c>
      <c r="J1057">
        <v>753</v>
      </c>
      <c r="K1057">
        <v>753</v>
      </c>
      <c r="L1057">
        <v>0</v>
      </c>
    </row>
    <row r="1058" spans="1:12" x14ac:dyDescent="0.2">
      <c r="A1058">
        <v>1672</v>
      </c>
      <c r="B1058">
        <v>20</v>
      </c>
      <c r="C1058" t="s">
        <v>48</v>
      </c>
      <c r="D1058" t="s">
        <v>45</v>
      </c>
      <c r="E1058" t="s">
        <v>3</v>
      </c>
      <c r="F1058" t="s">
        <v>188</v>
      </c>
      <c r="G1058" s="4" t="s">
        <v>1814</v>
      </c>
      <c r="H1058" t="s">
        <v>1817</v>
      </c>
      <c r="I1058" t="s">
        <v>194</v>
      </c>
      <c r="J1058">
        <v>753</v>
      </c>
      <c r="K1058">
        <v>753</v>
      </c>
      <c r="L1058">
        <v>0</v>
      </c>
    </row>
    <row r="1059" spans="1:12" x14ac:dyDescent="0.2">
      <c r="A1059">
        <v>1673</v>
      </c>
      <c r="B1059">
        <v>20</v>
      </c>
      <c r="C1059" t="s">
        <v>48</v>
      </c>
      <c r="D1059" t="s">
        <v>45</v>
      </c>
      <c r="E1059" t="s">
        <v>3</v>
      </c>
      <c r="F1059" t="s">
        <v>188</v>
      </c>
      <c r="G1059" s="4" t="s">
        <v>1814</v>
      </c>
      <c r="H1059" t="s">
        <v>1818</v>
      </c>
      <c r="I1059" t="s">
        <v>194</v>
      </c>
      <c r="J1059">
        <v>753</v>
      </c>
      <c r="K1059">
        <v>753</v>
      </c>
      <c r="L1059">
        <v>0</v>
      </c>
    </row>
    <row r="1060" spans="1:12" x14ac:dyDescent="0.2">
      <c r="A1060">
        <v>1674</v>
      </c>
      <c r="B1060">
        <v>20</v>
      </c>
      <c r="C1060" t="s">
        <v>62</v>
      </c>
      <c r="D1060" t="s">
        <v>45</v>
      </c>
      <c r="E1060" t="s">
        <v>3</v>
      </c>
      <c r="F1060" t="s">
        <v>188</v>
      </c>
      <c r="G1060" s="4" t="s">
        <v>1819</v>
      </c>
      <c r="H1060" t="s">
        <v>1820</v>
      </c>
      <c r="I1060" t="s">
        <v>194</v>
      </c>
      <c r="J1060">
        <v>753</v>
      </c>
      <c r="K1060">
        <v>753</v>
      </c>
      <c r="L1060">
        <v>0</v>
      </c>
    </row>
    <row r="1061" spans="1:12" x14ac:dyDescent="0.2">
      <c r="A1061">
        <v>1675</v>
      </c>
      <c r="B1061">
        <v>20</v>
      </c>
      <c r="C1061" t="s">
        <v>48</v>
      </c>
      <c r="D1061" t="s">
        <v>45</v>
      </c>
      <c r="E1061" t="s">
        <v>3</v>
      </c>
      <c r="F1061" t="s">
        <v>188</v>
      </c>
      <c r="G1061" s="4" t="s">
        <v>1819</v>
      </c>
      <c r="H1061" t="s">
        <v>1821</v>
      </c>
      <c r="I1061" t="s">
        <v>194</v>
      </c>
      <c r="J1061">
        <v>700</v>
      </c>
      <c r="K1061">
        <v>900</v>
      </c>
      <c r="L1061">
        <v>200</v>
      </c>
    </row>
    <row r="1062" spans="1:12" x14ac:dyDescent="0.2">
      <c r="A1062">
        <v>1676</v>
      </c>
      <c r="B1062">
        <v>20</v>
      </c>
      <c r="C1062" t="s">
        <v>48</v>
      </c>
      <c r="D1062" t="s">
        <v>45</v>
      </c>
      <c r="E1062" t="s">
        <v>39</v>
      </c>
      <c r="F1062" t="s">
        <v>188</v>
      </c>
      <c r="G1062" s="4" t="s">
        <v>1822</v>
      </c>
      <c r="H1062" t="s">
        <v>1823</v>
      </c>
      <c r="I1062" t="s">
        <v>194</v>
      </c>
      <c r="J1062">
        <v>753</v>
      </c>
      <c r="K1062">
        <v>953</v>
      </c>
      <c r="L1062">
        <v>200</v>
      </c>
    </row>
    <row r="1063" spans="1:12" x14ac:dyDescent="0.2">
      <c r="A1063">
        <v>1677</v>
      </c>
      <c r="B1063">
        <v>20</v>
      </c>
      <c r="C1063" t="s">
        <v>89</v>
      </c>
      <c r="D1063" t="s">
        <v>45</v>
      </c>
      <c r="E1063" t="s">
        <v>41</v>
      </c>
      <c r="F1063" t="s">
        <v>188</v>
      </c>
      <c r="G1063" s="4" t="s">
        <v>1822</v>
      </c>
      <c r="H1063" t="s">
        <v>1824</v>
      </c>
      <c r="I1063" t="s">
        <v>194</v>
      </c>
      <c r="J1063">
        <v>900</v>
      </c>
      <c r="K1063">
        <v>1000</v>
      </c>
      <c r="L1063">
        <v>100</v>
      </c>
    </row>
    <row r="1064" spans="1:12" x14ac:dyDescent="0.2">
      <c r="A1064">
        <v>1678</v>
      </c>
      <c r="B1064">
        <v>20</v>
      </c>
      <c r="C1064" t="s">
        <v>89</v>
      </c>
      <c r="D1064" t="s">
        <v>45</v>
      </c>
      <c r="E1064" t="s">
        <v>39</v>
      </c>
      <c r="F1064" t="s">
        <v>188</v>
      </c>
      <c r="G1064" s="4" t="s">
        <v>1825</v>
      </c>
      <c r="H1064" t="s">
        <v>1826</v>
      </c>
      <c r="I1064" t="s">
        <v>194</v>
      </c>
      <c r="J1064">
        <v>800</v>
      </c>
      <c r="K1064">
        <v>900</v>
      </c>
      <c r="L1064">
        <v>100</v>
      </c>
    </row>
    <row r="1065" spans="1:12" x14ac:dyDescent="0.2">
      <c r="A1065">
        <v>1679</v>
      </c>
      <c r="B1065">
        <v>20</v>
      </c>
      <c r="C1065" t="s">
        <v>1</v>
      </c>
      <c r="D1065" t="s">
        <v>45</v>
      </c>
      <c r="E1065" t="s">
        <v>3</v>
      </c>
      <c r="F1065" t="s">
        <v>188</v>
      </c>
      <c r="G1065" s="4" t="s">
        <v>1827</v>
      </c>
      <c r="H1065" t="s">
        <v>1828</v>
      </c>
      <c r="I1065" t="s">
        <v>194</v>
      </c>
      <c r="J1065">
        <v>753</v>
      </c>
      <c r="K1065">
        <v>753</v>
      </c>
      <c r="L1065">
        <v>0</v>
      </c>
    </row>
    <row r="1066" spans="1:12" x14ac:dyDescent="0.2">
      <c r="A1066">
        <v>1680</v>
      </c>
      <c r="B1066">
        <v>20</v>
      </c>
      <c r="C1066" t="s">
        <v>7</v>
      </c>
      <c r="D1066" t="s">
        <v>7</v>
      </c>
      <c r="E1066" t="s">
        <v>41</v>
      </c>
      <c r="F1066" t="s">
        <v>541</v>
      </c>
      <c r="G1066" s="4">
        <v>2000.0089</v>
      </c>
      <c r="H1066" t="s">
        <v>1829</v>
      </c>
      <c r="I1066" t="s">
        <v>367</v>
      </c>
      <c r="J1066">
        <v>900</v>
      </c>
      <c r="K1066">
        <v>999</v>
      </c>
      <c r="L1066">
        <v>99</v>
      </c>
    </row>
    <row r="1067" spans="1:12" x14ac:dyDescent="0.2">
      <c r="A1067">
        <v>1681</v>
      </c>
      <c r="B1067">
        <v>21</v>
      </c>
      <c r="C1067" t="s">
        <v>170</v>
      </c>
      <c r="D1067" t="s">
        <v>45</v>
      </c>
      <c r="E1067" t="s">
        <v>41</v>
      </c>
      <c r="F1067" t="s">
        <v>188</v>
      </c>
      <c r="G1067" s="4" t="s">
        <v>1830</v>
      </c>
      <c r="H1067" t="s">
        <v>1831</v>
      </c>
      <c r="I1067" t="s">
        <v>194</v>
      </c>
      <c r="J1067">
        <v>953</v>
      </c>
      <c r="K1067">
        <v>953</v>
      </c>
      <c r="L1067">
        <v>0</v>
      </c>
    </row>
    <row r="1068" spans="1:12" x14ac:dyDescent="0.2">
      <c r="A1068">
        <v>1682</v>
      </c>
      <c r="B1068">
        <v>21</v>
      </c>
      <c r="C1068" t="s">
        <v>187</v>
      </c>
      <c r="D1068" t="s">
        <v>45</v>
      </c>
      <c r="E1068" t="s">
        <v>41</v>
      </c>
      <c r="F1068" t="s">
        <v>188</v>
      </c>
      <c r="G1068" s="4" t="s">
        <v>1832</v>
      </c>
      <c r="H1068" t="s">
        <v>1833</v>
      </c>
      <c r="I1068" t="s">
        <v>194</v>
      </c>
      <c r="J1068">
        <v>1000</v>
      </c>
      <c r="K1068">
        <v>1100</v>
      </c>
      <c r="L1068">
        <v>100</v>
      </c>
    </row>
    <row r="1069" spans="1:12" x14ac:dyDescent="0.2">
      <c r="A1069">
        <v>1683</v>
      </c>
      <c r="B1069">
        <v>21</v>
      </c>
      <c r="C1069" t="s">
        <v>187</v>
      </c>
      <c r="D1069" t="s">
        <v>45</v>
      </c>
      <c r="E1069" t="s">
        <v>41</v>
      </c>
      <c r="F1069" t="s">
        <v>188</v>
      </c>
      <c r="G1069" s="4" t="s">
        <v>1832</v>
      </c>
      <c r="H1069" t="s">
        <v>1834</v>
      </c>
      <c r="I1069" t="s">
        <v>194</v>
      </c>
      <c r="J1069">
        <v>1000</v>
      </c>
      <c r="K1069">
        <v>1100</v>
      </c>
      <c r="L1069">
        <v>100</v>
      </c>
    </row>
    <row r="1070" spans="1:12" x14ac:dyDescent="0.2">
      <c r="A1070">
        <v>1684</v>
      </c>
      <c r="B1070">
        <v>21</v>
      </c>
      <c r="C1070" t="s">
        <v>170</v>
      </c>
      <c r="D1070" t="s">
        <v>45</v>
      </c>
      <c r="E1070" t="s">
        <v>39</v>
      </c>
      <c r="F1070" t="s">
        <v>188</v>
      </c>
      <c r="G1070" s="4" t="s">
        <v>1835</v>
      </c>
      <c r="H1070" t="s">
        <v>1836</v>
      </c>
      <c r="I1070" t="s">
        <v>194</v>
      </c>
      <c r="J1070">
        <v>753</v>
      </c>
      <c r="K1070">
        <v>953</v>
      </c>
      <c r="L1070">
        <v>200</v>
      </c>
    </row>
    <row r="1071" spans="1:12" x14ac:dyDescent="0.2">
      <c r="A1071">
        <v>1685</v>
      </c>
      <c r="B1071">
        <v>21</v>
      </c>
      <c r="C1071" t="s">
        <v>170</v>
      </c>
      <c r="D1071" t="s">
        <v>45</v>
      </c>
      <c r="E1071" t="s">
        <v>41</v>
      </c>
      <c r="F1071" t="s">
        <v>188</v>
      </c>
      <c r="G1071" s="4" t="s">
        <v>1835</v>
      </c>
      <c r="H1071" t="s">
        <v>1837</v>
      </c>
      <c r="I1071" t="s">
        <v>194</v>
      </c>
      <c r="J1071">
        <v>953</v>
      </c>
      <c r="K1071">
        <v>953</v>
      </c>
      <c r="L1071">
        <v>0</v>
      </c>
    </row>
    <row r="1072" spans="1:12" x14ac:dyDescent="0.2">
      <c r="A1072">
        <v>1686</v>
      </c>
      <c r="B1072">
        <v>21</v>
      </c>
      <c r="C1072" t="s">
        <v>89</v>
      </c>
      <c r="D1072" t="s">
        <v>45</v>
      </c>
      <c r="E1072" t="s">
        <v>41</v>
      </c>
      <c r="F1072" t="s">
        <v>188</v>
      </c>
      <c r="G1072" s="4" t="s">
        <v>1835</v>
      </c>
      <c r="H1072" t="s">
        <v>1838</v>
      </c>
      <c r="I1072" t="s">
        <v>194</v>
      </c>
      <c r="J1072">
        <v>953</v>
      </c>
      <c r="K1072">
        <v>953</v>
      </c>
      <c r="L1072">
        <v>0</v>
      </c>
    </row>
    <row r="1073" spans="1:12" x14ac:dyDescent="0.2">
      <c r="A1073">
        <v>1687</v>
      </c>
      <c r="B1073">
        <v>21</v>
      </c>
      <c r="C1073" t="s">
        <v>48</v>
      </c>
      <c r="D1073" t="s">
        <v>45</v>
      </c>
      <c r="E1073" t="s">
        <v>3</v>
      </c>
      <c r="F1073" t="s">
        <v>188</v>
      </c>
      <c r="G1073" s="4" t="s">
        <v>1839</v>
      </c>
      <c r="H1073" t="s">
        <v>1840</v>
      </c>
      <c r="I1073" t="s">
        <v>194</v>
      </c>
      <c r="J1073">
        <v>753</v>
      </c>
      <c r="K1073">
        <v>753</v>
      </c>
      <c r="L1073">
        <v>0</v>
      </c>
    </row>
    <row r="1074" spans="1:12" x14ac:dyDescent="0.2">
      <c r="A1074">
        <v>1688</v>
      </c>
      <c r="B1074">
        <v>21</v>
      </c>
      <c r="C1074" t="s">
        <v>170</v>
      </c>
      <c r="D1074" t="s">
        <v>45</v>
      </c>
      <c r="E1074" t="s">
        <v>3</v>
      </c>
      <c r="F1074" t="s">
        <v>188</v>
      </c>
      <c r="G1074" s="4" t="s">
        <v>1839</v>
      </c>
      <c r="H1074" t="s">
        <v>1841</v>
      </c>
      <c r="I1074" t="s">
        <v>194</v>
      </c>
      <c r="J1074">
        <v>753</v>
      </c>
      <c r="K1074">
        <v>753</v>
      </c>
      <c r="L1074">
        <v>0</v>
      </c>
    </row>
    <row r="1075" spans="1:12" x14ac:dyDescent="0.2">
      <c r="A1075">
        <v>1689</v>
      </c>
      <c r="B1075">
        <v>21</v>
      </c>
      <c r="C1075" t="s">
        <v>48</v>
      </c>
      <c r="D1075" t="s">
        <v>45</v>
      </c>
      <c r="E1075" t="s">
        <v>3</v>
      </c>
      <c r="F1075" t="s">
        <v>188</v>
      </c>
      <c r="G1075" s="4" t="s">
        <v>1842</v>
      </c>
      <c r="H1075" t="s">
        <v>1843</v>
      </c>
      <c r="I1075" t="s">
        <v>194</v>
      </c>
      <c r="J1075">
        <v>753</v>
      </c>
      <c r="K1075">
        <v>753</v>
      </c>
      <c r="L1075">
        <v>0</v>
      </c>
    </row>
    <row r="1076" spans="1:12" x14ac:dyDescent="0.2">
      <c r="A1076">
        <v>1690</v>
      </c>
      <c r="B1076">
        <v>21</v>
      </c>
      <c r="C1076" t="s">
        <v>48</v>
      </c>
      <c r="D1076" t="s">
        <v>45</v>
      </c>
      <c r="E1076" t="s">
        <v>41</v>
      </c>
      <c r="F1076" t="s">
        <v>188</v>
      </c>
      <c r="G1076" s="4" t="s">
        <v>1844</v>
      </c>
      <c r="H1076" t="s">
        <v>1845</v>
      </c>
      <c r="I1076" t="s">
        <v>194</v>
      </c>
      <c r="J1076">
        <v>900</v>
      </c>
      <c r="K1076">
        <v>1000</v>
      </c>
      <c r="L1076">
        <v>100</v>
      </c>
    </row>
    <row r="1077" spans="1:12" x14ac:dyDescent="0.2">
      <c r="A1077">
        <v>1691</v>
      </c>
      <c r="B1077">
        <v>21</v>
      </c>
      <c r="C1077" t="s">
        <v>48</v>
      </c>
      <c r="D1077" t="s">
        <v>58</v>
      </c>
      <c r="E1077" t="s">
        <v>41</v>
      </c>
      <c r="F1077" t="s">
        <v>188</v>
      </c>
      <c r="G1077" s="4" t="s">
        <v>1846</v>
      </c>
      <c r="H1077" t="s">
        <v>1847</v>
      </c>
      <c r="I1077" t="s">
        <v>336</v>
      </c>
      <c r="J1077">
        <v>953</v>
      </c>
      <c r="K1077">
        <v>953</v>
      </c>
      <c r="L1077">
        <v>0</v>
      </c>
    </row>
    <row r="1078" spans="1:12" x14ac:dyDescent="0.2">
      <c r="A1078">
        <v>1692</v>
      </c>
      <c r="B1078">
        <v>21</v>
      </c>
      <c r="C1078" t="s">
        <v>48</v>
      </c>
      <c r="D1078" t="s">
        <v>58</v>
      </c>
      <c r="E1078" t="s">
        <v>41</v>
      </c>
      <c r="F1078" t="s">
        <v>188</v>
      </c>
      <c r="G1078" s="4" t="s">
        <v>1846</v>
      </c>
      <c r="H1078" t="s">
        <v>1848</v>
      </c>
      <c r="I1078" t="s">
        <v>336</v>
      </c>
      <c r="J1078">
        <v>953</v>
      </c>
      <c r="K1078">
        <v>953</v>
      </c>
      <c r="L1078">
        <v>0</v>
      </c>
    </row>
    <row r="1079" spans="1:12" x14ac:dyDescent="0.2">
      <c r="A1079">
        <v>1693</v>
      </c>
      <c r="B1079">
        <v>21</v>
      </c>
      <c r="C1079" t="s">
        <v>89</v>
      </c>
      <c r="D1079" t="s">
        <v>45</v>
      </c>
      <c r="E1079" t="s">
        <v>39</v>
      </c>
      <c r="F1079" t="s">
        <v>188</v>
      </c>
      <c r="G1079" s="4" t="s">
        <v>1849</v>
      </c>
      <c r="H1079" t="s">
        <v>1850</v>
      </c>
      <c r="I1079" t="s">
        <v>194</v>
      </c>
      <c r="J1079">
        <v>800</v>
      </c>
      <c r="K1079">
        <v>900</v>
      </c>
      <c r="L1079">
        <v>100</v>
      </c>
    </row>
    <row r="1080" spans="1:12" x14ac:dyDescent="0.2">
      <c r="A1080">
        <v>1694</v>
      </c>
      <c r="B1080">
        <v>21</v>
      </c>
      <c r="C1080" t="s">
        <v>7</v>
      </c>
      <c r="D1080" t="s">
        <v>7</v>
      </c>
      <c r="E1080" t="s">
        <v>3</v>
      </c>
      <c r="F1080" t="s">
        <v>269</v>
      </c>
      <c r="G1080" s="4" t="s">
        <v>1851</v>
      </c>
      <c r="H1080" t="s">
        <v>1852</v>
      </c>
      <c r="I1080" t="s">
        <v>367</v>
      </c>
      <c r="J1080">
        <v>700</v>
      </c>
      <c r="K1080">
        <v>710</v>
      </c>
      <c r="L1080">
        <v>10</v>
      </c>
    </row>
    <row r="1081" spans="1:12" x14ac:dyDescent="0.2">
      <c r="A1081">
        <v>1695</v>
      </c>
      <c r="B1081">
        <v>21</v>
      </c>
      <c r="C1081" t="s">
        <v>170</v>
      </c>
      <c r="D1081" t="s">
        <v>45</v>
      </c>
      <c r="E1081" t="s">
        <v>41</v>
      </c>
      <c r="F1081" t="s">
        <v>188</v>
      </c>
      <c r="G1081" s="4" t="s">
        <v>1853</v>
      </c>
      <c r="H1081" t="s">
        <v>1854</v>
      </c>
      <c r="I1081" t="s">
        <v>194</v>
      </c>
      <c r="J1081">
        <v>953</v>
      </c>
      <c r="K1081">
        <v>953</v>
      </c>
      <c r="L1081">
        <v>0</v>
      </c>
    </row>
    <row r="1082" spans="1:12" x14ac:dyDescent="0.2">
      <c r="A1082">
        <v>1696</v>
      </c>
      <c r="B1082">
        <v>21</v>
      </c>
      <c r="C1082" t="s">
        <v>7</v>
      </c>
      <c r="D1082" t="s">
        <v>7</v>
      </c>
      <c r="E1082" t="s">
        <v>41</v>
      </c>
      <c r="F1082" t="s">
        <v>269</v>
      </c>
      <c r="G1082" s="4" t="s">
        <v>1855</v>
      </c>
      <c r="H1082" t="s">
        <v>1856</v>
      </c>
      <c r="I1082" t="s">
        <v>367</v>
      </c>
      <c r="J1082">
        <v>1009</v>
      </c>
      <c r="K1082">
        <v>1017</v>
      </c>
      <c r="L1082">
        <v>8</v>
      </c>
    </row>
    <row r="1083" spans="1:12" x14ac:dyDescent="0.2">
      <c r="A1083">
        <v>1697</v>
      </c>
      <c r="B1083">
        <v>21</v>
      </c>
      <c r="C1083" t="s">
        <v>62</v>
      </c>
      <c r="D1083" t="s">
        <v>45</v>
      </c>
      <c r="E1083" t="s">
        <v>3</v>
      </c>
      <c r="F1083" t="s">
        <v>188</v>
      </c>
      <c r="G1083" s="4" t="s">
        <v>1857</v>
      </c>
      <c r="H1083" t="s">
        <v>1858</v>
      </c>
      <c r="I1083" t="s">
        <v>194</v>
      </c>
      <c r="J1083">
        <v>753</v>
      </c>
      <c r="K1083">
        <v>753</v>
      </c>
      <c r="L1083">
        <v>0</v>
      </c>
    </row>
    <row r="1084" spans="1:12" x14ac:dyDescent="0.2">
      <c r="A1084">
        <v>1698</v>
      </c>
      <c r="B1084">
        <v>21</v>
      </c>
      <c r="C1084" t="s">
        <v>89</v>
      </c>
      <c r="D1084" t="s">
        <v>45</v>
      </c>
      <c r="E1084" t="s">
        <v>41</v>
      </c>
      <c r="F1084" t="s">
        <v>188</v>
      </c>
      <c r="G1084" s="4" t="s">
        <v>1859</v>
      </c>
      <c r="H1084" t="s">
        <v>1860</v>
      </c>
      <c r="I1084" t="s">
        <v>194</v>
      </c>
      <c r="J1084">
        <v>953</v>
      </c>
      <c r="K1084">
        <v>953</v>
      </c>
      <c r="L1084">
        <v>0</v>
      </c>
    </row>
    <row r="1085" spans="1:12" x14ac:dyDescent="0.2">
      <c r="A1085">
        <v>1699</v>
      </c>
      <c r="B1085">
        <v>21</v>
      </c>
      <c r="C1085" t="s">
        <v>62</v>
      </c>
      <c r="D1085" t="s">
        <v>45</v>
      </c>
      <c r="E1085" t="s">
        <v>3</v>
      </c>
      <c r="F1085" t="s">
        <v>188</v>
      </c>
      <c r="G1085" s="4" t="s">
        <v>1861</v>
      </c>
      <c r="H1085" t="s">
        <v>1862</v>
      </c>
      <c r="I1085" t="s">
        <v>194</v>
      </c>
      <c r="J1085">
        <v>753</v>
      </c>
      <c r="K1085">
        <v>753</v>
      </c>
      <c r="L1085">
        <v>0</v>
      </c>
    </row>
    <row r="1086" spans="1:12" x14ac:dyDescent="0.2">
      <c r="A1086">
        <v>1700</v>
      </c>
      <c r="B1086">
        <v>21</v>
      </c>
      <c r="C1086" t="s">
        <v>187</v>
      </c>
      <c r="D1086" t="s">
        <v>45</v>
      </c>
      <c r="E1086" t="s">
        <v>41</v>
      </c>
      <c r="F1086" t="s">
        <v>188</v>
      </c>
      <c r="G1086" s="4" t="s">
        <v>1863</v>
      </c>
      <c r="H1086" t="s">
        <v>1864</v>
      </c>
      <c r="I1086" t="s">
        <v>194</v>
      </c>
      <c r="J1086">
        <v>1000</v>
      </c>
      <c r="K1086">
        <v>1100</v>
      </c>
      <c r="L1086">
        <v>100</v>
      </c>
    </row>
    <row r="1087" spans="1:12" x14ac:dyDescent="0.2">
      <c r="A1087">
        <v>1701</v>
      </c>
      <c r="B1087">
        <v>21</v>
      </c>
      <c r="C1087" t="s">
        <v>170</v>
      </c>
      <c r="D1087" t="s">
        <v>45</v>
      </c>
      <c r="E1087" t="s">
        <v>39</v>
      </c>
      <c r="F1087" t="s">
        <v>188</v>
      </c>
      <c r="G1087" s="4" t="s">
        <v>1865</v>
      </c>
      <c r="H1087" t="s">
        <v>1866</v>
      </c>
      <c r="I1087" t="s">
        <v>194</v>
      </c>
      <c r="J1087">
        <v>753</v>
      </c>
      <c r="K1087">
        <v>953</v>
      </c>
      <c r="L1087">
        <v>200</v>
      </c>
    </row>
    <row r="1088" spans="1:12" x14ac:dyDescent="0.2">
      <c r="A1088">
        <v>1702</v>
      </c>
      <c r="B1088">
        <v>21</v>
      </c>
      <c r="C1088" t="s">
        <v>170</v>
      </c>
      <c r="D1088" t="s">
        <v>45</v>
      </c>
      <c r="E1088" t="s">
        <v>39</v>
      </c>
      <c r="F1088" t="s">
        <v>188</v>
      </c>
      <c r="G1088" s="4" t="s">
        <v>1865</v>
      </c>
      <c r="H1088" t="s">
        <v>1867</v>
      </c>
      <c r="I1088" t="s">
        <v>194</v>
      </c>
      <c r="J1088">
        <v>753</v>
      </c>
      <c r="K1088">
        <v>953</v>
      </c>
      <c r="L1088">
        <v>200</v>
      </c>
    </row>
    <row r="1089" spans="1:12" x14ac:dyDescent="0.2">
      <c r="A1089">
        <v>1703</v>
      </c>
      <c r="B1089">
        <v>21</v>
      </c>
      <c r="C1089" t="s">
        <v>89</v>
      </c>
      <c r="D1089" t="s">
        <v>45</v>
      </c>
      <c r="E1089" t="s">
        <v>39</v>
      </c>
      <c r="F1089" t="s">
        <v>188</v>
      </c>
      <c r="G1089" s="4" t="s">
        <v>1865</v>
      </c>
      <c r="H1089" t="s">
        <v>1868</v>
      </c>
      <c r="I1089" t="s">
        <v>194</v>
      </c>
      <c r="J1089">
        <v>800</v>
      </c>
      <c r="K1089">
        <v>900</v>
      </c>
      <c r="L1089">
        <v>100</v>
      </c>
    </row>
    <row r="1090" spans="1:12" x14ac:dyDescent="0.2">
      <c r="A1090">
        <v>1704</v>
      </c>
      <c r="B1090">
        <v>21</v>
      </c>
      <c r="C1090" t="s">
        <v>1</v>
      </c>
      <c r="D1090" t="s">
        <v>45</v>
      </c>
      <c r="E1090" t="s">
        <v>41</v>
      </c>
      <c r="F1090" t="s">
        <v>188</v>
      </c>
      <c r="G1090" s="4" t="s">
        <v>1865</v>
      </c>
      <c r="H1090" t="s">
        <v>1869</v>
      </c>
      <c r="I1090" t="s">
        <v>194</v>
      </c>
      <c r="J1090">
        <v>1000</v>
      </c>
      <c r="K1090">
        <v>1100</v>
      </c>
      <c r="L1090">
        <v>100</v>
      </c>
    </row>
    <row r="1091" spans="1:12" x14ac:dyDescent="0.2">
      <c r="A1091">
        <v>1705</v>
      </c>
      <c r="B1091">
        <v>21</v>
      </c>
      <c r="C1091" t="s">
        <v>1</v>
      </c>
      <c r="D1091" t="s">
        <v>45</v>
      </c>
      <c r="E1091" t="s">
        <v>41</v>
      </c>
      <c r="F1091" t="s">
        <v>188</v>
      </c>
      <c r="G1091" s="4" t="s">
        <v>1865</v>
      </c>
      <c r="H1091" t="s">
        <v>1870</v>
      </c>
      <c r="I1091" t="s">
        <v>194</v>
      </c>
      <c r="J1091">
        <v>1000</v>
      </c>
      <c r="K1091">
        <v>1100</v>
      </c>
      <c r="L1091">
        <v>100</v>
      </c>
    </row>
    <row r="1092" spans="1:12" x14ac:dyDescent="0.2">
      <c r="A1092">
        <v>1706</v>
      </c>
      <c r="B1092">
        <v>21</v>
      </c>
      <c r="C1092" t="s">
        <v>48</v>
      </c>
      <c r="D1092" t="s">
        <v>45</v>
      </c>
      <c r="E1092" t="s">
        <v>3</v>
      </c>
      <c r="F1092" t="s">
        <v>188</v>
      </c>
      <c r="G1092" s="4" t="s">
        <v>1871</v>
      </c>
      <c r="H1092" t="s">
        <v>1872</v>
      </c>
      <c r="I1092" t="s">
        <v>194</v>
      </c>
      <c r="J1092">
        <v>700</v>
      </c>
      <c r="K1092">
        <v>900</v>
      </c>
      <c r="L1092">
        <v>200</v>
      </c>
    </row>
    <row r="1093" spans="1:12" x14ac:dyDescent="0.2">
      <c r="A1093">
        <v>1707</v>
      </c>
      <c r="B1093">
        <v>21</v>
      </c>
      <c r="C1093" t="s">
        <v>170</v>
      </c>
      <c r="D1093" t="s">
        <v>45</v>
      </c>
      <c r="E1093" t="s">
        <v>39</v>
      </c>
      <c r="F1093" t="s">
        <v>188</v>
      </c>
      <c r="G1093" s="4" t="s">
        <v>1871</v>
      </c>
      <c r="H1093" t="s">
        <v>1873</v>
      </c>
      <c r="I1093" t="s">
        <v>194</v>
      </c>
      <c r="J1093">
        <v>700</v>
      </c>
      <c r="K1093">
        <v>1100</v>
      </c>
      <c r="L1093">
        <v>400</v>
      </c>
    </row>
    <row r="1094" spans="1:12" x14ac:dyDescent="0.2">
      <c r="A1094">
        <v>1708</v>
      </c>
      <c r="B1094">
        <v>21</v>
      </c>
      <c r="C1094" t="s">
        <v>62</v>
      </c>
      <c r="D1094" t="s">
        <v>45</v>
      </c>
      <c r="E1094" t="s">
        <v>3</v>
      </c>
      <c r="F1094" t="s">
        <v>188</v>
      </c>
      <c r="G1094" s="4" t="s">
        <v>1874</v>
      </c>
      <c r="H1094" t="s">
        <v>1875</v>
      </c>
      <c r="I1094" t="s">
        <v>194</v>
      </c>
      <c r="J1094">
        <v>753</v>
      </c>
      <c r="K1094">
        <v>753</v>
      </c>
      <c r="L1094">
        <v>0</v>
      </c>
    </row>
    <row r="1095" spans="1:12" x14ac:dyDescent="0.2">
      <c r="A1095">
        <v>1709</v>
      </c>
      <c r="B1095">
        <v>21</v>
      </c>
      <c r="C1095" t="s">
        <v>62</v>
      </c>
      <c r="D1095" t="s">
        <v>45</v>
      </c>
      <c r="E1095" t="s">
        <v>3</v>
      </c>
      <c r="F1095" t="s">
        <v>188</v>
      </c>
      <c r="G1095" s="4" t="s">
        <v>1874</v>
      </c>
      <c r="H1095" t="s">
        <v>1876</v>
      </c>
      <c r="I1095" t="s">
        <v>194</v>
      </c>
      <c r="J1095">
        <v>700</v>
      </c>
      <c r="K1095">
        <v>900</v>
      </c>
      <c r="L1095">
        <v>200</v>
      </c>
    </row>
    <row r="1096" spans="1:12" x14ac:dyDescent="0.2">
      <c r="A1096">
        <v>1710</v>
      </c>
      <c r="B1096">
        <v>21</v>
      </c>
      <c r="C1096" t="s">
        <v>62</v>
      </c>
      <c r="D1096" t="s">
        <v>45</v>
      </c>
      <c r="E1096" t="s">
        <v>3</v>
      </c>
      <c r="F1096" t="s">
        <v>188</v>
      </c>
      <c r="G1096" s="4" t="s">
        <v>1874</v>
      </c>
      <c r="H1096" t="s">
        <v>1877</v>
      </c>
      <c r="I1096" t="s">
        <v>194</v>
      </c>
      <c r="J1096">
        <v>700</v>
      </c>
      <c r="K1096">
        <v>900</v>
      </c>
      <c r="L1096">
        <v>200</v>
      </c>
    </row>
    <row r="1097" spans="1:12" x14ac:dyDescent="0.2">
      <c r="A1097">
        <v>1711</v>
      </c>
      <c r="B1097">
        <v>21</v>
      </c>
      <c r="C1097" t="s">
        <v>170</v>
      </c>
      <c r="D1097" t="s">
        <v>45</v>
      </c>
      <c r="E1097" t="s">
        <v>39</v>
      </c>
      <c r="F1097" t="s">
        <v>188</v>
      </c>
      <c r="G1097" s="4" t="s">
        <v>1874</v>
      </c>
      <c r="H1097" t="s">
        <v>1878</v>
      </c>
      <c r="I1097" t="s">
        <v>194</v>
      </c>
      <c r="J1097">
        <v>700</v>
      </c>
      <c r="K1097">
        <v>1100</v>
      </c>
      <c r="L1097">
        <v>400</v>
      </c>
    </row>
    <row r="1098" spans="1:12" x14ac:dyDescent="0.2">
      <c r="A1098">
        <v>1712</v>
      </c>
      <c r="B1098">
        <v>21</v>
      </c>
      <c r="C1098" t="s">
        <v>170</v>
      </c>
      <c r="D1098" t="s">
        <v>45</v>
      </c>
      <c r="E1098" t="s">
        <v>39</v>
      </c>
      <c r="F1098" t="s">
        <v>188</v>
      </c>
      <c r="G1098" s="4" t="s">
        <v>1874</v>
      </c>
      <c r="H1098" t="s">
        <v>1879</v>
      </c>
      <c r="I1098" t="s">
        <v>194</v>
      </c>
      <c r="J1098">
        <v>700</v>
      </c>
      <c r="K1098">
        <v>1100</v>
      </c>
      <c r="L1098">
        <v>400</v>
      </c>
    </row>
    <row r="1099" spans="1:12" x14ac:dyDescent="0.2">
      <c r="A1099">
        <v>1713</v>
      </c>
      <c r="B1099">
        <v>21</v>
      </c>
      <c r="C1099" t="s">
        <v>62</v>
      </c>
      <c r="D1099" t="s">
        <v>45</v>
      </c>
      <c r="E1099" t="s">
        <v>3</v>
      </c>
      <c r="F1099" t="s">
        <v>188</v>
      </c>
      <c r="G1099" s="4" t="s">
        <v>1880</v>
      </c>
      <c r="H1099" t="s">
        <v>1881</v>
      </c>
      <c r="I1099" t="s">
        <v>194</v>
      </c>
      <c r="J1099">
        <v>700</v>
      </c>
      <c r="K1099">
        <v>900</v>
      </c>
      <c r="L1099">
        <v>200</v>
      </c>
    </row>
    <row r="1100" spans="1:12" x14ac:dyDescent="0.2">
      <c r="A1100">
        <v>1714</v>
      </c>
      <c r="B1100">
        <v>21</v>
      </c>
      <c r="C1100" t="s">
        <v>170</v>
      </c>
      <c r="D1100" t="s">
        <v>45</v>
      </c>
      <c r="E1100" t="s">
        <v>39</v>
      </c>
      <c r="F1100" t="s">
        <v>188</v>
      </c>
      <c r="G1100" s="4" t="s">
        <v>1880</v>
      </c>
      <c r="H1100" t="s">
        <v>1882</v>
      </c>
      <c r="I1100" t="s">
        <v>194</v>
      </c>
      <c r="J1100">
        <v>700</v>
      </c>
      <c r="K1100">
        <v>1100</v>
      </c>
      <c r="L1100">
        <v>400</v>
      </c>
    </row>
    <row r="1101" spans="1:12" x14ac:dyDescent="0.2">
      <c r="A1101">
        <v>1715</v>
      </c>
      <c r="B1101">
        <v>21</v>
      </c>
      <c r="C1101" t="s">
        <v>170</v>
      </c>
      <c r="D1101" t="s">
        <v>45</v>
      </c>
      <c r="E1101" t="s">
        <v>39</v>
      </c>
      <c r="F1101" t="s">
        <v>188</v>
      </c>
      <c r="G1101" s="4" t="s">
        <v>1880</v>
      </c>
      <c r="H1101" t="s">
        <v>1883</v>
      </c>
      <c r="I1101" t="s">
        <v>194</v>
      </c>
      <c r="J1101">
        <v>700</v>
      </c>
      <c r="K1101">
        <v>1100</v>
      </c>
      <c r="L1101">
        <v>400</v>
      </c>
    </row>
    <row r="1102" spans="1:12" x14ac:dyDescent="0.2">
      <c r="A1102">
        <v>1716</v>
      </c>
      <c r="B1102">
        <v>21</v>
      </c>
      <c r="C1102" t="s">
        <v>170</v>
      </c>
      <c r="D1102" t="s">
        <v>45</v>
      </c>
      <c r="E1102" t="s">
        <v>39</v>
      </c>
      <c r="F1102" t="s">
        <v>188</v>
      </c>
      <c r="G1102" s="4" t="s">
        <v>1880</v>
      </c>
      <c r="H1102" t="s">
        <v>1884</v>
      </c>
      <c r="I1102" t="s">
        <v>194</v>
      </c>
      <c r="J1102">
        <v>700</v>
      </c>
      <c r="K1102">
        <v>1100</v>
      </c>
      <c r="L1102">
        <v>400</v>
      </c>
    </row>
    <row r="1103" spans="1:12" x14ac:dyDescent="0.2">
      <c r="A1103">
        <v>1717</v>
      </c>
      <c r="B1103">
        <v>21</v>
      </c>
      <c r="C1103" t="s">
        <v>44</v>
      </c>
      <c r="D1103" t="s">
        <v>45</v>
      </c>
      <c r="E1103" t="s">
        <v>41</v>
      </c>
      <c r="F1103" t="s">
        <v>188</v>
      </c>
      <c r="G1103" s="4" t="s">
        <v>1880</v>
      </c>
      <c r="H1103" t="s">
        <v>1885</v>
      </c>
      <c r="I1103" t="s">
        <v>194</v>
      </c>
      <c r="J1103">
        <v>1000</v>
      </c>
      <c r="K1103">
        <v>1100</v>
      </c>
      <c r="L1103">
        <v>100</v>
      </c>
    </row>
    <row r="1104" spans="1:12" x14ac:dyDescent="0.2">
      <c r="A1104">
        <v>1718</v>
      </c>
      <c r="B1104">
        <v>21</v>
      </c>
      <c r="C1104" t="s">
        <v>44</v>
      </c>
      <c r="D1104" t="s">
        <v>45</v>
      </c>
      <c r="E1104" t="s">
        <v>41</v>
      </c>
      <c r="F1104" t="s">
        <v>188</v>
      </c>
      <c r="G1104" s="4" t="s">
        <v>1880</v>
      </c>
      <c r="H1104" t="s">
        <v>1886</v>
      </c>
      <c r="I1104" t="s">
        <v>194</v>
      </c>
      <c r="J1104">
        <v>953</v>
      </c>
      <c r="K1104">
        <v>953</v>
      </c>
      <c r="L1104">
        <v>0</v>
      </c>
    </row>
    <row r="1105" spans="1:12" x14ac:dyDescent="0.2">
      <c r="A1105">
        <v>1719</v>
      </c>
      <c r="B1105">
        <v>21</v>
      </c>
      <c r="C1105" t="s">
        <v>187</v>
      </c>
      <c r="D1105" t="s">
        <v>45</v>
      </c>
      <c r="E1105" t="s">
        <v>41</v>
      </c>
      <c r="F1105" t="s">
        <v>188</v>
      </c>
      <c r="G1105" s="4" t="s">
        <v>1880</v>
      </c>
      <c r="H1105" t="s">
        <v>1887</v>
      </c>
      <c r="I1105" t="s">
        <v>194</v>
      </c>
      <c r="J1105">
        <v>953</v>
      </c>
      <c r="K1105">
        <v>953</v>
      </c>
      <c r="L1105">
        <v>0</v>
      </c>
    </row>
    <row r="1106" spans="1:12" x14ac:dyDescent="0.2">
      <c r="A1106">
        <v>1720</v>
      </c>
      <c r="B1106">
        <v>21</v>
      </c>
      <c r="C1106" t="s">
        <v>170</v>
      </c>
      <c r="D1106" t="s">
        <v>45</v>
      </c>
      <c r="E1106" t="s">
        <v>39</v>
      </c>
      <c r="F1106" t="s">
        <v>188</v>
      </c>
      <c r="G1106" s="4" t="s">
        <v>1888</v>
      </c>
      <c r="H1106" t="s">
        <v>1889</v>
      </c>
      <c r="I1106" t="s">
        <v>194</v>
      </c>
      <c r="J1106">
        <v>700</v>
      </c>
      <c r="K1106">
        <v>1100</v>
      </c>
      <c r="L1106">
        <v>400</v>
      </c>
    </row>
    <row r="1107" spans="1:12" x14ac:dyDescent="0.2">
      <c r="A1107">
        <v>1721</v>
      </c>
      <c r="B1107">
        <v>21</v>
      </c>
      <c r="C1107" t="s">
        <v>1</v>
      </c>
      <c r="D1107" t="s">
        <v>45</v>
      </c>
      <c r="E1107" t="s">
        <v>41</v>
      </c>
      <c r="F1107" t="s">
        <v>188</v>
      </c>
      <c r="G1107" s="4" t="s">
        <v>1888</v>
      </c>
      <c r="H1107" t="s">
        <v>1890</v>
      </c>
      <c r="I1107" t="s">
        <v>194</v>
      </c>
      <c r="J1107">
        <v>953</v>
      </c>
      <c r="K1107">
        <v>953</v>
      </c>
      <c r="L1107">
        <v>0</v>
      </c>
    </row>
    <row r="1108" spans="1:12" x14ac:dyDescent="0.2">
      <c r="A1108">
        <v>1722</v>
      </c>
      <c r="B1108">
        <v>21</v>
      </c>
      <c r="C1108" t="s">
        <v>44</v>
      </c>
      <c r="D1108" t="s">
        <v>45</v>
      </c>
      <c r="E1108" t="s">
        <v>41</v>
      </c>
      <c r="F1108" t="s">
        <v>188</v>
      </c>
      <c r="G1108" s="4" t="s">
        <v>1891</v>
      </c>
      <c r="H1108" t="s">
        <v>1892</v>
      </c>
      <c r="I1108" t="s">
        <v>194</v>
      </c>
      <c r="J1108">
        <v>953</v>
      </c>
      <c r="K1108">
        <v>953</v>
      </c>
      <c r="L1108">
        <v>0</v>
      </c>
    </row>
    <row r="1109" spans="1:12" x14ac:dyDescent="0.2">
      <c r="A1109">
        <v>1723</v>
      </c>
      <c r="B1109">
        <v>21</v>
      </c>
      <c r="C1109" t="s">
        <v>89</v>
      </c>
      <c r="D1109" t="s">
        <v>45</v>
      </c>
      <c r="E1109" t="s">
        <v>39</v>
      </c>
      <c r="F1109" t="s">
        <v>188</v>
      </c>
      <c r="G1109" s="4" t="s">
        <v>1893</v>
      </c>
      <c r="H1109" t="s">
        <v>1894</v>
      </c>
      <c r="I1109" t="s">
        <v>194</v>
      </c>
      <c r="J1109">
        <v>800</v>
      </c>
      <c r="K1109">
        <v>900</v>
      </c>
      <c r="L1109">
        <v>100</v>
      </c>
    </row>
    <row r="1110" spans="1:12" x14ac:dyDescent="0.2">
      <c r="A1110">
        <v>1724</v>
      </c>
      <c r="B1110">
        <v>21</v>
      </c>
      <c r="C1110" t="s">
        <v>44</v>
      </c>
      <c r="D1110" t="s">
        <v>45</v>
      </c>
      <c r="E1110" t="s">
        <v>41</v>
      </c>
      <c r="F1110" t="s">
        <v>188</v>
      </c>
      <c r="G1110" s="4" t="s">
        <v>1893</v>
      </c>
      <c r="H1110" t="s">
        <v>1895</v>
      </c>
      <c r="I1110" t="s">
        <v>194</v>
      </c>
      <c r="J1110">
        <v>953</v>
      </c>
      <c r="K1110">
        <v>953</v>
      </c>
      <c r="L1110">
        <v>0</v>
      </c>
    </row>
    <row r="1111" spans="1:12" x14ac:dyDescent="0.2">
      <c r="A1111">
        <v>1725</v>
      </c>
      <c r="B1111">
        <v>21</v>
      </c>
      <c r="C1111" t="s">
        <v>1</v>
      </c>
      <c r="D1111" t="s">
        <v>45</v>
      </c>
      <c r="E1111" t="s">
        <v>39</v>
      </c>
      <c r="F1111" t="s">
        <v>188</v>
      </c>
      <c r="G1111" s="4" t="s">
        <v>1896</v>
      </c>
      <c r="H1111" t="s">
        <v>1897</v>
      </c>
      <c r="I1111" t="s">
        <v>194</v>
      </c>
      <c r="J1111">
        <v>753</v>
      </c>
      <c r="K1111">
        <v>953</v>
      </c>
      <c r="L1111">
        <v>200</v>
      </c>
    </row>
    <row r="1112" spans="1:12" x14ac:dyDescent="0.2">
      <c r="A1112">
        <v>1726</v>
      </c>
      <c r="B1112">
        <v>21</v>
      </c>
      <c r="C1112" t="s">
        <v>1</v>
      </c>
      <c r="D1112" t="s">
        <v>45</v>
      </c>
      <c r="E1112" t="s">
        <v>3</v>
      </c>
      <c r="F1112" t="s">
        <v>188</v>
      </c>
      <c r="G1112" s="4" t="s">
        <v>1896</v>
      </c>
      <c r="H1112" t="s">
        <v>1898</v>
      </c>
      <c r="I1112" t="s">
        <v>194</v>
      </c>
      <c r="J1112">
        <v>753</v>
      </c>
      <c r="K1112">
        <v>753</v>
      </c>
      <c r="L1112">
        <v>0</v>
      </c>
    </row>
    <row r="1113" spans="1:12" x14ac:dyDescent="0.2">
      <c r="A1113">
        <v>1727</v>
      </c>
      <c r="B1113">
        <v>21</v>
      </c>
      <c r="C1113" t="s">
        <v>62</v>
      </c>
      <c r="D1113" t="s">
        <v>45</v>
      </c>
      <c r="E1113" t="s">
        <v>3</v>
      </c>
      <c r="F1113" t="s">
        <v>188</v>
      </c>
      <c r="G1113" s="4" t="s">
        <v>1899</v>
      </c>
      <c r="H1113" t="s">
        <v>1900</v>
      </c>
      <c r="I1113" t="s">
        <v>194</v>
      </c>
      <c r="J1113">
        <v>753</v>
      </c>
      <c r="K1113">
        <v>753</v>
      </c>
      <c r="L1113">
        <v>0</v>
      </c>
    </row>
    <row r="1114" spans="1:12" x14ac:dyDescent="0.2">
      <c r="A1114">
        <v>1728</v>
      </c>
      <c r="B1114">
        <v>21</v>
      </c>
      <c r="C1114" t="s">
        <v>89</v>
      </c>
      <c r="D1114" t="s">
        <v>58</v>
      </c>
      <c r="E1114" t="s">
        <v>3</v>
      </c>
      <c r="F1114" t="s">
        <v>188</v>
      </c>
      <c r="G1114" s="4" t="s">
        <v>1899</v>
      </c>
      <c r="H1114" t="s">
        <v>1901</v>
      </c>
      <c r="I1114" t="s">
        <v>336</v>
      </c>
      <c r="J1114">
        <v>753</v>
      </c>
      <c r="K1114">
        <v>753</v>
      </c>
      <c r="L1114">
        <v>0</v>
      </c>
    </row>
    <row r="1115" spans="1:12" x14ac:dyDescent="0.2">
      <c r="A1115">
        <v>1729</v>
      </c>
      <c r="B1115">
        <v>21</v>
      </c>
      <c r="C1115" t="s">
        <v>187</v>
      </c>
      <c r="D1115" t="s">
        <v>45</v>
      </c>
      <c r="E1115" t="s">
        <v>3</v>
      </c>
      <c r="F1115" t="s">
        <v>188</v>
      </c>
      <c r="G1115" s="4" t="s">
        <v>1899</v>
      </c>
      <c r="H1115" t="s">
        <v>1902</v>
      </c>
      <c r="I1115" t="s">
        <v>194</v>
      </c>
      <c r="J1115">
        <v>753</v>
      </c>
      <c r="K1115">
        <v>753</v>
      </c>
      <c r="L1115">
        <v>0</v>
      </c>
    </row>
    <row r="1116" spans="1:12" x14ac:dyDescent="0.2">
      <c r="A1116">
        <v>1730</v>
      </c>
      <c r="B1116">
        <v>21</v>
      </c>
      <c r="C1116" t="s">
        <v>1</v>
      </c>
      <c r="D1116" t="s">
        <v>45</v>
      </c>
      <c r="E1116" t="s">
        <v>3</v>
      </c>
      <c r="F1116" t="s">
        <v>188</v>
      </c>
      <c r="G1116" s="4" t="s">
        <v>1903</v>
      </c>
      <c r="H1116" t="s">
        <v>1904</v>
      </c>
      <c r="I1116" t="s">
        <v>194</v>
      </c>
      <c r="J1116">
        <v>700</v>
      </c>
      <c r="K1116">
        <v>900</v>
      </c>
      <c r="L1116">
        <v>200</v>
      </c>
    </row>
    <row r="1117" spans="1:12" x14ac:dyDescent="0.2">
      <c r="A1117">
        <v>1731</v>
      </c>
      <c r="B1117">
        <v>21</v>
      </c>
      <c r="C1117" t="s">
        <v>89</v>
      </c>
      <c r="D1117" t="s">
        <v>45</v>
      </c>
      <c r="E1117" t="s">
        <v>41</v>
      </c>
      <c r="F1117" t="s">
        <v>188</v>
      </c>
      <c r="G1117" s="4" t="s">
        <v>1903</v>
      </c>
      <c r="H1117" t="s">
        <v>1905</v>
      </c>
      <c r="I1117" t="s">
        <v>194</v>
      </c>
      <c r="J1117">
        <v>953</v>
      </c>
      <c r="K1117">
        <v>953</v>
      </c>
      <c r="L1117">
        <v>0</v>
      </c>
    </row>
    <row r="1118" spans="1:12" x14ac:dyDescent="0.2">
      <c r="A1118">
        <v>1732</v>
      </c>
      <c r="B1118">
        <v>21</v>
      </c>
      <c r="C1118" t="s">
        <v>62</v>
      </c>
      <c r="D1118" t="s">
        <v>45</v>
      </c>
      <c r="E1118" t="s">
        <v>3</v>
      </c>
      <c r="F1118" t="s">
        <v>188</v>
      </c>
      <c r="G1118" s="4" t="s">
        <v>1906</v>
      </c>
      <c r="H1118" t="s">
        <v>1907</v>
      </c>
      <c r="I1118" t="s">
        <v>194</v>
      </c>
      <c r="J1118">
        <v>753</v>
      </c>
      <c r="K1118">
        <v>753</v>
      </c>
      <c r="L1118">
        <v>0</v>
      </c>
    </row>
    <row r="1119" spans="1:12" x14ac:dyDescent="0.2">
      <c r="A1119">
        <v>1733</v>
      </c>
      <c r="B1119">
        <v>21</v>
      </c>
      <c r="C1119" t="s">
        <v>170</v>
      </c>
      <c r="D1119" t="s">
        <v>45</v>
      </c>
      <c r="E1119" t="s">
        <v>39</v>
      </c>
      <c r="F1119" t="s">
        <v>188</v>
      </c>
      <c r="G1119" s="4" t="s">
        <v>1906</v>
      </c>
      <c r="H1119" t="s">
        <v>1908</v>
      </c>
      <c r="I1119" t="s">
        <v>194</v>
      </c>
      <c r="J1119">
        <v>700</v>
      </c>
      <c r="K1119">
        <v>1100</v>
      </c>
      <c r="L1119">
        <v>400</v>
      </c>
    </row>
    <row r="1120" spans="1:12" x14ac:dyDescent="0.2">
      <c r="A1120">
        <v>1734</v>
      </c>
      <c r="B1120">
        <v>21</v>
      </c>
      <c r="C1120" t="s">
        <v>170</v>
      </c>
      <c r="D1120" t="s">
        <v>45</v>
      </c>
      <c r="E1120" t="s">
        <v>39</v>
      </c>
      <c r="F1120" t="s">
        <v>188</v>
      </c>
      <c r="G1120" s="4" t="s">
        <v>1906</v>
      </c>
      <c r="H1120" t="s">
        <v>1909</v>
      </c>
      <c r="I1120" t="s">
        <v>194</v>
      </c>
      <c r="J1120">
        <v>700</v>
      </c>
      <c r="K1120">
        <v>1100</v>
      </c>
      <c r="L1120">
        <v>400</v>
      </c>
    </row>
    <row r="1121" spans="1:12" x14ac:dyDescent="0.2">
      <c r="A1121">
        <v>1735</v>
      </c>
      <c r="B1121">
        <v>21</v>
      </c>
      <c r="C1121" t="s">
        <v>89</v>
      </c>
      <c r="D1121" t="s">
        <v>45</v>
      </c>
      <c r="E1121" t="s">
        <v>39</v>
      </c>
      <c r="F1121" t="s">
        <v>188</v>
      </c>
      <c r="G1121" s="4" t="s">
        <v>1910</v>
      </c>
      <c r="H1121" t="s">
        <v>1911</v>
      </c>
      <c r="I1121" t="s">
        <v>194</v>
      </c>
      <c r="J1121">
        <v>700</v>
      </c>
      <c r="K1121">
        <v>1000</v>
      </c>
      <c r="L1121">
        <v>300</v>
      </c>
    </row>
    <row r="1122" spans="1:12" x14ac:dyDescent="0.2">
      <c r="A1122">
        <v>1736</v>
      </c>
      <c r="B1122">
        <v>21</v>
      </c>
      <c r="C1122" t="s">
        <v>187</v>
      </c>
      <c r="D1122" t="s">
        <v>45</v>
      </c>
      <c r="E1122" t="s">
        <v>41</v>
      </c>
      <c r="F1122" t="s">
        <v>188</v>
      </c>
      <c r="G1122" s="4" t="s">
        <v>1910</v>
      </c>
      <c r="H1122" t="s">
        <v>1912</v>
      </c>
      <c r="I1122" t="s">
        <v>194</v>
      </c>
      <c r="J1122">
        <v>1000</v>
      </c>
      <c r="K1122">
        <v>1100</v>
      </c>
      <c r="L1122">
        <v>100</v>
      </c>
    </row>
    <row r="1123" spans="1:12" x14ac:dyDescent="0.2">
      <c r="A1123">
        <v>1737</v>
      </c>
      <c r="B1123">
        <v>21</v>
      </c>
      <c r="C1123" t="s">
        <v>7</v>
      </c>
      <c r="D1123" t="s">
        <v>7</v>
      </c>
      <c r="E1123" t="s">
        <v>3</v>
      </c>
      <c r="F1123" t="s">
        <v>541</v>
      </c>
      <c r="G1123" s="4">
        <v>1998.2056</v>
      </c>
      <c r="H1123" t="s">
        <v>1913</v>
      </c>
      <c r="I1123" t="s">
        <v>367</v>
      </c>
      <c r="J1123">
        <v>710</v>
      </c>
      <c r="K1123">
        <v>760</v>
      </c>
      <c r="L1123">
        <v>50</v>
      </c>
    </row>
    <row r="1124" spans="1:12" x14ac:dyDescent="0.2">
      <c r="A1124">
        <v>1738</v>
      </c>
      <c r="B1124">
        <v>21</v>
      </c>
      <c r="C1124" t="s">
        <v>7</v>
      </c>
      <c r="D1124" t="s">
        <v>7</v>
      </c>
      <c r="E1124" t="s">
        <v>41</v>
      </c>
      <c r="F1124" t="s">
        <v>541</v>
      </c>
      <c r="G1124" s="4">
        <v>1992.027</v>
      </c>
      <c r="H1124" t="s">
        <v>1914</v>
      </c>
      <c r="I1124" t="s">
        <v>367</v>
      </c>
      <c r="J1124">
        <v>975</v>
      </c>
      <c r="K1124">
        <v>978</v>
      </c>
      <c r="L1124">
        <v>3</v>
      </c>
    </row>
    <row r="1125" spans="1:12" x14ac:dyDescent="0.2">
      <c r="A1125">
        <v>1739</v>
      </c>
      <c r="B1125">
        <v>22</v>
      </c>
      <c r="C1125" t="s">
        <v>89</v>
      </c>
      <c r="D1125" t="s">
        <v>45</v>
      </c>
      <c r="E1125" t="s">
        <v>3</v>
      </c>
      <c r="F1125" t="s">
        <v>4</v>
      </c>
      <c r="G1125" s="4" t="s">
        <v>1915</v>
      </c>
      <c r="H1125" t="s">
        <v>293</v>
      </c>
      <c r="I1125" t="s">
        <v>45</v>
      </c>
      <c r="J1125">
        <v>700</v>
      </c>
      <c r="K1125">
        <v>900</v>
      </c>
      <c r="L1125">
        <v>200</v>
      </c>
    </row>
    <row r="1126" spans="1:12" x14ac:dyDescent="0.2">
      <c r="A1126">
        <v>1740</v>
      </c>
      <c r="B1126">
        <v>22</v>
      </c>
      <c r="C1126" t="s">
        <v>1</v>
      </c>
      <c r="D1126" t="s">
        <v>45</v>
      </c>
      <c r="E1126" t="s">
        <v>3</v>
      </c>
      <c r="F1126" t="s">
        <v>4</v>
      </c>
      <c r="G1126" s="4" t="s">
        <v>1916</v>
      </c>
      <c r="H1126" t="s">
        <v>1917</v>
      </c>
      <c r="I1126" t="s">
        <v>45</v>
      </c>
      <c r="J1126">
        <v>700</v>
      </c>
      <c r="K1126">
        <v>900</v>
      </c>
      <c r="L1126">
        <v>200</v>
      </c>
    </row>
    <row r="1127" spans="1:12" x14ac:dyDescent="0.2">
      <c r="A1127">
        <v>1741</v>
      </c>
      <c r="B1127">
        <v>22</v>
      </c>
      <c r="C1127" t="s">
        <v>62</v>
      </c>
      <c r="D1127" t="s">
        <v>45</v>
      </c>
      <c r="E1127" t="s">
        <v>3</v>
      </c>
      <c r="F1127" t="s">
        <v>4</v>
      </c>
      <c r="G1127" s="4" t="s">
        <v>1918</v>
      </c>
      <c r="H1127" t="s">
        <v>1919</v>
      </c>
      <c r="I1127" t="s">
        <v>45</v>
      </c>
      <c r="J1127">
        <v>700</v>
      </c>
      <c r="K1127">
        <v>900</v>
      </c>
      <c r="L1127">
        <v>200</v>
      </c>
    </row>
    <row r="1128" spans="1:12" x14ac:dyDescent="0.2">
      <c r="A1128">
        <v>1742</v>
      </c>
      <c r="B1128">
        <v>22</v>
      </c>
      <c r="C1128" t="s">
        <v>62</v>
      </c>
      <c r="D1128" t="s">
        <v>45</v>
      </c>
      <c r="E1128" t="s">
        <v>3</v>
      </c>
      <c r="F1128" t="s">
        <v>4</v>
      </c>
      <c r="G1128" s="4" t="s">
        <v>1920</v>
      </c>
      <c r="H1128" t="s">
        <v>1919</v>
      </c>
      <c r="I1128" t="s">
        <v>45</v>
      </c>
      <c r="J1128">
        <v>700</v>
      </c>
      <c r="K1128">
        <v>900</v>
      </c>
      <c r="L1128">
        <v>200</v>
      </c>
    </row>
    <row r="1129" spans="1:12" x14ac:dyDescent="0.2">
      <c r="A1129">
        <v>1743</v>
      </c>
      <c r="B1129">
        <v>22</v>
      </c>
      <c r="C1129" t="s">
        <v>44</v>
      </c>
      <c r="D1129" t="s">
        <v>45</v>
      </c>
      <c r="E1129" t="s">
        <v>3</v>
      </c>
      <c r="F1129" t="s">
        <v>4</v>
      </c>
      <c r="G1129" s="4" t="s">
        <v>1921</v>
      </c>
      <c r="H1129" t="s">
        <v>1922</v>
      </c>
      <c r="I1129" t="s">
        <v>45</v>
      </c>
      <c r="J1129">
        <v>700</v>
      </c>
      <c r="K1129">
        <v>900</v>
      </c>
      <c r="L1129">
        <v>200</v>
      </c>
    </row>
    <row r="1130" spans="1:12" x14ac:dyDescent="0.2">
      <c r="A1130">
        <v>1744</v>
      </c>
      <c r="B1130">
        <v>22</v>
      </c>
      <c r="C1130" t="s">
        <v>62</v>
      </c>
      <c r="D1130" t="s">
        <v>45</v>
      </c>
      <c r="E1130" t="s">
        <v>3</v>
      </c>
      <c r="F1130" t="s">
        <v>4</v>
      </c>
      <c r="G1130" s="4" t="s">
        <v>1923</v>
      </c>
      <c r="H1130" t="s">
        <v>1919</v>
      </c>
      <c r="I1130" t="s">
        <v>45</v>
      </c>
      <c r="J1130">
        <v>700</v>
      </c>
      <c r="K1130">
        <v>900</v>
      </c>
      <c r="L1130">
        <v>200</v>
      </c>
    </row>
    <row r="1131" spans="1:12" x14ac:dyDescent="0.2">
      <c r="A1131">
        <v>1745</v>
      </c>
      <c r="B1131">
        <v>22</v>
      </c>
      <c r="C1131" t="s">
        <v>62</v>
      </c>
      <c r="D1131" t="s">
        <v>45</v>
      </c>
      <c r="E1131" t="s">
        <v>3</v>
      </c>
      <c r="F1131" t="s">
        <v>4</v>
      </c>
      <c r="G1131" s="4" t="s">
        <v>1924</v>
      </c>
      <c r="H1131" t="s">
        <v>1919</v>
      </c>
      <c r="I1131" t="s">
        <v>45</v>
      </c>
      <c r="J1131">
        <v>700</v>
      </c>
      <c r="K1131">
        <v>900</v>
      </c>
      <c r="L1131">
        <v>200</v>
      </c>
    </row>
    <row r="1132" spans="1:12" x14ac:dyDescent="0.2">
      <c r="A1132">
        <v>1746</v>
      </c>
      <c r="B1132">
        <v>22</v>
      </c>
      <c r="C1132" t="s">
        <v>62</v>
      </c>
      <c r="D1132" t="s">
        <v>45</v>
      </c>
      <c r="E1132" t="s">
        <v>3</v>
      </c>
      <c r="F1132" t="s">
        <v>4</v>
      </c>
      <c r="G1132" s="4" t="s">
        <v>1925</v>
      </c>
      <c r="H1132" t="s">
        <v>1919</v>
      </c>
      <c r="I1132" t="s">
        <v>45</v>
      </c>
      <c r="J1132">
        <v>700</v>
      </c>
      <c r="K1132">
        <v>900</v>
      </c>
      <c r="L1132">
        <v>200</v>
      </c>
    </row>
    <row r="1133" spans="1:12" x14ac:dyDescent="0.2">
      <c r="A1133">
        <v>1747</v>
      </c>
      <c r="B1133">
        <v>22</v>
      </c>
      <c r="C1133" t="s">
        <v>89</v>
      </c>
      <c r="D1133" t="s">
        <v>45</v>
      </c>
      <c r="E1133" t="s">
        <v>3</v>
      </c>
      <c r="F1133" t="s">
        <v>4</v>
      </c>
      <c r="G1133" s="4" t="s">
        <v>1926</v>
      </c>
      <c r="H1133" t="s">
        <v>740</v>
      </c>
      <c r="I1133" t="s">
        <v>45</v>
      </c>
      <c r="J1133">
        <v>700</v>
      </c>
      <c r="K1133">
        <v>800</v>
      </c>
      <c r="L1133">
        <v>100</v>
      </c>
    </row>
    <row r="1134" spans="1:12" x14ac:dyDescent="0.2">
      <c r="A1134">
        <v>1748</v>
      </c>
      <c r="B1134">
        <v>22</v>
      </c>
      <c r="C1134" t="s">
        <v>170</v>
      </c>
      <c r="D1134" t="s">
        <v>45</v>
      </c>
      <c r="E1134" t="s">
        <v>3</v>
      </c>
      <c r="F1134" t="s">
        <v>4</v>
      </c>
      <c r="G1134" s="4" t="s">
        <v>1927</v>
      </c>
      <c r="H1134" t="s">
        <v>1928</v>
      </c>
      <c r="I1134" t="s">
        <v>45</v>
      </c>
      <c r="J1134">
        <v>700</v>
      </c>
      <c r="K1134">
        <v>800</v>
      </c>
      <c r="L1134">
        <v>100</v>
      </c>
    </row>
    <row r="1135" spans="1:12" x14ac:dyDescent="0.2">
      <c r="A1135">
        <v>1749</v>
      </c>
      <c r="B1135">
        <v>22</v>
      </c>
      <c r="C1135" t="s">
        <v>44</v>
      </c>
      <c r="D1135" t="s">
        <v>45</v>
      </c>
      <c r="E1135" t="s">
        <v>3</v>
      </c>
      <c r="F1135" t="s">
        <v>4</v>
      </c>
      <c r="G1135" s="4" t="s">
        <v>1929</v>
      </c>
      <c r="H1135" t="s">
        <v>1922</v>
      </c>
      <c r="I1135" t="s">
        <v>45</v>
      </c>
      <c r="J1135">
        <v>700</v>
      </c>
      <c r="K1135">
        <v>800</v>
      </c>
      <c r="L1135">
        <v>100</v>
      </c>
    </row>
    <row r="1136" spans="1:12" x14ac:dyDescent="0.2">
      <c r="A1136">
        <v>1750</v>
      </c>
      <c r="B1136">
        <v>22</v>
      </c>
      <c r="C1136" t="s">
        <v>62</v>
      </c>
      <c r="D1136" t="s">
        <v>45</v>
      </c>
      <c r="E1136" t="s">
        <v>3</v>
      </c>
      <c r="F1136" t="s">
        <v>4</v>
      </c>
      <c r="G1136" s="4" t="s">
        <v>1930</v>
      </c>
      <c r="H1136" t="s">
        <v>1919</v>
      </c>
      <c r="I1136" t="s">
        <v>45</v>
      </c>
      <c r="J1136">
        <v>700</v>
      </c>
      <c r="K1136">
        <v>800</v>
      </c>
      <c r="L1136">
        <v>100</v>
      </c>
    </row>
    <row r="1137" spans="1:12" x14ac:dyDescent="0.2">
      <c r="A1137">
        <v>1751</v>
      </c>
      <c r="B1137">
        <v>22</v>
      </c>
      <c r="C1137" t="s">
        <v>62</v>
      </c>
      <c r="D1137" t="s">
        <v>45</v>
      </c>
      <c r="E1137" t="s">
        <v>3</v>
      </c>
      <c r="F1137" t="s">
        <v>4</v>
      </c>
      <c r="G1137" s="4" t="s">
        <v>1931</v>
      </c>
      <c r="H1137" t="s">
        <v>1919</v>
      </c>
      <c r="I1137" t="s">
        <v>45</v>
      </c>
      <c r="J1137">
        <v>700</v>
      </c>
      <c r="K1137">
        <v>800</v>
      </c>
      <c r="L1137">
        <v>100</v>
      </c>
    </row>
    <row r="1138" spans="1:12" x14ac:dyDescent="0.2">
      <c r="A1138">
        <v>1752</v>
      </c>
      <c r="B1138">
        <v>22</v>
      </c>
      <c r="C1138" t="s">
        <v>62</v>
      </c>
      <c r="D1138" t="s">
        <v>45</v>
      </c>
      <c r="E1138" t="s">
        <v>3</v>
      </c>
      <c r="F1138" t="s">
        <v>4</v>
      </c>
      <c r="G1138" s="4" t="s">
        <v>1932</v>
      </c>
      <c r="H1138" t="s">
        <v>1919</v>
      </c>
      <c r="I1138" t="s">
        <v>45</v>
      </c>
      <c r="J1138">
        <v>700</v>
      </c>
      <c r="K1138">
        <v>800</v>
      </c>
      <c r="L1138">
        <v>100</v>
      </c>
    </row>
    <row r="1139" spans="1:12" x14ac:dyDescent="0.2">
      <c r="A1139">
        <v>1753</v>
      </c>
      <c r="B1139">
        <v>22</v>
      </c>
      <c r="C1139" t="s">
        <v>62</v>
      </c>
      <c r="D1139" t="s">
        <v>45</v>
      </c>
      <c r="E1139" t="s">
        <v>3</v>
      </c>
      <c r="F1139" t="s">
        <v>4</v>
      </c>
      <c r="G1139" s="4" t="s">
        <v>1933</v>
      </c>
      <c r="H1139" t="s">
        <v>1919</v>
      </c>
      <c r="I1139" t="s">
        <v>45</v>
      </c>
      <c r="J1139">
        <v>700</v>
      </c>
      <c r="K1139">
        <v>800</v>
      </c>
      <c r="L1139">
        <v>100</v>
      </c>
    </row>
    <row r="1140" spans="1:12" x14ac:dyDescent="0.2">
      <c r="A1140">
        <v>1754</v>
      </c>
      <c r="B1140">
        <v>22</v>
      </c>
      <c r="C1140" t="s">
        <v>62</v>
      </c>
      <c r="D1140" t="s">
        <v>45</v>
      </c>
      <c r="E1140" t="s">
        <v>3</v>
      </c>
      <c r="F1140" t="s">
        <v>4</v>
      </c>
      <c r="G1140" s="4" t="s">
        <v>1934</v>
      </c>
      <c r="H1140" t="s">
        <v>1919</v>
      </c>
      <c r="I1140" t="s">
        <v>45</v>
      </c>
      <c r="J1140">
        <v>700</v>
      </c>
      <c r="K1140">
        <v>800</v>
      </c>
      <c r="L1140">
        <v>100</v>
      </c>
    </row>
    <row r="1141" spans="1:12" x14ac:dyDescent="0.2">
      <c r="A1141">
        <v>1755</v>
      </c>
      <c r="B1141">
        <v>22</v>
      </c>
      <c r="C1141" t="s">
        <v>62</v>
      </c>
      <c r="D1141" t="s">
        <v>45</v>
      </c>
      <c r="E1141" t="s">
        <v>3</v>
      </c>
      <c r="F1141" t="s">
        <v>4</v>
      </c>
      <c r="G1141" s="4" t="s">
        <v>1935</v>
      </c>
      <c r="H1141" t="s">
        <v>1919</v>
      </c>
      <c r="I1141" t="s">
        <v>45</v>
      </c>
      <c r="J1141">
        <v>700</v>
      </c>
      <c r="K1141">
        <v>800</v>
      </c>
      <c r="L1141">
        <v>100</v>
      </c>
    </row>
    <row r="1142" spans="1:12" x14ac:dyDescent="0.2">
      <c r="A1142">
        <v>1756</v>
      </c>
      <c r="B1142">
        <v>22</v>
      </c>
      <c r="C1142" t="s">
        <v>48</v>
      </c>
      <c r="D1142" t="s">
        <v>45</v>
      </c>
      <c r="E1142" t="s">
        <v>3</v>
      </c>
      <c r="F1142" t="s">
        <v>4</v>
      </c>
      <c r="G1142" s="4" t="s">
        <v>1936</v>
      </c>
      <c r="H1142" t="s">
        <v>289</v>
      </c>
      <c r="I1142" t="s">
        <v>45</v>
      </c>
      <c r="J1142">
        <v>720</v>
      </c>
      <c r="K1142">
        <v>900</v>
      </c>
      <c r="L1142">
        <v>180</v>
      </c>
    </row>
    <row r="1143" spans="1:12" x14ac:dyDescent="0.2">
      <c r="A1143">
        <v>1757</v>
      </c>
      <c r="B1143">
        <v>22</v>
      </c>
      <c r="C1143" t="s">
        <v>48</v>
      </c>
      <c r="D1143" t="s">
        <v>45</v>
      </c>
      <c r="E1143" t="s">
        <v>41</v>
      </c>
      <c r="F1143" t="s">
        <v>4</v>
      </c>
      <c r="G1143" s="4" t="s">
        <v>1937</v>
      </c>
      <c r="H1143" t="s">
        <v>1938</v>
      </c>
      <c r="I1143" t="s">
        <v>45</v>
      </c>
      <c r="J1143">
        <v>850</v>
      </c>
      <c r="K1143">
        <v>1000</v>
      </c>
      <c r="L1143">
        <v>150</v>
      </c>
    </row>
    <row r="1144" spans="1:12" x14ac:dyDescent="0.2">
      <c r="A1144">
        <v>1758</v>
      </c>
      <c r="B1144">
        <v>22</v>
      </c>
      <c r="C1144" t="s">
        <v>48</v>
      </c>
      <c r="D1144" t="s">
        <v>45</v>
      </c>
      <c r="E1144" t="s">
        <v>41</v>
      </c>
      <c r="F1144" t="s">
        <v>4</v>
      </c>
      <c r="G1144" s="4" t="s">
        <v>1939</v>
      </c>
      <c r="H1144" t="s">
        <v>1938</v>
      </c>
      <c r="I1144" t="s">
        <v>45</v>
      </c>
      <c r="J1144">
        <v>900</v>
      </c>
      <c r="K1144">
        <v>1066</v>
      </c>
      <c r="L1144">
        <v>166</v>
      </c>
    </row>
    <row r="1145" spans="1:12" x14ac:dyDescent="0.2">
      <c r="A1145">
        <v>1759</v>
      </c>
      <c r="B1145">
        <v>22</v>
      </c>
      <c r="C1145" t="s">
        <v>170</v>
      </c>
      <c r="D1145" t="s">
        <v>45</v>
      </c>
      <c r="E1145" t="s">
        <v>41</v>
      </c>
      <c r="F1145" t="s">
        <v>4</v>
      </c>
      <c r="G1145" s="4" t="s">
        <v>1940</v>
      </c>
      <c r="H1145" t="s">
        <v>1928</v>
      </c>
      <c r="I1145" t="s">
        <v>45</v>
      </c>
      <c r="J1145">
        <v>900</v>
      </c>
      <c r="K1145">
        <v>1066</v>
      </c>
      <c r="L1145">
        <v>166</v>
      </c>
    </row>
    <row r="1146" spans="1:12" x14ac:dyDescent="0.2">
      <c r="A1146">
        <v>1760</v>
      </c>
      <c r="B1146">
        <v>22</v>
      </c>
      <c r="C1146" t="s">
        <v>89</v>
      </c>
      <c r="D1146" t="s">
        <v>45</v>
      </c>
      <c r="E1146" t="s">
        <v>41</v>
      </c>
      <c r="F1146" t="s">
        <v>4</v>
      </c>
      <c r="G1146" s="4" t="s">
        <v>1941</v>
      </c>
      <c r="H1146" t="s">
        <v>293</v>
      </c>
      <c r="I1146" t="s">
        <v>45</v>
      </c>
      <c r="J1146">
        <v>900</v>
      </c>
      <c r="K1146">
        <v>1066</v>
      </c>
      <c r="L1146">
        <v>166</v>
      </c>
    </row>
    <row r="1147" spans="1:12" x14ac:dyDescent="0.2">
      <c r="A1147">
        <v>1761</v>
      </c>
      <c r="B1147">
        <v>22</v>
      </c>
      <c r="C1147" t="s">
        <v>89</v>
      </c>
      <c r="D1147" t="s">
        <v>45</v>
      </c>
      <c r="E1147" t="s">
        <v>41</v>
      </c>
      <c r="F1147" t="s">
        <v>4</v>
      </c>
      <c r="G1147" s="4" t="s">
        <v>1942</v>
      </c>
      <c r="H1147" t="s">
        <v>293</v>
      </c>
      <c r="I1147" t="s">
        <v>45</v>
      </c>
      <c r="J1147">
        <v>900</v>
      </c>
      <c r="K1147">
        <v>1000</v>
      </c>
      <c r="L1147">
        <v>100</v>
      </c>
    </row>
    <row r="1148" spans="1:12" x14ac:dyDescent="0.2">
      <c r="A1148">
        <v>1762</v>
      </c>
      <c r="B1148">
        <v>22</v>
      </c>
      <c r="C1148" t="s">
        <v>48</v>
      </c>
      <c r="D1148" t="s">
        <v>58</v>
      </c>
      <c r="E1148" t="s">
        <v>41</v>
      </c>
      <c r="F1148" t="s">
        <v>4</v>
      </c>
      <c r="G1148" s="4" t="s">
        <v>1943</v>
      </c>
      <c r="H1148" t="s">
        <v>1938</v>
      </c>
      <c r="I1148" t="s">
        <v>58</v>
      </c>
      <c r="J1148">
        <v>900</v>
      </c>
      <c r="K1148">
        <v>1000</v>
      </c>
      <c r="L1148">
        <v>100</v>
      </c>
    </row>
    <row r="1149" spans="1:12" x14ac:dyDescent="0.2">
      <c r="A1149">
        <v>1763</v>
      </c>
      <c r="B1149">
        <v>22</v>
      </c>
      <c r="C1149" t="s">
        <v>48</v>
      </c>
      <c r="D1149" t="s">
        <v>58</v>
      </c>
      <c r="E1149" t="s">
        <v>41</v>
      </c>
      <c r="F1149" t="s">
        <v>4</v>
      </c>
      <c r="G1149" s="4" t="s">
        <v>1944</v>
      </c>
      <c r="H1149" t="s">
        <v>1938</v>
      </c>
      <c r="I1149" t="s">
        <v>58</v>
      </c>
      <c r="J1149">
        <v>900</v>
      </c>
      <c r="K1149">
        <v>1000</v>
      </c>
      <c r="L1149">
        <v>100</v>
      </c>
    </row>
    <row r="1150" spans="1:12" x14ac:dyDescent="0.2">
      <c r="A1150">
        <v>1764</v>
      </c>
      <c r="B1150">
        <v>22</v>
      </c>
      <c r="C1150" t="s">
        <v>48</v>
      </c>
      <c r="D1150" t="s">
        <v>45</v>
      </c>
      <c r="E1150" t="s">
        <v>41</v>
      </c>
      <c r="F1150" t="s">
        <v>4</v>
      </c>
      <c r="G1150" s="4" t="s">
        <v>1945</v>
      </c>
      <c r="H1150" t="s">
        <v>1938</v>
      </c>
      <c r="I1150" t="s">
        <v>45</v>
      </c>
      <c r="J1150">
        <v>950</v>
      </c>
      <c r="K1150">
        <v>1066</v>
      </c>
      <c r="L1150">
        <v>116</v>
      </c>
    </row>
    <row r="1151" spans="1:12" x14ac:dyDescent="0.2">
      <c r="A1151">
        <v>1765</v>
      </c>
      <c r="B1151">
        <v>22</v>
      </c>
      <c r="C1151" t="s">
        <v>89</v>
      </c>
      <c r="D1151" t="s">
        <v>45</v>
      </c>
      <c r="E1151" t="s">
        <v>41</v>
      </c>
      <c r="F1151" t="s">
        <v>4</v>
      </c>
      <c r="G1151" s="4" t="s">
        <v>1946</v>
      </c>
      <c r="H1151" t="s">
        <v>740</v>
      </c>
      <c r="I1151" t="s">
        <v>45</v>
      </c>
      <c r="J1151">
        <v>1000</v>
      </c>
      <c r="K1151">
        <v>1100</v>
      </c>
      <c r="L1151">
        <v>100</v>
      </c>
    </row>
    <row r="1152" spans="1:12" x14ac:dyDescent="0.2">
      <c r="A1152">
        <v>1766</v>
      </c>
      <c r="B1152">
        <v>23</v>
      </c>
      <c r="C1152" t="s">
        <v>7</v>
      </c>
      <c r="D1152" t="s">
        <v>7</v>
      </c>
      <c r="E1152" t="s">
        <v>3</v>
      </c>
      <c r="F1152" t="s">
        <v>728</v>
      </c>
      <c r="G1152" s="4" t="s">
        <v>1947</v>
      </c>
      <c r="H1152" t="s">
        <v>1948</v>
      </c>
      <c r="I1152" t="s">
        <v>7</v>
      </c>
      <c r="J1152">
        <v>700</v>
      </c>
      <c r="K1152">
        <v>750</v>
      </c>
      <c r="L1152">
        <v>50</v>
      </c>
    </row>
    <row r="1153" spans="1:12" x14ac:dyDescent="0.2">
      <c r="A1153">
        <v>1767</v>
      </c>
      <c r="B1153">
        <v>23</v>
      </c>
      <c r="C1153" t="s">
        <v>7</v>
      </c>
      <c r="D1153" t="s">
        <v>7</v>
      </c>
      <c r="E1153" t="s">
        <v>3</v>
      </c>
      <c r="F1153" t="s">
        <v>728</v>
      </c>
      <c r="G1153" s="4" t="s">
        <v>1949</v>
      </c>
      <c r="H1153" t="s">
        <v>1950</v>
      </c>
      <c r="I1153" t="s">
        <v>7</v>
      </c>
      <c r="J1153">
        <v>700</v>
      </c>
      <c r="K1153">
        <v>715</v>
      </c>
      <c r="L1153">
        <v>15</v>
      </c>
    </row>
    <row r="1154" spans="1:12" x14ac:dyDescent="0.2">
      <c r="A1154">
        <v>1768</v>
      </c>
      <c r="B1154">
        <v>23</v>
      </c>
      <c r="C1154" t="s">
        <v>7</v>
      </c>
      <c r="D1154" t="s">
        <v>7</v>
      </c>
      <c r="E1154" t="s">
        <v>3</v>
      </c>
      <c r="F1154" t="s">
        <v>728</v>
      </c>
      <c r="G1154" s="4" t="s">
        <v>1951</v>
      </c>
      <c r="H1154" t="s">
        <v>1952</v>
      </c>
      <c r="I1154" t="s">
        <v>7</v>
      </c>
      <c r="J1154">
        <v>710</v>
      </c>
      <c r="K1154">
        <v>750</v>
      </c>
      <c r="L1154">
        <v>40</v>
      </c>
    </row>
    <row r="1155" spans="1:12" x14ac:dyDescent="0.2">
      <c r="A1155">
        <v>1769</v>
      </c>
      <c r="B1155">
        <v>23</v>
      </c>
      <c r="C1155" t="s">
        <v>7</v>
      </c>
      <c r="D1155" t="s">
        <v>7</v>
      </c>
      <c r="E1155" t="s">
        <v>3</v>
      </c>
      <c r="F1155" t="s">
        <v>728</v>
      </c>
      <c r="G1155" s="4" t="s">
        <v>1953</v>
      </c>
      <c r="H1155" t="s">
        <v>1954</v>
      </c>
      <c r="I1155" t="s">
        <v>7</v>
      </c>
      <c r="J1155">
        <v>710</v>
      </c>
      <c r="K1155">
        <v>720</v>
      </c>
      <c r="L1155">
        <v>10</v>
      </c>
    </row>
    <row r="1156" spans="1:12" x14ac:dyDescent="0.2">
      <c r="A1156">
        <v>1770</v>
      </c>
      <c r="B1156">
        <v>23</v>
      </c>
      <c r="C1156" t="s">
        <v>89</v>
      </c>
      <c r="D1156" t="s">
        <v>45</v>
      </c>
      <c r="E1156" t="s">
        <v>39</v>
      </c>
      <c r="F1156" t="s">
        <v>4</v>
      </c>
      <c r="G1156" s="4" t="s">
        <v>1955</v>
      </c>
      <c r="H1156" t="s">
        <v>738</v>
      </c>
      <c r="I1156" t="s">
        <v>45</v>
      </c>
      <c r="J1156">
        <v>750</v>
      </c>
      <c r="K1156">
        <v>1100</v>
      </c>
      <c r="L1156">
        <v>350</v>
      </c>
    </row>
    <row r="1157" spans="1:12" x14ac:dyDescent="0.2">
      <c r="A1157">
        <v>1771</v>
      </c>
      <c r="B1157">
        <v>23</v>
      </c>
      <c r="C1157" t="s">
        <v>62</v>
      </c>
      <c r="D1157" t="s">
        <v>45</v>
      </c>
      <c r="E1157" t="s">
        <v>39</v>
      </c>
      <c r="F1157" t="s">
        <v>4</v>
      </c>
      <c r="G1157" s="4" t="s">
        <v>1956</v>
      </c>
      <c r="H1157" t="s">
        <v>1919</v>
      </c>
      <c r="I1157" t="s">
        <v>45</v>
      </c>
      <c r="J1157">
        <v>750</v>
      </c>
      <c r="K1157">
        <v>1066</v>
      </c>
      <c r="L1157">
        <v>316</v>
      </c>
    </row>
    <row r="1158" spans="1:12" x14ac:dyDescent="0.2">
      <c r="A1158">
        <v>1772</v>
      </c>
      <c r="B1158">
        <v>23</v>
      </c>
      <c r="C1158" t="s">
        <v>1</v>
      </c>
      <c r="D1158" t="s">
        <v>45</v>
      </c>
      <c r="E1158" t="s">
        <v>39</v>
      </c>
      <c r="F1158" t="s">
        <v>4</v>
      </c>
      <c r="G1158" s="4" t="s">
        <v>1957</v>
      </c>
      <c r="H1158" t="s">
        <v>1958</v>
      </c>
      <c r="I1158" t="s">
        <v>45</v>
      </c>
      <c r="J1158">
        <v>750</v>
      </c>
      <c r="K1158">
        <v>1066</v>
      </c>
      <c r="L1158">
        <v>316</v>
      </c>
    </row>
    <row r="1159" spans="1:12" x14ac:dyDescent="0.2">
      <c r="A1159">
        <v>1773</v>
      </c>
      <c r="B1159">
        <v>23</v>
      </c>
      <c r="C1159" t="s">
        <v>89</v>
      </c>
      <c r="D1159" t="s">
        <v>45</v>
      </c>
      <c r="E1159" t="s">
        <v>39</v>
      </c>
      <c r="F1159" t="s">
        <v>4</v>
      </c>
      <c r="G1159" s="4" t="s">
        <v>1959</v>
      </c>
      <c r="H1159" t="s">
        <v>738</v>
      </c>
      <c r="I1159" t="s">
        <v>45</v>
      </c>
      <c r="J1159">
        <v>750</v>
      </c>
      <c r="K1159">
        <v>1000</v>
      </c>
      <c r="L1159">
        <v>250</v>
      </c>
    </row>
    <row r="1160" spans="1:12" x14ac:dyDescent="0.2">
      <c r="A1160">
        <v>1774</v>
      </c>
      <c r="B1160">
        <v>23</v>
      </c>
      <c r="C1160" t="s">
        <v>89</v>
      </c>
      <c r="D1160" t="s">
        <v>63</v>
      </c>
      <c r="E1160" t="s">
        <v>3</v>
      </c>
      <c r="F1160" t="s">
        <v>4</v>
      </c>
      <c r="G1160" s="4" t="s">
        <v>1960</v>
      </c>
      <c r="H1160" t="s">
        <v>738</v>
      </c>
      <c r="I1160" t="s">
        <v>63</v>
      </c>
      <c r="J1160">
        <v>750</v>
      </c>
      <c r="K1160">
        <v>850</v>
      </c>
      <c r="L1160">
        <v>100</v>
      </c>
    </row>
    <row r="1161" spans="1:12" x14ac:dyDescent="0.2">
      <c r="A1161">
        <v>1775</v>
      </c>
      <c r="B1161">
        <v>23</v>
      </c>
      <c r="C1161" t="s">
        <v>1</v>
      </c>
      <c r="D1161" t="s">
        <v>45</v>
      </c>
      <c r="E1161" t="s">
        <v>39</v>
      </c>
      <c r="F1161" t="s">
        <v>4</v>
      </c>
      <c r="G1161" s="4" t="s">
        <v>1961</v>
      </c>
      <c r="H1161" t="s">
        <v>165</v>
      </c>
      <c r="I1161" t="s">
        <v>45</v>
      </c>
      <c r="J1161">
        <v>800</v>
      </c>
      <c r="K1161">
        <v>1300</v>
      </c>
      <c r="L1161">
        <v>500</v>
      </c>
    </row>
    <row r="1162" spans="1:12" x14ac:dyDescent="0.2">
      <c r="A1162">
        <v>1776</v>
      </c>
      <c r="B1162">
        <v>23</v>
      </c>
      <c r="C1162" t="s">
        <v>48</v>
      </c>
      <c r="D1162" t="s">
        <v>45</v>
      </c>
      <c r="E1162" t="s">
        <v>39</v>
      </c>
      <c r="F1162" t="s">
        <v>4</v>
      </c>
      <c r="G1162" s="4" t="s">
        <v>1962</v>
      </c>
      <c r="H1162" t="s">
        <v>1938</v>
      </c>
      <c r="I1162" t="s">
        <v>45</v>
      </c>
      <c r="J1162">
        <v>800</v>
      </c>
      <c r="K1162">
        <v>950</v>
      </c>
      <c r="L1162">
        <v>150</v>
      </c>
    </row>
    <row r="1163" spans="1:12" x14ac:dyDescent="0.2">
      <c r="A1163">
        <v>1777</v>
      </c>
      <c r="B1163">
        <v>23</v>
      </c>
      <c r="C1163" t="s">
        <v>89</v>
      </c>
      <c r="D1163" t="s">
        <v>45</v>
      </c>
      <c r="E1163" t="s">
        <v>39</v>
      </c>
      <c r="F1163" t="s">
        <v>4</v>
      </c>
      <c r="G1163" s="4" t="s">
        <v>1963</v>
      </c>
      <c r="H1163" t="s">
        <v>738</v>
      </c>
      <c r="I1163" t="s">
        <v>45</v>
      </c>
      <c r="J1163">
        <v>800</v>
      </c>
      <c r="K1163">
        <v>900</v>
      </c>
      <c r="L1163">
        <v>100</v>
      </c>
    </row>
    <row r="1164" spans="1:12" x14ac:dyDescent="0.2">
      <c r="A1164">
        <v>1778</v>
      </c>
      <c r="B1164">
        <v>23</v>
      </c>
      <c r="C1164" t="s">
        <v>7</v>
      </c>
      <c r="D1164" t="s">
        <v>7</v>
      </c>
      <c r="E1164" t="s">
        <v>3</v>
      </c>
      <c r="F1164" t="s">
        <v>1964</v>
      </c>
      <c r="G1164" s="4" t="s">
        <v>1965</v>
      </c>
      <c r="H1164" t="s">
        <v>7</v>
      </c>
      <c r="I1164" t="s">
        <v>7</v>
      </c>
      <c r="J1164">
        <v>805</v>
      </c>
      <c r="K1164">
        <v>810</v>
      </c>
      <c r="L1164">
        <v>5</v>
      </c>
    </row>
    <row r="1165" spans="1:12" x14ac:dyDescent="0.2">
      <c r="A1165">
        <v>1779</v>
      </c>
      <c r="B1165">
        <v>23</v>
      </c>
      <c r="C1165" t="s">
        <v>89</v>
      </c>
      <c r="D1165" t="s">
        <v>45</v>
      </c>
      <c r="E1165" t="s">
        <v>41</v>
      </c>
      <c r="F1165" t="s">
        <v>4</v>
      </c>
      <c r="G1165" s="4" t="s">
        <v>1966</v>
      </c>
      <c r="H1165" t="s">
        <v>740</v>
      </c>
      <c r="I1165" t="s">
        <v>45</v>
      </c>
      <c r="J1165">
        <v>850</v>
      </c>
      <c r="K1165">
        <v>1100</v>
      </c>
      <c r="L1165">
        <v>250</v>
      </c>
    </row>
    <row r="1166" spans="1:12" x14ac:dyDescent="0.2">
      <c r="A1166">
        <v>1780</v>
      </c>
      <c r="B1166">
        <v>23</v>
      </c>
      <c r="C1166" t="s">
        <v>1</v>
      </c>
      <c r="D1166" t="s">
        <v>45</v>
      </c>
      <c r="E1166" t="s">
        <v>41</v>
      </c>
      <c r="F1166" t="s">
        <v>4</v>
      </c>
      <c r="G1166" s="4" t="s">
        <v>1967</v>
      </c>
      <c r="H1166" t="s">
        <v>1968</v>
      </c>
      <c r="I1166" t="s">
        <v>45</v>
      </c>
      <c r="J1166">
        <v>900</v>
      </c>
      <c r="K1166">
        <v>1100</v>
      </c>
      <c r="L1166">
        <v>200</v>
      </c>
    </row>
    <row r="1167" spans="1:12" x14ac:dyDescent="0.2">
      <c r="A1167">
        <v>1781</v>
      </c>
      <c r="B1167">
        <v>23</v>
      </c>
      <c r="C1167" t="s">
        <v>89</v>
      </c>
      <c r="D1167" t="s">
        <v>45</v>
      </c>
      <c r="E1167" t="s">
        <v>41</v>
      </c>
      <c r="F1167" t="s">
        <v>4</v>
      </c>
      <c r="G1167" s="4" t="s">
        <v>1969</v>
      </c>
      <c r="H1167" t="s">
        <v>740</v>
      </c>
      <c r="I1167" t="s">
        <v>45</v>
      </c>
      <c r="J1167">
        <v>1000</v>
      </c>
      <c r="K1167">
        <v>1200</v>
      </c>
      <c r="L1167">
        <v>200</v>
      </c>
    </row>
    <row r="1168" spans="1:12" x14ac:dyDescent="0.2">
      <c r="A1168">
        <v>1782</v>
      </c>
      <c r="B1168">
        <v>23</v>
      </c>
      <c r="C1168" t="s">
        <v>89</v>
      </c>
      <c r="D1168" t="s">
        <v>45</v>
      </c>
      <c r="E1168" t="s">
        <v>41</v>
      </c>
      <c r="F1168" t="s">
        <v>4</v>
      </c>
      <c r="G1168" s="4" t="s">
        <v>1970</v>
      </c>
      <c r="H1168" t="s">
        <v>740</v>
      </c>
      <c r="I1168" t="s">
        <v>45</v>
      </c>
      <c r="J1168">
        <v>1000</v>
      </c>
      <c r="K1168">
        <v>1200</v>
      </c>
      <c r="L1168">
        <v>200</v>
      </c>
    </row>
    <row r="1169" spans="1:12" x14ac:dyDescent="0.2">
      <c r="A1169">
        <v>1783</v>
      </c>
      <c r="B1169">
        <v>23</v>
      </c>
      <c r="C1169" t="s">
        <v>44</v>
      </c>
      <c r="D1169" t="s">
        <v>45</v>
      </c>
      <c r="E1169" t="s">
        <v>41</v>
      </c>
      <c r="F1169" t="s">
        <v>4</v>
      </c>
      <c r="G1169" s="4" t="s">
        <v>1971</v>
      </c>
      <c r="H1169" t="s">
        <v>1972</v>
      </c>
      <c r="I1169" t="s">
        <v>45</v>
      </c>
      <c r="J1169">
        <v>1000</v>
      </c>
      <c r="K1169">
        <v>1150</v>
      </c>
      <c r="L1169">
        <v>150</v>
      </c>
    </row>
    <row r="1170" spans="1:12" x14ac:dyDescent="0.2">
      <c r="A1170">
        <v>1784</v>
      </c>
      <c r="B1170">
        <v>23</v>
      </c>
      <c r="C1170" t="s">
        <v>187</v>
      </c>
      <c r="D1170" t="s">
        <v>45</v>
      </c>
      <c r="E1170" t="s">
        <v>41</v>
      </c>
      <c r="F1170" t="s">
        <v>4</v>
      </c>
      <c r="G1170" s="4" t="s">
        <v>1973</v>
      </c>
      <c r="H1170" t="s">
        <v>758</v>
      </c>
      <c r="I1170" t="s">
        <v>45</v>
      </c>
      <c r="J1170">
        <v>1000</v>
      </c>
      <c r="K1170">
        <v>1100</v>
      </c>
      <c r="L1170">
        <v>100</v>
      </c>
    </row>
    <row r="1171" spans="1:12" x14ac:dyDescent="0.2">
      <c r="A1171">
        <v>1785</v>
      </c>
      <c r="B1171">
        <v>23</v>
      </c>
      <c r="C1171" t="s">
        <v>187</v>
      </c>
      <c r="D1171" t="s">
        <v>45</v>
      </c>
      <c r="E1171" t="s">
        <v>41</v>
      </c>
      <c r="F1171" t="s">
        <v>4</v>
      </c>
      <c r="G1171" s="4" t="s">
        <v>1974</v>
      </c>
      <c r="H1171" t="s">
        <v>1975</v>
      </c>
      <c r="I1171" t="s">
        <v>45</v>
      </c>
      <c r="J1171">
        <v>1000</v>
      </c>
      <c r="K1171">
        <v>1100</v>
      </c>
      <c r="L1171">
        <v>100</v>
      </c>
    </row>
    <row r="1172" spans="1:12" x14ac:dyDescent="0.2">
      <c r="A1172">
        <v>1786</v>
      </c>
      <c r="B1172">
        <v>23</v>
      </c>
      <c r="C1172" t="s">
        <v>187</v>
      </c>
      <c r="D1172" t="s">
        <v>45</v>
      </c>
      <c r="E1172" t="s">
        <v>41</v>
      </c>
      <c r="F1172" t="s">
        <v>4</v>
      </c>
      <c r="G1172" s="4" t="s">
        <v>1976</v>
      </c>
      <c r="H1172" t="s">
        <v>1975</v>
      </c>
      <c r="I1172" t="s">
        <v>45</v>
      </c>
      <c r="J1172">
        <v>1000</v>
      </c>
      <c r="K1172">
        <v>1100</v>
      </c>
      <c r="L1172">
        <v>100</v>
      </c>
    </row>
    <row r="1173" spans="1:12" x14ac:dyDescent="0.2">
      <c r="A1173">
        <v>1787</v>
      </c>
      <c r="B1173">
        <v>23</v>
      </c>
      <c r="C1173" t="s">
        <v>187</v>
      </c>
      <c r="D1173" t="s">
        <v>45</v>
      </c>
      <c r="E1173" t="s">
        <v>41</v>
      </c>
      <c r="F1173" t="s">
        <v>4</v>
      </c>
      <c r="G1173" s="4" t="s">
        <v>1977</v>
      </c>
      <c r="H1173" t="s">
        <v>758</v>
      </c>
      <c r="I1173" t="s">
        <v>45</v>
      </c>
      <c r="J1173">
        <v>1000</v>
      </c>
      <c r="K1173">
        <v>1100</v>
      </c>
      <c r="L1173">
        <v>100</v>
      </c>
    </row>
    <row r="1174" spans="1:12" x14ac:dyDescent="0.2">
      <c r="A1174">
        <v>1788</v>
      </c>
      <c r="B1174">
        <v>23</v>
      </c>
      <c r="C1174" t="s">
        <v>7</v>
      </c>
      <c r="D1174" t="s">
        <v>7</v>
      </c>
      <c r="E1174" t="s">
        <v>3</v>
      </c>
      <c r="F1174" t="s">
        <v>1978</v>
      </c>
      <c r="G1174" s="4">
        <v>2005.0011999999999</v>
      </c>
      <c r="H1174" t="s">
        <v>1979</v>
      </c>
      <c r="I1174" t="s">
        <v>7</v>
      </c>
      <c r="J1174">
        <v>700</v>
      </c>
      <c r="K1174">
        <v>735</v>
      </c>
      <c r="L1174">
        <v>35</v>
      </c>
    </row>
    <row r="1175" spans="1:12" x14ac:dyDescent="0.2">
      <c r="A1175">
        <v>1789</v>
      </c>
      <c r="B1175">
        <v>23</v>
      </c>
      <c r="C1175" t="s">
        <v>7</v>
      </c>
      <c r="D1175" t="s">
        <v>7</v>
      </c>
      <c r="E1175" t="s">
        <v>3</v>
      </c>
      <c r="F1175" t="s">
        <v>1980</v>
      </c>
      <c r="G1175" s="4">
        <v>2007.0101</v>
      </c>
      <c r="H1175" t="s">
        <v>1981</v>
      </c>
      <c r="I1175" t="s">
        <v>7</v>
      </c>
      <c r="J1175">
        <v>710</v>
      </c>
      <c r="K1175">
        <v>720</v>
      </c>
      <c r="L1175">
        <v>10</v>
      </c>
    </row>
    <row r="1176" spans="1:12" x14ac:dyDescent="0.2">
      <c r="A1176">
        <v>1790</v>
      </c>
      <c r="B1176">
        <v>23</v>
      </c>
      <c r="C1176" t="s">
        <v>7</v>
      </c>
      <c r="D1176" t="s">
        <v>7</v>
      </c>
      <c r="E1176" t="s">
        <v>3</v>
      </c>
      <c r="F1176" t="s">
        <v>1980</v>
      </c>
      <c r="G1176" s="4">
        <v>2007.01</v>
      </c>
      <c r="H1176" t="s">
        <v>1982</v>
      </c>
      <c r="I1176" t="s">
        <v>7</v>
      </c>
      <c r="J1176">
        <v>730</v>
      </c>
      <c r="K1176">
        <v>740</v>
      </c>
      <c r="L1176">
        <v>10</v>
      </c>
    </row>
    <row r="1177" spans="1:12" x14ac:dyDescent="0.2">
      <c r="A1177">
        <v>1791</v>
      </c>
      <c r="B1177">
        <v>23</v>
      </c>
      <c r="C1177" t="s">
        <v>7</v>
      </c>
      <c r="D1177" t="s">
        <v>7</v>
      </c>
      <c r="E1177" t="s">
        <v>3</v>
      </c>
      <c r="F1177" t="s">
        <v>1983</v>
      </c>
      <c r="G1177" s="4">
        <v>2004.0128</v>
      </c>
      <c r="H1177" t="s">
        <v>302</v>
      </c>
      <c r="I1177" t="s">
        <v>7</v>
      </c>
      <c r="J1177">
        <v>710</v>
      </c>
      <c r="K1177">
        <v>750</v>
      </c>
      <c r="L1177">
        <v>40</v>
      </c>
    </row>
    <row r="1178" spans="1:12" x14ac:dyDescent="0.2">
      <c r="A1178">
        <v>1792</v>
      </c>
      <c r="B1178">
        <v>23</v>
      </c>
      <c r="C1178" t="s">
        <v>7</v>
      </c>
      <c r="D1178" t="s">
        <v>7</v>
      </c>
      <c r="E1178" t="s">
        <v>3</v>
      </c>
      <c r="F1178" t="s">
        <v>1984</v>
      </c>
      <c r="G1178" s="4">
        <v>2007.0224000000001</v>
      </c>
      <c r="H1178" t="s">
        <v>1985</v>
      </c>
      <c r="I1178" t="s">
        <v>7</v>
      </c>
      <c r="J1178">
        <v>730</v>
      </c>
      <c r="K1178">
        <v>760</v>
      </c>
      <c r="L1178">
        <v>30</v>
      </c>
    </row>
    <row r="1179" spans="1:12" x14ac:dyDescent="0.2">
      <c r="A1179">
        <v>1793</v>
      </c>
      <c r="B1179">
        <v>23</v>
      </c>
      <c r="C1179" t="s">
        <v>7</v>
      </c>
      <c r="D1179" t="s">
        <v>7</v>
      </c>
      <c r="E1179" t="s">
        <v>3</v>
      </c>
      <c r="F1179" t="s">
        <v>1964</v>
      </c>
      <c r="G1179" s="4" t="s">
        <v>1986</v>
      </c>
      <c r="H1179" t="s">
        <v>7</v>
      </c>
      <c r="I1179" t="s">
        <v>7</v>
      </c>
      <c r="J1179">
        <v>600</v>
      </c>
      <c r="K1179">
        <v>775</v>
      </c>
      <c r="L1179">
        <v>175</v>
      </c>
    </row>
    <row r="1180" spans="1:12" x14ac:dyDescent="0.2">
      <c r="A1180">
        <v>1794</v>
      </c>
      <c r="B1180">
        <v>24</v>
      </c>
      <c r="C1180" t="s">
        <v>7</v>
      </c>
      <c r="D1180" t="s">
        <v>7</v>
      </c>
      <c r="E1180" t="s">
        <v>3</v>
      </c>
      <c r="F1180" t="s">
        <v>301</v>
      </c>
      <c r="G1180" s="4">
        <v>2000.0234</v>
      </c>
      <c r="H1180" t="s">
        <v>303</v>
      </c>
      <c r="I1180" t="s">
        <v>7</v>
      </c>
      <c r="J1180">
        <v>695</v>
      </c>
      <c r="K1180">
        <v>700</v>
      </c>
      <c r="L1180">
        <v>5</v>
      </c>
    </row>
    <row r="1181" spans="1:12" x14ac:dyDescent="0.2">
      <c r="A1181">
        <v>1795</v>
      </c>
      <c r="B1181">
        <v>24</v>
      </c>
      <c r="C1181" t="s">
        <v>7</v>
      </c>
      <c r="D1181" t="s">
        <v>7</v>
      </c>
      <c r="E1181" t="s">
        <v>3</v>
      </c>
      <c r="F1181" t="s">
        <v>301</v>
      </c>
      <c r="G1181" s="4">
        <v>2000.0235</v>
      </c>
      <c r="H1181" t="s">
        <v>304</v>
      </c>
      <c r="I1181" t="s">
        <v>7</v>
      </c>
      <c r="J1181">
        <v>700</v>
      </c>
      <c r="K1181">
        <v>715</v>
      </c>
      <c r="L1181">
        <v>15</v>
      </c>
    </row>
    <row r="1182" spans="1:12" x14ac:dyDescent="0.2">
      <c r="A1182">
        <v>1796</v>
      </c>
      <c r="B1182">
        <v>24</v>
      </c>
      <c r="C1182" t="s">
        <v>7</v>
      </c>
      <c r="D1182" t="s">
        <v>7</v>
      </c>
      <c r="E1182" t="s">
        <v>3</v>
      </c>
      <c r="F1182" t="s">
        <v>301</v>
      </c>
      <c r="G1182" s="4">
        <v>2000.0236</v>
      </c>
      <c r="H1182" t="s">
        <v>304</v>
      </c>
      <c r="I1182" t="s">
        <v>7</v>
      </c>
      <c r="J1182">
        <v>700</v>
      </c>
      <c r="K1182">
        <v>715</v>
      </c>
      <c r="L1182">
        <v>15</v>
      </c>
    </row>
    <row r="1183" spans="1:12" x14ac:dyDescent="0.2">
      <c r="A1183">
        <v>1797</v>
      </c>
      <c r="B1183">
        <v>24</v>
      </c>
      <c r="C1183" t="s">
        <v>7</v>
      </c>
      <c r="D1183" t="s">
        <v>7</v>
      </c>
      <c r="E1183" t="s">
        <v>3</v>
      </c>
      <c r="F1183" t="s">
        <v>301</v>
      </c>
      <c r="G1183" s="4">
        <v>2000.0247999999999</v>
      </c>
      <c r="H1183" t="s">
        <v>304</v>
      </c>
      <c r="I1183" t="s">
        <v>7</v>
      </c>
      <c r="J1183">
        <v>700</v>
      </c>
      <c r="K1183">
        <v>715</v>
      </c>
      <c r="L1183">
        <v>15</v>
      </c>
    </row>
    <row r="1184" spans="1:12" x14ac:dyDescent="0.2">
      <c r="A1184">
        <v>1798</v>
      </c>
      <c r="B1184">
        <v>24</v>
      </c>
      <c r="C1184" t="s">
        <v>7</v>
      </c>
      <c r="D1184" t="s">
        <v>7</v>
      </c>
      <c r="E1184" t="s">
        <v>3</v>
      </c>
      <c r="F1184" t="s">
        <v>301</v>
      </c>
      <c r="G1184" s="4">
        <v>2000.0248999999999</v>
      </c>
      <c r="H1184" t="s">
        <v>304</v>
      </c>
      <c r="I1184" t="s">
        <v>7</v>
      </c>
      <c r="J1184">
        <v>700</v>
      </c>
      <c r="K1184">
        <v>715</v>
      </c>
      <c r="L1184">
        <v>15</v>
      </c>
    </row>
    <row r="1185" spans="1:12" x14ac:dyDescent="0.2">
      <c r="A1185">
        <v>1799</v>
      </c>
      <c r="B1185">
        <v>24</v>
      </c>
      <c r="C1185" t="s">
        <v>7</v>
      </c>
      <c r="D1185" t="s">
        <v>7</v>
      </c>
      <c r="E1185" t="s">
        <v>3</v>
      </c>
      <c r="F1185" t="s">
        <v>301</v>
      </c>
      <c r="G1185" s="4">
        <v>2000.0250000000001</v>
      </c>
      <c r="H1185" t="s">
        <v>304</v>
      </c>
      <c r="I1185" t="s">
        <v>7</v>
      </c>
      <c r="J1185">
        <v>700</v>
      </c>
      <c r="K1185">
        <v>730</v>
      </c>
      <c r="L1185">
        <v>30</v>
      </c>
    </row>
    <row r="1186" spans="1:12" x14ac:dyDescent="0.2">
      <c r="A1186">
        <v>1800</v>
      </c>
      <c r="B1186">
        <v>24</v>
      </c>
      <c r="C1186" t="s">
        <v>7</v>
      </c>
      <c r="D1186" t="s">
        <v>7</v>
      </c>
      <c r="E1186" t="s">
        <v>3</v>
      </c>
      <c r="F1186" t="s">
        <v>301</v>
      </c>
      <c r="G1186" s="4">
        <v>2000.0251000000001</v>
      </c>
      <c r="H1186" t="s">
        <v>304</v>
      </c>
      <c r="I1186" t="s">
        <v>7</v>
      </c>
      <c r="J1186">
        <v>700</v>
      </c>
      <c r="K1186">
        <v>730</v>
      </c>
      <c r="L1186">
        <v>30</v>
      </c>
    </row>
    <row r="1187" spans="1:12" x14ac:dyDescent="0.2">
      <c r="A1187">
        <v>1801</v>
      </c>
      <c r="B1187">
        <v>24</v>
      </c>
      <c r="C1187" t="s">
        <v>7</v>
      </c>
      <c r="D1187" t="s">
        <v>7</v>
      </c>
      <c r="E1187" t="s">
        <v>3</v>
      </c>
      <c r="F1187" t="s">
        <v>301</v>
      </c>
      <c r="G1187" s="4">
        <v>2000.0237</v>
      </c>
      <c r="H1187" t="s">
        <v>302</v>
      </c>
      <c r="I1187" t="s">
        <v>7</v>
      </c>
      <c r="J1187">
        <v>710</v>
      </c>
      <c r="K1187">
        <v>720</v>
      </c>
      <c r="L1187">
        <v>10</v>
      </c>
    </row>
    <row r="1188" spans="1:12" x14ac:dyDescent="0.2">
      <c r="A1188">
        <v>1802</v>
      </c>
      <c r="B1188">
        <v>24</v>
      </c>
      <c r="C1188" t="s">
        <v>7</v>
      </c>
      <c r="D1188" t="s">
        <v>7</v>
      </c>
      <c r="E1188" t="s">
        <v>3</v>
      </c>
      <c r="F1188" t="s">
        <v>301</v>
      </c>
      <c r="G1188" s="4">
        <v>2000.0237999999999</v>
      </c>
      <c r="H1188" t="s">
        <v>302</v>
      </c>
      <c r="I1188" t="s">
        <v>7</v>
      </c>
      <c r="J1188">
        <v>710</v>
      </c>
      <c r="K1188">
        <v>720</v>
      </c>
      <c r="L1188">
        <v>10</v>
      </c>
    </row>
    <row r="1189" spans="1:12" x14ac:dyDescent="0.2">
      <c r="A1189">
        <v>1803</v>
      </c>
      <c r="B1189">
        <v>24</v>
      </c>
      <c r="C1189" t="s">
        <v>7</v>
      </c>
      <c r="D1189" t="s">
        <v>7</v>
      </c>
      <c r="E1189" t="s">
        <v>3</v>
      </c>
      <c r="F1189" t="s">
        <v>301</v>
      </c>
      <c r="G1189" s="4">
        <v>2000.0238999999999</v>
      </c>
      <c r="H1189" t="s">
        <v>302</v>
      </c>
      <c r="I1189" t="s">
        <v>7</v>
      </c>
      <c r="J1189">
        <v>710</v>
      </c>
      <c r="K1189">
        <v>725</v>
      </c>
      <c r="L1189">
        <v>15</v>
      </c>
    </row>
    <row r="1190" spans="1:12" x14ac:dyDescent="0.2">
      <c r="A1190">
        <v>1804</v>
      </c>
      <c r="B1190">
        <v>24</v>
      </c>
      <c r="C1190" t="s">
        <v>7</v>
      </c>
      <c r="D1190" t="s">
        <v>7</v>
      </c>
      <c r="E1190" t="s">
        <v>3</v>
      </c>
      <c r="F1190" t="s">
        <v>301</v>
      </c>
      <c r="G1190" s="4">
        <v>2000.0239999999999</v>
      </c>
      <c r="H1190" t="s">
        <v>302</v>
      </c>
      <c r="I1190" t="s">
        <v>7</v>
      </c>
      <c r="J1190">
        <v>710</v>
      </c>
      <c r="K1190">
        <v>725</v>
      </c>
      <c r="L1190">
        <v>15</v>
      </c>
    </row>
    <row r="1191" spans="1:12" x14ac:dyDescent="0.2">
      <c r="A1191">
        <v>1805</v>
      </c>
      <c r="B1191">
        <v>24</v>
      </c>
      <c r="C1191" t="s">
        <v>7</v>
      </c>
      <c r="D1191" t="s">
        <v>7</v>
      </c>
      <c r="E1191" t="s">
        <v>3</v>
      </c>
      <c r="F1191" t="s">
        <v>301</v>
      </c>
      <c r="G1191" s="4">
        <v>2000.0252</v>
      </c>
      <c r="H1191" t="s">
        <v>302</v>
      </c>
      <c r="I1191" t="s">
        <v>7</v>
      </c>
      <c r="J1191">
        <v>715</v>
      </c>
      <c r="K1191">
        <v>720</v>
      </c>
      <c r="L1191">
        <v>5</v>
      </c>
    </row>
    <row r="1192" spans="1:12" x14ac:dyDescent="0.2">
      <c r="A1192">
        <v>1806</v>
      </c>
      <c r="B1192">
        <v>24</v>
      </c>
      <c r="C1192" t="s">
        <v>7</v>
      </c>
      <c r="D1192" t="s">
        <v>7</v>
      </c>
      <c r="E1192" t="s">
        <v>3</v>
      </c>
      <c r="F1192" t="s">
        <v>301</v>
      </c>
      <c r="G1192" s="4">
        <v>2000.0255</v>
      </c>
      <c r="H1192" t="s">
        <v>302</v>
      </c>
      <c r="I1192" t="s">
        <v>7</v>
      </c>
      <c r="J1192">
        <v>710</v>
      </c>
      <c r="K1192">
        <v>735</v>
      </c>
      <c r="L1192">
        <v>25</v>
      </c>
    </row>
    <row r="1193" spans="1:12" x14ac:dyDescent="0.2">
      <c r="A1193">
        <v>1807</v>
      </c>
      <c r="B1193">
        <v>24</v>
      </c>
      <c r="C1193" t="s">
        <v>7</v>
      </c>
      <c r="D1193" t="s">
        <v>7</v>
      </c>
      <c r="E1193" t="s">
        <v>3</v>
      </c>
      <c r="F1193" t="s">
        <v>301</v>
      </c>
      <c r="G1193" s="4">
        <v>2000.0241000000001</v>
      </c>
      <c r="H1193" t="s">
        <v>304</v>
      </c>
      <c r="I1193" t="s">
        <v>7</v>
      </c>
      <c r="J1193">
        <v>700</v>
      </c>
      <c r="K1193">
        <v>750</v>
      </c>
      <c r="L1193">
        <v>50</v>
      </c>
    </row>
    <row r="1194" spans="1:12" x14ac:dyDescent="0.2">
      <c r="A1194">
        <v>1808</v>
      </c>
      <c r="B1194">
        <v>24</v>
      </c>
      <c r="C1194" t="s">
        <v>7</v>
      </c>
      <c r="D1194" t="s">
        <v>7</v>
      </c>
      <c r="E1194" t="s">
        <v>3</v>
      </c>
      <c r="F1194" t="s">
        <v>301</v>
      </c>
      <c r="G1194" s="4">
        <v>2000.0242000000001</v>
      </c>
      <c r="H1194" t="s">
        <v>304</v>
      </c>
      <c r="I1194" t="s">
        <v>7</v>
      </c>
      <c r="J1194">
        <v>700</v>
      </c>
      <c r="K1194">
        <v>750</v>
      </c>
      <c r="L1194">
        <v>50</v>
      </c>
    </row>
    <row r="1195" spans="1:12" x14ac:dyDescent="0.2">
      <c r="A1195">
        <v>1809</v>
      </c>
      <c r="B1195">
        <v>24</v>
      </c>
      <c r="C1195" t="s">
        <v>7</v>
      </c>
      <c r="D1195" t="s">
        <v>7</v>
      </c>
      <c r="E1195" t="s">
        <v>3</v>
      </c>
      <c r="F1195" t="s">
        <v>301</v>
      </c>
      <c r="G1195" s="4">
        <v>2000.0243</v>
      </c>
      <c r="H1195" t="s">
        <v>304</v>
      </c>
      <c r="I1195" t="s">
        <v>7</v>
      </c>
      <c r="J1195">
        <v>700</v>
      </c>
      <c r="K1195">
        <v>750</v>
      </c>
      <c r="L1195">
        <v>50</v>
      </c>
    </row>
    <row r="1196" spans="1:12" x14ac:dyDescent="0.2">
      <c r="A1196">
        <v>1810</v>
      </c>
      <c r="B1196">
        <v>24</v>
      </c>
      <c r="C1196" t="s">
        <v>7</v>
      </c>
      <c r="D1196" t="s">
        <v>7</v>
      </c>
      <c r="E1196" t="s">
        <v>3</v>
      </c>
      <c r="F1196" t="s">
        <v>301</v>
      </c>
      <c r="G1196" s="4">
        <v>2000.0244</v>
      </c>
      <c r="H1196" t="s">
        <v>304</v>
      </c>
      <c r="I1196" t="s">
        <v>7</v>
      </c>
      <c r="J1196">
        <v>700</v>
      </c>
      <c r="K1196">
        <v>750</v>
      </c>
      <c r="L1196">
        <v>50</v>
      </c>
    </row>
    <row r="1197" spans="1:12" x14ac:dyDescent="0.2">
      <c r="A1197">
        <v>1811</v>
      </c>
      <c r="B1197">
        <v>24</v>
      </c>
      <c r="C1197" t="s">
        <v>7</v>
      </c>
      <c r="D1197" t="s">
        <v>7</v>
      </c>
      <c r="E1197" t="s">
        <v>3</v>
      </c>
      <c r="F1197" t="s">
        <v>301</v>
      </c>
      <c r="G1197" s="4">
        <v>2000.0245</v>
      </c>
      <c r="H1197" t="s">
        <v>304</v>
      </c>
      <c r="I1197" t="s">
        <v>7</v>
      </c>
      <c r="J1197">
        <v>700</v>
      </c>
      <c r="K1197">
        <v>750</v>
      </c>
      <c r="L1197">
        <v>50</v>
      </c>
    </row>
    <row r="1198" spans="1:12" x14ac:dyDescent="0.2">
      <c r="A1198">
        <v>1812</v>
      </c>
      <c r="B1198">
        <v>24</v>
      </c>
      <c r="C1198" t="s">
        <v>7</v>
      </c>
      <c r="D1198" t="s">
        <v>7</v>
      </c>
      <c r="E1198" t="s">
        <v>3</v>
      </c>
      <c r="F1198" t="s">
        <v>301</v>
      </c>
      <c r="G1198" s="4">
        <v>2000.0246</v>
      </c>
      <c r="H1198" t="s">
        <v>304</v>
      </c>
      <c r="I1198" t="s">
        <v>7</v>
      </c>
      <c r="J1198">
        <v>700</v>
      </c>
      <c r="K1198">
        <v>750</v>
      </c>
      <c r="L1198">
        <v>50</v>
      </c>
    </row>
    <row r="1199" spans="1:12" x14ac:dyDescent="0.2">
      <c r="A1199">
        <v>1813</v>
      </c>
      <c r="B1199">
        <v>24</v>
      </c>
      <c r="C1199" t="s">
        <v>7</v>
      </c>
      <c r="D1199" t="s">
        <v>7</v>
      </c>
      <c r="E1199" t="s">
        <v>3</v>
      </c>
      <c r="F1199" t="s">
        <v>301</v>
      </c>
      <c r="G1199" s="4">
        <v>2000.0246999999999</v>
      </c>
      <c r="H1199" t="s">
        <v>304</v>
      </c>
      <c r="I1199" t="s">
        <v>7</v>
      </c>
      <c r="J1199">
        <v>700</v>
      </c>
      <c r="K1199">
        <v>750</v>
      </c>
      <c r="L1199">
        <v>50</v>
      </c>
    </row>
    <row r="1200" spans="1:12" x14ac:dyDescent="0.2">
      <c r="A1200">
        <v>1814</v>
      </c>
      <c r="B1200">
        <v>24</v>
      </c>
      <c r="C1200" t="s">
        <v>7</v>
      </c>
      <c r="D1200" t="s">
        <v>7</v>
      </c>
      <c r="E1200" t="s">
        <v>3</v>
      </c>
      <c r="F1200" t="s">
        <v>301</v>
      </c>
      <c r="G1200" s="4">
        <v>2000.0253</v>
      </c>
      <c r="H1200" t="s">
        <v>302</v>
      </c>
      <c r="I1200" t="s">
        <v>7</v>
      </c>
      <c r="J1200">
        <v>720</v>
      </c>
      <c r="K1200">
        <v>735</v>
      </c>
      <c r="L1200">
        <v>15</v>
      </c>
    </row>
    <row r="1201" spans="1:12" x14ac:dyDescent="0.2">
      <c r="A1201">
        <v>1815</v>
      </c>
      <c r="B1201">
        <v>24</v>
      </c>
      <c r="C1201" t="s">
        <v>7</v>
      </c>
      <c r="D1201" t="s">
        <v>7</v>
      </c>
      <c r="E1201" t="s">
        <v>3</v>
      </c>
      <c r="F1201" t="s">
        <v>301</v>
      </c>
      <c r="G1201" s="4">
        <v>2000.0254</v>
      </c>
      <c r="H1201" t="s">
        <v>305</v>
      </c>
      <c r="I1201" t="s">
        <v>7</v>
      </c>
      <c r="J1201">
        <v>710</v>
      </c>
      <c r="K1201">
        <v>760</v>
      </c>
      <c r="L1201">
        <v>50</v>
      </c>
    </row>
    <row r="1202" spans="1:12" x14ac:dyDescent="0.2">
      <c r="A1202">
        <v>1816</v>
      </c>
      <c r="B1202">
        <v>24</v>
      </c>
      <c r="C1202" t="s">
        <v>7</v>
      </c>
      <c r="D1202" t="s">
        <v>7</v>
      </c>
      <c r="E1202" t="s">
        <v>3</v>
      </c>
      <c r="F1202" t="s">
        <v>301</v>
      </c>
      <c r="G1202" s="4">
        <v>2000.0255999999999</v>
      </c>
      <c r="H1202" t="s">
        <v>547</v>
      </c>
      <c r="I1202" t="s">
        <v>7</v>
      </c>
      <c r="J1202">
        <v>737</v>
      </c>
      <c r="K1202">
        <v>758</v>
      </c>
      <c r="L1202">
        <v>21</v>
      </c>
    </row>
    <row r="1203" spans="1:12" x14ac:dyDescent="0.2">
      <c r="A1203">
        <v>1817</v>
      </c>
      <c r="B1203">
        <v>24</v>
      </c>
      <c r="C1203" t="s">
        <v>7</v>
      </c>
      <c r="D1203" t="s">
        <v>7</v>
      </c>
      <c r="E1203" t="s">
        <v>3</v>
      </c>
      <c r="F1203" t="s">
        <v>301</v>
      </c>
      <c r="G1203" s="4">
        <v>2000.0256999999999</v>
      </c>
      <c r="H1203" t="s">
        <v>307</v>
      </c>
      <c r="I1203" t="s">
        <v>7</v>
      </c>
      <c r="J1203">
        <v>765</v>
      </c>
      <c r="K1203">
        <v>796</v>
      </c>
      <c r="L1203">
        <v>31</v>
      </c>
    </row>
    <row r="1204" spans="1:12" x14ac:dyDescent="0.2">
      <c r="A1204">
        <v>1818</v>
      </c>
      <c r="B1204">
        <v>24</v>
      </c>
      <c r="C1204" t="s">
        <v>7</v>
      </c>
      <c r="D1204" t="s">
        <v>7</v>
      </c>
      <c r="E1204" t="s">
        <v>3</v>
      </c>
      <c r="F1204" t="s">
        <v>301</v>
      </c>
      <c r="G1204" s="4">
        <v>2000.0257999999999</v>
      </c>
      <c r="H1204" t="s">
        <v>1987</v>
      </c>
      <c r="I1204" t="s">
        <v>7</v>
      </c>
      <c r="J1204">
        <v>833</v>
      </c>
      <c r="K1204">
        <v>850</v>
      </c>
      <c r="L1204">
        <v>17</v>
      </c>
    </row>
    <row r="1205" spans="1:12" x14ac:dyDescent="0.2">
      <c r="A1205">
        <v>1819</v>
      </c>
      <c r="B1205">
        <v>24</v>
      </c>
      <c r="C1205" t="s">
        <v>7</v>
      </c>
      <c r="D1205" t="s">
        <v>7</v>
      </c>
      <c r="E1205" t="s">
        <v>3</v>
      </c>
      <c r="F1205" t="s">
        <v>301</v>
      </c>
      <c r="G1205" s="4">
        <v>2000.0264999999999</v>
      </c>
      <c r="H1205" t="s">
        <v>17</v>
      </c>
      <c r="I1205" t="s">
        <v>7</v>
      </c>
      <c r="J1205">
        <v>820</v>
      </c>
      <c r="K1205">
        <v>870</v>
      </c>
      <c r="L1205">
        <v>50</v>
      </c>
    </row>
    <row r="1206" spans="1:12" x14ac:dyDescent="0.2">
      <c r="A1206">
        <v>1820</v>
      </c>
      <c r="B1206">
        <v>24</v>
      </c>
      <c r="C1206" t="s">
        <v>7</v>
      </c>
      <c r="D1206" t="s">
        <v>7</v>
      </c>
      <c r="E1206" t="s">
        <v>3</v>
      </c>
      <c r="F1206" t="s">
        <v>301</v>
      </c>
      <c r="G1206" s="4">
        <v>2000.0265999999999</v>
      </c>
      <c r="H1206" t="s">
        <v>17</v>
      </c>
      <c r="I1206" t="s">
        <v>7</v>
      </c>
      <c r="J1206">
        <v>820</v>
      </c>
      <c r="K1206">
        <v>870</v>
      </c>
      <c r="L1206">
        <v>50</v>
      </c>
    </row>
    <row r="1207" spans="1:12" x14ac:dyDescent="0.2">
      <c r="A1207">
        <v>1821</v>
      </c>
      <c r="B1207">
        <v>24</v>
      </c>
      <c r="C1207" t="s">
        <v>7</v>
      </c>
      <c r="D1207" t="s">
        <v>7</v>
      </c>
      <c r="E1207" t="s">
        <v>3</v>
      </c>
      <c r="F1207" t="s">
        <v>301</v>
      </c>
      <c r="G1207" s="4">
        <v>2000.0266999999999</v>
      </c>
      <c r="H1207" t="s">
        <v>17</v>
      </c>
      <c r="I1207" t="s">
        <v>7</v>
      </c>
      <c r="J1207">
        <v>820</v>
      </c>
      <c r="K1207">
        <v>870</v>
      </c>
      <c r="L1207">
        <v>50</v>
      </c>
    </row>
    <row r="1208" spans="1:12" x14ac:dyDescent="0.2">
      <c r="A1208">
        <v>1822</v>
      </c>
      <c r="B1208">
        <v>24</v>
      </c>
      <c r="C1208" t="s">
        <v>7</v>
      </c>
      <c r="D1208" t="s">
        <v>7</v>
      </c>
      <c r="E1208" t="s">
        <v>3</v>
      </c>
      <c r="F1208" t="s">
        <v>301</v>
      </c>
      <c r="G1208" s="4">
        <v>2000.0268000000001</v>
      </c>
      <c r="H1208" t="s">
        <v>17</v>
      </c>
      <c r="I1208" t="s">
        <v>7</v>
      </c>
      <c r="J1208">
        <v>820</v>
      </c>
      <c r="K1208">
        <v>870</v>
      </c>
      <c r="L1208">
        <v>50</v>
      </c>
    </row>
    <row r="1209" spans="1:12" x14ac:dyDescent="0.2">
      <c r="A1209">
        <v>1823</v>
      </c>
      <c r="B1209">
        <v>24</v>
      </c>
      <c r="C1209" t="s">
        <v>7</v>
      </c>
      <c r="D1209" t="s">
        <v>7</v>
      </c>
      <c r="E1209" t="s">
        <v>3</v>
      </c>
      <c r="F1209" t="s">
        <v>301</v>
      </c>
      <c r="G1209" s="4">
        <v>2000.0269000000001</v>
      </c>
      <c r="H1209" t="s">
        <v>17</v>
      </c>
      <c r="I1209" t="s">
        <v>7</v>
      </c>
      <c r="J1209">
        <v>820</v>
      </c>
      <c r="K1209">
        <v>870</v>
      </c>
      <c r="L1209">
        <v>50</v>
      </c>
    </row>
    <row r="1210" spans="1:12" x14ac:dyDescent="0.2">
      <c r="A1210">
        <v>1824</v>
      </c>
      <c r="B1210">
        <v>24</v>
      </c>
      <c r="C1210" t="s">
        <v>7</v>
      </c>
      <c r="D1210" t="s">
        <v>7</v>
      </c>
      <c r="E1210" t="s">
        <v>3</v>
      </c>
      <c r="F1210" t="s">
        <v>301</v>
      </c>
      <c r="G1210" s="4">
        <v>2000.027</v>
      </c>
      <c r="H1210" t="s">
        <v>17</v>
      </c>
      <c r="I1210" t="s">
        <v>7</v>
      </c>
      <c r="J1210">
        <v>820</v>
      </c>
      <c r="K1210">
        <v>870</v>
      </c>
      <c r="L1210">
        <v>50</v>
      </c>
    </row>
    <row r="1211" spans="1:12" x14ac:dyDescent="0.2">
      <c r="A1211">
        <v>1825</v>
      </c>
      <c r="B1211">
        <v>24</v>
      </c>
      <c r="C1211" t="s">
        <v>7</v>
      </c>
      <c r="D1211" t="s">
        <v>7</v>
      </c>
      <c r="E1211" t="s">
        <v>3</v>
      </c>
      <c r="F1211" t="s">
        <v>301</v>
      </c>
      <c r="G1211" s="4">
        <v>2000.0271</v>
      </c>
      <c r="H1211" t="s">
        <v>17</v>
      </c>
      <c r="I1211" t="s">
        <v>7</v>
      </c>
      <c r="J1211">
        <v>820</v>
      </c>
      <c r="K1211">
        <v>870</v>
      </c>
      <c r="L1211">
        <v>50</v>
      </c>
    </row>
    <row r="1212" spans="1:12" x14ac:dyDescent="0.2">
      <c r="A1212">
        <v>1826</v>
      </c>
      <c r="B1212">
        <v>24</v>
      </c>
      <c r="C1212" t="s">
        <v>7</v>
      </c>
      <c r="D1212" t="s">
        <v>7</v>
      </c>
      <c r="E1212" t="s">
        <v>3</v>
      </c>
      <c r="F1212" t="s">
        <v>301</v>
      </c>
      <c r="G1212" s="4">
        <v>2000.0272</v>
      </c>
      <c r="H1212" t="s">
        <v>17</v>
      </c>
      <c r="I1212" t="s">
        <v>7</v>
      </c>
      <c r="J1212">
        <v>820</v>
      </c>
      <c r="K1212">
        <v>870</v>
      </c>
      <c r="L1212">
        <v>50</v>
      </c>
    </row>
    <row r="1213" spans="1:12" x14ac:dyDescent="0.2">
      <c r="A1213">
        <v>1827</v>
      </c>
      <c r="B1213">
        <v>24</v>
      </c>
      <c r="C1213" t="s">
        <v>7</v>
      </c>
      <c r="D1213" t="s">
        <v>7</v>
      </c>
      <c r="E1213" t="s">
        <v>3</v>
      </c>
      <c r="F1213" t="s">
        <v>301</v>
      </c>
      <c r="G1213" s="4">
        <v>2000.0273</v>
      </c>
      <c r="H1213" t="s">
        <v>17</v>
      </c>
      <c r="I1213" t="s">
        <v>7</v>
      </c>
      <c r="J1213">
        <v>820</v>
      </c>
      <c r="K1213">
        <v>870</v>
      </c>
      <c r="L1213">
        <v>50</v>
      </c>
    </row>
    <row r="1214" spans="1:12" x14ac:dyDescent="0.2">
      <c r="A1214">
        <v>1828</v>
      </c>
      <c r="B1214">
        <v>24</v>
      </c>
      <c r="C1214" t="s">
        <v>7</v>
      </c>
      <c r="D1214" t="s">
        <v>7</v>
      </c>
      <c r="E1214" t="s">
        <v>3</v>
      </c>
      <c r="F1214" t="s">
        <v>301</v>
      </c>
      <c r="G1214" s="4">
        <v>2000.0273999999999</v>
      </c>
      <c r="H1214" t="s">
        <v>17</v>
      </c>
      <c r="I1214" t="s">
        <v>7</v>
      </c>
      <c r="J1214">
        <v>820</v>
      </c>
      <c r="K1214">
        <v>870</v>
      </c>
      <c r="L1214">
        <v>50</v>
      </c>
    </row>
    <row r="1215" spans="1:12" x14ac:dyDescent="0.2">
      <c r="A1215">
        <v>1829</v>
      </c>
      <c r="B1215">
        <v>24</v>
      </c>
      <c r="C1215" t="s">
        <v>7</v>
      </c>
      <c r="D1215" t="s">
        <v>7</v>
      </c>
      <c r="E1215" t="s">
        <v>3</v>
      </c>
      <c r="F1215" t="s">
        <v>301</v>
      </c>
      <c r="G1215" s="4">
        <v>2000.0274999999999</v>
      </c>
      <c r="H1215" t="s">
        <v>17</v>
      </c>
      <c r="I1215" t="s">
        <v>7</v>
      </c>
      <c r="J1215">
        <v>820</v>
      </c>
      <c r="K1215">
        <v>870</v>
      </c>
      <c r="L1215">
        <v>50</v>
      </c>
    </row>
    <row r="1216" spans="1:12" x14ac:dyDescent="0.2">
      <c r="A1216">
        <v>1830</v>
      </c>
      <c r="B1216">
        <v>24</v>
      </c>
      <c r="C1216" t="s">
        <v>7</v>
      </c>
      <c r="D1216" t="s">
        <v>7</v>
      </c>
      <c r="E1216" t="s">
        <v>3</v>
      </c>
      <c r="F1216" t="s">
        <v>301</v>
      </c>
      <c r="G1216" s="4">
        <v>2000.0275999999999</v>
      </c>
      <c r="H1216" t="s">
        <v>17</v>
      </c>
      <c r="I1216" t="s">
        <v>7</v>
      </c>
      <c r="J1216">
        <v>820</v>
      </c>
      <c r="K1216">
        <v>870</v>
      </c>
      <c r="L1216">
        <v>50</v>
      </c>
    </row>
    <row r="1217" spans="1:12" x14ac:dyDescent="0.2">
      <c r="A1217">
        <v>1831</v>
      </c>
      <c r="B1217">
        <v>24</v>
      </c>
      <c r="C1217" t="s">
        <v>7</v>
      </c>
      <c r="D1217" t="s">
        <v>7</v>
      </c>
      <c r="E1217" t="s">
        <v>3</v>
      </c>
      <c r="F1217" t="s">
        <v>301</v>
      </c>
      <c r="G1217" s="4">
        <v>2000.0277000000001</v>
      </c>
      <c r="H1217" t="s">
        <v>17</v>
      </c>
      <c r="I1217" t="s">
        <v>7</v>
      </c>
      <c r="J1217">
        <v>820</v>
      </c>
      <c r="K1217">
        <v>870</v>
      </c>
      <c r="L1217">
        <v>50</v>
      </c>
    </row>
    <row r="1218" spans="1:12" x14ac:dyDescent="0.2">
      <c r="A1218">
        <v>1832</v>
      </c>
      <c r="B1218">
        <v>24</v>
      </c>
      <c r="C1218" t="s">
        <v>7</v>
      </c>
      <c r="D1218" t="s">
        <v>7</v>
      </c>
      <c r="E1218" t="s">
        <v>3</v>
      </c>
      <c r="F1218" t="s">
        <v>301</v>
      </c>
      <c r="G1218" s="4">
        <v>2000.0278000000001</v>
      </c>
      <c r="H1218" t="s">
        <v>17</v>
      </c>
      <c r="I1218" t="s">
        <v>7</v>
      </c>
      <c r="J1218">
        <v>820</v>
      </c>
      <c r="K1218">
        <v>870</v>
      </c>
      <c r="L1218">
        <v>50</v>
      </c>
    </row>
    <row r="1219" spans="1:12" x14ac:dyDescent="0.2">
      <c r="A1219">
        <v>1833</v>
      </c>
      <c r="B1219">
        <v>24</v>
      </c>
      <c r="C1219" t="s">
        <v>7</v>
      </c>
      <c r="D1219" t="s">
        <v>7</v>
      </c>
      <c r="E1219" t="s">
        <v>3</v>
      </c>
      <c r="F1219" t="s">
        <v>301</v>
      </c>
      <c r="G1219" s="4">
        <v>2000.0279</v>
      </c>
      <c r="H1219" t="s">
        <v>17</v>
      </c>
      <c r="I1219" t="s">
        <v>7</v>
      </c>
      <c r="J1219">
        <v>820</v>
      </c>
      <c r="K1219">
        <v>870</v>
      </c>
      <c r="L1219">
        <v>50</v>
      </c>
    </row>
    <row r="1220" spans="1:12" x14ac:dyDescent="0.2">
      <c r="A1220">
        <v>1834</v>
      </c>
      <c r="B1220">
        <v>24</v>
      </c>
      <c r="C1220" t="s">
        <v>7</v>
      </c>
      <c r="D1220" t="s">
        <v>7</v>
      </c>
      <c r="E1220" t="s">
        <v>3</v>
      </c>
      <c r="F1220" t="s">
        <v>301</v>
      </c>
      <c r="G1220" s="4">
        <v>2000.028</v>
      </c>
      <c r="H1220" t="s">
        <v>17</v>
      </c>
      <c r="I1220" t="s">
        <v>7</v>
      </c>
      <c r="J1220">
        <v>820</v>
      </c>
      <c r="K1220">
        <v>870</v>
      </c>
      <c r="L1220">
        <v>50</v>
      </c>
    </row>
    <row r="1221" spans="1:12" x14ac:dyDescent="0.2">
      <c r="A1221">
        <v>1835</v>
      </c>
      <c r="B1221">
        <v>24</v>
      </c>
      <c r="C1221" t="s">
        <v>7</v>
      </c>
      <c r="D1221" t="s">
        <v>7</v>
      </c>
      <c r="E1221" t="s">
        <v>3</v>
      </c>
      <c r="F1221" t="s">
        <v>301</v>
      </c>
      <c r="G1221" s="4">
        <v>2000.0281</v>
      </c>
      <c r="H1221" t="s">
        <v>17</v>
      </c>
      <c r="I1221" t="s">
        <v>7</v>
      </c>
      <c r="J1221">
        <v>820</v>
      </c>
      <c r="K1221">
        <v>870</v>
      </c>
      <c r="L1221">
        <v>50</v>
      </c>
    </row>
    <row r="1222" spans="1:12" x14ac:dyDescent="0.2">
      <c r="A1222">
        <v>1836</v>
      </c>
      <c r="B1222">
        <v>24</v>
      </c>
      <c r="C1222" t="s">
        <v>7</v>
      </c>
      <c r="D1222" t="s">
        <v>7</v>
      </c>
      <c r="E1222" t="s">
        <v>3</v>
      </c>
      <c r="F1222" t="s">
        <v>301</v>
      </c>
      <c r="G1222" s="4">
        <v>2000.0282</v>
      </c>
      <c r="H1222" t="s">
        <v>17</v>
      </c>
      <c r="I1222" t="s">
        <v>7</v>
      </c>
      <c r="J1222">
        <v>820</v>
      </c>
      <c r="K1222">
        <v>870</v>
      </c>
      <c r="L1222">
        <v>50</v>
      </c>
    </row>
    <row r="1223" spans="1:12" x14ac:dyDescent="0.2">
      <c r="A1223">
        <v>1837</v>
      </c>
      <c r="B1223">
        <v>24</v>
      </c>
      <c r="C1223" t="s">
        <v>7</v>
      </c>
      <c r="D1223" t="s">
        <v>7</v>
      </c>
      <c r="E1223" t="s">
        <v>3</v>
      </c>
      <c r="F1223" t="s">
        <v>301</v>
      </c>
      <c r="G1223" s="4">
        <v>2000.0282999999999</v>
      </c>
      <c r="H1223" t="s">
        <v>17</v>
      </c>
      <c r="I1223" t="s">
        <v>7</v>
      </c>
      <c r="J1223">
        <v>820</v>
      </c>
      <c r="K1223">
        <v>870</v>
      </c>
      <c r="L1223">
        <v>50</v>
      </c>
    </row>
    <row r="1224" spans="1:12" x14ac:dyDescent="0.2">
      <c r="A1224">
        <v>1838</v>
      </c>
      <c r="B1224">
        <v>24</v>
      </c>
      <c r="C1224" t="s">
        <v>7</v>
      </c>
      <c r="D1224" t="s">
        <v>7</v>
      </c>
      <c r="E1224" t="s">
        <v>3</v>
      </c>
      <c r="F1224" t="s">
        <v>301</v>
      </c>
      <c r="G1224" s="4">
        <v>2000.0283999999999</v>
      </c>
      <c r="H1224" t="s">
        <v>17</v>
      </c>
      <c r="I1224" t="s">
        <v>7</v>
      </c>
      <c r="J1224">
        <v>820</v>
      </c>
      <c r="K1224">
        <v>870</v>
      </c>
      <c r="L1224">
        <v>50</v>
      </c>
    </row>
    <row r="1225" spans="1:12" x14ac:dyDescent="0.2">
      <c r="A1225">
        <v>1839</v>
      </c>
      <c r="B1225">
        <v>24</v>
      </c>
      <c r="C1225" t="s">
        <v>7</v>
      </c>
      <c r="D1225" t="s">
        <v>7</v>
      </c>
      <c r="E1225" t="s">
        <v>3</v>
      </c>
      <c r="F1225" t="s">
        <v>301</v>
      </c>
      <c r="G1225" s="4">
        <v>2000.0284999999999</v>
      </c>
      <c r="H1225" t="s">
        <v>17</v>
      </c>
      <c r="I1225" t="s">
        <v>7</v>
      </c>
      <c r="J1225">
        <v>820</v>
      </c>
      <c r="K1225">
        <v>870</v>
      </c>
      <c r="L1225">
        <v>50</v>
      </c>
    </row>
    <row r="1226" spans="1:12" x14ac:dyDescent="0.2">
      <c r="A1226">
        <v>1840</v>
      </c>
      <c r="B1226">
        <v>24</v>
      </c>
      <c r="C1226" t="s">
        <v>7</v>
      </c>
      <c r="D1226" t="s">
        <v>7</v>
      </c>
      <c r="E1226" t="s">
        <v>3</v>
      </c>
      <c r="F1226" t="s">
        <v>301</v>
      </c>
      <c r="G1226" s="4">
        <v>2000.0286000000001</v>
      </c>
      <c r="H1226" t="s">
        <v>17</v>
      </c>
      <c r="I1226" t="s">
        <v>7</v>
      </c>
      <c r="J1226">
        <v>820</v>
      </c>
      <c r="K1226">
        <v>870</v>
      </c>
      <c r="L1226">
        <v>50</v>
      </c>
    </row>
    <row r="1227" spans="1:12" x14ac:dyDescent="0.2">
      <c r="A1227">
        <v>1841</v>
      </c>
      <c r="B1227">
        <v>24</v>
      </c>
      <c r="C1227" t="s">
        <v>7</v>
      </c>
      <c r="D1227" t="s">
        <v>7</v>
      </c>
      <c r="E1227" t="s">
        <v>3</v>
      </c>
      <c r="F1227" t="s">
        <v>301</v>
      </c>
      <c r="G1227" s="4">
        <v>2000.0287000000001</v>
      </c>
      <c r="H1227" t="s">
        <v>17</v>
      </c>
      <c r="I1227" t="s">
        <v>7</v>
      </c>
      <c r="J1227">
        <v>820</v>
      </c>
      <c r="K1227">
        <v>870</v>
      </c>
      <c r="L1227">
        <v>50</v>
      </c>
    </row>
    <row r="1228" spans="1:12" x14ac:dyDescent="0.2">
      <c r="A1228">
        <v>1842</v>
      </c>
      <c r="B1228">
        <v>24</v>
      </c>
      <c r="C1228" t="s">
        <v>7</v>
      </c>
      <c r="D1228" t="s">
        <v>7</v>
      </c>
      <c r="E1228" t="s">
        <v>3</v>
      </c>
      <c r="F1228" t="s">
        <v>301</v>
      </c>
      <c r="G1228" s="4">
        <v>2000.0259000000001</v>
      </c>
      <c r="H1228" t="s">
        <v>311</v>
      </c>
      <c r="I1228" t="s">
        <v>7</v>
      </c>
      <c r="J1228">
        <v>840</v>
      </c>
      <c r="K1228">
        <v>852</v>
      </c>
      <c r="L1228">
        <v>12</v>
      </c>
    </row>
    <row r="1229" spans="1:12" x14ac:dyDescent="0.2">
      <c r="A1229">
        <v>1843</v>
      </c>
      <c r="B1229">
        <v>24</v>
      </c>
      <c r="C1229" t="s">
        <v>7</v>
      </c>
      <c r="D1229" t="s">
        <v>7</v>
      </c>
      <c r="E1229" t="s">
        <v>3</v>
      </c>
      <c r="F1229" t="s">
        <v>301</v>
      </c>
      <c r="G1229" s="4">
        <v>2000.0260000000001</v>
      </c>
      <c r="H1229" t="s">
        <v>1988</v>
      </c>
      <c r="I1229" t="s">
        <v>7</v>
      </c>
      <c r="J1229">
        <v>852</v>
      </c>
      <c r="K1229">
        <v>858</v>
      </c>
      <c r="L1229">
        <v>6</v>
      </c>
    </row>
    <row r="1230" spans="1:12" x14ac:dyDescent="0.2">
      <c r="A1230">
        <v>1844</v>
      </c>
      <c r="B1230">
        <v>24</v>
      </c>
      <c r="C1230" t="s">
        <v>7</v>
      </c>
      <c r="D1230" t="s">
        <v>7</v>
      </c>
      <c r="E1230" t="s">
        <v>3</v>
      </c>
      <c r="F1230" t="s">
        <v>301</v>
      </c>
      <c r="G1230" s="4">
        <v>2000.0261</v>
      </c>
      <c r="H1230" t="s">
        <v>1989</v>
      </c>
      <c r="I1230" t="s">
        <v>7</v>
      </c>
      <c r="J1230">
        <v>858</v>
      </c>
      <c r="K1230">
        <v>862</v>
      </c>
      <c r="L1230">
        <v>4</v>
      </c>
    </row>
    <row r="1231" spans="1:12" x14ac:dyDescent="0.2">
      <c r="A1231">
        <v>1845</v>
      </c>
      <c r="B1231">
        <v>24</v>
      </c>
      <c r="C1231" t="s">
        <v>7</v>
      </c>
      <c r="D1231" t="s">
        <v>7</v>
      </c>
      <c r="E1231" t="s">
        <v>3</v>
      </c>
      <c r="F1231" t="s">
        <v>301</v>
      </c>
      <c r="G1231" s="4">
        <v>2000.0262</v>
      </c>
      <c r="H1231" t="s">
        <v>1989</v>
      </c>
      <c r="I1231" t="s">
        <v>7</v>
      </c>
      <c r="J1231">
        <v>858</v>
      </c>
      <c r="K1231">
        <v>862</v>
      </c>
      <c r="L1231">
        <v>4</v>
      </c>
    </row>
    <row r="1232" spans="1:12" x14ac:dyDescent="0.2">
      <c r="A1232">
        <v>1846</v>
      </c>
      <c r="B1232">
        <v>24</v>
      </c>
      <c r="C1232" t="s">
        <v>7</v>
      </c>
      <c r="D1232" t="s">
        <v>7</v>
      </c>
      <c r="E1232" t="s">
        <v>41</v>
      </c>
      <c r="F1232" t="s">
        <v>301</v>
      </c>
      <c r="G1232" s="4">
        <v>2000.0263</v>
      </c>
      <c r="H1232" t="s">
        <v>313</v>
      </c>
      <c r="I1232" t="s">
        <v>7</v>
      </c>
      <c r="J1232">
        <v>871</v>
      </c>
      <c r="K1232">
        <v>875</v>
      </c>
      <c r="L1232">
        <v>4</v>
      </c>
    </row>
    <row r="1233" spans="1:12" x14ac:dyDescent="0.2">
      <c r="A1233">
        <v>1847</v>
      </c>
      <c r="B1233">
        <v>25</v>
      </c>
      <c r="C1233" t="s">
        <v>7</v>
      </c>
      <c r="D1233" t="s">
        <v>7</v>
      </c>
      <c r="E1233" t="s">
        <v>3</v>
      </c>
      <c r="F1233" t="s">
        <v>1990</v>
      </c>
      <c r="G1233" s="4" t="s">
        <v>1991</v>
      </c>
      <c r="H1233" t="s">
        <v>1992</v>
      </c>
      <c r="I1233" t="s">
        <v>7</v>
      </c>
      <c r="J1233">
        <v>700</v>
      </c>
      <c r="K1233">
        <v>760</v>
      </c>
      <c r="L1233">
        <v>60</v>
      </c>
    </row>
    <row r="1234" spans="1:12" x14ac:dyDescent="0.2">
      <c r="A1234">
        <v>1848</v>
      </c>
      <c r="B1234">
        <v>25</v>
      </c>
      <c r="C1234" t="s">
        <v>62</v>
      </c>
      <c r="D1234" t="s">
        <v>45</v>
      </c>
      <c r="E1234" t="s">
        <v>3</v>
      </c>
      <c r="F1234" t="s">
        <v>1990</v>
      </c>
      <c r="G1234" s="4" t="s">
        <v>1993</v>
      </c>
      <c r="H1234" t="s">
        <v>65</v>
      </c>
      <c r="I1234" t="s">
        <v>191</v>
      </c>
      <c r="J1234">
        <v>753</v>
      </c>
      <c r="K1234">
        <v>753</v>
      </c>
      <c r="L1234">
        <v>0</v>
      </c>
    </row>
    <row r="1235" spans="1:12" x14ac:dyDescent="0.2">
      <c r="A1235">
        <v>1849</v>
      </c>
      <c r="B1235">
        <v>25</v>
      </c>
      <c r="C1235" t="s">
        <v>170</v>
      </c>
      <c r="D1235" t="s">
        <v>45</v>
      </c>
      <c r="E1235" t="s">
        <v>39</v>
      </c>
      <c r="F1235" t="s">
        <v>1990</v>
      </c>
      <c r="G1235" s="4" t="s">
        <v>1994</v>
      </c>
      <c r="H1235" t="s">
        <v>172</v>
      </c>
      <c r="I1235" t="s">
        <v>191</v>
      </c>
      <c r="J1235">
        <v>753</v>
      </c>
      <c r="K1235">
        <v>953</v>
      </c>
      <c r="L1235">
        <v>200</v>
      </c>
    </row>
    <row r="1236" spans="1:12" x14ac:dyDescent="0.2">
      <c r="A1236">
        <v>1850</v>
      </c>
      <c r="B1236">
        <v>25</v>
      </c>
      <c r="C1236" t="s">
        <v>89</v>
      </c>
      <c r="D1236" t="s">
        <v>45</v>
      </c>
      <c r="E1236" t="s">
        <v>39</v>
      </c>
      <c r="F1236" t="s">
        <v>1990</v>
      </c>
      <c r="G1236" s="4" t="s">
        <v>1995</v>
      </c>
      <c r="H1236" t="s">
        <v>282</v>
      </c>
      <c r="I1236" t="s">
        <v>191</v>
      </c>
      <c r="J1236">
        <v>800</v>
      </c>
      <c r="K1236">
        <v>900</v>
      </c>
      <c r="L1236">
        <v>100</v>
      </c>
    </row>
    <row r="1237" spans="1:12" x14ac:dyDescent="0.2">
      <c r="A1237">
        <v>1851</v>
      </c>
      <c r="B1237">
        <v>25</v>
      </c>
      <c r="C1237" t="s">
        <v>7</v>
      </c>
      <c r="D1237" t="s">
        <v>7</v>
      </c>
      <c r="E1237" t="s">
        <v>41</v>
      </c>
      <c r="F1237" t="s">
        <v>1990</v>
      </c>
      <c r="G1237" s="4" t="s">
        <v>1996</v>
      </c>
      <c r="H1237" t="s">
        <v>1997</v>
      </c>
      <c r="I1237" t="s">
        <v>7</v>
      </c>
      <c r="J1237">
        <v>946</v>
      </c>
      <c r="K1237">
        <v>955</v>
      </c>
      <c r="L1237">
        <v>9</v>
      </c>
    </row>
    <row r="1238" spans="1:12" x14ac:dyDescent="0.2">
      <c r="A1238">
        <v>1852</v>
      </c>
      <c r="B1238">
        <v>25</v>
      </c>
      <c r="C1238" t="s">
        <v>89</v>
      </c>
      <c r="D1238" t="s">
        <v>45</v>
      </c>
      <c r="E1238" t="s">
        <v>41</v>
      </c>
      <c r="F1238" t="s">
        <v>1990</v>
      </c>
      <c r="G1238" s="4" t="s">
        <v>1998</v>
      </c>
      <c r="H1238" t="s">
        <v>282</v>
      </c>
      <c r="I1238" t="s">
        <v>191</v>
      </c>
      <c r="J1238">
        <v>953</v>
      </c>
      <c r="K1238">
        <v>953</v>
      </c>
      <c r="L1238">
        <v>0</v>
      </c>
    </row>
    <row r="1239" spans="1:12" x14ac:dyDescent="0.2">
      <c r="A1239">
        <v>1853</v>
      </c>
      <c r="B1239">
        <v>25</v>
      </c>
      <c r="C1239" t="s">
        <v>89</v>
      </c>
      <c r="D1239" t="s">
        <v>45</v>
      </c>
      <c r="E1239" t="s">
        <v>3</v>
      </c>
      <c r="F1239" t="s">
        <v>1990</v>
      </c>
      <c r="G1239" s="4" t="s">
        <v>1999</v>
      </c>
      <c r="H1239" t="s">
        <v>282</v>
      </c>
      <c r="I1239" t="s">
        <v>191</v>
      </c>
      <c r="J1239">
        <v>753</v>
      </c>
      <c r="K1239">
        <v>753</v>
      </c>
      <c r="L1239">
        <v>0</v>
      </c>
    </row>
    <row r="1240" spans="1:12" x14ac:dyDescent="0.2">
      <c r="A1240">
        <v>1854</v>
      </c>
      <c r="B1240">
        <v>25</v>
      </c>
      <c r="C1240" t="s">
        <v>89</v>
      </c>
      <c r="D1240" t="s">
        <v>45</v>
      </c>
      <c r="E1240" t="s">
        <v>41</v>
      </c>
      <c r="F1240" t="s">
        <v>1990</v>
      </c>
      <c r="G1240" s="4" t="s">
        <v>2000</v>
      </c>
      <c r="H1240" t="s">
        <v>282</v>
      </c>
      <c r="I1240" t="s">
        <v>191</v>
      </c>
      <c r="J1240">
        <v>953</v>
      </c>
      <c r="K1240">
        <v>953</v>
      </c>
      <c r="L1240">
        <v>0</v>
      </c>
    </row>
    <row r="1241" spans="1:12" x14ac:dyDescent="0.2">
      <c r="A1241">
        <v>1855</v>
      </c>
      <c r="B1241">
        <v>25</v>
      </c>
      <c r="C1241" t="s">
        <v>1</v>
      </c>
      <c r="D1241" t="s">
        <v>45</v>
      </c>
      <c r="E1241" t="s">
        <v>39</v>
      </c>
      <c r="F1241" t="s">
        <v>1990</v>
      </c>
      <c r="G1241" s="4" t="s">
        <v>2001</v>
      </c>
      <c r="H1241" t="s">
        <v>116</v>
      </c>
      <c r="I1241" t="s">
        <v>191</v>
      </c>
      <c r="J1241">
        <v>753</v>
      </c>
      <c r="K1241">
        <v>953</v>
      </c>
      <c r="L1241">
        <v>200</v>
      </c>
    </row>
    <row r="1242" spans="1:12" x14ac:dyDescent="0.2">
      <c r="A1242">
        <v>1856</v>
      </c>
      <c r="B1242">
        <v>25</v>
      </c>
      <c r="C1242" t="s">
        <v>1</v>
      </c>
      <c r="D1242" t="s">
        <v>45</v>
      </c>
      <c r="E1242" t="s">
        <v>39</v>
      </c>
      <c r="F1242" t="s">
        <v>1990</v>
      </c>
      <c r="G1242" s="4" t="s">
        <v>2002</v>
      </c>
      <c r="H1242" t="s">
        <v>116</v>
      </c>
      <c r="I1242" t="s">
        <v>191</v>
      </c>
      <c r="J1242">
        <v>753</v>
      </c>
      <c r="K1242">
        <v>953</v>
      </c>
      <c r="L1242">
        <v>200</v>
      </c>
    </row>
    <row r="1243" spans="1:12" x14ac:dyDescent="0.2">
      <c r="A1243">
        <v>1857</v>
      </c>
      <c r="B1243">
        <v>25</v>
      </c>
      <c r="C1243" t="s">
        <v>7</v>
      </c>
      <c r="D1243" t="s">
        <v>7</v>
      </c>
      <c r="E1243" t="s">
        <v>3</v>
      </c>
      <c r="F1243" t="s">
        <v>1990</v>
      </c>
      <c r="G1243" s="4" t="s">
        <v>2003</v>
      </c>
      <c r="H1243" t="s">
        <v>1992</v>
      </c>
      <c r="I1243" t="s">
        <v>7</v>
      </c>
      <c r="J1243">
        <v>675</v>
      </c>
      <c r="K1243">
        <v>750</v>
      </c>
      <c r="L1243">
        <v>75</v>
      </c>
    </row>
    <row r="1244" spans="1:12" x14ac:dyDescent="0.2">
      <c r="A1244">
        <v>1858</v>
      </c>
      <c r="B1244">
        <v>25</v>
      </c>
      <c r="C1244" t="s">
        <v>7</v>
      </c>
      <c r="D1244" t="s">
        <v>7</v>
      </c>
      <c r="E1244" t="s">
        <v>3</v>
      </c>
      <c r="F1244" t="s">
        <v>1990</v>
      </c>
      <c r="G1244" s="4" t="s">
        <v>2004</v>
      </c>
      <c r="H1244" t="s">
        <v>1992</v>
      </c>
      <c r="I1244" t="s">
        <v>7</v>
      </c>
      <c r="J1244">
        <v>700</v>
      </c>
      <c r="K1244">
        <v>760</v>
      </c>
      <c r="L1244">
        <v>60</v>
      </c>
    </row>
    <row r="1245" spans="1:12" x14ac:dyDescent="0.2">
      <c r="A1245">
        <v>1859</v>
      </c>
      <c r="B1245">
        <v>25</v>
      </c>
      <c r="C1245" t="s">
        <v>170</v>
      </c>
      <c r="D1245" t="s">
        <v>45</v>
      </c>
      <c r="E1245" t="s">
        <v>39</v>
      </c>
      <c r="F1245" t="s">
        <v>1990</v>
      </c>
      <c r="G1245" s="4" t="s">
        <v>2005</v>
      </c>
      <c r="H1245" t="s">
        <v>172</v>
      </c>
      <c r="I1245" t="s">
        <v>191</v>
      </c>
      <c r="J1245">
        <v>753</v>
      </c>
      <c r="K1245">
        <v>953</v>
      </c>
      <c r="L1245">
        <v>200</v>
      </c>
    </row>
    <row r="1246" spans="1:12" x14ac:dyDescent="0.2">
      <c r="A1246">
        <v>1860</v>
      </c>
      <c r="B1246">
        <v>25</v>
      </c>
      <c r="C1246" t="s">
        <v>62</v>
      </c>
      <c r="D1246" t="s">
        <v>45</v>
      </c>
      <c r="E1246" t="s">
        <v>3</v>
      </c>
      <c r="F1246" t="s">
        <v>1990</v>
      </c>
      <c r="G1246" s="4" t="s">
        <v>2006</v>
      </c>
      <c r="H1246" t="s">
        <v>65</v>
      </c>
      <c r="I1246" t="s">
        <v>191</v>
      </c>
      <c r="J1246">
        <v>753</v>
      </c>
      <c r="K1246">
        <v>753</v>
      </c>
      <c r="L1246">
        <v>0</v>
      </c>
    </row>
    <row r="1247" spans="1:12" x14ac:dyDescent="0.2">
      <c r="A1247">
        <v>1861</v>
      </c>
      <c r="B1247">
        <v>25</v>
      </c>
      <c r="C1247" t="s">
        <v>62</v>
      </c>
      <c r="D1247" t="s">
        <v>45</v>
      </c>
      <c r="E1247" t="s">
        <v>3</v>
      </c>
      <c r="F1247" t="s">
        <v>1990</v>
      </c>
      <c r="G1247" s="4" t="s">
        <v>2007</v>
      </c>
      <c r="H1247" t="s">
        <v>65</v>
      </c>
      <c r="I1247" t="s">
        <v>191</v>
      </c>
      <c r="J1247">
        <v>753</v>
      </c>
      <c r="K1247">
        <v>753</v>
      </c>
      <c r="L1247">
        <v>0</v>
      </c>
    </row>
    <row r="1248" spans="1:12" x14ac:dyDescent="0.2">
      <c r="A1248">
        <v>1862</v>
      </c>
      <c r="B1248">
        <v>25</v>
      </c>
      <c r="C1248" t="s">
        <v>62</v>
      </c>
      <c r="D1248" t="s">
        <v>45</v>
      </c>
      <c r="E1248" t="s">
        <v>3</v>
      </c>
      <c r="F1248" t="s">
        <v>1990</v>
      </c>
      <c r="G1248" s="4" t="s">
        <v>2008</v>
      </c>
      <c r="H1248" t="s">
        <v>65</v>
      </c>
      <c r="I1248" t="s">
        <v>191</v>
      </c>
      <c r="J1248">
        <v>753</v>
      </c>
      <c r="K1248">
        <v>753</v>
      </c>
      <c r="L1248">
        <v>0</v>
      </c>
    </row>
    <row r="1249" spans="1:12" x14ac:dyDescent="0.2">
      <c r="A1249">
        <v>1863</v>
      </c>
      <c r="B1249">
        <v>25</v>
      </c>
      <c r="C1249" t="s">
        <v>89</v>
      </c>
      <c r="D1249" t="s">
        <v>45</v>
      </c>
      <c r="E1249" t="s">
        <v>39</v>
      </c>
      <c r="F1249" t="s">
        <v>1990</v>
      </c>
      <c r="G1249" s="4" t="s">
        <v>2009</v>
      </c>
      <c r="H1249" t="s">
        <v>282</v>
      </c>
      <c r="I1249" t="s">
        <v>191</v>
      </c>
      <c r="J1249">
        <v>753</v>
      </c>
      <c r="K1249">
        <v>953</v>
      </c>
      <c r="L1249">
        <v>200</v>
      </c>
    </row>
    <row r="1250" spans="1:12" x14ac:dyDescent="0.2">
      <c r="A1250">
        <v>1864</v>
      </c>
      <c r="B1250">
        <v>25</v>
      </c>
      <c r="C1250" t="s">
        <v>44</v>
      </c>
      <c r="D1250" t="s">
        <v>45</v>
      </c>
      <c r="E1250" t="s">
        <v>39</v>
      </c>
      <c r="F1250" t="s">
        <v>1990</v>
      </c>
      <c r="G1250" s="4" t="s">
        <v>2010</v>
      </c>
      <c r="H1250" t="s">
        <v>78</v>
      </c>
      <c r="I1250" t="s">
        <v>191</v>
      </c>
      <c r="J1250">
        <v>753</v>
      </c>
      <c r="K1250">
        <v>953</v>
      </c>
      <c r="L1250">
        <v>200</v>
      </c>
    </row>
    <row r="1251" spans="1:12" x14ac:dyDescent="0.2">
      <c r="A1251">
        <v>1865</v>
      </c>
      <c r="B1251">
        <v>25</v>
      </c>
      <c r="C1251" t="s">
        <v>7</v>
      </c>
      <c r="D1251" t="s">
        <v>7</v>
      </c>
      <c r="E1251" t="s">
        <v>3</v>
      </c>
      <c r="F1251" t="s">
        <v>1990</v>
      </c>
      <c r="G1251" s="4" t="s">
        <v>2011</v>
      </c>
      <c r="H1251" t="s">
        <v>1992</v>
      </c>
      <c r="I1251" t="s">
        <v>7</v>
      </c>
      <c r="J1251">
        <v>753</v>
      </c>
      <c r="K1251">
        <v>753</v>
      </c>
      <c r="L1251">
        <v>0</v>
      </c>
    </row>
    <row r="1252" spans="1:12" x14ac:dyDescent="0.2">
      <c r="A1252">
        <v>1866</v>
      </c>
      <c r="B1252">
        <v>25</v>
      </c>
      <c r="C1252" t="s">
        <v>170</v>
      </c>
      <c r="D1252" t="s">
        <v>45</v>
      </c>
      <c r="E1252" t="s">
        <v>39</v>
      </c>
      <c r="F1252" t="s">
        <v>1990</v>
      </c>
      <c r="G1252" s="4" t="s">
        <v>2012</v>
      </c>
      <c r="H1252" t="s">
        <v>172</v>
      </c>
      <c r="I1252" t="s">
        <v>2013</v>
      </c>
      <c r="J1252">
        <v>753</v>
      </c>
      <c r="K1252">
        <v>953</v>
      </c>
      <c r="L1252">
        <v>200</v>
      </c>
    </row>
    <row r="1253" spans="1:12" x14ac:dyDescent="0.2">
      <c r="A1253">
        <v>1867</v>
      </c>
      <c r="B1253">
        <v>25</v>
      </c>
      <c r="C1253" t="s">
        <v>7</v>
      </c>
      <c r="D1253" t="s">
        <v>7</v>
      </c>
      <c r="E1253" t="s">
        <v>41</v>
      </c>
      <c r="F1253" t="s">
        <v>1990</v>
      </c>
      <c r="G1253" s="4" t="s">
        <v>2014</v>
      </c>
      <c r="H1253" t="s">
        <v>1997</v>
      </c>
      <c r="I1253" t="s">
        <v>7</v>
      </c>
      <c r="J1253">
        <v>953</v>
      </c>
      <c r="K1253">
        <v>953</v>
      </c>
      <c r="L1253">
        <v>0</v>
      </c>
    </row>
    <row r="1254" spans="1:12" x14ac:dyDescent="0.2">
      <c r="A1254">
        <v>1868</v>
      </c>
      <c r="B1254">
        <v>25</v>
      </c>
      <c r="C1254" t="s">
        <v>89</v>
      </c>
      <c r="D1254" t="s">
        <v>45</v>
      </c>
      <c r="E1254" t="s">
        <v>39</v>
      </c>
      <c r="F1254" t="s">
        <v>1990</v>
      </c>
      <c r="G1254" s="4" t="s">
        <v>2015</v>
      </c>
      <c r="H1254" t="s">
        <v>282</v>
      </c>
      <c r="I1254" t="s">
        <v>2013</v>
      </c>
      <c r="J1254">
        <v>753</v>
      </c>
      <c r="K1254">
        <v>953</v>
      </c>
      <c r="L1254">
        <v>200</v>
      </c>
    </row>
    <row r="1255" spans="1:12" x14ac:dyDescent="0.2">
      <c r="A1255">
        <v>1869</v>
      </c>
      <c r="B1255">
        <v>25</v>
      </c>
      <c r="C1255" t="s">
        <v>7</v>
      </c>
      <c r="D1255" t="s">
        <v>7</v>
      </c>
      <c r="E1255" t="s">
        <v>3</v>
      </c>
      <c r="F1255" t="s">
        <v>1990</v>
      </c>
      <c r="G1255" s="4" t="s">
        <v>2016</v>
      </c>
      <c r="H1255" t="s">
        <v>1992</v>
      </c>
      <c r="I1255" t="s">
        <v>7</v>
      </c>
      <c r="J1255">
        <v>600</v>
      </c>
      <c r="K1255">
        <v>800</v>
      </c>
      <c r="L1255">
        <v>200</v>
      </c>
    </row>
    <row r="1256" spans="1:12" x14ac:dyDescent="0.2">
      <c r="A1256">
        <v>1870</v>
      </c>
      <c r="B1256">
        <v>25</v>
      </c>
      <c r="C1256" t="s">
        <v>7</v>
      </c>
      <c r="D1256" t="s">
        <v>7</v>
      </c>
      <c r="E1256" t="s">
        <v>3</v>
      </c>
      <c r="F1256" t="s">
        <v>1990</v>
      </c>
      <c r="G1256" s="4" t="s">
        <v>2017</v>
      </c>
      <c r="H1256" t="s">
        <v>1992</v>
      </c>
      <c r="I1256" t="s">
        <v>7</v>
      </c>
      <c r="J1256">
        <v>753</v>
      </c>
      <c r="K1256">
        <v>753</v>
      </c>
      <c r="L1256">
        <v>0</v>
      </c>
    </row>
    <row r="1257" spans="1:12" x14ac:dyDescent="0.2">
      <c r="A1257">
        <v>1871</v>
      </c>
      <c r="B1257">
        <v>25</v>
      </c>
      <c r="C1257" t="s">
        <v>7</v>
      </c>
      <c r="D1257" t="s">
        <v>7</v>
      </c>
      <c r="E1257" t="s">
        <v>3</v>
      </c>
      <c r="F1257" t="s">
        <v>1990</v>
      </c>
      <c r="G1257" s="4" t="s">
        <v>2018</v>
      </c>
      <c r="H1257" t="s">
        <v>1992</v>
      </c>
      <c r="I1257" t="s">
        <v>7</v>
      </c>
      <c r="J1257">
        <v>753</v>
      </c>
      <c r="K1257">
        <v>753</v>
      </c>
      <c r="L1257">
        <v>0</v>
      </c>
    </row>
    <row r="1258" spans="1:12" x14ac:dyDescent="0.2">
      <c r="A1258">
        <v>1872</v>
      </c>
      <c r="B1258">
        <v>25</v>
      </c>
      <c r="C1258" t="s">
        <v>7</v>
      </c>
      <c r="D1258" t="s">
        <v>7</v>
      </c>
      <c r="E1258" t="s">
        <v>3</v>
      </c>
      <c r="F1258" t="s">
        <v>2019</v>
      </c>
      <c r="G1258" s="4" t="s">
        <v>2020</v>
      </c>
      <c r="H1258" t="s">
        <v>1992</v>
      </c>
      <c r="I1258" t="s">
        <v>7</v>
      </c>
      <c r="J1258">
        <v>753</v>
      </c>
      <c r="K1258">
        <v>753</v>
      </c>
      <c r="L1258">
        <v>0</v>
      </c>
    </row>
    <row r="1259" spans="1:12" x14ac:dyDescent="0.2">
      <c r="A1259">
        <v>1873</v>
      </c>
      <c r="B1259">
        <v>25</v>
      </c>
      <c r="C1259" t="s">
        <v>1</v>
      </c>
      <c r="D1259" t="s">
        <v>63</v>
      </c>
      <c r="E1259" t="s">
        <v>41</v>
      </c>
      <c r="F1259" t="s">
        <v>1990</v>
      </c>
      <c r="G1259" s="4" t="s">
        <v>2021</v>
      </c>
      <c r="H1259" t="s">
        <v>2022</v>
      </c>
      <c r="I1259" t="s">
        <v>667</v>
      </c>
      <c r="J1259">
        <v>953</v>
      </c>
      <c r="K1259">
        <v>953</v>
      </c>
      <c r="L1259">
        <v>0</v>
      </c>
    </row>
    <row r="1260" spans="1:12" x14ac:dyDescent="0.2">
      <c r="A1260">
        <v>1874</v>
      </c>
      <c r="B1260">
        <v>25</v>
      </c>
      <c r="C1260" t="s">
        <v>62</v>
      </c>
      <c r="D1260" t="s">
        <v>45</v>
      </c>
      <c r="E1260" t="s">
        <v>3</v>
      </c>
      <c r="F1260" t="s">
        <v>1990</v>
      </c>
      <c r="G1260" s="4" t="s">
        <v>2023</v>
      </c>
      <c r="H1260" t="s">
        <v>65</v>
      </c>
      <c r="I1260" t="s">
        <v>191</v>
      </c>
      <c r="J1260">
        <v>753</v>
      </c>
      <c r="K1260">
        <v>753</v>
      </c>
      <c r="L1260">
        <v>0</v>
      </c>
    </row>
    <row r="1261" spans="1:12" x14ac:dyDescent="0.2">
      <c r="A1261">
        <v>1875</v>
      </c>
      <c r="B1261">
        <v>25</v>
      </c>
      <c r="C1261" t="s">
        <v>62</v>
      </c>
      <c r="D1261" t="s">
        <v>45</v>
      </c>
      <c r="E1261" t="s">
        <v>39</v>
      </c>
      <c r="F1261" t="s">
        <v>1990</v>
      </c>
      <c r="G1261" s="4" t="s">
        <v>2024</v>
      </c>
      <c r="H1261" t="s">
        <v>65</v>
      </c>
      <c r="I1261" t="s">
        <v>191</v>
      </c>
      <c r="J1261">
        <v>753</v>
      </c>
      <c r="K1261">
        <v>953</v>
      </c>
      <c r="L1261">
        <v>200</v>
      </c>
    </row>
    <row r="1262" spans="1:12" x14ac:dyDescent="0.2">
      <c r="A1262">
        <v>1876</v>
      </c>
      <c r="B1262">
        <v>25</v>
      </c>
      <c r="C1262" t="s">
        <v>44</v>
      </c>
      <c r="D1262" t="s">
        <v>45</v>
      </c>
      <c r="E1262" t="s">
        <v>39</v>
      </c>
      <c r="F1262" t="s">
        <v>1990</v>
      </c>
      <c r="G1262" s="4" t="s">
        <v>2025</v>
      </c>
      <c r="H1262" t="s">
        <v>78</v>
      </c>
      <c r="I1262" t="s">
        <v>191</v>
      </c>
      <c r="J1262">
        <v>753</v>
      </c>
      <c r="K1262">
        <v>953</v>
      </c>
      <c r="L1262">
        <v>200</v>
      </c>
    </row>
    <row r="1263" spans="1:12" x14ac:dyDescent="0.2">
      <c r="A1263">
        <v>1877</v>
      </c>
      <c r="B1263">
        <v>25</v>
      </c>
      <c r="C1263" t="s">
        <v>7</v>
      </c>
      <c r="D1263" t="s">
        <v>7</v>
      </c>
      <c r="E1263" t="s">
        <v>3</v>
      </c>
      <c r="F1263" t="s">
        <v>1990</v>
      </c>
      <c r="G1263" s="4" t="s">
        <v>2026</v>
      </c>
      <c r="H1263" t="s">
        <v>1992</v>
      </c>
      <c r="I1263" t="s">
        <v>7</v>
      </c>
      <c r="J1263">
        <v>753</v>
      </c>
      <c r="K1263">
        <v>753</v>
      </c>
      <c r="L1263">
        <v>0</v>
      </c>
    </row>
    <row r="1264" spans="1:12" x14ac:dyDescent="0.2">
      <c r="A1264">
        <v>1878</v>
      </c>
      <c r="B1264">
        <v>25</v>
      </c>
      <c r="C1264" t="s">
        <v>7</v>
      </c>
      <c r="D1264" t="s">
        <v>7</v>
      </c>
      <c r="E1264" t="s">
        <v>3</v>
      </c>
      <c r="F1264" t="s">
        <v>1990</v>
      </c>
      <c r="G1264" s="4" t="s">
        <v>2027</v>
      </c>
      <c r="H1264" t="s">
        <v>1992</v>
      </c>
      <c r="I1264" t="s">
        <v>7</v>
      </c>
      <c r="J1264">
        <v>753</v>
      </c>
      <c r="K1264">
        <v>753</v>
      </c>
      <c r="L1264">
        <v>0</v>
      </c>
    </row>
    <row r="1265" spans="1:12" x14ac:dyDescent="0.2">
      <c r="A1265">
        <v>1879</v>
      </c>
      <c r="B1265">
        <v>25</v>
      </c>
      <c r="C1265" t="s">
        <v>7</v>
      </c>
      <c r="D1265" t="s">
        <v>7</v>
      </c>
      <c r="E1265" t="s">
        <v>3</v>
      </c>
      <c r="F1265" t="s">
        <v>1990</v>
      </c>
      <c r="G1265" s="4" t="s">
        <v>2028</v>
      </c>
      <c r="H1265" t="s">
        <v>1992</v>
      </c>
      <c r="I1265" t="s">
        <v>7</v>
      </c>
      <c r="J1265">
        <v>753</v>
      </c>
      <c r="K1265">
        <v>753</v>
      </c>
      <c r="L1265">
        <v>0</v>
      </c>
    </row>
    <row r="1266" spans="1:12" x14ac:dyDescent="0.2">
      <c r="A1266">
        <v>1880</v>
      </c>
      <c r="B1266">
        <v>25</v>
      </c>
      <c r="C1266" t="s">
        <v>89</v>
      </c>
      <c r="D1266" t="s">
        <v>45</v>
      </c>
      <c r="E1266" t="s">
        <v>39</v>
      </c>
      <c r="F1266" t="s">
        <v>1990</v>
      </c>
      <c r="G1266" s="4" t="s">
        <v>2029</v>
      </c>
      <c r="H1266" t="s">
        <v>282</v>
      </c>
      <c r="I1266" t="s">
        <v>191</v>
      </c>
      <c r="J1266">
        <v>800</v>
      </c>
      <c r="K1266">
        <v>900</v>
      </c>
      <c r="L1266">
        <v>100</v>
      </c>
    </row>
    <row r="1267" spans="1:12" x14ac:dyDescent="0.2">
      <c r="A1267">
        <v>1881</v>
      </c>
      <c r="B1267">
        <v>25</v>
      </c>
      <c r="C1267" t="s">
        <v>48</v>
      </c>
      <c r="D1267" t="s">
        <v>45</v>
      </c>
      <c r="E1267" t="s">
        <v>41</v>
      </c>
      <c r="F1267" t="s">
        <v>1990</v>
      </c>
      <c r="G1267" s="4" t="s">
        <v>2030</v>
      </c>
      <c r="H1267" t="s">
        <v>289</v>
      </c>
      <c r="I1267" t="s">
        <v>191</v>
      </c>
      <c r="J1267">
        <v>953</v>
      </c>
      <c r="K1267">
        <v>953</v>
      </c>
      <c r="L1267">
        <v>0</v>
      </c>
    </row>
    <row r="1268" spans="1:12" x14ac:dyDescent="0.2">
      <c r="A1268">
        <v>1882</v>
      </c>
      <c r="B1268">
        <v>25</v>
      </c>
      <c r="C1268" t="s">
        <v>170</v>
      </c>
      <c r="D1268" t="s">
        <v>45</v>
      </c>
      <c r="E1268" t="s">
        <v>39</v>
      </c>
      <c r="F1268" t="s">
        <v>1990</v>
      </c>
      <c r="G1268" s="4" t="s">
        <v>2031</v>
      </c>
      <c r="H1268" t="s">
        <v>172</v>
      </c>
      <c r="I1268" t="s">
        <v>191</v>
      </c>
      <c r="J1268">
        <v>753</v>
      </c>
      <c r="K1268">
        <v>953</v>
      </c>
      <c r="L1268">
        <v>200</v>
      </c>
    </row>
    <row r="1269" spans="1:12" x14ac:dyDescent="0.2">
      <c r="A1269">
        <v>1883</v>
      </c>
      <c r="B1269">
        <v>25</v>
      </c>
      <c r="C1269" t="s">
        <v>170</v>
      </c>
      <c r="D1269" t="s">
        <v>45</v>
      </c>
      <c r="E1269" t="s">
        <v>39</v>
      </c>
      <c r="F1269" t="s">
        <v>1990</v>
      </c>
      <c r="G1269" s="4" t="s">
        <v>2032</v>
      </c>
      <c r="H1269" t="s">
        <v>172</v>
      </c>
      <c r="I1269" t="s">
        <v>191</v>
      </c>
      <c r="J1269">
        <v>753</v>
      </c>
      <c r="K1269">
        <v>953</v>
      </c>
      <c r="L1269">
        <v>200</v>
      </c>
    </row>
    <row r="1270" spans="1:12" x14ac:dyDescent="0.2">
      <c r="A1270">
        <v>1884</v>
      </c>
      <c r="B1270">
        <v>25</v>
      </c>
      <c r="C1270" t="s">
        <v>170</v>
      </c>
      <c r="D1270" t="s">
        <v>45</v>
      </c>
      <c r="E1270" t="s">
        <v>39</v>
      </c>
      <c r="F1270" t="s">
        <v>1990</v>
      </c>
      <c r="G1270" s="4" t="s">
        <v>2033</v>
      </c>
      <c r="H1270" t="s">
        <v>172</v>
      </c>
      <c r="I1270" t="s">
        <v>191</v>
      </c>
      <c r="J1270">
        <v>753</v>
      </c>
      <c r="K1270">
        <v>953</v>
      </c>
      <c r="L1270">
        <v>200</v>
      </c>
    </row>
    <row r="1271" spans="1:12" x14ac:dyDescent="0.2">
      <c r="A1271">
        <v>1885</v>
      </c>
      <c r="B1271">
        <v>25</v>
      </c>
      <c r="C1271" t="s">
        <v>170</v>
      </c>
      <c r="D1271" t="s">
        <v>45</v>
      </c>
      <c r="E1271" t="s">
        <v>39</v>
      </c>
      <c r="F1271" t="s">
        <v>1990</v>
      </c>
      <c r="G1271" s="4" t="s">
        <v>2034</v>
      </c>
      <c r="H1271" t="s">
        <v>172</v>
      </c>
      <c r="I1271" t="s">
        <v>191</v>
      </c>
      <c r="J1271">
        <v>753</v>
      </c>
      <c r="K1271">
        <v>953</v>
      </c>
      <c r="L1271">
        <v>200</v>
      </c>
    </row>
    <row r="1272" spans="1:12" x14ac:dyDescent="0.2">
      <c r="A1272">
        <v>1886</v>
      </c>
      <c r="B1272">
        <v>25</v>
      </c>
      <c r="C1272" t="s">
        <v>62</v>
      </c>
      <c r="D1272" t="s">
        <v>45</v>
      </c>
      <c r="E1272" t="s">
        <v>3</v>
      </c>
      <c r="F1272" t="s">
        <v>1990</v>
      </c>
      <c r="G1272" s="4" t="s">
        <v>2035</v>
      </c>
      <c r="H1272" t="s">
        <v>65</v>
      </c>
      <c r="I1272" t="s">
        <v>191</v>
      </c>
      <c r="J1272">
        <v>753</v>
      </c>
      <c r="K1272">
        <v>753</v>
      </c>
      <c r="L1272">
        <v>0</v>
      </c>
    </row>
    <row r="1273" spans="1:12" x14ac:dyDescent="0.2">
      <c r="A1273">
        <v>1887</v>
      </c>
      <c r="B1273">
        <v>25</v>
      </c>
      <c r="C1273" t="s">
        <v>62</v>
      </c>
      <c r="D1273" t="s">
        <v>45</v>
      </c>
      <c r="E1273" t="s">
        <v>3</v>
      </c>
      <c r="F1273" t="s">
        <v>1990</v>
      </c>
      <c r="G1273" s="4" t="s">
        <v>2036</v>
      </c>
      <c r="H1273" t="s">
        <v>65</v>
      </c>
      <c r="I1273" t="s">
        <v>191</v>
      </c>
      <c r="J1273">
        <v>753</v>
      </c>
      <c r="K1273">
        <v>753</v>
      </c>
      <c r="L1273">
        <v>0</v>
      </c>
    </row>
    <row r="1274" spans="1:12" x14ac:dyDescent="0.2">
      <c r="A1274">
        <v>1888</v>
      </c>
      <c r="B1274">
        <v>25</v>
      </c>
      <c r="C1274" t="s">
        <v>62</v>
      </c>
      <c r="D1274" t="s">
        <v>45</v>
      </c>
      <c r="E1274" t="s">
        <v>3</v>
      </c>
      <c r="F1274" t="s">
        <v>1990</v>
      </c>
      <c r="G1274" s="4" t="s">
        <v>2037</v>
      </c>
      <c r="H1274" t="s">
        <v>65</v>
      </c>
      <c r="I1274" t="s">
        <v>191</v>
      </c>
      <c r="J1274">
        <v>753</v>
      </c>
      <c r="K1274">
        <v>753</v>
      </c>
      <c r="L1274">
        <v>0</v>
      </c>
    </row>
    <row r="1275" spans="1:12" x14ac:dyDescent="0.2">
      <c r="A1275">
        <v>1889</v>
      </c>
      <c r="B1275">
        <v>25</v>
      </c>
      <c r="C1275" t="s">
        <v>62</v>
      </c>
      <c r="D1275" t="s">
        <v>45</v>
      </c>
      <c r="E1275" t="s">
        <v>3</v>
      </c>
      <c r="F1275" t="s">
        <v>1990</v>
      </c>
      <c r="G1275" s="4" t="s">
        <v>2038</v>
      </c>
      <c r="H1275" t="s">
        <v>65</v>
      </c>
      <c r="I1275" t="s">
        <v>191</v>
      </c>
      <c r="J1275">
        <v>753</v>
      </c>
      <c r="K1275">
        <v>753</v>
      </c>
      <c r="L1275">
        <v>0</v>
      </c>
    </row>
    <row r="1276" spans="1:12" x14ac:dyDescent="0.2">
      <c r="A1276">
        <v>1890</v>
      </c>
      <c r="B1276">
        <v>25</v>
      </c>
      <c r="C1276" t="s">
        <v>62</v>
      </c>
      <c r="D1276" t="s">
        <v>45</v>
      </c>
      <c r="E1276" t="s">
        <v>3</v>
      </c>
      <c r="F1276" t="s">
        <v>1990</v>
      </c>
      <c r="G1276" s="4" t="s">
        <v>2039</v>
      </c>
      <c r="H1276" t="s">
        <v>65</v>
      </c>
      <c r="I1276" t="s">
        <v>191</v>
      </c>
      <c r="J1276">
        <v>753</v>
      </c>
      <c r="K1276">
        <v>753</v>
      </c>
      <c r="L1276">
        <v>0</v>
      </c>
    </row>
    <row r="1277" spans="1:12" x14ac:dyDescent="0.2">
      <c r="A1277">
        <v>1891</v>
      </c>
      <c r="B1277">
        <v>25</v>
      </c>
      <c r="C1277" t="s">
        <v>62</v>
      </c>
      <c r="D1277" t="s">
        <v>45</v>
      </c>
      <c r="E1277" t="s">
        <v>3</v>
      </c>
      <c r="F1277" t="s">
        <v>1990</v>
      </c>
      <c r="G1277" s="4" t="s">
        <v>2040</v>
      </c>
      <c r="H1277" t="s">
        <v>65</v>
      </c>
      <c r="I1277" t="s">
        <v>191</v>
      </c>
      <c r="J1277">
        <v>753</v>
      </c>
      <c r="K1277">
        <v>753</v>
      </c>
      <c r="L1277">
        <v>0</v>
      </c>
    </row>
    <row r="1278" spans="1:12" x14ac:dyDescent="0.2">
      <c r="A1278">
        <v>1892</v>
      </c>
      <c r="B1278">
        <v>25</v>
      </c>
      <c r="C1278" t="s">
        <v>170</v>
      </c>
      <c r="D1278" t="s">
        <v>45</v>
      </c>
      <c r="E1278" t="s">
        <v>39</v>
      </c>
      <c r="F1278" t="s">
        <v>1990</v>
      </c>
      <c r="G1278" s="4" t="s">
        <v>2041</v>
      </c>
      <c r="H1278" t="s">
        <v>172</v>
      </c>
      <c r="I1278" t="s">
        <v>191</v>
      </c>
      <c r="J1278">
        <v>753</v>
      </c>
      <c r="K1278">
        <v>953</v>
      </c>
      <c r="L1278">
        <v>200</v>
      </c>
    </row>
    <row r="1279" spans="1:12" x14ac:dyDescent="0.2">
      <c r="A1279">
        <v>1893</v>
      </c>
      <c r="B1279">
        <v>25</v>
      </c>
      <c r="C1279" t="s">
        <v>1</v>
      </c>
      <c r="D1279" t="s">
        <v>45</v>
      </c>
      <c r="E1279" t="s">
        <v>39</v>
      </c>
      <c r="F1279" t="s">
        <v>1990</v>
      </c>
      <c r="G1279" s="4" t="s">
        <v>2042</v>
      </c>
      <c r="H1279" t="s">
        <v>2043</v>
      </c>
      <c r="I1279" t="s">
        <v>191</v>
      </c>
      <c r="J1279">
        <v>753</v>
      </c>
      <c r="K1279">
        <v>953</v>
      </c>
      <c r="L1279">
        <v>200</v>
      </c>
    </row>
    <row r="1280" spans="1:12" x14ac:dyDescent="0.2">
      <c r="A1280">
        <v>1894</v>
      </c>
      <c r="B1280">
        <v>25</v>
      </c>
      <c r="C1280" t="s">
        <v>62</v>
      </c>
      <c r="D1280" t="s">
        <v>45</v>
      </c>
      <c r="E1280" t="s">
        <v>3</v>
      </c>
      <c r="F1280" t="s">
        <v>1990</v>
      </c>
      <c r="G1280" s="4" t="s">
        <v>2044</v>
      </c>
      <c r="H1280" t="s">
        <v>65</v>
      </c>
      <c r="I1280" t="s">
        <v>191</v>
      </c>
      <c r="J1280">
        <v>753</v>
      </c>
      <c r="K1280">
        <v>753</v>
      </c>
      <c r="L1280">
        <v>0</v>
      </c>
    </row>
    <row r="1281" spans="1:12" x14ac:dyDescent="0.2">
      <c r="A1281">
        <v>1895</v>
      </c>
      <c r="B1281">
        <v>25</v>
      </c>
      <c r="C1281" t="s">
        <v>89</v>
      </c>
      <c r="D1281" t="s">
        <v>45</v>
      </c>
      <c r="E1281" t="s">
        <v>39</v>
      </c>
      <c r="F1281" t="s">
        <v>1990</v>
      </c>
      <c r="G1281" s="4" t="s">
        <v>2045</v>
      </c>
      <c r="H1281" t="s">
        <v>282</v>
      </c>
      <c r="I1281" t="s">
        <v>191</v>
      </c>
      <c r="J1281">
        <v>753</v>
      </c>
      <c r="K1281">
        <v>953</v>
      </c>
      <c r="L1281">
        <v>200</v>
      </c>
    </row>
    <row r="1282" spans="1:12" x14ac:dyDescent="0.2">
      <c r="A1282">
        <v>1896</v>
      </c>
      <c r="B1282">
        <v>25</v>
      </c>
      <c r="C1282" t="s">
        <v>170</v>
      </c>
      <c r="D1282" t="s">
        <v>45</v>
      </c>
      <c r="E1282" t="s">
        <v>39</v>
      </c>
      <c r="F1282" t="s">
        <v>1990</v>
      </c>
      <c r="G1282" s="4" t="s">
        <v>2046</v>
      </c>
      <c r="H1282" t="s">
        <v>172</v>
      </c>
      <c r="I1282" t="s">
        <v>191</v>
      </c>
      <c r="J1282">
        <v>753</v>
      </c>
      <c r="K1282">
        <v>953</v>
      </c>
      <c r="L1282">
        <v>200</v>
      </c>
    </row>
    <row r="1283" spans="1:12" x14ac:dyDescent="0.2">
      <c r="A1283">
        <v>1897</v>
      </c>
      <c r="B1283">
        <v>25</v>
      </c>
      <c r="C1283" t="s">
        <v>62</v>
      </c>
      <c r="D1283" t="s">
        <v>45</v>
      </c>
      <c r="E1283" t="s">
        <v>3</v>
      </c>
      <c r="F1283" t="s">
        <v>1990</v>
      </c>
      <c r="G1283" s="4" t="s">
        <v>2047</v>
      </c>
      <c r="H1283" t="s">
        <v>65</v>
      </c>
      <c r="I1283" t="s">
        <v>191</v>
      </c>
      <c r="J1283">
        <v>753</v>
      </c>
      <c r="K1283">
        <v>753</v>
      </c>
      <c r="L1283">
        <v>0</v>
      </c>
    </row>
    <row r="1284" spans="1:12" x14ac:dyDescent="0.2">
      <c r="A1284">
        <v>1898</v>
      </c>
      <c r="B1284">
        <v>25</v>
      </c>
      <c r="C1284" t="s">
        <v>62</v>
      </c>
      <c r="D1284" t="s">
        <v>45</v>
      </c>
      <c r="E1284" t="s">
        <v>3</v>
      </c>
      <c r="F1284" t="s">
        <v>1990</v>
      </c>
      <c r="G1284" s="4" t="s">
        <v>2048</v>
      </c>
      <c r="H1284" t="s">
        <v>65</v>
      </c>
      <c r="I1284" t="s">
        <v>191</v>
      </c>
      <c r="J1284">
        <v>753</v>
      </c>
      <c r="K1284">
        <v>753</v>
      </c>
      <c r="L1284">
        <v>0</v>
      </c>
    </row>
    <row r="1285" spans="1:12" x14ac:dyDescent="0.2">
      <c r="A1285">
        <v>1899</v>
      </c>
      <c r="B1285">
        <v>25</v>
      </c>
      <c r="C1285" t="s">
        <v>89</v>
      </c>
      <c r="D1285" t="s">
        <v>45</v>
      </c>
      <c r="E1285" t="s">
        <v>39</v>
      </c>
      <c r="F1285" t="s">
        <v>1990</v>
      </c>
      <c r="G1285" s="4" t="s">
        <v>2049</v>
      </c>
      <c r="H1285" t="s">
        <v>282</v>
      </c>
      <c r="I1285" t="s">
        <v>191</v>
      </c>
      <c r="J1285">
        <v>800</v>
      </c>
      <c r="K1285">
        <v>900</v>
      </c>
      <c r="L1285">
        <v>100</v>
      </c>
    </row>
    <row r="1286" spans="1:12" x14ac:dyDescent="0.2">
      <c r="A1286">
        <v>1900</v>
      </c>
      <c r="B1286">
        <v>25</v>
      </c>
      <c r="C1286" t="s">
        <v>170</v>
      </c>
      <c r="D1286" t="s">
        <v>45</v>
      </c>
      <c r="E1286" t="s">
        <v>39</v>
      </c>
      <c r="F1286" t="s">
        <v>2050</v>
      </c>
      <c r="G1286" s="4" t="s">
        <v>2051</v>
      </c>
      <c r="H1286" t="s">
        <v>172</v>
      </c>
      <c r="I1286" t="s">
        <v>2013</v>
      </c>
      <c r="J1286">
        <v>750</v>
      </c>
      <c r="K1286">
        <v>1066</v>
      </c>
      <c r="L1286">
        <v>316</v>
      </c>
    </row>
    <row r="1287" spans="1:12" x14ac:dyDescent="0.2">
      <c r="A1287">
        <v>1901</v>
      </c>
      <c r="B1287">
        <v>25</v>
      </c>
      <c r="C1287" t="s">
        <v>1</v>
      </c>
      <c r="D1287" t="s">
        <v>45</v>
      </c>
      <c r="E1287" t="s">
        <v>39</v>
      </c>
      <c r="F1287" t="s">
        <v>2050</v>
      </c>
      <c r="G1287" s="4" t="s">
        <v>2052</v>
      </c>
      <c r="H1287" t="s">
        <v>116</v>
      </c>
      <c r="I1287" t="s">
        <v>2013</v>
      </c>
      <c r="J1287">
        <v>720</v>
      </c>
      <c r="K1287">
        <v>1066</v>
      </c>
      <c r="L1287">
        <v>346</v>
      </c>
    </row>
    <row r="1288" spans="1:12" x14ac:dyDescent="0.2">
      <c r="A1288">
        <v>1902</v>
      </c>
      <c r="B1288">
        <v>25</v>
      </c>
      <c r="C1288" t="s">
        <v>89</v>
      </c>
      <c r="D1288" t="s">
        <v>45</v>
      </c>
      <c r="E1288" t="s">
        <v>39</v>
      </c>
      <c r="F1288" t="s">
        <v>2050</v>
      </c>
      <c r="G1288" s="4" t="s">
        <v>2053</v>
      </c>
      <c r="H1288" t="s">
        <v>282</v>
      </c>
      <c r="I1288" t="s">
        <v>2013</v>
      </c>
      <c r="J1288">
        <v>800</v>
      </c>
      <c r="K1288">
        <v>900</v>
      </c>
      <c r="L1288">
        <v>100</v>
      </c>
    </row>
    <row r="1289" spans="1:12" x14ac:dyDescent="0.2">
      <c r="A1289">
        <v>1903</v>
      </c>
      <c r="B1289">
        <v>25</v>
      </c>
      <c r="C1289" t="s">
        <v>170</v>
      </c>
      <c r="D1289" t="s">
        <v>45</v>
      </c>
      <c r="E1289" t="s">
        <v>39</v>
      </c>
      <c r="F1289" t="s">
        <v>2054</v>
      </c>
      <c r="G1289" s="4" t="s">
        <v>2055</v>
      </c>
      <c r="H1289" t="s">
        <v>1928</v>
      </c>
      <c r="I1289" t="s">
        <v>45</v>
      </c>
      <c r="J1289">
        <v>800</v>
      </c>
      <c r="K1289">
        <v>1000</v>
      </c>
      <c r="L1289">
        <v>200</v>
      </c>
    </row>
    <row r="1290" spans="1:12" x14ac:dyDescent="0.2">
      <c r="A1290">
        <v>1904</v>
      </c>
      <c r="B1290">
        <v>25</v>
      </c>
      <c r="C1290" t="s">
        <v>89</v>
      </c>
      <c r="D1290" t="s">
        <v>45</v>
      </c>
      <c r="E1290" t="s">
        <v>41</v>
      </c>
      <c r="F1290" t="s">
        <v>2054</v>
      </c>
      <c r="G1290" s="4" t="s">
        <v>2056</v>
      </c>
      <c r="H1290" t="s">
        <v>282</v>
      </c>
      <c r="I1290" t="s">
        <v>45</v>
      </c>
      <c r="J1290">
        <v>850</v>
      </c>
      <c r="K1290">
        <v>1100</v>
      </c>
      <c r="L1290">
        <v>250</v>
      </c>
    </row>
    <row r="1291" spans="1:12" x14ac:dyDescent="0.2">
      <c r="A1291">
        <v>1905</v>
      </c>
      <c r="B1291">
        <v>25</v>
      </c>
      <c r="C1291" t="s">
        <v>170</v>
      </c>
      <c r="D1291" t="s">
        <v>45</v>
      </c>
      <c r="E1291" t="s">
        <v>39</v>
      </c>
      <c r="F1291" t="s">
        <v>2054</v>
      </c>
      <c r="G1291" s="4" t="s">
        <v>2057</v>
      </c>
      <c r="H1291" t="s">
        <v>1928</v>
      </c>
      <c r="I1291" t="s">
        <v>45</v>
      </c>
      <c r="J1291">
        <v>650</v>
      </c>
      <c r="K1291">
        <v>1000</v>
      </c>
      <c r="L1291">
        <v>350</v>
      </c>
    </row>
    <row r="1292" spans="1:12" x14ac:dyDescent="0.2">
      <c r="A1292">
        <v>1906</v>
      </c>
      <c r="B1292">
        <v>25</v>
      </c>
      <c r="C1292" t="s">
        <v>62</v>
      </c>
      <c r="D1292" t="s">
        <v>45</v>
      </c>
      <c r="E1292" t="s">
        <v>39</v>
      </c>
      <c r="F1292" t="s">
        <v>2054</v>
      </c>
      <c r="G1292" s="4" t="s">
        <v>2058</v>
      </c>
      <c r="H1292" t="s">
        <v>1919</v>
      </c>
      <c r="I1292" t="s">
        <v>45</v>
      </c>
      <c r="J1292">
        <v>700</v>
      </c>
      <c r="K1292">
        <v>1000</v>
      </c>
      <c r="L1292">
        <v>300</v>
      </c>
    </row>
    <row r="1293" spans="1:12" x14ac:dyDescent="0.2">
      <c r="A1293">
        <v>1907</v>
      </c>
      <c r="B1293">
        <v>25</v>
      </c>
      <c r="C1293" t="s">
        <v>89</v>
      </c>
      <c r="D1293" t="s">
        <v>45</v>
      </c>
      <c r="E1293" t="s">
        <v>39</v>
      </c>
      <c r="F1293" t="s">
        <v>2054</v>
      </c>
      <c r="G1293" s="4" t="s">
        <v>2059</v>
      </c>
      <c r="H1293" t="s">
        <v>740</v>
      </c>
      <c r="I1293" t="s">
        <v>45</v>
      </c>
      <c r="J1293">
        <v>800</v>
      </c>
      <c r="K1293">
        <v>900</v>
      </c>
      <c r="L1293">
        <v>100</v>
      </c>
    </row>
    <row r="1294" spans="1:12" x14ac:dyDescent="0.2">
      <c r="A1294">
        <v>1908</v>
      </c>
      <c r="B1294">
        <v>25</v>
      </c>
      <c r="C1294" t="s">
        <v>1</v>
      </c>
      <c r="D1294" t="s">
        <v>45</v>
      </c>
      <c r="E1294" t="s">
        <v>41</v>
      </c>
      <c r="F1294" t="s">
        <v>2054</v>
      </c>
      <c r="G1294" s="4" t="s">
        <v>2060</v>
      </c>
      <c r="H1294" t="s">
        <v>6</v>
      </c>
      <c r="I1294" t="s">
        <v>45</v>
      </c>
      <c r="J1294">
        <v>1000</v>
      </c>
      <c r="K1294">
        <v>1100</v>
      </c>
      <c r="L1294">
        <v>100</v>
      </c>
    </row>
    <row r="1295" spans="1:12" x14ac:dyDescent="0.2">
      <c r="A1295">
        <v>1909</v>
      </c>
      <c r="B1295">
        <v>25</v>
      </c>
      <c r="C1295" t="s">
        <v>1</v>
      </c>
      <c r="D1295" t="s">
        <v>45</v>
      </c>
      <c r="E1295" t="s">
        <v>41</v>
      </c>
      <c r="F1295" t="s">
        <v>2054</v>
      </c>
      <c r="G1295" s="4" t="s">
        <v>2061</v>
      </c>
      <c r="H1295" t="s">
        <v>2062</v>
      </c>
      <c r="I1295" t="s">
        <v>45</v>
      </c>
      <c r="J1295">
        <v>900</v>
      </c>
      <c r="K1295">
        <v>1100</v>
      </c>
      <c r="L1295">
        <v>200</v>
      </c>
    </row>
    <row r="1296" spans="1:12" x14ac:dyDescent="0.2">
      <c r="A1296">
        <v>1910</v>
      </c>
      <c r="B1296">
        <v>25</v>
      </c>
      <c r="C1296" t="s">
        <v>1</v>
      </c>
      <c r="D1296" t="s">
        <v>45</v>
      </c>
      <c r="E1296" t="s">
        <v>3</v>
      </c>
      <c r="F1296" t="s">
        <v>2054</v>
      </c>
      <c r="G1296" s="4" t="s">
        <v>2063</v>
      </c>
      <c r="H1296" t="s">
        <v>116</v>
      </c>
      <c r="I1296" t="s">
        <v>45</v>
      </c>
      <c r="J1296">
        <v>700</v>
      </c>
      <c r="K1296">
        <v>850</v>
      </c>
      <c r="L1296">
        <v>150</v>
      </c>
    </row>
    <row r="1297" spans="1:12" x14ac:dyDescent="0.2">
      <c r="A1297">
        <v>1911</v>
      </c>
      <c r="B1297">
        <v>25</v>
      </c>
      <c r="C1297" t="s">
        <v>170</v>
      </c>
      <c r="D1297" t="s">
        <v>45</v>
      </c>
      <c r="E1297" t="s">
        <v>39</v>
      </c>
      <c r="F1297" t="s">
        <v>2054</v>
      </c>
      <c r="G1297" s="4" t="s">
        <v>2064</v>
      </c>
      <c r="H1297" t="s">
        <v>172</v>
      </c>
      <c r="I1297" t="s">
        <v>45</v>
      </c>
      <c r="J1297">
        <v>700</v>
      </c>
      <c r="K1297">
        <v>1100</v>
      </c>
      <c r="L1297">
        <v>400</v>
      </c>
    </row>
    <row r="1298" spans="1:12" x14ac:dyDescent="0.2">
      <c r="A1298">
        <v>1912</v>
      </c>
      <c r="B1298">
        <v>25</v>
      </c>
      <c r="C1298" t="s">
        <v>170</v>
      </c>
      <c r="D1298" t="s">
        <v>45</v>
      </c>
      <c r="E1298" t="s">
        <v>39</v>
      </c>
      <c r="F1298" t="s">
        <v>2054</v>
      </c>
      <c r="G1298" s="4" t="s">
        <v>2065</v>
      </c>
      <c r="H1298" t="s">
        <v>172</v>
      </c>
      <c r="I1298" t="s">
        <v>45</v>
      </c>
      <c r="J1298">
        <v>600</v>
      </c>
      <c r="K1298">
        <v>1100</v>
      </c>
      <c r="L1298">
        <v>500</v>
      </c>
    </row>
    <row r="1299" spans="1:12" x14ac:dyDescent="0.2">
      <c r="A1299">
        <v>1913</v>
      </c>
      <c r="B1299">
        <v>25</v>
      </c>
      <c r="C1299" t="s">
        <v>7</v>
      </c>
      <c r="D1299" t="s">
        <v>7</v>
      </c>
      <c r="E1299" t="s">
        <v>41</v>
      </c>
      <c r="F1299" t="s">
        <v>2066</v>
      </c>
      <c r="G1299" s="4" t="s">
        <v>2067</v>
      </c>
      <c r="H1299" t="s">
        <v>2068</v>
      </c>
      <c r="I1299" t="s">
        <v>7</v>
      </c>
      <c r="J1299">
        <v>939</v>
      </c>
      <c r="K1299">
        <v>946</v>
      </c>
      <c r="L1299">
        <v>7</v>
      </c>
    </row>
    <row r="1300" spans="1:12" x14ac:dyDescent="0.2">
      <c r="A1300">
        <v>1914</v>
      </c>
      <c r="B1300">
        <v>25</v>
      </c>
      <c r="C1300" t="s">
        <v>7</v>
      </c>
      <c r="D1300" t="s">
        <v>7</v>
      </c>
      <c r="E1300" t="s">
        <v>3</v>
      </c>
      <c r="F1300" t="s">
        <v>2066</v>
      </c>
      <c r="G1300" s="4" t="s">
        <v>2069</v>
      </c>
      <c r="H1300" t="s">
        <v>2068</v>
      </c>
      <c r="I1300" t="s">
        <v>7</v>
      </c>
      <c r="J1300">
        <v>800</v>
      </c>
      <c r="K1300">
        <v>870</v>
      </c>
      <c r="L1300">
        <v>70</v>
      </c>
    </row>
    <row r="1301" spans="1:12" x14ac:dyDescent="0.2">
      <c r="A1301">
        <v>1915</v>
      </c>
      <c r="B1301">
        <v>25</v>
      </c>
      <c r="C1301" t="s">
        <v>62</v>
      </c>
      <c r="D1301" t="s">
        <v>45</v>
      </c>
      <c r="E1301" t="s">
        <v>3</v>
      </c>
      <c r="F1301" t="s">
        <v>2054</v>
      </c>
      <c r="G1301" s="4" t="s">
        <v>2070</v>
      </c>
      <c r="H1301" t="s">
        <v>65</v>
      </c>
      <c r="I1301" t="s">
        <v>45</v>
      </c>
      <c r="J1301">
        <v>600</v>
      </c>
      <c r="K1301">
        <v>900</v>
      </c>
      <c r="L1301">
        <v>300</v>
      </c>
    </row>
    <row r="1302" spans="1:12" x14ac:dyDescent="0.2">
      <c r="A1302">
        <v>1916</v>
      </c>
      <c r="B1302">
        <v>25</v>
      </c>
      <c r="C1302" t="s">
        <v>48</v>
      </c>
      <c r="D1302" t="s">
        <v>45</v>
      </c>
      <c r="E1302" t="s">
        <v>41</v>
      </c>
      <c r="F1302" t="s">
        <v>2054</v>
      </c>
      <c r="G1302" s="4" t="s">
        <v>2071</v>
      </c>
      <c r="H1302" t="s">
        <v>1938</v>
      </c>
      <c r="I1302" t="s">
        <v>45</v>
      </c>
      <c r="J1302">
        <v>900</v>
      </c>
      <c r="K1302">
        <v>1000</v>
      </c>
      <c r="L1302">
        <v>100</v>
      </c>
    </row>
    <row r="1303" spans="1:12" x14ac:dyDescent="0.2">
      <c r="A1303">
        <v>1917</v>
      </c>
      <c r="B1303">
        <v>25</v>
      </c>
      <c r="C1303" t="s">
        <v>170</v>
      </c>
      <c r="D1303" t="s">
        <v>45</v>
      </c>
      <c r="E1303" t="s">
        <v>39</v>
      </c>
      <c r="F1303" t="s">
        <v>2054</v>
      </c>
      <c r="G1303" s="4" t="s">
        <v>2072</v>
      </c>
      <c r="H1303" t="s">
        <v>1928</v>
      </c>
      <c r="I1303" t="s">
        <v>45</v>
      </c>
      <c r="J1303">
        <v>700</v>
      </c>
      <c r="K1303">
        <v>1066</v>
      </c>
      <c r="L1303">
        <v>366</v>
      </c>
    </row>
    <row r="1304" spans="1:12" x14ac:dyDescent="0.2">
      <c r="A1304">
        <v>1918</v>
      </c>
      <c r="B1304">
        <v>25</v>
      </c>
      <c r="C1304" t="s">
        <v>44</v>
      </c>
      <c r="D1304" t="s">
        <v>45</v>
      </c>
      <c r="E1304" t="s">
        <v>41</v>
      </c>
      <c r="F1304" t="s">
        <v>2054</v>
      </c>
      <c r="G1304" s="4" t="s">
        <v>2073</v>
      </c>
      <c r="H1304" t="s">
        <v>2074</v>
      </c>
      <c r="I1304" t="s">
        <v>45</v>
      </c>
      <c r="J1304">
        <v>850</v>
      </c>
      <c r="K1304">
        <v>1066</v>
      </c>
      <c r="L1304">
        <v>216</v>
      </c>
    </row>
    <row r="1305" spans="1:12" x14ac:dyDescent="0.2">
      <c r="A1305">
        <v>1919</v>
      </c>
      <c r="B1305">
        <v>25</v>
      </c>
      <c r="C1305" t="s">
        <v>44</v>
      </c>
      <c r="D1305" t="s">
        <v>45</v>
      </c>
      <c r="E1305" t="s">
        <v>41</v>
      </c>
      <c r="F1305" t="s">
        <v>2054</v>
      </c>
      <c r="G1305" s="4" t="s">
        <v>2075</v>
      </c>
      <c r="H1305" t="s">
        <v>2074</v>
      </c>
      <c r="I1305" t="s">
        <v>45</v>
      </c>
      <c r="J1305">
        <v>850</v>
      </c>
      <c r="K1305">
        <v>1066</v>
      </c>
      <c r="L1305">
        <v>216</v>
      </c>
    </row>
    <row r="1306" spans="1:12" x14ac:dyDescent="0.2">
      <c r="A1306">
        <v>1920</v>
      </c>
      <c r="B1306">
        <v>25</v>
      </c>
      <c r="C1306" t="s">
        <v>1</v>
      </c>
      <c r="D1306" t="s">
        <v>45</v>
      </c>
      <c r="E1306" t="s">
        <v>41</v>
      </c>
      <c r="F1306" t="s">
        <v>2054</v>
      </c>
      <c r="G1306" s="4" t="s">
        <v>2076</v>
      </c>
      <c r="H1306" t="s">
        <v>2077</v>
      </c>
      <c r="I1306" t="s">
        <v>45</v>
      </c>
      <c r="J1306">
        <v>850</v>
      </c>
      <c r="K1306">
        <v>1066</v>
      </c>
      <c r="L1306">
        <v>216</v>
      </c>
    </row>
    <row r="1307" spans="1:12" x14ac:dyDescent="0.2">
      <c r="A1307">
        <v>1921</v>
      </c>
      <c r="B1307">
        <v>25</v>
      </c>
      <c r="C1307" t="s">
        <v>1</v>
      </c>
      <c r="D1307" t="s">
        <v>45</v>
      </c>
      <c r="E1307" t="s">
        <v>41</v>
      </c>
      <c r="F1307" t="s">
        <v>2054</v>
      </c>
      <c r="G1307" s="4" t="s">
        <v>2078</v>
      </c>
      <c r="H1307" t="s">
        <v>2079</v>
      </c>
      <c r="I1307" t="s">
        <v>45</v>
      </c>
      <c r="J1307">
        <v>1000</v>
      </c>
      <c r="K1307">
        <v>1100</v>
      </c>
      <c r="L1307">
        <v>100</v>
      </c>
    </row>
    <row r="1308" spans="1:12" x14ac:dyDescent="0.2">
      <c r="A1308">
        <v>1922</v>
      </c>
      <c r="B1308">
        <v>25</v>
      </c>
      <c r="C1308" t="s">
        <v>62</v>
      </c>
      <c r="D1308" t="s">
        <v>45</v>
      </c>
      <c r="E1308" t="s">
        <v>3</v>
      </c>
      <c r="F1308" t="s">
        <v>2054</v>
      </c>
      <c r="G1308" s="4" t="s">
        <v>2080</v>
      </c>
      <c r="H1308" t="s">
        <v>1919</v>
      </c>
      <c r="I1308" t="s">
        <v>45</v>
      </c>
      <c r="J1308">
        <v>720</v>
      </c>
      <c r="K1308">
        <v>900</v>
      </c>
      <c r="L1308">
        <v>180</v>
      </c>
    </row>
    <row r="1309" spans="1:12" x14ac:dyDescent="0.2">
      <c r="A1309">
        <v>1923</v>
      </c>
      <c r="B1309">
        <v>25</v>
      </c>
      <c r="C1309" t="s">
        <v>1</v>
      </c>
      <c r="D1309" t="s">
        <v>45</v>
      </c>
      <c r="E1309" t="s">
        <v>39</v>
      </c>
      <c r="F1309" t="s">
        <v>2054</v>
      </c>
      <c r="G1309" s="4" t="s">
        <v>2081</v>
      </c>
      <c r="H1309" t="s">
        <v>1697</v>
      </c>
      <c r="I1309" t="s">
        <v>45</v>
      </c>
      <c r="J1309">
        <v>700</v>
      </c>
      <c r="K1309">
        <v>1000</v>
      </c>
      <c r="L1309">
        <v>300</v>
      </c>
    </row>
    <row r="1310" spans="1:12" x14ac:dyDescent="0.2">
      <c r="A1310">
        <v>1924</v>
      </c>
      <c r="B1310">
        <v>25</v>
      </c>
      <c r="C1310" t="s">
        <v>170</v>
      </c>
      <c r="D1310" t="s">
        <v>45</v>
      </c>
      <c r="E1310" t="s">
        <v>39</v>
      </c>
      <c r="F1310" t="s">
        <v>2054</v>
      </c>
      <c r="G1310" s="4" t="s">
        <v>2082</v>
      </c>
      <c r="H1310" t="s">
        <v>1928</v>
      </c>
      <c r="I1310" t="s">
        <v>45</v>
      </c>
      <c r="J1310">
        <v>750</v>
      </c>
      <c r="K1310">
        <v>1066</v>
      </c>
      <c r="L1310">
        <v>316</v>
      </c>
    </row>
    <row r="1311" spans="1:12" x14ac:dyDescent="0.2">
      <c r="A1311">
        <v>1925</v>
      </c>
      <c r="B1311">
        <v>25</v>
      </c>
      <c r="C1311" t="s">
        <v>62</v>
      </c>
      <c r="D1311" t="s">
        <v>45</v>
      </c>
      <c r="E1311" t="s">
        <v>3</v>
      </c>
      <c r="F1311" t="s">
        <v>2054</v>
      </c>
      <c r="G1311" s="4" t="s">
        <v>2083</v>
      </c>
      <c r="H1311" t="s">
        <v>1919</v>
      </c>
      <c r="I1311" t="s">
        <v>45</v>
      </c>
      <c r="J1311">
        <v>720</v>
      </c>
      <c r="K1311">
        <v>900</v>
      </c>
      <c r="L1311">
        <v>180</v>
      </c>
    </row>
    <row r="1312" spans="1:12" x14ac:dyDescent="0.2">
      <c r="A1312">
        <v>1926</v>
      </c>
      <c r="B1312">
        <v>25</v>
      </c>
      <c r="C1312" t="s">
        <v>44</v>
      </c>
      <c r="D1312" t="s">
        <v>45</v>
      </c>
      <c r="E1312" t="s">
        <v>41</v>
      </c>
      <c r="F1312" t="s">
        <v>2054</v>
      </c>
      <c r="G1312" s="4" t="s">
        <v>2084</v>
      </c>
      <c r="H1312" t="s">
        <v>2074</v>
      </c>
      <c r="I1312" t="s">
        <v>45</v>
      </c>
      <c r="J1312">
        <v>850</v>
      </c>
      <c r="K1312">
        <v>1066</v>
      </c>
      <c r="L1312">
        <v>216</v>
      </c>
    </row>
    <row r="1313" spans="1:12" x14ac:dyDescent="0.2">
      <c r="A1313">
        <v>1927</v>
      </c>
      <c r="B1313">
        <v>25</v>
      </c>
      <c r="C1313" t="s">
        <v>89</v>
      </c>
      <c r="D1313" t="s">
        <v>45</v>
      </c>
      <c r="E1313" t="s">
        <v>41</v>
      </c>
      <c r="F1313" t="s">
        <v>2054</v>
      </c>
      <c r="G1313" s="4" t="s">
        <v>2085</v>
      </c>
      <c r="H1313" t="s">
        <v>740</v>
      </c>
      <c r="I1313" t="s">
        <v>45</v>
      </c>
      <c r="J1313">
        <v>850</v>
      </c>
      <c r="K1313">
        <v>1066</v>
      </c>
      <c r="L1313">
        <v>216</v>
      </c>
    </row>
    <row r="1314" spans="1:12" x14ac:dyDescent="0.2">
      <c r="A1314">
        <v>1928</v>
      </c>
      <c r="B1314">
        <v>25</v>
      </c>
      <c r="C1314" t="s">
        <v>62</v>
      </c>
      <c r="D1314" t="s">
        <v>45</v>
      </c>
      <c r="E1314" t="s">
        <v>3</v>
      </c>
      <c r="F1314" t="s">
        <v>2054</v>
      </c>
      <c r="G1314" s="4" t="s">
        <v>2086</v>
      </c>
      <c r="H1314" t="s">
        <v>1919</v>
      </c>
      <c r="I1314" t="s">
        <v>45</v>
      </c>
      <c r="J1314">
        <v>720</v>
      </c>
      <c r="K1314">
        <v>900</v>
      </c>
      <c r="L1314">
        <v>180</v>
      </c>
    </row>
    <row r="1315" spans="1:12" x14ac:dyDescent="0.2">
      <c r="A1315">
        <v>1929</v>
      </c>
      <c r="B1315">
        <v>25</v>
      </c>
      <c r="C1315" t="s">
        <v>187</v>
      </c>
      <c r="D1315" t="s">
        <v>45</v>
      </c>
      <c r="E1315" t="s">
        <v>39</v>
      </c>
      <c r="F1315" t="s">
        <v>2054</v>
      </c>
      <c r="G1315" s="4" t="s">
        <v>2087</v>
      </c>
      <c r="H1315" t="s">
        <v>758</v>
      </c>
      <c r="I1315" t="s">
        <v>45</v>
      </c>
      <c r="J1315">
        <v>700</v>
      </c>
      <c r="K1315">
        <v>1066</v>
      </c>
      <c r="L1315">
        <v>366</v>
      </c>
    </row>
    <row r="1316" spans="1:12" x14ac:dyDescent="0.2">
      <c r="A1316">
        <v>1930</v>
      </c>
      <c r="B1316">
        <v>25</v>
      </c>
      <c r="C1316" t="s">
        <v>89</v>
      </c>
      <c r="D1316" t="s">
        <v>45</v>
      </c>
      <c r="E1316" t="s">
        <v>39</v>
      </c>
      <c r="F1316" t="s">
        <v>2054</v>
      </c>
      <c r="G1316" s="4" t="s">
        <v>2088</v>
      </c>
      <c r="H1316" t="s">
        <v>740</v>
      </c>
      <c r="I1316" t="s">
        <v>45</v>
      </c>
      <c r="J1316">
        <v>800</v>
      </c>
      <c r="K1316">
        <v>900</v>
      </c>
      <c r="L1316">
        <v>100</v>
      </c>
    </row>
    <row r="1317" spans="1:12" x14ac:dyDescent="0.2">
      <c r="A1317">
        <v>1931</v>
      </c>
      <c r="B1317">
        <v>25</v>
      </c>
      <c r="C1317" t="s">
        <v>62</v>
      </c>
      <c r="D1317" t="s">
        <v>45</v>
      </c>
      <c r="E1317" t="s">
        <v>3</v>
      </c>
      <c r="F1317" t="s">
        <v>2054</v>
      </c>
      <c r="G1317" s="4" t="s">
        <v>2089</v>
      </c>
      <c r="H1317" t="s">
        <v>1919</v>
      </c>
      <c r="I1317" t="s">
        <v>45</v>
      </c>
      <c r="J1317">
        <v>600</v>
      </c>
      <c r="K1317">
        <v>900</v>
      </c>
      <c r="L1317">
        <v>300</v>
      </c>
    </row>
    <row r="1318" spans="1:12" x14ac:dyDescent="0.2">
      <c r="A1318">
        <v>1932</v>
      </c>
      <c r="B1318">
        <v>25</v>
      </c>
      <c r="C1318" t="s">
        <v>62</v>
      </c>
      <c r="D1318" t="s">
        <v>45</v>
      </c>
      <c r="E1318" t="s">
        <v>3</v>
      </c>
      <c r="F1318" t="s">
        <v>2054</v>
      </c>
      <c r="G1318" s="4" t="s">
        <v>2090</v>
      </c>
      <c r="H1318" t="s">
        <v>1919</v>
      </c>
      <c r="I1318" t="s">
        <v>45</v>
      </c>
      <c r="J1318">
        <v>600</v>
      </c>
      <c r="K1318">
        <v>900</v>
      </c>
      <c r="L1318">
        <v>300</v>
      </c>
    </row>
    <row r="1319" spans="1:12" x14ac:dyDescent="0.2">
      <c r="A1319">
        <v>1933</v>
      </c>
      <c r="B1319">
        <v>25</v>
      </c>
      <c r="C1319" t="s">
        <v>187</v>
      </c>
      <c r="D1319" t="s">
        <v>45</v>
      </c>
      <c r="E1319" t="s">
        <v>41</v>
      </c>
      <c r="F1319" t="s">
        <v>2054</v>
      </c>
      <c r="G1319" s="4" t="s">
        <v>2091</v>
      </c>
      <c r="H1319" t="s">
        <v>2092</v>
      </c>
      <c r="I1319" t="s">
        <v>45</v>
      </c>
      <c r="J1319">
        <v>950</v>
      </c>
      <c r="K1319">
        <v>1100</v>
      </c>
      <c r="L1319">
        <v>150</v>
      </c>
    </row>
    <row r="1320" spans="1:12" x14ac:dyDescent="0.2">
      <c r="A1320">
        <v>1934</v>
      </c>
      <c r="B1320">
        <v>25</v>
      </c>
      <c r="C1320" t="s">
        <v>170</v>
      </c>
      <c r="D1320" t="s">
        <v>45</v>
      </c>
      <c r="E1320" t="s">
        <v>39</v>
      </c>
      <c r="F1320" t="s">
        <v>2054</v>
      </c>
      <c r="G1320" s="4" t="s">
        <v>2093</v>
      </c>
      <c r="H1320" t="s">
        <v>172</v>
      </c>
      <c r="I1320" t="s">
        <v>45</v>
      </c>
      <c r="J1320">
        <v>600</v>
      </c>
      <c r="K1320">
        <v>1066</v>
      </c>
      <c r="L1320">
        <v>466</v>
      </c>
    </row>
    <row r="1321" spans="1:12" x14ac:dyDescent="0.2">
      <c r="A1321">
        <v>1935</v>
      </c>
      <c r="B1321">
        <v>25</v>
      </c>
      <c r="C1321" t="s">
        <v>170</v>
      </c>
      <c r="D1321" t="s">
        <v>45</v>
      </c>
      <c r="E1321" t="s">
        <v>39</v>
      </c>
      <c r="F1321" t="s">
        <v>2054</v>
      </c>
      <c r="G1321" s="4" t="s">
        <v>2094</v>
      </c>
      <c r="H1321" t="s">
        <v>172</v>
      </c>
      <c r="I1321" t="s">
        <v>45</v>
      </c>
      <c r="J1321">
        <v>600</v>
      </c>
      <c r="K1321">
        <v>1066</v>
      </c>
      <c r="L1321">
        <v>466</v>
      </c>
    </row>
    <row r="1322" spans="1:12" x14ac:dyDescent="0.2">
      <c r="A1322">
        <v>1936</v>
      </c>
      <c r="B1322">
        <v>25</v>
      </c>
      <c r="C1322" t="s">
        <v>62</v>
      </c>
      <c r="D1322" t="s">
        <v>45</v>
      </c>
      <c r="E1322" t="s">
        <v>3</v>
      </c>
      <c r="F1322" t="s">
        <v>2054</v>
      </c>
      <c r="G1322" s="4" t="s">
        <v>2095</v>
      </c>
      <c r="H1322" t="s">
        <v>65</v>
      </c>
      <c r="I1322" t="s">
        <v>45</v>
      </c>
      <c r="J1322">
        <v>720</v>
      </c>
      <c r="K1322">
        <v>900</v>
      </c>
      <c r="L1322">
        <v>180</v>
      </c>
    </row>
    <row r="1323" spans="1:12" x14ac:dyDescent="0.2">
      <c r="A1323">
        <v>1937</v>
      </c>
      <c r="B1323">
        <v>25</v>
      </c>
      <c r="C1323" t="s">
        <v>89</v>
      </c>
      <c r="D1323" t="s">
        <v>45</v>
      </c>
      <c r="E1323" t="s">
        <v>39</v>
      </c>
      <c r="F1323" t="s">
        <v>2054</v>
      </c>
      <c r="G1323" s="4" t="s">
        <v>2096</v>
      </c>
      <c r="H1323" t="s">
        <v>282</v>
      </c>
      <c r="I1323" t="s">
        <v>45</v>
      </c>
      <c r="J1323">
        <v>800</v>
      </c>
      <c r="K1323">
        <v>900</v>
      </c>
      <c r="L1323">
        <v>100</v>
      </c>
    </row>
    <row r="1324" spans="1:12" x14ac:dyDescent="0.2">
      <c r="A1324">
        <v>1938</v>
      </c>
      <c r="B1324">
        <v>25</v>
      </c>
      <c r="C1324" t="s">
        <v>89</v>
      </c>
      <c r="D1324" t="s">
        <v>45</v>
      </c>
      <c r="E1324" t="s">
        <v>39</v>
      </c>
      <c r="F1324" t="s">
        <v>2054</v>
      </c>
      <c r="G1324" s="4" t="s">
        <v>2097</v>
      </c>
      <c r="H1324" t="s">
        <v>282</v>
      </c>
      <c r="I1324" t="s">
        <v>45</v>
      </c>
      <c r="J1324">
        <v>800</v>
      </c>
      <c r="K1324">
        <v>900</v>
      </c>
      <c r="L1324">
        <v>100</v>
      </c>
    </row>
    <row r="1325" spans="1:12" x14ac:dyDescent="0.2">
      <c r="A1325">
        <v>1939</v>
      </c>
      <c r="B1325">
        <v>25</v>
      </c>
      <c r="C1325" t="s">
        <v>89</v>
      </c>
      <c r="D1325" t="s">
        <v>45</v>
      </c>
      <c r="E1325" t="s">
        <v>39</v>
      </c>
      <c r="F1325" t="s">
        <v>2054</v>
      </c>
      <c r="G1325" s="4" t="s">
        <v>2098</v>
      </c>
      <c r="H1325" t="s">
        <v>282</v>
      </c>
      <c r="I1325" t="s">
        <v>45</v>
      </c>
      <c r="J1325">
        <v>800</v>
      </c>
      <c r="K1325">
        <v>900</v>
      </c>
      <c r="L1325">
        <v>100</v>
      </c>
    </row>
    <row r="1326" spans="1:12" x14ac:dyDescent="0.2">
      <c r="A1326">
        <v>1940</v>
      </c>
      <c r="B1326">
        <v>25</v>
      </c>
      <c r="C1326" t="s">
        <v>89</v>
      </c>
      <c r="D1326" t="s">
        <v>45</v>
      </c>
      <c r="E1326" t="s">
        <v>39</v>
      </c>
      <c r="F1326" t="s">
        <v>2054</v>
      </c>
      <c r="G1326" s="4" t="s">
        <v>2099</v>
      </c>
      <c r="H1326" t="s">
        <v>282</v>
      </c>
      <c r="I1326" t="s">
        <v>45</v>
      </c>
      <c r="J1326">
        <v>800</v>
      </c>
      <c r="K1326">
        <v>900</v>
      </c>
      <c r="L1326">
        <v>100</v>
      </c>
    </row>
    <row r="1327" spans="1:12" x14ac:dyDescent="0.2">
      <c r="A1327">
        <v>1941</v>
      </c>
      <c r="B1327">
        <v>25</v>
      </c>
      <c r="C1327" t="s">
        <v>170</v>
      </c>
      <c r="D1327" t="s">
        <v>45</v>
      </c>
      <c r="E1327" t="s">
        <v>39</v>
      </c>
      <c r="F1327" t="s">
        <v>2054</v>
      </c>
      <c r="G1327" s="4" t="s">
        <v>2100</v>
      </c>
      <c r="H1327" t="s">
        <v>172</v>
      </c>
      <c r="I1327" t="s">
        <v>45</v>
      </c>
      <c r="J1327">
        <v>700</v>
      </c>
      <c r="K1327">
        <v>1100</v>
      </c>
      <c r="L1327">
        <v>400</v>
      </c>
    </row>
    <row r="1328" spans="1:12" x14ac:dyDescent="0.2">
      <c r="A1328">
        <v>1942</v>
      </c>
      <c r="B1328">
        <v>25</v>
      </c>
      <c r="C1328" t="s">
        <v>170</v>
      </c>
      <c r="D1328" t="s">
        <v>45</v>
      </c>
      <c r="E1328" t="s">
        <v>39</v>
      </c>
      <c r="F1328" t="s">
        <v>2054</v>
      </c>
      <c r="G1328" s="4" t="s">
        <v>2101</v>
      </c>
      <c r="H1328" t="s">
        <v>172</v>
      </c>
      <c r="I1328" t="s">
        <v>45</v>
      </c>
      <c r="J1328">
        <v>700</v>
      </c>
      <c r="K1328">
        <v>1100</v>
      </c>
      <c r="L1328">
        <v>400</v>
      </c>
    </row>
    <row r="1329" spans="1:12" x14ac:dyDescent="0.2">
      <c r="A1329">
        <v>1943</v>
      </c>
      <c r="B1329">
        <v>25</v>
      </c>
      <c r="C1329" t="s">
        <v>170</v>
      </c>
      <c r="D1329" t="s">
        <v>45</v>
      </c>
      <c r="E1329" t="s">
        <v>39</v>
      </c>
      <c r="F1329" t="s">
        <v>2054</v>
      </c>
      <c r="G1329" s="4" t="s">
        <v>2102</v>
      </c>
      <c r="H1329" t="s">
        <v>172</v>
      </c>
      <c r="I1329" t="s">
        <v>45</v>
      </c>
      <c r="J1329">
        <v>600</v>
      </c>
      <c r="K1329">
        <v>1100</v>
      </c>
      <c r="L1329">
        <v>500</v>
      </c>
    </row>
    <row r="1330" spans="1:12" x14ac:dyDescent="0.2">
      <c r="A1330">
        <v>1944</v>
      </c>
      <c r="B1330">
        <v>25</v>
      </c>
      <c r="C1330" t="s">
        <v>48</v>
      </c>
      <c r="D1330" t="s">
        <v>45</v>
      </c>
      <c r="E1330" t="s">
        <v>39</v>
      </c>
      <c r="F1330" t="s">
        <v>2054</v>
      </c>
      <c r="G1330" s="4" t="s">
        <v>2103</v>
      </c>
      <c r="H1330" t="s">
        <v>289</v>
      </c>
      <c r="I1330" t="s">
        <v>45</v>
      </c>
      <c r="J1330">
        <v>750</v>
      </c>
      <c r="K1330">
        <v>1100</v>
      </c>
      <c r="L1330">
        <v>350</v>
      </c>
    </row>
    <row r="1331" spans="1:12" x14ac:dyDescent="0.2">
      <c r="A1331">
        <v>1945</v>
      </c>
      <c r="B1331">
        <v>25</v>
      </c>
      <c r="C1331" t="s">
        <v>1</v>
      </c>
      <c r="D1331" t="s">
        <v>124</v>
      </c>
      <c r="E1331" t="s">
        <v>39</v>
      </c>
      <c r="F1331" t="s">
        <v>2054</v>
      </c>
      <c r="G1331" s="4" t="s">
        <v>2104</v>
      </c>
      <c r="H1331" t="s">
        <v>1697</v>
      </c>
      <c r="I1331" t="s">
        <v>124</v>
      </c>
      <c r="J1331">
        <v>500</v>
      </c>
      <c r="K1331">
        <v>1000</v>
      </c>
      <c r="L1331">
        <v>500</v>
      </c>
    </row>
    <row r="1332" spans="1:12" x14ac:dyDescent="0.2">
      <c r="A1332">
        <v>1946</v>
      </c>
      <c r="B1332">
        <v>25</v>
      </c>
      <c r="C1332" t="s">
        <v>170</v>
      </c>
      <c r="D1332" t="s">
        <v>45</v>
      </c>
      <c r="E1332" t="s">
        <v>39</v>
      </c>
      <c r="F1332" t="s">
        <v>2054</v>
      </c>
      <c r="G1332" s="4" t="s">
        <v>2105</v>
      </c>
      <c r="H1332" t="s">
        <v>172</v>
      </c>
      <c r="I1332" t="s">
        <v>45</v>
      </c>
      <c r="J1332">
        <v>600</v>
      </c>
      <c r="K1332">
        <v>1100</v>
      </c>
      <c r="L1332">
        <v>500</v>
      </c>
    </row>
    <row r="1333" spans="1:12" x14ac:dyDescent="0.2">
      <c r="A1333">
        <v>1947</v>
      </c>
      <c r="B1333">
        <v>25</v>
      </c>
      <c r="C1333" t="s">
        <v>1</v>
      </c>
      <c r="D1333" t="s">
        <v>58</v>
      </c>
      <c r="E1333" t="s">
        <v>41</v>
      </c>
      <c r="F1333" t="s">
        <v>2054</v>
      </c>
      <c r="G1333" s="4" t="s">
        <v>2106</v>
      </c>
      <c r="H1333" t="s">
        <v>2107</v>
      </c>
      <c r="I1333" t="s">
        <v>58</v>
      </c>
      <c r="J1333">
        <v>850</v>
      </c>
      <c r="K1333">
        <v>1066</v>
      </c>
      <c r="L1333">
        <v>216</v>
      </c>
    </row>
    <row r="1334" spans="1:12" x14ac:dyDescent="0.2">
      <c r="A1334">
        <v>1948</v>
      </c>
      <c r="B1334">
        <v>25</v>
      </c>
      <c r="C1334" t="s">
        <v>44</v>
      </c>
      <c r="D1334" t="s">
        <v>45</v>
      </c>
      <c r="E1334" t="s">
        <v>3</v>
      </c>
      <c r="F1334" t="s">
        <v>2054</v>
      </c>
      <c r="G1334" s="4" t="s">
        <v>2108</v>
      </c>
      <c r="H1334" t="s">
        <v>744</v>
      </c>
      <c r="I1334" t="s">
        <v>45</v>
      </c>
      <c r="J1334">
        <v>600</v>
      </c>
      <c r="K1334">
        <v>850</v>
      </c>
      <c r="L1334">
        <v>250</v>
      </c>
    </row>
    <row r="1335" spans="1:12" x14ac:dyDescent="0.2">
      <c r="A1335">
        <v>1949</v>
      </c>
      <c r="B1335">
        <v>25</v>
      </c>
      <c r="C1335" t="s">
        <v>7</v>
      </c>
      <c r="D1335" t="s">
        <v>7</v>
      </c>
      <c r="E1335" t="s">
        <v>3</v>
      </c>
      <c r="F1335" t="s">
        <v>1980</v>
      </c>
      <c r="G1335" s="4">
        <v>2003.0226</v>
      </c>
      <c r="H1335" t="s">
        <v>2109</v>
      </c>
      <c r="I1335" t="s">
        <v>367</v>
      </c>
      <c r="J1335">
        <v>685</v>
      </c>
      <c r="K1335">
        <v>695</v>
      </c>
      <c r="L1335">
        <v>10</v>
      </c>
    </row>
    <row r="1336" spans="1:12" x14ac:dyDescent="0.2">
      <c r="A1336">
        <v>1950</v>
      </c>
      <c r="B1336">
        <v>25</v>
      </c>
      <c r="C1336" t="s">
        <v>7</v>
      </c>
      <c r="D1336" t="s">
        <v>7</v>
      </c>
      <c r="E1336" t="s">
        <v>3</v>
      </c>
      <c r="F1336" t="s">
        <v>1980</v>
      </c>
      <c r="G1336" s="4">
        <v>2005.0043000000001</v>
      </c>
      <c r="H1336" t="s">
        <v>2110</v>
      </c>
      <c r="I1336" t="s">
        <v>367</v>
      </c>
      <c r="J1336">
        <v>700</v>
      </c>
      <c r="K1336">
        <v>710</v>
      </c>
      <c r="L1336">
        <v>10</v>
      </c>
    </row>
    <row r="1337" spans="1:12" x14ac:dyDescent="0.2">
      <c r="A1337">
        <v>1951</v>
      </c>
      <c r="B1337">
        <v>25</v>
      </c>
      <c r="C1337" t="s">
        <v>7</v>
      </c>
      <c r="D1337" t="s">
        <v>7</v>
      </c>
      <c r="E1337" t="s">
        <v>3</v>
      </c>
      <c r="F1337" t="s">
        <v>1980</v>
      </c>
      <c r="G1337" s="4">
        <v>2004.0011999999999</v>
      </c>
      <c r="H1337" t="s">
        <v>2111</v>
      </c>
      <c r="I1337" t="s">
        <v>367</v>
      </c>
      <c r="J1337">
        <v>700</v>
      </c>
      <c r="K1337">
        <v>715</v>
      </c>
      <c r="L1337">
        <v>15</v>
      </c>
    </row>
    <row r="1338" spans="1:12" x14ac:dyDescent="0.2">
      <c r="A1338">
        <v>1952</v>
      </c>
      <c r="B1338">
        <v>25</v>
      </c>
      <c r="C1338" t="s">
        <v>7</v>
      </c>
      <c r="D1338" t="s">
        <v>7</v>
      </c>
      <c r="E1338" t="s">
        <v>3</v>
      </c>
      <c r="F1338" t="s">
        <v>301</v>
      </c>
      <c r="G1338" s="4">
        <v>2005.0265999999999</v>
      </c>
      <c r="H1338" t="s">
        <v>302</v>
      </c>
      <c r="I1338" t="s">
        <v>367</v>
      </c>
      <c r="J1338">
        <v>700</v>
      </c>
      <c r="K1338">
        <v>715</v>
      </c>
      <c r="L1338">
        <v>15</v>
      </c>
    </row>
    <row r="1339" spans="1:12" x14ac:dyDescent="0.2">
      <c r="A1339">
        <v>1953</v>
      </c>
      <c r="B1339">
        <v>25</v>
      </c>
      <c r="C1339" t="s">
        <v>7</v>
      </c>
      <c r="D1339" t="s">
        <v>7</v>
      </c>
      <c r="E1339" t="s">
        <v>3</v>
      </c>
      <c r="F1339" t="s">
        <v>1980</v>
      </c>
      <c r="G1339" s="4">
        <v>2002.0162</v>
      </c>
      <c r="H1339" t="s">
        <v>2112</v>
      </c>
      <c r="I1339" t="s">
        <v>367</v>
      </c>
      <c r="J1339">
        <v>710</v>
      </c>
      <c r="K1339">
        <v>735</v>
      </c>
      <c r="L1339">
        <v>25</v>
      </c>
    </row>
    <row r="1340" spans="1:12" x14ac:dyDescent="0.2">
      <c r="A1340">
        <v>1954</v>
      </c>
      <c r="B1340">
        <v>25</v>
      </c>
      <c r="C1340" t="s">
        <v>7</v>
      </c>
      <c r="D1340" t="s">
        <v>7</v>
      </c>
      <c r="E1340" t="s">
        <v>3</v>
      </c>
      <c r="F1340" t="s">
        <v>1980</v>
      </c>
      <c r="G1340" s="4">
        <v>2005.0282999999999</v>
      </c>
      <c r="H1340" t="s">
        <v>2113</v>
      </c>
      <c r="I1340" t="s">
        <v>367</v>
      </c>
      <c r="J1340">
        <v>715</v>
      </c>
      <c r="K1340">
        <v>735</v>
      </c>
      <c r="L1340">
        <v>20</v>
      </c>
    </row>
    <row r="1341" spans="1:12" x14ac:dyDescent="0.2">
      <c r="A1341">
        <v>1955</v>
      </c>
      <c r="B1341">
        <v>25</v>
      </c>
      <c r="C1341" t="s">
        <v>7</v>
      </c>
      <c r="D1341" t="s">
        <v>7</v>
      </c>
      <c r="E1341" t="s">
        <v>3</v>
      </c>
      <c r="F1341" t="s">
        <v>301</v>
      </c>
      <c r="G1341" s="4">
        <v>2002.0282</v>
      </c>
      <c r="H1341" t="s">
        <v>302</v>
      </c>
      <c r="I1341" t="s">
        <v>367</v>
      </c>
      <c r="J1341">
        <v>725</v>
      </c>
      <c r="K1341">
        <v>745</v>
      </c>
      <c r="L1341">
        <v>20</v>
      </c>
    </row>
    <row r="1342" spans="1:12" x14ac:dyDescent="0.2">
      <c r="A1342">
        <v>1956</v>
      </c>
      <c r="B1342">
        <v>25</v>
      </c>
      <c r="C1342" t="s">
        <v>7</v>
      </c>
      <c r="D1342" t="s">
        <v>7</v>
      </c>
      <c r="E1342" t="s">
        <v>3</v>
      </c>
      <c r="F1342" t="s">
        <v>1980</v>
      </c>
      <c r="G1342" s="4">
        <v>2004.0012999999999</v>
      </c>
      <c r="H1342" t="s">
        <v>2114</v>
      </c>
      <c r="I1342" t="s">
        <v>367</v>
      </c>
      <c r="J1342">
        <v>725</v>
      </c>
      <c r="K1342">
        <v>745</v>
      </c>
      <c r="L1342">
        <v>20</v>
      </c>
    </row>
    <row r="1343" spans="1:12" x14ac:dyDescent="0.2">
      <c r="A1343">
        <v>1957</v>
      </c>
      <c r="B1343">
        <v>25</v>
      </c>
      <c r="C1343" t="s">
        <v>7</v>
      </c>
      <c r="D1343" t="s">
        <v>7</v>
      </c>
      <c r="E1343" t="s">
        <v>3</v>
      </c>
      <c r="F1343" t="s">
        <v>301</v>
      </c>
      <c r="G1343" s="4">
        <v>2004.0242000000001</v>
      </c>
      <c r="H1343" t="s">
        <v>302</v>
      </c>
      <c r="I1343" t="s">
        <v>367</v>
      </c>
      <c r="J1343">
        <v>725</v>
      </c>
      <c r="K1343">
        <v>745</v>
      </c>
      <c r="L1343">
        <v>20</v>
      </c>
    </row>
    <row r="1344" spans="1:12" x14ac:dyDescent="0.2">
      <c r="A1344">
        <v>1958</v>
      </c>
      <c r="B1344">
        <v>25</v>
      </c>
      <c r="C1344" t="s">
        <v>7</v>
      </c>
      <c r="D1344" t="s">
        <v>7</v>
      </c>
      <c r="E1344" t="s">
        <v>3</v>
      </c>
      <c r="F1344" t="s">
        <v>1980</v>
      </c>
      <c r="G1344" s="4">
        <v>2005.0283999999999</v>
      </c>
      <c r="H1344" t="s">
        <v>2115</v>
      </c>
      <c r="I1344" t="s">
        <v>367</v>
      </c>
      <c r="J1344">
        <v>725</v>
      </c>
      <c r="K1344">
        <v>745</v>
      </c>
      <c r="L1344">
        <v>20</v>
      </c>
    </row>
    <row r="1345" spans="1:12" x14ac:dyDescent="0.2">
      <c r="A1345">
        <v>1959</v>
      </c>
      <c r="B1345">
        <v>25</v>
      </c>
      <c r="C1345" t="s">
        <v>7</v>
      </c>
      <c r="D1345" t="s">
        <v>7</v>
      </c>
      <c r="E1345" t="s">
        <v>3</v>
      </c>
      <c r="F1345" t="s">
        <v>1980</v>
      </c>
      <c r="G1345" s="4">
        <v>2004.0186000000001</v>
      </c>
      <c r="H1345" t="s">
        <v>2116</v>
      </c>
      <c r="I1345" t="s">
        <v>367</v>
      </c>
      <c r="J1345">
        <v>730</v>
      </c>
      <c r="K1345">
        <v>750</v>
      </c>
      <c r="L1345">
        <v>20</v>
      </c>
    </row>
    <row r="1346" spans="1:12" x14ac:dyDescent="0.2">
      <c r="A1346">
        <v>1960</v>
      </c>
      <c r="B1346">
        <v>25</v>
      </c>
      <c r="C1346" t="s">
        <v>7</v>
      </c>
      <c r="D1346" t="s">
        <v>7</v>
      </c>
      <c r="E1346" t="s">
        <v>3</v>
      </c>
      <c r="F1346" t="s">
        <v>301</v>
      </c>
      <c r="G1346" s="4">
        <v>2001.1283000000001</v>
      </c>
      <c r="H1346" t="s">
        <v>2117</v>
      </c>
      <c r="I1346" t="s">
        <v>367</v>
      </c>
      <c r="J1346">
        <v>823</v>
      </c>
      <c r="K1346">
        <v>825</v>
      </c>
      <c r="L1346">
        <v>2</v>
      </c>
    </row>
    <row r="1347" spans="1:12" x14ac:dyDescent="0.2">
      <c r="A1347">
        <v>1961</v>
      </c>
      <c r="B1347">
        <v>25</v>
      </c>
      <c r="C1347" t="s">
        <v>7</v>
      </c>
      <c r="D1347" t="s">
        <v>7</v>
      </c>
      <c r="E1347" t="s">
        <v>3</v>
      </c>
      <c r="F1347" t="s">
        <v>1980</v>
      </c>
      <c r="G1347" s="4">
        <v>2004.0048999999999</v>
      </c>
      <c r="H1347" t="s">
        <v>2118</v>
      </c>
      <c r="I1347" t="s">
        <v>367</v>
      </c>
      <c r="J1347">
        <v>828</v>
      </c>
      <c r="K1347">
        <v>839</v>
      </c>
      <c r="L1347">
        <v>11</v>
      </c>
    </row>
    <row r="1348" spans="1:12" x14ac:dyDescent="0.2">
      <c r="A1348">
        <v>1962</v>
      </c>
      <c r="B1348">
        <v>25</v>
      </c>
      <c r="C1348" t="s">
        <v>7</v>
      </c>
      <c r="D1348" t="s">
        <v>7</v>
      </c>
      <c r="E1348" t="s">
        <v>3</v>
      </c>
      <c r="F1348" t="s">
        <v>1980</v>
      </c>
      <c r="G1348" s="4">
        <v>2006.0371</v>
      </c>
      <c r="H1348" t="s">
        <v>2119</v>
      </c>
      <c r="I1348" t="s">
        <v>367</v>
      </c>
      <c r="J1348">
        <v>850</v>
      </c>
      <c r="K1348">
        <v>867</v>
      </c>
      <c r="L1348">
        <v>17</v>
      </c>
    </row>
    <row r="1349" spans="1:12" x14ac:dyDescent="0.2">
      <c r="A1349">
        <v>1990</v>
      </c>
      <c r="B1349">
        <v>27</v>
      </c>
      <c r="C1349" t="s">
        <v>187</v>
      </c>
      <c r="D1349" t="s">
        <v>45</v>
      </c>
      <c r="E1349" t="s">
        <v>41</v>
      </c>
      <c r="F1349" t="s">
        <v>188</v>
      </c>
      <c r="G1349" s="4" t="s">
        <v>2140</v>
      </c>
      <c r="H1349" t="s">
        <v>2141</v>
      </c>
      <c r="I1349" t="s">
        <v>194</v>
      </c>
      <c r="J1349">
        <v>953</v>
      </c>
      <c r="K1349">
        <v>953</v>
      </c>
      <c r="L1349">
        <v>0</v>
      </c>
    </row>
    <row r="1350" spans="1:12" x14ac:dyDescent="0.2">
      <c r="A1350">
        <v>1991</v>
      </c>
      <c r="B1350">
        <v>27</v>
      </c>
      <c r="C1350" t="s">
        <v>1</v>
      </c>
      <c r="D1350" t="s">
        <v>45</v>
      </c>
      <c r="E1350" t="s">
        <v>41</v>
      </c>
      <c r="F1350" t="s">
        <v>188</v>
      </c>
      <c r="G1350" s="4" t="s">
        <v>2142</v>
      </c>
      <c r="H1350" t="s">
        <v>2143</v>
      </c>
      <c r="I1350" t="s">
        <v>194</v>
      </c>
      <c r="J1350">
        <v>953</v>
      </c>
      <c r="K1350">
        <v>953</v>
      </c>
      <c r="L1350">
        <v>0</v>
      </c>
    </row>
    <row r="1351" spans="1:12" x14ac:dyDescent="0.2">
      <c r="A1351">
        <v>1992</v>
      </c>
      <c r="B1351">
        <v>27</v>
      </c>
      <c r="C1351" t="s">
        <v>62</v>
      </c>
      <c r="D1351" t="s">
        <v>45</v>
      </c>
      <c r="E1351" t="s">
        <v>3</v>
      </c>
      <c r="F1351" t="s">
        <v>188</v>
      </c>
      <c r="G1351" s="4" t="s">
        <v>2144</v>
      </c>
      <c r="H1351" t="s">
        <v>2145</v>
      </c>
      <c r="I1351" t="s">
        <v>194</v>
      </c>
      <c r="J1351">
        <v>753</v>
      </c>
      <c r="K1351">
        <v>753</v>
      </c>
      <c r="L1351">
        <v>0</v>
      </c>
    </row>
    <row r="1352" spans="1:12" x14ac:dyDescent="0.2">
      <c r="A1352">
        <v>1993</v>
      </c>
      <c r="B1352">
        <v>27</v>
      </c>
      <c r="C1352" t="s">
        <v>48</v>
      </c>
      <c r="D1352" t="s">
        <v>45</v>
      </c>
      <c r="E1352" t="s">
        <v>41</v>
      </c>
      <c r="F1352" t="s">
        <v>188</v>
      </c>
      <c r="G1352" s="4" t="s">
        <v>2146</v>
      </c>
      <c r="H1352" t="s">
        <v>2147</v>
      </c>
      <c r="I1352" t="s">
        <v>194</v>
      </c>
      <c r="J1352">
        <v>953</v>
      </c>
      <c r="K1352">
        <v>953</v>
      </c>
      <c r="L1352">
        <v>0</v>
      </c>
    </row>
    <row r="1353" spans="1:12" x14ac:dyDescent="0.2">
      <c r="A1353">
        <v>1994</v>
      </c>
      <c r="B1353">
        <v>27</v>
      </c>
      <c r="C1353" t="s">
        <v>48</v>
      </c>
      <c r="D1353" t="s">
        <v>45</v>
      </c>
      <c r="E1353" t="s">
        <v>3</v>
      </c>
      <c r="F1353" t="s">
        <v>188</v>
      </c>
      <c r="G1353" s="4" t="s">
        <v>2148</v>
      </c>
      <c r="H1353" t="s">
        <v>2149</v>
      </c>
      <c r="I1353" t="s">
        <v>194</v>
      </c>
      <c r="J1353">
        <v>753</v>
      </c>
      <c r="K1353">
        <v>753</v>
      </c>
      <c r="L1353">
        <v>0</v>
      </c>
    </row>
    <row r="1354" spans="1:12" x14ac:dyDescent="0.2">
      <c r="A1354">
        <v>1995</v>
      </c>
      <c r="B1354">
        <v>27</v>
      </c>
      <c r="C1354" t="s">
        <v>62</v>
      </c>
      <c r="D1354" t="s">
        <v>45</v>
      </c>
      <c r="E1354" t="s">
        <v>3</v>
      </c>
      <c r="F1354" t="s">
        <v>188</v>
      </c>
      <c r="G1354" s="4" t="s">
        <v>2150</v>
      </c>
      <c r="H1354" t="s">
        <v>2151</v>
      </c>
      <c r="I1354" t="s">
        <v>194</v>
      </c>
      <c r="J1354">
        <v>753</v>
      </c>
      <c r="K1354">
        <v>753</v>
      </c>
      <c r="L1354">
        <v>0</v>
      </c>
    </row>
    <row r="1355" spans="1:12" x14ac:dyDescent="0.2">
      <c r="A1355">
        <v>1996</v>
      </c>
      <c r="B1355">
        <v>27</v>
      </c>
      <c r="C1355" t="s">
        <v>89</v>
      </c>
      <c r="D1355" t="s">
        <v>45</v>
      </c>
      <c r="E1355" t="s">
        <v>41</v>
      </c>
      <c r="F1355" t="s">
        <v>188</v>
      </c>
      <c r="G1355" s="4" t="s">
        <v>2152</v>
      </c>
      <c r="H1355" t="s">
        <v>2153</v>
      </c>
      <c r="I1355" t="s">
        <v>194</v>
      </c>
      <c r="J1355">
        <v>900</v>
      </c>
      <c r="K1355">
        <v>1100</v>
      </c>
      <c r="L1355">
        <v>200</v>
      </c>
    </row>
    <row r="1356" spans="1:12" x14ac:dyDescent="0.2">
      <c r="A1356">
        <v>1997</v>
      </c>
      <c r="B1356">
        <v>27</v>
      </c>
      <c r="C1356" t="s">
        <v>7</v>
      </c>
      <c r="D1356" t="s">
        <v>7</v>
      </c>
      <c r="E1356" t="s">
        <v>41</v>
      </c>
      <c r="F1356" t="s">
        <v>204</v>
      </c>
      <c r="G1356" s="4" t="s">
        <v>2154</v>
      </c>
      <c r="H1356" t="s">
        <v>2155</v>
      </c>
      <c r="I1356" t="s">
        <v>367</v>
      </c>
      <c r="J1356">
        <v>959</v>
      </c>
      <c r="K1356">
        <v>973</v>
      </c>
      <c r="L1356">
        <v>14</v>
      </c>
    </row>
    <row r="1357" spans="1:12" x14ac:dyDescent="0.2">
      <c r="A1357">
        <v>1998</v>
      </c>
      <c r="B1357">
        <v>27</v>
      </c>
      <c r="C1357" t="s">
        <v>48</v>
      </c>
      <c r="D1357" t="s">
        <v>45</v>
      </c>
      <c r="E1357" t="s">
        <v>3</v>
      </c>
      <c r="F1357" t="s">
        <v>188</v>
      </c>
      <c r="G1357" s="4" t="s">
        <v>2156</v>
      </c>
      <c r="H1357" t="s">
        <v>2157</v>
      </c>
      <c r="I1357" t="s">
        <v>194</v>
      </c>
      <c r="J1357">
        <v>700</v>
      </c>
      <c r="K1357">
        <v>900</v>
      </c>
      <c r="L1357">
        <v>200</v>
      </c>
    </row>
    <row r="1358" spans="1:12" x14ac:dyDescent="0.2">
      <c r="A1358">
        <v>1999</v>
      </c>
      <c r="B1358">
        <v>27</v>
      </c>
      <c r="C1358" t="s">
        <v>89</v>
      </c>
      <c r="D1358" t="s">
        <v>45</v>
      </c>
      <c r="E1358" t="s">
        <v>41</v>
      </c>
      <c r="F1358" t="s">
        <v>188</v>
      </c>
      <c r="G1358" s="4" t="s">
        <v>2156</v>
      </c>
      <c r="H1358" t="s">
        <v>2158</v>
      </c>
      <c r="I1358" t="s">
        <v>194</v>
      </c>
      <c r="J1358">
        <v>953</v>
      </c>
      <c r="K1358">
        <v>953</v>
      </c>
      <c r="L1358">
        <v>0</v>
      </c>
    </row>
    <row r="1359" spans="1:12" x14ac:dyDescent="0.2">
      <c r="A1359">
        <v>2000</v>
      </c>
      <c r="B1359">
        <v>27</v>
      </c>
      <c r="C1359" t="s">
        <v>89</v>
      </c>
      <c r="D1359" t="s">
        <v>45</v>
      </c>
      <c r="E1359" t="s">
        <v>41</v>
      </c>
      <c r="F1359" t="s">
        <v>188</v>
      </c>
      <c r="G1359" s="4" t="s">
        <v>2156</v>
      </c>
      <c r="H1359" t="s">
        <v>2159</v>
      </c>
      <c r="I1359" t="s">
        <v>194</v>
      </c>
      <c r="J1359">
        <v>953</v>
      </c>
      <c r="K1359">
        <v>953</v>
      </c>
      <c r="L1359">
        <v>0</v>
      </c>
    </row>
    <row r="1360" spans="1:12" x14ac:dyDescent="0.2">
      <c r="A1360">
        <v>2001</v>
      </c>
      <c r="B1360">
        <v>27</v>
      </c>
      <c r="C1360" t="s">
        <v>44</v>
      </c>
      <c r="D1360" t="s">
        <v>45</v>
      </c>
      <c r="E1360" t="s">
        <v>41</v>
      </c>
      <c r="F1360" t="s">
        <v>188</v>
      </c>
      <c r="G1360" s="4" t="s">
        <v>2160</v>
      </c>
      <c r="H1360" t="s">
        <v>2161</v>
      </c>
      <c r="I1360" t="s">
        <v>194</v>
      </c>
      <c r="J1360">
        <v>953</v>
      </c>
      <c r="K1360">
        <v>953</v>
      </c>
      <c r="L1360">
        <v>0</v>
      </c>
    </row>
    <row r="1361" spans="1:12" x14ac:dyDescent="0.2">
      <c r="A1361">
        <v>2002</v>
      </c>
      <c r="B1361">
        <v>27</v>
      </c>
      <c r="C1361" t="s">
        <v>1</v>
      </c>
      <c r="D1361" t="s">
        <v>58</v>
      </c>
      <c r="E1361" t="s">
        <v>41</v>
      </c>
      <c r="F1361" t="s">
        <v>188</v>
      </c>
      <c r="G1361" s="4" t="s">
        <v>2162</v>
      </c>
      <c r="H1361" t="s">
        <v>2163</v>
      </c>
      <c r="I1361" t="s">
        <v>336</v>
      </c>
      <c r="J1361">
        <v>953</v>
      </c>
      <c r="K1361">
        <v>953</v>
      </c>
      <c r="L1361">
        <v>0</v>
      </c>
    </row>
    <row r="1362" spans="1:12" x14ac:dyDescent="0.2">
      <c r="A1362">
        <v>2003</v>
      </c>
      <c r="B1362">
        <v>27</v>
      </c>
      <c r="C1362" t="s">
        <v>48</v>
      </c>
      <c r="D1362" t="s">
        <v>45</v>
      </c>
      <c r="E1362" t="s">
        <v>3</v>
      </c>
      <c r="F1362" t="s">
        <v>188</v>
      </c>
      <c r="G1362" s="4" t="s">
        <v>2162</v>
      </c>
      <c r="H1362" t="s">
        <v>2164</v>
      </c>
      <c r="I1362" t="s">
        <v>194</v>
      </c>
      <c r="J1362">
        <v>753</v>
      </c>
      <c r="K1362">
        <v>753</v>
      </c>
      <c r="L1362">
        <v>0</v>
      </c>
    </row>
    <row r="1363" spans="1:12" x14ac:dyDescent="0.2">
      <c r="A1363">
        <v>2004</v>
      </c>
      <c r="B1363">
        <v>27</v>
      </c>
      <c r="C1363" t="s">
        <v>170</v>
      </c>
      <c r="D1363" t="s">
        <v>45</v>
      </c>
      <c r="E1363" t="s">
        <v>39</v>
      </c>
      <c r="F1363" t="s">
        <v>188</v>
      </c>
      <c r="G1363" s="4" t="s">
        <v>2165</v>
      </c>
      <c r="H1363" t="s">
        <v>2166</v>
      </c>
      <c r="I1363" t="s">
        <v>194</v>
      </c>
      <c r="J1363">
        <v>753</v>
      </c>
      <c r="K1363">
        <v>953</v>
      </c>
      <c r="L1363">
        <v>200</v>
      </c>
    </row>
    <row r="1364" spans="1:12" x14ac:dyDescent="0.2">
      <c r="A1364">
        <v>2005</v>
      </c>
      <c r="B1364">
        <v>27</v>
      </c>
      <c r="C1364" t="s">
        <v>48</v>
      </c>
      <c r="D1364" t="s">
        <v>45</v>
      </c>
      <c r="E1364" t="s">
        <v>39</v>
      </c>
      <c r="F1364" t="s">
        <v>188</v>
      </c>
      <c r="G1364" s="4" t="s">
        <v>2165</v>
      </c>
      <c r="H1364" t="s">
        <v>2167</v>
      </c>
      <c r="I1364" t="s">
        <v>194</v>
      </c>
      <c r="J1364">
        <v>753</v>
      </c>
      <c r="K1364">
        <v>953</v>
      </c>
      <c r="L1364">
        <v>200</v>
      </c>
    </row>
    <row r="1365" spans="1:12" x14ac:dyDescent="0.2">
      <c r="A1365">
        <v>2006</v>
      </c>
      <c r="B1365">
        <v>27</v>
      </c>
      <c r="C1365" t="s">
        <v>48</v>
      </c>
      <c r="D1365" t="s">
        <v>45</v>
      </c>
      <c r="E1365" t="s">
        <v>41</v>
      </c>
      <c r="F1365" t="s">
        <v>188</v>
      </c>
      <c r="G1365" s="4" t="s">
        <v>2165</v>
      </c>
      <c r="H1365" t="s">
        <v>2168</v>
      </c>
      <c r="I1365" t="s">
        <v>194</v>
      </c>
      <c r="J1365">
        <v>953</v>
      </c>
      <c r="K1365">
        <v>953</v>
      </c>
      <c r="L1365">
        <v>0</v>
      </c>
    </row>
    <row r="1366" spans="1:12" x14ac:dyDescent="0.2">
      <c r="A1366">
        <v>2007</v>
      </c>
      <c r="B1366">
        <v>27</v>
      </c>
      <c r="C1366" t="s">
        <v>89</v>
      </c>
      <c r="D1366" t="s">
        <v>45</v>
      </c>
      <c r="E1366" t="s">
        <v>41</v>
      </c>
      <c r="F1366" t="s">
        <v>188</v>
      </c>
      <c r="G1366" s="4" t="s">
        <v>2165</v>
      </c>
      <c r="H1366" t="s">
        <v>2169</v>
      </c>
      <c r="I1366" t="s">
        <v>194</v>
      </c>
      <c r="J1366">
        <v>900</v>
      </c>
      <c r="K1366">
        <v>1000</v>
      </c>
      <c r="L1366">
        <v>100</v>
      </c>
    </row>
    <row r="1367" spans="1:12" x14ac:dyDescent="0.2">
      <c r="A1367">
        <v>2008</v>
      </c>
      <c r="B1367">
        <v>27</v>
      </c>
      <c r="C1367" t="s">
        <v>44</v>
      </c>
      <c r="D1367" t="s">
        <v>45</v>
      </c>
      <c r="E1367" t="s">
        <v>41</v>
      </c>
      <c r="F1367" t="s">
        <v>188</v>
      </c>
      <c r="G1367" s="4" t="s">
        <v>2170</v>
      </c>
      <c r="H1367" t="s">
        <v>2171</v>
      </c>
      <c r="I1367" t="s">
        <v>194</v>
      </c>
      <c r="J1367">
        <v>953</v>
      </c>
      <c r="K1367">
        <v>953</v>
      </c>
      <c r="L1367">
        <v>0</v>
      </c>
    </row>
    <row r="1368" spans="1:12" x14ac:dyDescent="0.2">
      <c r="A1368">
        <v>2009</v>
      </c>
      <c r="B1368">
        <v>27</v>
      </c>
      <c r="C1368" t="s">
        <v>1</v>
      </c>
      <c r="D1368" t="s">
        <v>45</v>
      </c>
      <c r="E1368" t="s">
        <v>41</v>
      </c>
      <c r="F1368" t="s">
        <v>188</v>
      </c>
      <c r="G1368" s="4" t="s">
        <v>2172</v>
      </c>
      <c r="H1368" t="s">
        <v>2173</v>
      </c>
      <c r="I1368" t="s">
        <v>194</v>
      </c>
      <c r="J1368">
        <v>953</v>
      </c>
      <c r="K1368">
        <v>953</v>
      </c>
      <c r="L1368">
        <v>0</v>
      </c>
    </row>
    <row r="1369" spans="1:12" x14ac:dyDescent="0.2">
      <c r="A1369">
        <v>2010</v>
      </c>
      <c r="B1369">
        <v>27</v>
      </c>
      <c r="C1369" t="s">
        <v>1</v>
      </c>
      <c r="D1369" t="s">
        <v>45</v>
      </c>
      <c r="E1369" t="s">
        <v>41</v>
      </c>
      <c r="F1369" t="s">
        <v>188</v>
      </c>
      <c r="G1369" s="4" t="s">
        <v>2172</v>
      </c>
      <c r="H1369" t="s">
        <v>2174</v>
      </c>
      <c r="I1369" t="s">
        <v>194</v>
      </c>
      <c r="J1369">
        <v>953</v>
      </c>
      <c r="K1369">
        <v>953</v>
      </c>
      <c r="L1369">
        <v>0</v>
      </c>
    </row>
    <row r="1370" spans="1:12" x14ac:dyDescent="0.2">
      <c r="A1370">
        <v>2011</v>
      </c>
      <c r="B1370">
        <v>27</v>
      </c>
      <c r="C1370" t="s">
        <v>1</v>
      </c>
      <c r="D1370" t="s">
        <v>45</v>
      </c>
      <c r="E1370" t="s">
        <v>41</v>
      </c>
      <c r="F1370" t="s">
        <v>188</v>
      </c>
      <c r="G1370" s="4" t="s">
        <v>2175</v>
      </c>
      <c r="H1370" t="s">
        <v>2176</v>
      </c>
      <c r="I1370" t="s">
        <v>194</v>
      </c>
      <c r="J1370">
        <v>953</v>
      </c>
      <c r="K1370">
        <v>953</v>
      </c>
      <c r="L1370">
        <v>0</v>
      </c>
    </row>
    <row r="1371" spans="1:12" x14ac:dyDescent="0.2">
      <c r="A1371">
        <v>2012</v>
      </c>
      <c r="B1371">
        <v>27</v>
      </c>
      <c r="C1371" t="s">
        <v>62</v>
      </c>
      <c r="D1371" t="s">
        <v>45</v>
      </c>
      <c r="E1371" t="s">
        <v>3</v>
      </c>
      <c r="F1371" t="s">
        <v>188</v>
      </c>
      <c r="G1371" s="4" t="s">
        <v>2175</v>
      </c>
      <c r="H1371" t="s">
        <v>2177</v>
      </c>
      <c r="I1371" t="s">
        <v>194</v>
      </c>
      <c r="J1371">
        <v>753</v>
      </c>
      <c r="K1371">
        <v>753</v>
      </c>
      <c r="L1371">
        <v>0</v>
      </c>
    </row>
    <row r="1372" spans="1:12" x14ac:dyDescent="0.2">
      <c r="A1372">
        <v>2013</v>
      </c>
      <c r="B1372">
        <v>27</v>
      </c>
      <c r="C1372" t="s">
        <v>62</v>
      </c>
      <c r="D1372" t="s">
        <v>45</v>
      </c>
      <c r="E1372" t="s">
        <v>3</v>
      </c>
      <c r="F1372" t="s">
        <v>188</v>
      </c>
      <c r="G1372" s="4" t="s">
        <v>2178</v>
      </c>
      <c r="H1372" t="s">
        <v>2179</v>
      </c>
      <c r="I1372" t="s">
        <v>194</v>
      </c>
      <c r="J1372">
        <v>753</v>
      </c>
      <c r="K1372">
        <v>753</v>
      </c>
      <c r="L1372">
        <v>0</v>
      </c>
    </row>
    <row r="1373" spans="1:12" x14ac:dyDescent="0.2">
      <c r="A1373">
        <v>2014</v>
      </c>
      <c r="B1373">
        <v>27</v>
      </c>
      <c r="C1373" t="s">
        <v>62</v>
      </c>
      <c r="D1373" t="s">
        <v>45</v>
      </c>
      <c r="E1373" t="s">
        <v>3</v>
      </c>
      <c r="F1373" t="s">
        <v>188</v>
      </c>
      <c r="G1373" s="4" t="s">
        <v>2178</v>
      </c>
      <c r="H1373" t="s">
        <v>2180</v>
      </c>
      <c r="I1373" t="s">
        <v>194</v>
      </c>
      <c r="J1373">
        <v>753</v>
      </c>
      <c r="K1373">
        <v>753</v>
      </c>
      <c r="L1373">
        <v>0</v>
      </c>
    </row>
    <row r="1374" spans="1:12" x14ac:dyDescent="0.2">
      <c r="A1374">
        <v>2015</v>
      </c>
      <c r="B1374">
        <v>27</v>
      </c>
      <c r="C1374" t="s">
        <v>1</v>
      </c>
      <c r="D1374" t="s">
        <v>45</v>
      </c>
      <c r="E1374" t="s">
        <v>39</v>
      </c>
      <c r="F1374" t="s">
        <v>188</v>
      </c>
      <c r="G1374" s="4" t="s">
        <v>2178</v>
      </c>
      <c r="H1374" t="s">
        <v>2181</v>
      </c>
      <c r="I1374" t="s">
        <v>194</v>
      </c>
      <c r="J1374">
        <v>753</v>
      </c>
      <c r="K1374">
        <v>953</v>
      </c>
      <c r="L1374">
        <v>200</v>
      </c>
    </row>
    <row r="1375" spans="1:12" x14ac:dyDescent="0.2">
      <c r="A1375">
        <v>2016</v>
      </c>
      <c r="B1375">
        <v>27</v>
      </c>
      <c r="C1375" t="s">
        <v>62</v>
      </c>
      <c r="D1375" t="s">
        <v>45</v>
      </c>
      <c r="E1375" t="s">
        <v>3</v>
      </c>
      <c r="F1375" t="s">
        <v>188</v>
      </c>
      <c r="G1375" s="4" t="s">
        <v>2182</v>
      </c>
      <c r="H1375" t="s">
        <v>2183</v>
      </c>
      <c r="I1375" t="s">
        <v>194</v>
      </c>
      <c r="J1375">
        <v>753</v>
      </c>
      <c r="K1375">
        <v>753</v>
      </c>
      <c r="L1375">
        <v>0</v>
      </c>
    </row>
    <row r="1376" spans="1:12" x14ac:dyDescent="0.2">
      <c r="A1376">
        <v>2017</v>
      </c>
      <c r="B1376">
        <v>27</v>
      </c>
      <c r="C1376" t="s">
        <v>62</v>
      </c>
      <c r="D1376" t="s">
        <v>45</v>
      </c>
      <c r="E1376" t="s">
        <v>3</v>
      </c>
      <c r="F1376" t="s">
        <v>188</v>
      </c>
      <c r="G1376" s="4" t="s">
        <v>2182</v>
      </c>
      <c r="H1376" t="s">
        <v>2184</v>
      </c>
      <c r="I1376" t="s">
        <v>194</v>
      </c>
      <c r="J1376">
        <v>753</v>
      </c>
      <c r="K1376">
        <v>753</v>
      </c>
      <c r="L1376">
        <v>0</v>
      </c>
    </row>
    <row r="1377" spans="1:12" x14ac:dyDescent="0.2">
      <c r="A1377">
        <v>2018</v>
      </c>
      <c r="B1377">
        <v>27</v>
      </c>
      <c r="C1377" t="s">
        <v>62</v>
      </c>
      <c r="D1377" t="s">
        <v>45</v>
      </c>
      <c r="E1377" t="s">
        <v>3</v>
      </c>
      <c r="F1377" t="s">
        <v>188</v>
      </c>
      <c r="G1377" s="4" t="s">
        <v>2182</v>
      </c>
      <c r="H1377" t="s">
        <v>2185</v>
      </c>
      <c r="I1377" t="s">
        <v>194</v>
      </c>
      <c r="J1377">
        <v>753</v>
      </c>
      <c r="K1377">
        <v>753</v>
      </c>
      <c r="L1377">
        <v>0</v>
      </c>
    </row>
    <row r="1378" spans="1:12" x14ac:dyDescent="0.2">
      <c r="A1378">
        <v>2019</v>
      </c>
      <c r="B1378">
        <v>27</v>
      </c>
      <c r="C1378" t="s">
        <v>62</v>
      </c>
      <c r="D1378" t="s">
        <v>45</v>
      </c>
      <c r="E1378" t="s">
        <v>3</v>
      </c>
      <c r="F1378" t="s">
        <v>188</v>
      </c>
      <c r="G1378" s="4" t="s">
        <v>2182</v>
      </c>
      <c r="H1378" t="s">
        <v>2186</v>
      </c>
      <c r="I1378" t="s">
        <v>194</v>
      </c>
      <c r="J1378">
        <v>753</v>
      </c>
      <c r="K1378">
        <v>753</v>
      </c>
      <c r="L1378">
        <v>0</v>
      </c>
    </row>
    <row r="1379" spans="1:12" x14ac:dyDescent="0.2">
      <c r="A1379">
        <v>2020</v>
      </c>
      <c r="B1379">
        <v>27</v>
      </c>
      <c r="C1379" t="s">
        <v>62</v>
      </c>
      <c r="D1379" t="s">
        <v>45</v>
      </c>
      <c r="E1379" t="s">
        <v>3</v>
      </c>
      <c r="F1379" t="s">
        <v>188</v>
      </c>
      <c r="G1379" s="4" t="s">
        <v>2182</v>
      </c>
      <c r="H1379" t="s">
        <v>2187</v>
      </c>
      <c r="I1379" t="s">
        <v>194</v>
      </c>
      <c r="J1379">
        <v>753</v>
      </c>
      <c r="K1379">
        <v>753</v>
      </c>
      <c r="L1379">
        <v>0</v>
      </c>
    </row>
    <row r="1380" spans="1:12" x14ac:dyDescent="0.2">
      <c r="A1380">
        <v>2021</v>
      </c>
      <c r="B1380">
        <v>27</v>
      </c>
      <c r="C1380" t="s">
        <v>89</v>
      </c>
      <c r="D1380" t="s">
        <v>45</v>
      </c>
      <c r="E1380" t="s">
        <v>39</v>
      </c>
      <c r="F1380" t="s">
        <v>188</v>
      </c>
      <c r="G1380" s="4" t="s">
        <v>2182</v>
      </c>
      <c r="H1380" t="s">
        <v>2188</v>
      </c>
      <c r="I1380" t="s">
        <v>194</v>
      </c>
      <c r="J1380">
        <v>800</v>
      </c>
      <c r="K1380">
        <v>900</v>
      </c>
      <c r="L1380">
        <v>100</v>
      </c>
    </row>
    <row r="1381" spans="1:12" x14ac:dyDescent="0.2">
      <c r="A1381">
        <v>2022</v>
      </c>
      <c r="B1381">
        <v>27</v>
      </c>
      <c r="C1381" t="s">
        <v>62</v>
      </c>
      <c r="D1381" t="s">
        <v>45</v>
      </c>
      <c r="E1381" t="s">
        <v>3</v>
      </c>
      <c r="F1381" t="s">
        <v>188</v>
      </c>
      <c r="G1381" s="4" t="s">
        <v>2189</v>
      </c>
      <c r="H1381" t="s">
        <v>2151</v>
      </c>
      <c r="I1381" t="s">
        <v>194</v>
      </c>
      <c r="J1381">
        <v>753</v>
      </c>
      <c r="K1381">
        <v>753</v>
      </c>
      <c r="L1381">
        <v>0</v>
      </c>
    </row>
    <row r="1382" spans="1:12" x14ac:dyDescent="0.2">
      <c r="A1382">
        <v>2023</v>
      </c>
      <c r="B1382">
        <v>27</v>
      </c>
      <c r="C1382" t="s">
        <v>1</v>
      </c>
      <c r="D1382" t="s">
        <v>45</v>
      </c>
      <c r="E1382" t="s">
        <v>41</v>
      </c>
      <c r="F1382" t="s">
        <v>188</v>
      </c>
      <c r="G1382" s="4" t="s">
        <v>2189</v>
      </c>
      <c r="H1382" t="s">
        <v>2190</v>
      </c>
      <c r="I1382" t="s">
        <v>194</v>
      </c>
      <c r="J1382">
        <v>953</v>
      </c>
      <c r="K1382">
        <v>953</v>
      </c>
      <c r="L1382">
        <v>0</v>
      </c>
    </row>
    <row r="1383" spans="1:12" x14ac:dyDescent="0.2">
      <c r="A1383">
        <v>2024</v>
      </c>
      <c r="B1383">
        <v>27</v>
      </c>
      <c r="C1383" t="s">
        <v>89</v>
      </c>
      <c r="D1383" t="s">
        <v>45</v>
      </c>
      <c r="E1383" t="s">
        <v>3</v>
      </c>
      <c r="F1383" t="s">
        <v>188</v>
      </c>
      <c r="G1383" s="4" t="s">
        <v>2191</v>
      </c>
      <c r="H1383" t="s">
        <v>2192</v>
      </c>
      <c r="I1383" t="s">
        <v>194</v>
      </c>
      <c r="J1383">
        <v>753</v>
      </c>
      <c r="K1383">
        <v>753</v>
      </c>
      <c r="L1383">
        <v>0</v>
      </c>
    </row>
    <row r="1384" spans="1:12" x14ac:dyDescent="0.2">
      <c r="A1384">
        <v>2025</v>
      </c>
      <c r="B1384">
        <v>27</v>
      </c>
      <c r="C1384" t="s">
        <v>62</v>
      </c>
      <c r="D1384" t="s">
        <v>45</v>
      </c>
      <c r="E1384" t="s">
        <v>3</v>
      </c>
      <c r="F1384" t="s">
        <v>188</v>
      </c>
      <c r="G1384" s="4" t="s">
        <v>2193</v>
      </c>
      <c r="H1384" t="s">
        <v>2194</v>
      </c>
      <c r="I1384" t="s">
        <v>194</v>
      </c>
      <c r="J1384">
        <v>753</v>
      </c>
      <c r="K1384">
        <v>753</v>
      </c>
      <c r="L1384">
        <v>0</v>
      </c>
    </row>
    <row r="1385" spans="1:12" x14ac:dyDescent="0.2">
      <c r="A1385">
        <v>2026</v>
      </c>
      <c r="B1385">
        <v>27</v>
      </c>
      <c r="C1385" t="s">
        <v>170</v>
      </c>
      <c r="D1385" t="s">
        <v>45</v>
      </c>
      <c r="E1385" t="s">
        <v>41</v>
      </c>
      <c r="F1385" t="s">
        <v>188</v>
      </c>
      <c r="G1385" s="4" t="s">
        <v>2195</v>
      </c>
      <c r="H1385" t="s">
        <v>2196</v>
      </c>
      <c r="I1385" t="s">
        <v>194</v>
      </c>
      <c r="J1385">
        <v>953</v>
      </c>
      <c r="K1385">
        <v>953</v>
      </c>
      <c r="L1385">
        <v>0</v>
      </c>
    </row>
    <row r="1386" spans="1:12" x14ac:dyDescent="0.2">
      <c r="A1386">
        <v>2027</v>
      </c>
      <c r="B1386">
        <v>27</v>
      </c>
      <c r="C1386" t="s">
        <v>1</v>
      </c>
      <c r="D1386" t="s">
        <v>45</v>
      </c>
      <c r="E1386" t="s">
        <v>41</v>
      </c>
      <c r="F1386" t="s">
        <v>188</v>
      </c>
      <c r="G1386" s="4" t="s">
        <v>2195</v>
      </c>
      <c r="H1386" t="s">
        <v>2197</v>
      </c>
      <c r="I1386" t="s">
        <v>194</v>
      </c>
      <c r="J1386">
        <v>953</v>
      </c>
      <c r="K1386">
        <v>953</v>
      </c>
      <c r="L1386">
        <v>0</v>
      </c>
    </row>
    <row r="1387" spans="1:12" x14ac:dyDescent="0.2">
      <c r="A1387">
        <v>2028</v>
      </c>
      <c r="B1387">
        <v>27</v>
      </c>
      <c r="C1387" t="s">
        <v>48</v>
      </c>
      <c r="D1387" t="s">
        <v>45</v>
      </c>
      <c r="E1387" t="s">
        <v>3</v>
      </c>
      <c r="F1387" t="s">
        <v>188</v>
      </c>
      <c r="G1387" s="4" t="s">
        <v>2195</v>
      </c>
      <c r="H1387" t="s">
        <v>2198</v>
      </c>
      <c r="I1387" t="s">
        <v>194</v>
      </c>
      <c r="J1387">
        <v>753</v>
      </c>
      <c r="K1387">
        <v>753</v>
      </c>
      <c r="L1387">
        <v>0</v>
      </c>
    </row>
    <row r="1388" spans="1:12" x14ac:dyDescent="0.2">
      <c r="A1388">
        <v>2029</v>
      </c>
      <c r="B1388">
        <v>27</v>
      </c>
      <c r="C1388" t="s">
        <v>187</v>
      </c>
      <c r="D1388" t="s">
        <v>45</v>
      </c>
      <c r="E1388" t="s">
        <v>41</v>
      </c>
      <c r="F1388" t="s">
        <v>188</v>
      </c>
      <c r="G1388" s="4" t="s">
        <v>2195</v>
      </c>
      <c r="H1388" t="s">
        <v>2199</v>
      </c>
      <c r="I1388" t="s">
        <v>194</v>
      </c>
      <c r="J1388">
        <v>953</v>
      </c>
      <c r="K1388">
        <v>953</v>
      </c>
      <c r="L1388">
        <v>0</v>
      </c>
    </row>
    <row r="1389" spans="1:12" x14ac:dyDescent="0.2">
      <c r="A1389">
        <v>2030</v>
      </c>
      <c r="B1389">
        <v>27</v>
      </c>
      <c r="C1389" t="s">
        <v>62</v>
      </c>
      <c r="D1389" t="s">
        <v>45</v>
      </c>
      <c r="E1389" t="s">
        <v>3</v>
      </c>
      <c r="F1389" t="s">
        <v>188</v>
      </c>
      <c r="G1389" s="4" t="s">
        <v>2195</v>
      </c>
      <c r="H1389" t="s">
        <v>2200</v>
      </c>
      <c r="I1389" t="s">
        <v>194</v>
      </c>
      <c r="J1389">
        <v>753</v>
      </c>
      <c r="K1389">
        <v>753</v>
      </c>
      <c r="L1389">
        <v>0</v>
      </c>
    </row>
    <row r="1390" spans="1:12" x14ac:dyDescent="0.2">
      <c r="A1390">
        <v>2031</v>
      </c>
      <c r="B1390">
        <v>27</v>
      </c>
      <c r="C1390" t="s">
        <v>62</v>
      </c>
      <c r="D1390" t="s">
        <v>45</v>
      </c>
      <c r="E1390" t="s">
        <v>3</v>
      </c>
      <c r="F1390" t="s">
        <v>188</v>
      </c>
      <c r="G1390" s="4" t="s">
        <v>2195</v>
      </c>
      <c r="H1390" t="s">
        <v>2201</v>
      </c>
      <c r="I1390" t="s">
        <v>194</v>
      </c>
      <c r="J1390">
        <v>753</v>
      </c>
      <c r="K1390">
        <v>753</v>
      </c>
      <c r="L1390">
        <v>0</v>
      </c>
    </row>
    <row r="1391" spans="1:12" x14ac:dyDescent="0.2">
      <c r="A1391">
        <v>2032</v>
      </c>
      <c r="B1391">
        <v>27</v>
      </c>
      <c r="C1391" t="s">
        <v>1</v>
      </c>
      <c r="D1391" t="s">
        <v>58</v>
      </c>
      <c r="E1391" t="s">
        <v>41</v>
      </c>
      <c r="F1391" t="s">
        <v>188</v>
      </c>
      <c r="G1391" s="4" t="s">
        <v>2195</v>
      </c>
      <c r="H1391" t="s">
        <v>2202</v>
      </c>
      <c r="I1391" t="s">
        <v>336</v>
      </c>
      <c r="J1391">
        <v>953</v>
      </c>
      <c r="K1391">
        <v>953</v>
      </c>
      <c r="L1391">
        <v>0</v>
      </c>
    </row>
    <row r="1392" spans="1:12" x14ac:dyDescent="0.2">
      <c r="A1392">
        <v>2033</v>
      </c>
      <c r="B1392">
        <v>27</v>
      </c>
      <c r="C1392" t="s">
        <v>1</v>
      </c>
      <c r="D1392" t="s">
        <v>45</v>
      </c>
      <c r="E1392" t="s">
        <v>41</v>
      </c>
      <c r="F1392" t="s">
        <v>188</v>
      </c>
      <c r="G1392" s="4" t="s">
        <v>2203</v>
      </c>
      <c r="H1392" t="s">
        <v>2204</v>
      </c>
      <c r="I1392" t="s">
        <v>194</v>
      </c>
      <c r="J1392">
        <v>953</v>
      </c>
      <c r="K1392">
        <v>1150</v>
      </c>
      <c r="L1392">
        <v>197</v>
      </c>
    </row>
    <row r="1393" spans="1:12" x14ac:dyDescent="0.2">
      <c r="A1393">
        <v>2034</v>
      </c>
      <c r="B1393">
        <v>27</v>
      </c>
      <c r="C1393" t="s">
        <v>89</v>
      </c>
      <c r="D1393" t="s">
        <v>45</v>
      </c>
      <c r="E1393" t="s">
        <v>39</v>
      </c>
      <c r="F1393" t="s">
        <v>188</v>
      </c>
      <c r="G1393" s="4" t="s">
        <v>2203</v>
      </c>
      <c r="H1393" t="s">
        <v>2205</v>
      </c>
      <c r="I1393" t="s">
        <v>194</v>
      </c>
      <c r="J1393">
        <v>753</v>
      </c>
      <c r="K1393">
        <v>953</v>
      </c>
      <c r="L1393">
        <v>200</v>
      </c>
    </row>
    <row r="1394" spans="1:12" x14ac:dyDescent="0.2">
      <c r="A1394">
        <v>2035</v>
      </c>
      <c r="B1394">
        <v>27</v>
      </c>
      <c r="C1394" t="s">
        <v>48</v>
      </c>
      <c r="D1394" t="s">
        <v>45</v>
      </c>
      <c r="E1394" t="s">
        <v>3</v>
      </c>
      <c r="F1394" t="s">
        <v>188</v>
      </c>
      <c r="G1394" s="4" t="s">
        <v>2203</v>
      </c>
      <c r="H1394" t="s">
        <v>2206</v>
      </c>
      <c r="I1394" t="s">
        <v>194</v>
      </c>
      <c r="J1394">
        <v>753</v>
      </c>
      <c r="K1394">
        <v>753</v>
      </c>
      <c r="L1394">
        <v>0</v>
      </c>
    </row>
    <row r="1395" spans="1:12" x14ac:dyDescent="0.2">
      <c r="A1395">
        <v>2036</v>
      </c>
      <c r="B1395">
        <v>27</v>
      </c>
      <c r="C1395" t="s">
        <v>62</v>
      </c>
      <c r="D1395" t="s">
        <v>45</v>
      </c>
      <c r="E1395" t="s">
        <v>3</v>
      </c>
      <c r="F1395" t="s">
        <v>188</v>
      </c>
      <c r="G1395" s="4" t="s">
        <v>2203</v>
      </c>
      <c r="H1395" t="s">
        <v>2207</v>
      </c>
      <c r="I1395" t="s">
        <v>194</v>
      </c>
      <c r="J1395">
        <v>753</v>
      </c>
      <c r="K1395">
        <v>753</v>
      </c>
      <c r="L1395">
        <v>0</v>
      </c>
    </row>
    <row r="1396" spans="1:12" x14ac:dyDescent="0.2">
      <c r="A1396">
        <v>2037</v>
      </c>
      <c r="B1396">
        <v>27</v>
      </c>
      <c r="C1396" t="s">
        <v>1</v>
      </c>
      <c r="D1396" t="s">
        <v>45</v>
      </c>
      <c r="E1396" t="s">
        <v>39</v>
      </c>
      <c r="F1396" t="s">
        <v>188</v>
      </c>
      <c r="G1396" s="4" t="s">
        <v>2203</v>
      </c>
      <c r="H1396" t="s">
        <v>2208</v>
      </c>
      <c r="I1396" t="s">
        <v>194</v>
      </c>
      <c r="J1396">
        <v>753</v>
      </c>
      <c r="K1396">
        <v>953</v>
      </c>
      <c r="L1396">
        <v>200</v>
      </c>
    </row>
    <row r="1397" spans="1:12" x14ac:dyDescent="0.2">
      <c r="A1397">
        <v>2038</v>
      </c>
      <c r="B1397">
        <v>27</v>
      </c>
      <c r="C1397" t="s">
        <v>48</v>
      </c>
      <c r="D1397" t="s">
        <v>45</v>
      </c>
      <c r="E1397" t="s">
        <v>3</v>
      </c>
      <c r="F1397" t="s">
        <v>188</v>
      </c>
      <c r="G1397" s="4" t="s">
        <v>2209</v>
      </c>
      <c r="H1397" t="s">
        <v>2210</v>
      </c>
      <c r="I1397" t="s">
        <v>194</v>
      </c>
      <c r="J1397">
        <v>753</v>
      </c>
      <c r="K1397">
        <v>753</v>
      </c>
      <c r="L1397">
        <v>0</v>
      </c>
    </row>
    <row r="1398" spans="1:12" x14ac:dyDescent="0.2">
      <c r="A1398">
        <v>2039</v>
      </c>
      <c r="B1398">
        <v>27</v>
      </c>
      <c r="C1398" t="s">
        <v>89</v>
      </c>
      <c r="D1398" t="s">
        <v>45</v>
      </c>
      <c r="E1398" t="s">
        <v>41</v>
      </c>
      <c r="F1398" t="s">
        <v>188</v>
      </c>
      <c r="G1398" s="4" t="s">
        <v>2209</v>
      </c>
      <c r="H1398" t="s">
        <v>2211</v>
      </c>
      <c r="I1398" t="s">
        <v>194</v>
      </c>
      <c r="J1398">
        <v>953</v>
      </c>
      <c r="K1398">
        <v>953</v>
      </c>
      <c r="L1398">
        <v>0</v>
      </c>
    </row>
    <row r="1399" spans="1:12" x14ac:dyDescent="0.2">
      <c r="A1399">
        <v>2040</v>
      </c>
      <c r="B1399">
        <v>27</v>
      </c>
      <c r="C1399" t="s">
        <v>1</v>
      </c>
      <c r="D1399" t="s">
        <v>63</v>
      </c>
      <c r="E1399" t="s">
        <v>41</v>
      </c>
      <c r="F1399" t="s">
        <v>188</v>
      </c>
      <c r="G1399" s="4" t="s">
        <v>2209</v>
      </c>
      <c r="H1399" t="s">
        <v>2212</v>
      </c>
      <c r="I1399" t="s">
        <v>667</v>
      </c>
      <c r="J1399">
        <v>953</v>
      </c>
      <c r="K1399">
        <v>953</v>
      </c>
      <c r="L1399">
        <v>0</v>
      </c>
    </row>
    <row r="1400" spans="1:12" x14ac:dyDescent="0.2">
      <c r="A1400">
        <v>2041</v>
      </c>
      <c r="B1400">
        <v>27</v>
      </c>
      <c r="C1400" t="s">
        <v>187</v>
      </c>
      <c r="D1400" t="s">
        <v>45</v>
      </c>
      <c r="E1400" t="s">
        <v>41</v>
      </c>
      <c r="F1400" t="s">
        <v>188</v>
      </c>
      <c r="G1400" s="4" t="s">
        <v>2213</v>
      </c>
      <c r="H1400" t="s">
        <v>2214</v>
      </c>
      <c r="I1400" t="s">
        <v>194</v>
      </c>
      <c r="J1400">
        <v>953</v>
      </c>
      <c r="K1400">
        <v>953</v>
      </c>
      <c r="L1400">
        <v>0</v>
      </c>
    </row>
    <row r="1401" spans="1:12" x14ac:dyDescent="0.2">
      <c r="A1401">
        <v>2042</v>
      </c>
      <c r="B1401">
        <v>27</v>
      </c>
      <c r="C1401" t="s">
        <v>1</v>
      </c>
      <c r="D1401" t="s">
        <v>45</v>
      </c>
      <c r="E1401" t="s">
        <v>3</v>
      </c>
      <c r="F1401" t="s">
        <v>188</v>
      </c>
      <c r="G1401" s="4" t="s">
        <v>2213</v>
      </c>
      <c r="H1401" t="s">
        <v>2215</v>
      </c>
      <c r="I1401" t="s">
        <v>194</v>
      </c>
      <c r="J1401">
        <v>753</v>
      </c>
      <c r="K1401">
        <v>753</v>
      </c>
      <c r="L1401">
        <v>0</v>
      </c>
    </row>
    <row r="1402" spans="1:12" x14ac:dyDescent="0.2">
      <c r="A1402">
        <v>2043</v>
      </c>
      <c r="B1402">
        <v>27</v>
      </c>
      <c r="C1402" t="s">
        <v>7</v>
      </c>
      <c r="D1402" t="s">
        <v>7</v>
      </c>
      <c r="E1402" t="s">
        <v>3</v>
      </c>
      <c r="F1402" t="s">
        <v>204</v>
      </c>
      <c r="G1402" s="4" t="s">
        <v>2216</v>
      </c>
      <c r="H1402" t="s">
        <v>2217</v>
      </c>
      <c r="I1402" t="s">
        <v>367</v>
      </c>
      <c r="J1402">
        <v>753</v>
      </c>
      <c r="K1402">
        <v>753</v>
      </c>
      <c r="L1402">
        <v>0</v>
      </c>
    </row>
    <row r="1403" spans="1:12" x14ac:dyDescent="0.2">
      <c r="A1403">
        <v>2044</v>
      </c>
      <c r="B1403">
        <v>27</v>
      </c>
      <c r="C1403" t="s">
        <v>48</v>
      </c>
      <c r="D1403" t="s">
        <v>45</v>
      </c>
      <c r="E1403" t="s">
        <v>39</v>
      </c>
      <c r="F1403" t="s">
        <v>188</v>
      </c>
      <c r="G1403" s="4" t="s">
        <v>2218</v>
      </c>
      <c r="H1403" t="s">
        <v>2219</v>
      </c>
      <c r="I1403" t="s">
        <v>194</v>
      </c>
      <c r="J1403">
        <v>753</v>
      </c>
      <c r="K1403">
        <v>953</v>
      </c>
      <c r="L1403">
        <v>200</v>
      </c>
    </row>
    <row r="1404" spans="1:12" x14ac:dyDescent="0.2">
      <c r="A1404">
        <v>2045</v>
      </c>
      <c r="B1404">
        <v>27</v>
      </c>
      <c r="C1404" t="s">
        <v>44</v>
      </c>
      <c r="D1404" t="s">
        <v>45</v>
      </c>
      <c r="E1404" t="s">
        <v>41</v>
      </c>
      <c r="F1404" t="s">
        <v>188</v>
      </c>
      <c r="G1404" s="4" t="s">
        <v>2218</v>
      </c>
      <c r="H1404" t="s">
        <v>2220</v>
      </c>
      <c r="I1404" t="s">
        <v>194</v>
      </c>
      <c r="J1404">
        <v>953</v>
      </c>
      <c r="K1404">
        <v>953</v>
      </c>
      <c r="L1404">
        <v>0</v>
      </c>
    </row>
    <row r="1405" spans="1:12" x14ac:dyDescent="0.2">
      <c r="A1405">
        <v>2046</v>
      </c>
      <c r="B1405">
        <v>27</v>
      </c>
      <c r="C1405" t="s">
        <v>62</v>
      </c>
      <c r="D1405" t="s">
        <v>45</v>
      </c>
      <c r="E1405" t="s">
        <v>3</v>
      </c>
      <c r="F1405" t="s">
        <v>188</v>
      </c>
      <c r="G1405" s="4" t="s">
        <v>2221</v>
      </c>
      <c r="H1405" t="s">
        <v>2222</v>
      </c>
      <c r="I1405" t="s">
        <v>194</v>
      </c>
      <c r="J1405">
        <v>753</v>
      </c>
      <c r="K1405">
        <v>753</v>
      </c>
      <c r="L1405">
        <v>0</v>
      </c>
    </row>
    <row r="1406" spans="1:12" x14ac:dyDescent="0.2">
      <c r="A1406">
        <v>2047</v>
      </c>
      <c r="B1406">
        <v>27</v>
      </c>
      <c r="C1406" t="s">
        <v>1</v>
      </c>
      <c r="D1406" t="s">
        <v>45</v>
      </c>
      <c r="E1406" t="s">
        <v>41</v>
      </c>
      <c r="F1406" t="s">
        <v>188</v>
      </c>
      <c r="G1406" s="4" t="s">
        <v>2221</v>
      </c>
      <c r="H1406" t="s">
        <v>2223</v>
      </c>
      <c r="I1406" t="s">
        <v>194</v>
      </c>
      <c r="J1406">
        <v>900</v>
      </c>
      <c r="K1406">
        <v>1000</v>
      </c>
      <c r="L1406">
        <v>100</v>
      </c>
    </row>
    <row r="1407" spans="1:12" x14ac:dyDescent="0.2">
      <c r="A1407">
        <v>2048</v>
      </c>
      <c r="B1407">
        <v>27</v>
      </c>
      <c r="C1407" t="s">
        <v>89</v>
      </c>
      <c r="D1407" t="s">
        <v>45</v>
      </c>
      <c r="E1407" t="s">
        <v>41</v>
      </c>
      <c r="F1407" t="s">
        <v>188</v>
      </c>
      <c r="G1407" s="4" t="s">
        <v>2221</v>
      </c>
      <c r="H1407" t="s">
        <v>2224</v>
      </c>
      <c r="I1407" t="s">
        <v>194</v>
      </c>
      <c r="J1407">
        <v>953</v>
      </c>
      <c r="K1407">
        <v>953</v>
      </c>
      <c r="L1407">
        <v>0</v>
      </c>
    </row>
    <row r="1408" spans="1:12" x14ac:dyDescent="0.2">
      <c r="A1408">
        <v>2049</v>
      </c>
      <c r="B1408">
        <v>27</v>
      </c>
      <c r="C1408" t="s">
        <v>62</v>
      </c>
      <c r="D1408" t="s">
        <v>45</v>
      </c>
      <c r="E1408" t="s">
        <v>3</v>
      </c>
      <c r="F1408" t="s">
        <v>188</v>
      </c>
      <c r="G1408" s="4" t="s">
        <v>2225</v>
      </c>
      <c r="H1408" t="s">
        <v>2226</v>
      </c>
      <c r="I1408" t="s">
        <v>194</v>
      </c>
      <c r="J1408">
        <v>753</v>
      </c>
      <c r="K1408">
        <v>753</v>
      </c>
      <c r="L1408">
        <v>0</v>
      </c>
    </row>
    <row r="1409" spans="1:12" x14ac:dyDescent="0.2">
      <c r="A1409">
        <v>2050</v>
      </c>
      <c r="B1409">
        <v>27</v>
      </c>
      <c r="C1409" t="s">
        <v>170</v>
      </c>
      <c r="D1409" t="s">
        <v>45</v>
      </c>
      <c r="E1409" t="s">
        <v>41</v>
      </c>
      <c r="F1409" t="s">
        <v>188</v>
      </c>
      <c r="G1409" s="4" t="s">
        <v>2225</v>
      </c>
      <c r="H1409" t="s">
        <v>2227</v>
      </c>
      <c r="I1409" t="s">
        <v>194</v>
      </c>
      <c r="J1409">
        <v>953</v>
      </c>
      <c r="K1409">
        <v>953</v>
      </c>
      <c r="L1409">
        <v>0</v>
      </c>
    </row>
    <row r="1410" spans="1:12" x14ac:dyDescent="0.2">
      <c r="A1410">
        <v>2051</v>
      </c>
      <c r="B1410">
        <v>27</v>
      </c>
      <c r="C1410" t="s">
        <v>48</v>
      </c>
      <c r="D1410" t="s">
        <v>45</v>
      </c>
      <c r="E1410" t="s">
        <v>41</v>
      </c>
      <c r="F1410" t="s">
        <v>188</v>
      </c>
      <c r="G1410" s="4" t="s">
        <v>2225</v>
      </c>
      <c r="H1410" t="s">
        <v>2228</v>
      </c>
      <c r="I1410" t="s">
        <v>194</v>
      </c>
      <c r="J1410">
        <v>900</v>
      </c>
      <c r="K1410">
        <v>1000</v>
      </c>
      <c r="L1410">
        <v>100</v>
      </c>
    </row>
    <row r="1411" spans="1:12" x14ac:dyDescent="0.2">
      <c r="A1411">
        <v>2052</v>
      </c>
      <c r="B1411">
        <v>27</v>
      </c>
      <c r="C1411" t="s">
        <v>48</v>
      </c>
      <c r="D1411" t="s">
        <v>45</v>
      </c>
      <c r="E1411" t="s">
        <v>39</v>
      </c>
      <c r="F1411" t="s">
        <v>188</v>
      </c>
      <c r="G1411" s="4" t="s">
        <v>2229</v>
      </c>
      <c r="H1411" t="s">
        <v>2230</v>
      </c>
      <c r="I1411" t="s">
        <v>194</v>
      </c>
      <c r="J1411">
        <v>800</v>
      </c>
      <c r="K1411">
        <v>1000</v>
      </c>
      <c r="L1411">
        <v>200</v>
      </c>
    </row>
    <row r="1412" spans="1:12" x14ac:dyDescent="0.2">
      <c r="A1412">
        <v>2053</v>
      </c>
      <c r="B1412">
        <v>27</v>
      </c>
      <c r="C1412" t="s">
        <v>187</v>
      </c>
      <c r="D1412" t="s">
        <v>45</v>
      </c>
      <c r="E1412" t="s">
        <v>41</v>
      </c>
      <c r="F1412" t="s">
        <v>188</v>
      </c>
      <c r="G1412" s="4" t="s">
        <v>2229</v>
      </c>
      <c r="H1412" t="s">
        <v>2231</v>
      </c>
      <c r="I1412" t="s">
        <v>194</v>
      </c>
      <c r="J1412">
        <v>953</v>
      </c>
      <c r="K1412">
        <v>953</v>
      </c>
      <c r="L1412">
        <v>0</v>
      </c>
    </row>
    <row r="1413" spans="1:12" x14ac:dyDescent="0.2">
      <c r="A1413">
        <v>2054</v>
      </c>
      <c r="B1413">
        <v>27</v>
      </c>
      <c r="C1413" t="s">
        <v>89</v>
      </c>
      <c r="D1413" t="s">
        <v>45</v>
      </c>
      <c r="E1413" t="s">
        <v>39</v>
      </c>
      <c r="F1413" t="s">
        <v>188</v>
      </c>
      <c r="G1413" s="4" t="s">
        <v>2229</v>
      </c>
      <c r="H1413" t="s">
        <v>2232</v>
      </c>
      <c r="I1413" t="s">
        <v>194</v>
      </c>
      <c r="J1413">
        <v>800</v>
      </c>
      <c r="K1413">
        <v>900</v>
      </c>
      <c r="L1413">
        <v>100</v>
      </c>
    </row>
    <row r="1414" spans="1:12" x14ac:dyDescent="0.2">
      <c r="A1414">
        <v>2055</v>
      </c>
      <c r="B1414">
        <v>27</v>
      </c>
      <c r="C1414" t="s">
        <v>170</v>
      </c>
      <c r="D1414" t="s">
        <v>45</v>
      </c>
      <c r="E1414" t="s">
        <v>41</v>
      </c>
      <c r="F1414" t="s">
        <v>188</v>
      </c>
      <c r="G1414" s="4" t="s">
        <v>2229</v>
      </c>
      <c r="H1414" t="s">
        <v>2233</v>
      </c>
      <c r="I1414" t="s">
        <v>194</v>
      </c>
      <c r="J1414">
        <v>953</v>
      </c>
      <c r="K1414">
        <v>953</v>
      </c>
      <c r="L1414">
        <v>0</v>
      </c>
    </row>
    <row r="1415" spans="1:12" x14ac:dyDescent="0.2">
      <c r="A1415">
        <v>2056</v>
      </c>
      <c r="B1415">
        <v>27</v>
      </c>
      <c r="C1415" t="s">
        <v>89</v>
      </c>
      <c r="D1415" t="s">
        <v>45</v>
      </c>
      <c r="E1415" t="s">
        <v>3</v>
      </c>
      <c r="F1415" t="s">
        <v>188</v>
      </c>
      <c r="G1415" s="4" t="s">
        <v>2229</v>
      </c>
      <c r="H1415" t="s">
        <v>2234</v>
      </c>
      <c r="I1415" t="s">
        <v>194</v>
      </c>
      <c r="J1415">
        <v>900</v>
      </c>
      <c r="K1415">
        <v>100</v>
      </c>
      <c r="L1415">
        <v>-800</v>
      </c>
    </row>
    <row r="1416" spans="1:12" x14ac:dyDescent="0.2">
      <c r="A1416">
        <v>2057</v>
      </c>
      <c r="B1416">
        <v>27</v>
      </c>
      <c r="C1416" t="s">
        <v>7</v>
      </c>
      <c r="D1416" t="s">
        <v>7</v>
      </c>
      <c r="E1416" t="s">
        <v>3</v>
      </c>
      <c r="F1416" t="s">
        <v>188</v>
      </c>
      <c r="G1416" s="4" t="s">
        <v>2229</v>
      </c>
      <c r="H1416" t="s">
        <v>2235</v>
      </c>
      <c r="I1416" t="s">
        <v>367</v>
      </c>
      <c r="J1416">
        <v>753</v>
      </c>
      <c r="K1416">
        <v>753</v>
      </c>
      <c r="L1416">
        <v>0</v>
      </c>
    </row>
    <row r="1417" spans="1:12" x14ac:dyDescent="0.2">
      <c r="A1417">
        <v>2058</v>
      </c>
      <c r="B1417">
        <v>27</v>
      </c>
      <c r="C1417" t="s">
        <v>89</v>
      </c>
      <c r="D1417" t="s">
        <v>45</v>
      </c>
      <c r="E1417" t="s">
        <v>39</v>
      </c>
      <c r="F1417" t="s">
        <v>188</v>
      </c>
      <c r="G1417" s="4" t="s">
        <v>2229</v>
      </c>
      <c r="H1417" t="s">
        <v>2236</v>
      </c>
      <c r="I1417" t="s">
        <v>194</v>
      </c>
      <c r="J1417">
        <v>753</v>
      </c>
      <c r="K1417">
        <v>953</v>
      </c>
      <c r="L1417">
        <v>200</v>
      </c>
    </row>
    <row r="1418" spans="1:12" x14ac:dyDescent="0.2">
      <c r="A1418">
        <v>2059</v>
      </c>
      <c r="B1418">
        <v>27</v>
      </c>
      <c r="C1418" t="s">
        <v>187</v>
      </c>
      <c r="D1418" t="s">
        <v>45</v>
      </c>
      <c r="E1418" t="s">
        <v>41</v>
      </c>
      <c r="F1418" t="s">
        <v>188</v>
      </c>
      <c r="G1418" s="4" t="s">
        <v>2229</v>
      </c>
      <c r="H1418" t="s">
        <v>2237</v>
      </c>
      <c r="I1418" t="s">
        <v>194</v>
      </c>
      <c r="J1418">
        <v>1000</v>
      </c>
      <c r="K1418">
        <v>1100</v>
      </c>
      <c r="L1418">
        <v>100</v>
      </c>
    </row>
    <row r="1419" spans="1:12" x14ac:dyDescent="0.2">
      <c r="A1419">
        <v>2060</v>
      </c>
      <c r="B1419">
        <v>27</v>
      </c>
      <c r="C1419" t="s">
        <v>62</v>
      </c>
      <c r="D1419" t="s">
        <v>45</v>
      </c>
      <c r="E1419" t="s">
        <v>3</v>
      </c>
      <c r="F1419" t="s">
        <v>188</v>
      </c>
      <c r="G1419" s="4" t="s">
        <v>2229</v>
      </c>
      <c r="H1419" t="s">
        <v>2238</v>
      </c>
      <c r="I1419" t="s">
        <v>194</v>
      </c>
      <c r="J1419">
        <v>753</v>
      </c>
      <c r="K1419">
        <v>753</v>
      </c>
      <c r="L1419">
        <v>0</v>
      </c>
    </row>
    <row r="1420" spans="1:12" x14ac:dyDescent="0.2">
      <c r="A1420">
        <v>2061</v>
      </c>
      <c r="B1420">
        <v>27</v>
      </c>
      <c r="C1420" t="s">
        <v>89</v>
      </c>
      <c r="D1420" t="s">
        <v>45</v>
      </c>
      <c r="E1420" t="s">
        <v>41</v>
      </c>
      <c r="F1420" t="s">
        <v>188</v>
      </c>
      <c r="G1420" s="4" t="s">
        <v>2229</v>
      </c>
      <c r="H1420" t="s">
        <v>2239</v>
      </c>
      <c r="I1420" t="s">
        <v>194</v>
      </c>
      <c r="J1420">
        <v>900</v>
      </c>
      <c r="K1420">
        <v>1000</v>
      </c>
      <c r="L1420">
        <v>100</v>
      </c>
    </row>
    <row r="1421" spans="1:12" x14ac:dyDescent="0.2">
      <c r="A1421">
        <v>2062</v>
      </c>
      <c r="B1421">
        <v>27</v>
      </c>
      <c r="C1421" t="s">
        <v>170</v>
      </c>
      <c r="D1421" t="s">
        <v>45</v>
      </c>
      <c r="E1421" t="s">
        <v>41</v>
      </c>
      <c r="F1421" t="s">
        <v>188</v>
      </c>
      <c r="G1421" s="4" t="s">
        <v>2240</v>
      </c>
      <c r="H1421" t="s">
        <v>2241</v>
      </c>
      <c r="I1421" t="s">
        <v>194</v>
      </c>
      <c r="J1421">
        <v>953</v>
      </c>
      <c r="K1421">
        <v>953</v>
      </c>
      <c r="L1421">
        <v>0</v>
      </c>
    </row>
    <row r="1422" spans="1:12" x14ac:dyDescent="0.2">
      <c r="A1422">
        <v>2063</v>
      </c>
      <c r="B1422">
        <v>27</v>
      </c>
      <c r="C1422" t="s">
        <v>44</v>
      </c>
      <c r="D1422" t="s">
        <v>45</v>
      </c>
      <c r="E1422" t="s">
        <v>41</v>
      </c>
      <c r="F1422" t="s">
        <v>188</v>
      </c>
      <c r="G1422" s="4" t="s">
        <v>2242</v>
      </c>
      <c r="H1422" t="s">
        <v>2243</v>
      </c>
      <c r="I1422" t="s">
        <v>330</v>
      </c>
      <c r="J1422">
        <v>953</v>
      </c>
      <c r="K1422">
        <v>953</v>
      </c>
      <c r="L1422">
        <v>0</v>
      </c>
    </row>
    <row r="1423" spans="1:12" x14ac:dyDescent="0.2">
      <c r="A1423">
        <v>2064</v>
      </c>
      <c r="B1423">
        <v>27</v>
      </c>
      <c r="C1423" t="s">
        <v>89</v>
      </c>
      <c r="D1423" t="s">
        <v>45</v>
      </c>
      <c r="E1423" t="s">
        <v>39</v>
      </c>
      <c r="F1423" t="s">
        <v>188</v>
      </c>
      <c r="G1423" s="4" t="s">
        <v>2242</v>
      </c>
      <c r="H1423" t="s">
        <v>2244</v>
      </c>
      <c r="I1423" t="s">
        <v>330</v>
      </c>
      <c r="J1423">
        <v>800</v>
      </c>
      <c r="K1423">
        <v>900</v>
      </c>
      <c r="L1423">
        <v>100</v>
      </c>
    </row>
    <row r="1424" spans="1:12" x14ac:dyDescent="0.2">
      <c r="A1424">
        <v>2065</v>
      </c>
      <c r="B1424">
        <v>27</v>
      </c>
      <c r="C1424" t="s">
        <v>170</v>
      </c>
      <c r="D1424" t="s">
        <v>45</v>
      </c>
      <c r="E1424" t="s">
        <v>41</v>
      </c>
      <c r="F1424" t="s">
        <v>188</v>
      </c>
      <c r="G1424" s="4" t="s">
        <v>2242</v>
      </c>
      <c r="H1424" t="s">
        <v>2245</v>
      </c>
      <c r="I1424" t="s">
        <v>330</v>
      </c>
      <c r="J1424">
        <v>1000</v>
      </c>
      <c r="K1424">
        <v>1100</v>
      </c>
      <c r="L1424">
        <v>100</v>
      </c>
    </row>
    <row r="1425" spans="1:12" x14ac:dyDescent="0.2">
      <c r="A1425">
        <v>2066</v>
      </c>
      <c r="B1425">
        <v>27</v>
      </c>
      <c r="C1425" t="s">
        <v>48</v>
      </c>
      <c r="D1425" t="s">
        <v>45</v>
      </c>
      <c r="E1425" t="s">
        <v>3</v>
      </c>
      <c r="F1425" t="s">
        <v>188</v>
      </c>
      <c r="G1425" s="4" t="s">
        <v>2242</v>
      </c>
      <c r="H1425" t="s">
        <v>2246</v>
      </c>
      <c r="I1425" t="s">
        <v>330</v>
      </c>
      <c r="J1425">
        <v>753</v>
      </c>
      <c r="K1425">
        <v>753</v>
      </c>
      <c r="L1425">
        <v>0</v>
      </c>
    </row>
    <row r="1426" spans="1:12" x14ac:dyDescent="0.2">
      <c r="A1426">
        <v>2067</v>
      </c>
      <c r="B1426">
        <v>27</v>
      </c>
      <c r="C1426" t="s">
        <v>170</v>
      </c>
      <c r="D1426" t="s">
        <v>45</v>
      </c>
      <c r="E1426" t="s">
        <v>3</v>
      </c>
      <c r="F1426" t="s">
        <v>188</v>
      </c>
      <c r="G1426" s="4" t="s">
        <v>2242</v>
      </c>
      <c r="H1426" t="s">
        <v>2247</v>
      </c>
      <c r="I1426" t="s">
        <v>194</v>
      </c>
      <c r="J1426">
        <v>753</v>
      </c>
      <c r="K1426">
        <v>753</v>
      </c>
      <c r="L1426">
        <v>0</v>
      </c>
    </row>
    <row r="1427" spans="1:12" x14ac:dyDescent="0.2">
      <c r="A1427">
        <v>2068</v>
      </c>
      <c r="B1427">
        <v>27</v>
      </c>
      <c r="C1427" t="s">
        <v>1</v>
      </c>
      <c r="D1427" t="s">
        <v>58</v>
      </c>
      <c r="E1427" t="s">
        <v>41</v>
      </c>
      <c r="F1427" t="s">
        <v>188</v>
      </c>
      <c r="G1427" s="4" t="s">
        <v>2248</v>
      </c>
      <c r="H1427" t="s">
        <v>2249</v>
      </c>
      <c r="I1427" t="s">
        <v>336</v>
      </c>
      <c r="J1427">
        <v>953</v>
      </c>
      <c r="K1427">
        <v>953</v>
      </c>
      <c r="L1427">
        <v>0</v>
      </c>
    </row>
    <row r="1428" spans="1:12" x14ac:dyDescent="0.2">
      <c r="A1428">
        <v>2069</v>
      </c>
      <c r="B1428">
        <v>27</v>
      </c>
      <c r="C1428" t="s">
        <v>89</v>
      </c>
      <c r="D1428" t="s">
        <v>45</v>
      </c>
      <c r="E1428" t="s">
        <v>41</v>
      </c>
      <c r="F1428" t="s">
        <v>188</v>
      </c>
      <c r="G1428" s="4" t="s">
        <v>2248</v>
      </c>
      <c r="H1428" t="s">
        <v>2250</v>
      </c>
      <c r="I1428" t="s">
        <v>194</v>
      </c>
      <c r="J1428">
        <v>900</v>
      </c>
      <c r="K1428">
        <v>1100</v>
      </c>
      <c r="L1428">
        <v>200</v>
      </c>
    </row>
    <row r="1429" spans="1:12" x14ac:dyDescent="0.2">
      <c r="A1429">
        <v>2070</v>
      </c>
      <c r="B1429">
        <v>27</v>
      </c>
      <c r="C1429" t="s">
        <v>44</v>
      </c>
      <c r="D1429" t="s">
        <v>45</v>
      </c>
      <c r="E1429" t="s">
        <v>41</v>
      </c>
      <c r="F1429" t="s">
        <v>188</v>
      </c>
      <c r="G1429" s="4" t="s">
        <v>2248</v>
      </c>
      <c r="H1429" t="s">
        <v>2251</v>
      </c>
      <c r="I1429" t="s">
        <v>194</v>
      </c>
      <c r="J1429">
        <v>953</v>
      </c>
      <c r="K1429">
        <v>953</v>
      </c>
      <c r="L1429">
        <v>0</v>
      </c>
    </row>
    <row r="1430" spans="1:12" x14ac:dyDescent="0.2">
      <c r="A1430">
        <v>2071</v>
      </c>
      <c r="B1430">
        <v>27</v>
      </c>
      <c r="C1430" t="s">
        <v>170</v>
      </c>
      <c r="D1430" t="s">
        <v>45</v>
      </c>
      <c r="E1430" t="s">
        <v>41</v>
      </c>
      <c r="F1430" t="s">
        <v>188</v>
      </c>
      <c r="G1430" s="4" t="s">
        <v>2248</v>
      </c>
      <c r="H1430" t="s">
        <v>2252</v>
      </c>
      <c r="I1430" t="s">
        <v>194</v>
      </c>
      <c r="J1430">
        <v>953</v>
      </c>
      <c r="K1430">
        <v>953</v>
      </c>
      <c r="L1430">
        <v>0</v>
      </c>
    </row>
    <row r="1431" spans="1:12" x14ac:dyDescent="0.2">
      <c r="A1431">
        <v>2072</v>
      </c>
      <c r="B1431">
        <v>27</v>
      </c>
      <c r="C1431" t="s">
        <v>89</v>
      </c>
      <c r="D1431" t="s">
        <v>45</v>
      </c>
      <c r="E1431" t="s">
        <v>3</v>
      </c>
      <c r="F1431" t="s">
        <v>188</v>
      </c>
      <c r="G1431" s="4" t="s">
        <v>2248</v>
      </c>
      <c r="H1431" t="s">
        <v>2253</v>
      </c>
      <c r="I1431" t="s">
        <v>194</v>
      </c>
      <c r="J1431">
        <v>753</v>
      </c>
      <c r="K1431">
        <v>753</v>
      </c>
      <c r="L1431">
        <v>0</v>
      </c>
    </row>
    <row r="1432" spans="1:12" x14ac:dyDescent="0.2">
      <c r="A1432">
        <v>2073</v>
      </c>
      <c r="B1432">
        <v>27</v>
      </c>
      <c r="C1432" t="s">
        <v>170</v>
      </c>
      <c r="D1432" t="s">
        <v>45</v>
      </c>
      <c r="E1432" t="s">
        <v>41</v>
      </c>
      <c r="F1432" t="s">
        <v>188</v>
      </c>
      <c r="G1432" s="4" t="s">
        <v>2248</v>
      </c>
      <c r="H1432" t="s">
        <v>2254</v>
      </c>
      <c r="I1432" t="s">
        <v>194</v>
      </c>
      <c r="J1432">
        <v>953</v>
      </c>
      <c r="K1432">
        <v>953</v>
      </c>
      <c r="L1432">
        <v>0</v>
      </c>
    </row>
    <row r="1433" spans="1:12" x14ac:dyDescent="0.2">
      <c r="A1433">
        <v>2074</v>
      </c>
      <c r="B1433">
        <v>27</v>
      </c>
      <c r="C1433" t="s">
        <v>170</v>
      </c>
      <c r="D1433" t="s">
        <v>45</v>
      </c>
      <c r="E1433" t="s">
        <v>41</v>
      </c>
      <c r="F1433" t="s">
        <v>188</v>
      </c>
      <c r="G1433" s="4" t="s">
        <v>2255</v>
      </c>
      <c r="H1433" t="s">
        <v>2256</v>
      </c>
      <c r="I1433" t="s">
        <v>194</v>
      </c>
      <c r="J1433">
        <v>953</v>
      </c>
      <c r="K1433">
        <v>953</v>
      </c>
      <c r="L1433">
        <v>0</v>
      </c>
    </row>
    <row r="1434" spans="1:12" x14ac:dyDescent="0.2">
      <c r="A1434">
        <v>2075</v>
      </c>
      <c r="B1434">
        <v>27</v>
      </c>
      <c r="C1434" t="s">
        <v>1</v>
      </c>
      <c r="D1434" t="s">
        <v>45</v>
      </c>
      <c r="E1434" t="s">
        <v>41</v>
      </c>
      <c r="F1434" t="s">
        <v>188</v>
      </c>
      <c r="G1434" s="4" t="s">
        <v>2257</v>
      </c>
      <c r="H1434" t="s">
        <v>2258</v>
      </c>
      <c r="I1434" t="s">
        <v>194</v>
      </c>
      <c r="J1434">
        <v>953</v>
      </c>
      <c r="K1434">
        <v>953</v>
      </c>
      <c r="L1434">
        <v>0</v>
      </c>
    </row>
    <row r="1435" spans="1:12" x14ac:dyDescent="0.2">
      <c r="A1435">
        <v>2076</v>
      </c>
      <c r="B1435">
        <v>27</v>
      </c>
      <c r="C1435" t="s">
        <v>170</v>
      </c>
      <c r="D1435" t="s">
        <v>45</v>
      </c>
      <c r="E1435" t="s">
        <v>41</v>
      </c>
      <c r="F1435" t="s">
        <v>188</v>
      </c>
      <c r="G1435" s="4" t="s">
        <v>2259</v>
      </c>
      <c r="H1435" t="s">
        <v>2260</v>
      </c>
      <c r="I1435" t="s">
        <v>194</v>
      </c>
      <c r="J1435">
        <v>953</v>
      </c>
      <c r="K1435">
        <v>953</v>
      </c>
      <c r="L1435">
        <v>0</v>
      </c>
    </row>
    <row r="1436" spans="1:12" x14ac:dyDescent="0.2">
      <c r="A1436">
        <v>2077</v>
      </c>
      <c r="B1436">
        <v>27</v>
      </c>
      <c r="C1436" t="s">
        <v>89</v>
      </c>
      <c r="D1436" t="s">
        <v>45</v>
      </c>
      <c r="E1436" t="s">
        <v>39</v>
      </c>
      <c r="F1436" t="s">
        <v>188</v>
      </c>
      <c r="G1436" s="4" t="s">
        <v>2259</v>
      </c>
      <c r="H1436" t="s">
        <v>2261</v>
      </c>
      <c r="I1436" t="s">
        <v>194</v>
      </c>
      <c r="J1436">
        <v>753</v>
      </c>
      <c r="K1436">
        <v>953</v>
      </c>
      <c r="L1436">
        <v>200</v>
      </c>
    </row>
    <row r="1437" spans="1:12" x14ac:dyDescent="0.2">
      <c r="A1437">
        <v>2078</v>
      </c>
      <c r="B1437">
        <v>27</v>
      </c>
      <c r="C1437" t="s">
        <v>170</v>
      </c>
      <c r="D1437" t="s">
        <v>45</v>
      </c>
      <c r="E1437" t="s">
        <v>41</v>
      </c>
      <c r="F1437" t="s">
        <v>188</v>
      </c>
      <c r="G1437" s="4" t="s">
        <v>2259</v>
      </c>
      <c r="H1437" t="s">
        <v>2262</v>
      </c>
      <c r="I1437" t="s">
        <v>194</v>
      </c>
      <c r="J1437">
        <v>953</v>
      </c>
      <c r="K1437">
        <v>953</v>
      </c>
      <c r="L1437">
        <v>0</v>
      </c>
    </row>
    <row r="1438" spans="1:12" x14ac:dyDescent="0.2">
      <c r="A1438">
        <v>2079</v>
      </c>
      <c r="B1438">
        <v>27</v>
      </c>
      <c r="C1438" t="s">
        <v>62</v>
      </c>
      <c r="D1438" t="s">
        <v>45</v>
      </c>
      <c r="E1438" t="s">
        <v>3</v>
      </c>
      <c r="F1438" t="s">
        <v>188</v>
      </c>
      <c r="G1438" s="4" t="s">
        <v>2263</v>
      </c>
      <c r="H1438" t="s">
        <v>2264</v>
      </c>
      <c r="I1438" t="s">
        <v>194</v>
      </c>
      <c r="J1438">
        <v>753</v>
      </c>
      <c r="K1438">
        <v>753</v>
      </c>
      <c r="L1438">
        <v>0</v>
      </c>
    </row>
    <row r="1439" spans="1:12" x14ac:dyDescent="0.2">
      <c r="A1439">
        <v>2080</v>
      </c>
      <c r="B1439">
        <v>27</v>
      </c>
      <c r="C1439" t="s">
        <v>1</v>
      </c>
      <c r="D1439" t="s">
        <v>45</v>
      </c>
      <c r="E1439" t="s">
        <v>41</v>
      </c>
      <c r="F1439" t="s">
        <v>188</v>
      </c>
      <c r="G1439" s="4" t="s">
        <v>2263</v>
      </c>
      <c r="H1439" t="s">
        <v>2265</v>
      </c>
      <c r="I1439" t="s">
        <v>194</v>
      </c>
      <c r="J1439">
        <v>953</v>
      </c>
      <c r="K1439">
        <v>953</v>
      </c>
      <c r="L1439">
        <v>0</v>
      </c>
    </row>
    <row r="1440" spans="1:12" x14ac:dyDescent="0.2">
      <c r="A1440">
        <v>2081</v>
      </c>
      <c r="B1440">
        <v>27</v>
      </c>
      <c r="C1440" t="s">
        <v>89</v>
      </c>
      <c r="D1440" t="s">
        <v>45</v>
      </c>
      <c r="E1440" t="s">
        <v>3</v>
      </c>
      <c r="F1440" t="s">
        <v>188</v>
      </c>
      <c r="G1440" s="4" t="s">
        <v>2266</v>
      </c>
      <c r="H1440" t="s">
        <v>2267</v>
      </c>
      <c r="I1440" t="s">
        <v>194</v>
      </c>
      <c r="J1440">
        <v>753</v>
      </c>
      <c r="K1440">
        <v>753</v>
      </c>
      <c r="L1440">
        <v>0</v>
      </c>
    </row>
    <row r="1441" spans="1:12" x14ac:dyDescent="0.2">
      <c r="A1441">
        <v>2082</v>
      </c>
      <c r="B1441">
        <v>27</v>
      </c>
      <c r="C1441" t="s">
        <v>62</v>
      </c>
      <c r="D1441" t="s">
        <v>45</v>
      </c>
      <c r="E1441" t="s">
        <v>3</v>
      </c>
      <c r="F1441" t="s">
        <v>188</v>
      </c>
      <c r="G1441" s="4" t="s">
        <v>2268</v>
      </c>
      <c r="H1441" t="s">
        <v>2269</v>
      </c>
      <c r="I1441" t="s">
        <v>194</v>
      </c>
      <c r="J1441">
        <v>753</v>
      </c>
      <c r="K1441">
        <v>753</v>
      </c>
      <c r="L1441">
        <v>0</v>
      </c>
    </row>
    <row r="1442" spans="1:12" x14ac:dyDescent="0.2">
      <c r="A1442">
        <v>2083</v>
      </c>
      <c r="B1442">
        <v>27</v>
      </c>
      <c r="C1442" t="s">
        <v>7</v>
      </c>
      <c r="D1442" t="s">
        <v>7</v>
      </c>
      <c r="E1442" t="s">
        <v>3</v>
      </c>
      <c r="F1442" t="s">
        <v>204</v>
      </c>
      <c r="G1442" s="4" t="s">
        <v>2270</v>
      </c>
      <c r="H1442" t="s">
        <v>2271</v>
      </c>
      <c r="I1442" t="s">
        <v>367</v>
      </c>
      <c r="J1442">
        <v>700</v>
      </c>
      <c r="K1442">
        <v>710</v>
      </c>
      <c r="L1442">
        <v>10</v>
      </c>
    </row>
    <row r="1443" spans="1:12" x14ac:dyDescent="0.2">
      <c r="A1443">
        <v>2084</v>
      </c>
      <c r="B1443">
        <v>27</v>
      </c>
      <c r="C1443" t="s">
        <v>48</v>
      </c>
      <c r="D1443" t="s">
        <v>45</v>
      </c>
      <c r="E1443" t="s">
        <v>3</v>
      </c>
      <c r="F1443" t="s">
        <v>188</v>
      </c>
      <c r="G1443" s="4" t="s">
        <v>2270</v>
      </c>
      <c r="H1443" t="s">
        <v>2272</v>
      </c>
      <c r="I1443" t="s">
        <v>194</v>
      </c>
      <c r="J1443">
        <v>753</v>
      </c>
      <c r="K1443">
        <v>753</v>
      </c>
      <c r="L1443">
        <v>0</v>
      </c>
    </row>
    <row r="1444" spans="1:12" x14ac:dyDescent="0.2">
      <c r="A1444">
        <v>2085</v>
      </c>
      <c r="B1444">
        <v>27</v>
      </c>
      <c r="C1444" t="s">
        <v>187</v>
      </c>
      <c r="D1444" t="s">
        <v>45</v>
      </c>
      <c r="E1444" t="s">
        <v>41</v>
      </c>
      <c r="F1444" t="s">
        <v>188</v>
      </c>
      <c r="G1444" s="4" t="s">
        <v>2270</v>
      </c>
      <c r="H1444" t="s">
        <v>2273</v>
      </c>
      <c r="I1444" t="s">
        <v>194</v>
      </c>
      <c r="J1444">
        <v>1000</v>
      </c>
      <c r="K1444">
        <v>1100</v>
      </c>
      <c r="L1444">
        <v>100</v>
      </c>
    </row>
    <row r="1445" spans="1:12" x14ac:dyDescent="0.2">
      <c r="A1445">
        <v>2086</v>
      </c>
      <c r="B1445">
        <v>27</v>
      </c>
      <c r="C1445" t="s">
        <v>89</v>
      </c>
      <c r="D1445" t="s">
        <v>45</v>
      </c>
      <c r="E1445" t="s">
        <v>3</v>
      </c>
      <c r="F1445" t="s">
        <v>188</v>
      </c>
      <c r="G1445" s="4" t="s">
        <v>2270</v>
      </c>
      <c r="H1445" t="s">
        <v>2274</v>
      </c>
      <c r="I1445" t="s">
        <v>194</v>
      </c>
      <c r="J1445">
        <v>753</v>
      </c>
      <c r="K1445">
        <v>753</v>
      </c>
      <c r="L1445">
        <v>0</v>
      </c>
    </row>
    <row r="1446" spans="1:12" x14ac:dyDescent="0.2">
      <c r="A1446">
        <v>2087</v>
      </c>
      <c r="B1446">
        <v>27</v>
      </c>
      <c r="C1446" t="s">
        <v>170</v>
      </c>
      <c r="D1446" t="s">
        <v>45</v>
      </c>
      <c r="E1446" t="s">
        <v>41</v>
      </c>
      <c r="F1446" t="s">
        <v>188</v>
      </c>
      <c r="G1446" s="4" t="s">
        <v>2270</v>
      </c>
      <c r="H1446" t="s">
        <v>2275</v>
      </c>
      <c r="I1446" t="s">
        <v>194</v>
      </c>
      <c r="J1446">
        <v>953</v>
      </c>
      <c r="K1446">
        <v>953</v>
      </c>
      <c r="L1446">
        <v>0</v>
      </c>
    </row>
    <row r="1447" spans="1:12" x14ac:dyDescent="0.2">
      <c r="A1447">
        <v>2088</v>
      </c>
      <c r="B1447">
        <v>27</v>
      </c>
      <c r="C1447" t="s">
        <v>1</v>
      </c>
      <c r="D1447" t="s">
        <v>45</v>
      </c>
      <c r="E1447" t="s">
        <v>41</v>
      </c>
      <c r="F1447" t="s">
        <v>188</v>
      </c>
      <c r="G1447" s="4" t="s">
        <v>2276</v>
      </c>
      <c r="H1447" t="s">
        <v>2277</v>
      </c>
      <c r="I1447" t="s">
        <v>194</v>
      </c>
      <c r="J1447">
        <v>953</v>
      </c>
      <c r="K1447">
        <v>953</v>
      </c>
      <c r="L1447">
        <v>0</v>
      </c>
    </row>
    <row r="1448" spans="1:12" x14ac:dyDescent="0.2">
      <c r="A1448">
        <v>2089</v>
      </c>
      <c r="B1448">
        <v>27</v>
      </c>
      <c r="C1448" t="s">
        <v>48</v>
      </c>
      <c r="D1448" t="s">
        <v>45</v>
      </c>
      <c r="E1448" t="s">
        <v>41</v>
      </c>
      <c r="F1448" t="s">
        <v>188</v>
      </c>
      <c r="G1448" s="4" t="s">
        <v>2276</v>
      </c>
      <c r="H1448" t="s">
        <v>2278</v>
      </c>
      <c r="I1448" t="s">
        <v>194</v>
      </c>
      <c r="J1448">
        <v>953</v>
      </c>
      <c r="K1448">
        <v>953</v>
      </c>
      <c r="L1448">
        <v>0</v>
      </c>
    </row>
    <row r="1449" spans="1:12" x14ac:dyDescent="0.2">
      <c r="A1449">
        <v>2090</v>
      </c>
      <c r="B1449">
        <v>27</v>
      </c>
      <c r="C1449" t="s">
        <v>7</v>
      </c>
      <c r="D1449" t="s">
        <v>7</v>
      </c>
      <c r="E1449" t="s">
        <v>3</v>
      </c>
      <c r="F1449" t="s">
        <v>415</v>
      </c>
      <c r="G1449" s="4" t="s">
        <v>2279</v>
      </c>
      <c r="H1449" t="s">
        <v>2280</v>
      </c>
      <c r="I1449" t="s">
        <v>367</v>
      </c>
      <c r="J1449">
        <v>725</v>
      </c>
      <c r="K1449">
        <v>750</v>
      </c>
      <c r="L1449">
        <v>25</v>
      </c>
    </row>
    <row r="1450" spans="1:12" x14ac:dyDescent="0.2">
      <c r="A1450">
        <v>2091</v>
      </c>
      <c r="B1450">
        <v>27</v>
      </c>
      <c r="C1450" t="s">
        <v>7</v>
      </c>
      <c r="D1450" t="s">
        <v>7</v>
      </c>
      <c r="E1450" t="s">
        <v>3</v>
      </c>
      <c r="F1450" t="s">
        <v>188</v>
      </c>
      <c r="G1450" s="4" t="s">
        <v>2279</v>
      </c>
      <c r="H1450" t="s">
        <v>2281</v>
      </c>
      <c r="I1450" t="s">
        <v>367</v>
      </c>
      <c r="J1450">
        <v>792</v>
      </c>
      <c r="K1450">
        <v>793</v>
      </c>
      <c r="L1450">
        <v>1</v>
      </c>
    </row>
    <row r="1451" spans="1:12" x14ac:dyDescent="0.2">
      <c r="A1451">
        <v>2092</v>
      </c>
      <c r="B1451">
        <v>27</v>
      </c>
      <c r="C1451" t="s">
        <v>1</v>
      </c>
      <c r="D1451" t="s">
        <v>63</v>
      </c>
      <c r="E1451" t="s">
        <v>41</v>
      </c>
      <c r="F1451" t="s">
        <v>188</v>
      </c>
      <c r="G1451" s="4" t="s">
        <v>2282</v>
      </c>
      <c r="H1451" t="s">
        <v>2283</v>
      </c>
      <c r="I1451" t="s">
        <v>667</v>
      </c>
      <c r="J1451">
        <v>953</v>
      </c>
      <c r="K1451">
        <v>953</v>
      </c>
      <c r="L1451">
        <v>0</v>
      </c>
    </row>
    <row r="1452" spans="1:12" x14ac:dyDescent="0.2">
      <c r="A1452">
        <v>2093</v>
      </c>
      <c r="B1452">
        <v>27</v>
      </c>
      <c r="C1452" t="s">
        <v>1</v>
      </c>
      <c r="D1452" t="s">
        <v>63</v>
      </c>
      <c r="E1452" t="s">
        <v>41</v>
      </c>
      <c r="F1452" t="s">
        <v>188</v>
      </c>
      <c r="G1452" s="4" t="s">
        <v>2282</v>
      </c>
      <c r="H1452" t="s">
        <v>2284</v>
      </c>
      <c r="I1452" t="s">
        <v>667</v>
      </c>
      <c r="J1452">
        <v>953</v>
      </c>
      <c r="K1452">
        <v>953</v>
      </c>
      <c r="L1452">
        <v>0</v>
      </c>
    </row>
    <row r="1453" spans="1:12" x14ac:dyDescent="0.2">
      <c r="A1453">
        <v>2094</v>
      </c>
      <c r="B1453">
        <v>27</v>
      </c>
      <c r="C1453" t="s">
        <v>48</v>
      </c>
      <c r="D1453" t="s">
        <v>45</v>
      </c>
      <c r="E1453" t="s">
        <v>39</v>
      </c>
      <c r="F1453" t="s">
        <v>188</v>
      </c>
      <c r="G1453" s="4" t="s">
        <v>2282</v>
      </c>
      <c r="H1453" t="s">
        <v>2285</v>
      </c>
      <c r="I1453" t="s">
        <v>194</v>
      </c>
      <c r="J1453">
        <v>753</v>
      </c>
      <c r="K1453">
        <v>953</v>
      </c>
      <c r="L1453">
        <v>200</v>
      </c>
    </row>
    <row r="1454" spans="1:12" x14ac:dyDescent="0.2">
      <c r="A1454">
        <v>2095</v>
      </c>
      <c r="B1454">
        <v>27</v>
      </c>
      <c r="C1454" t="s">
        <v>89</v>
      </c>
      <c r="D1454" t="s">
        <v>45</v>
      </c>
      <c r="E1454" t="s">
        <v>41</v>
      </c>
      <c r="F1454" t="s">
        <v>188</v>
      </c>
      <c r="G1454" s="4" t="s">
        <v>2282</v>
      </c>
      <c r="H1454" t="s">
        <v>2286</v>
      </c>
      <c r="I1454" t="s">
        <v>194</v>
      </c>
      <c r="J1454">
        <v>953</v>
      </c>
      <c r="K1454">
        <v>953</v>
      </c>
      <c r="L1454">
        <v>0</v>
      </c>
    </row>
    <row r="1455" spans="1:12" x14ac:dyDescent="0.2">
      <c r="A1455">
        <v>2096</v>
      </c>
      <c r="B1455">
        <v>27</v>
      </c>
      <c r="C1455" t="s">
        <v>48</v>
      </c>
      <c r="D1455" t="s">
        <v>45</v>
      </c>
      <c r="E1455" t="s">
        <v>39</v>
      </c>
      <c r="F1455" t="s">
        <v>188</v>
      </c>
      <c r="G1455" s="4" t="s">
        <v>2287</v>
      </c>
      <c r="H1455" t="s">
        <v>2288</v>
      </c>
      <c r="I1455" t="s">
        <v>194</v>
      </c>
      <c r="J1455">
        <v>753</v>
      </c>
      <c r="K1455">
        <v>953</v>
      </c>
      <c r="L1455">
        <v>200</v>
      </c>
    </row>
    <row r="1456" spans="1:12" x14ac:dyDescent="0.2">
      <c r="A1456">
        <v>2097</v>
      </c>
      <c r="B1456">
        <v>27</v>
      </c>
      <c r="C1456" t="s">
        <v>1</v>
      </c>
      <c r="D1456" t="s">
        <v>63</v>
      </c>
      <c r="E1456" t="s">
        <v>41</v>
      </c>
      <c r="F1456" t="s">
        <v>188</v>
      </c>
      <c r="G1456" s="4" t="s">
        <v>2287</v>
      </c>
      <c r="H1456" t="s">
        <v>2289</v>
      </c>
      <c r="I1456" t="s">
        <v>667</v>
      </c>
      <c r="J1456">
        <v>953</v>
      </c>
      <c r="K1456">
        <v>953</v>
      </c>
      <c r="L1456">
        <v>0</v>
      </c>
    </row>
    <row r="1457" spans="1:12" x14ac:dyDescent="0.2">
      <c r="A1457">
        <v>2098</v>
      </c>
      <c r="B1457">
        <v>27</v>
      </c>
      <c r="C1457" t="s">
        <v>48</v>
      </c>
      <c r="D1457" t="s">
        <v>45</v>
      </c>
      <c r="E1457" t="s">
        <v>41</v>
      </c>
      <c r="F1457" t="s">
        <v>188</v>
      </c>
      <c r="G1457" s="4" t="s">
        <v>2290</v>
      </c>
      <c r="H1457" t="s">
        <v>2291</v>
      </c>
      <c r="I1457" t="s">
        <v>194</v>
      </c>
      <c r="J1457">
        <v>900</v>
      </c>
      <c r="K1457">
        <v>1000</v>
      </c>
      <c r="L1457">
        <v>100</v>
      </c>
    </row>
    <row r="1458" spans="1:12" x14ac:dyDescent="0.2">
      <c r="A1458">
        <v>2099</v>
      </c>
      <c r="B1458">
        <v>27</v>
      </c>
      <c r="C1458" t="s">
        <v>89</v>
      </c>
      <c r="D1458" t="s">
        <v>45</v>
      </c>
      <c r="E1458" t="s">
        <v>41</v>
      </c>
      <c r="F1458" t="s">
        <v>188</v>
      </c>
      <c r="G1458" s="4" t="s">
        <v>2290</v>
      </c>
      <c r="H1458" t="s">
        <v>2292</v>
      </c>
      <c r="I1458" t="s">
        <v>194</v>
      </c>
      <c r="J1458">
        <v>900</v>
      </c>
      <c r="K1458">
        <v>1000</v>
      </c>
      <c r="L1458">
        <v>100</v>
      </c>
    </row>
    <row r="1459" spans="1:12" x14ac:dyDescent="0.2">
      <c r="A1459">
        <v>2100</v>
      </c>
      <c r="B1459">
        <v>27</v>
      </c>
      <c r="C1459" t="s">
        <v>170</v>
      </c>
      <c r="D1459" t="s">
        <v>45</v>
      </c>
      <c r="E1459" t="s">
        <v>39</v>
      </c>
      <c r="F1459" t="s">
        <v>188</v>
      </c>
      <c r="G1459" s="4" t="s">
        <v>2293</v>
      </c>
      <c r="H1459" t="s">
        <v>2294</v>
      </c>
      <c r="I1459" t="s">
        <v>194</v>
      </c>
      <c r="J1459">
        <v>825</v>
      </c>
      <c r="K1459">
        <v>900</v>
      </c>
      <c r="L1459">
        <v>75</v>
      </c>
    </row>
    <row r="1460" spans="1:12" x14ac:dyDescent="0.2">
      <c r="A1460">
        <v>2101</v>
      </c>
      <c r="B1460">
        <v>27</v>
      </c>
      <c r="C1460" t="s">
        <v>48</v>
      </c>
      <c r="D1460" t="s">
        <v>45</v>
      </c>
      <c r="E1460" t="s">
        <v>41</v>
      </c>
      <c r="F1460" t="s">
        <v>188</v>
      </c>
      <c r="G1460" s="4" t="s">
        <v>2295</v>
      </c>
      <c r="H1460" t="s">
        <v>2296</v>
      </c>
      <c r="I1460" t="s">
        <v>194</v>
      </c>
      <c r="J1460">
        <v>953</v>
      </c>
      <c r="K1460">
        <v>953</v>
      </c>
      <c r="L1460">
        <v>0</v>
      </c>
    </row>
    <row r="1461" spans="1:12" x14ac:dyDescent="0.2">
      <c r="A1461">
        <v>2102</v>
      </c>
      <c r="B1461">
        <v>27</v>
      </c>
      <c r="C1461" t="s">
        <v>170</v>
      </c>
      <c r="D1461" t="s">
        <v>45</v>
      </c>
      <c r="E1461" t="s">
        <v>39</v>
      </c>
      <c r="F1461" t="s">
        <v>188</v>
      </c>
      <c r="G1461" s="4" t="s">
        <v>2293</v>
      </c>
      <c r="H1461" t="s">
        <v>2297</v>
      </c>
      <c r="I1461" t="s">
        <v>194</v>
      </c>
      <c r="J1461">
        <v>825</v>
      </c>
      <c r="K1461">
        <v>900</v>
      </c>
      <c r="L1461">
        <v>75</v>
      </c>
    </row>
    <row r="1462" spans="1:12" x14ac:dyDescent="0.2">
      <c r="A1462">
        <v>2103</v>
      </c>
      <c r="B1462">
        <v>27</v>
      </c>
      <c r="C1462" t="s">
        <v>7</v>
      </c>
      <c r="D1462" t="s">
        <v>7</v>
      </c>
      <c r="E1462" t="s">
        <v>3</v>
      </c>
      <c r="F1462" t="s">
        <v>415</v>
      </c>
      <c r="G1462" s="4">
        <v>24909</v>
      </c>
      <c r="H1462" t="s">
        <v>2298</v>
      </c>
      <c r="I1462" t="s">
        <v>367</v>
      </c>
      <c r="J1462">
        <v>830</v>
      </c>
      <c r="K1462">
        <v>850</v>
      </c>
      <c r="L1462">
        <v>20</v>
      </c>
    </row>
    <row r="1463" spans="1:12" x14ac:dyDescent="0.2">
      <c r="A1463">
        <v>2104</v>
      </c>
      <c r="B1463">
        <v>27</v>
      </c>
      <c r="C1463" t="s">
        <v>7</v>
      </c>
      <c r="D1463" t="s">
        <v>7</v>
      </c>
      <c r="E1463" t="s">
        <v>3</v>
      </c>
      <c r="F1463" t="s">
        <v>415</v>
      </c>
      <c r="G1463" s="4">
        <v>25071</v>
      </c>
      <c r="H1463" t="s">
        <v>2299</v>
      </c>
      <c r="I1463" t="s">
        <v>367</v>
      </c>
      <c r="J1463">
        <v>753</v>
      </c>
      <c r="K1463">
        <v>753</v>
      </c>
      <c r="L1463">
        <v>0</v>
      </c>
    </row>
    <row r="1464" spans="1:12" x14ac:dyDescent="0.2">
      <c r="A1464">
        <v>2105</v>
      </c>
      <c r="B1464">
        <v>27</v>
      </c>
      <c r="C1464" t="s">
        <v>1</v>
      </c>
      <c r="D1464" t="s">
        <v>45</v>
      </c>
      <c r="E1464" t="s">
        <v>41</v>
      </c>
      <c r="F1464" t="s">
        <v>188</v>
      </c>
      <c r="G1464" s="4" t="s">
        <v>2300</v>
      </c>
      <c r="H1464" t="s">
        <v>2301</v>
      </c>
      <c r="I1464" t="s">
        <v>194</v>
      </c>
      <c r="J1464">
        <v>953</v>
      </c>
      <c r="K1464">
        <v>953</v>
      </c>
      <c r="L1464">
        <v>0</v>
      </c>
    </row>
    <row r="1465" spans="1:12" x14ac:dyDescent="0.2">
      <c r="A1465">
        <v>2106</v>
      </c>
      <c r="B1465">
        <v>27</v>
      </c>
      <c r="C1465" t="s">
        <v>187</v>
      </c>
      <c r="D1465" t="s">
        <v>45</v>
      </c>
      <c r="E1465" t="s">
        <v>41</v>
      </c>
      <c r="F1465" t="s">
        <v>188</v>
      </c>
      <c r="G1465" s="4" t="s">
        <v>2302</v>
      </c>
      <c r="H1465" t="s">
        <v>2303</v>
      </c>
      <c r="I1465" t="s">
        <v>194</v>
      </c>
      <c r="J1465">
        <v>953</v>
      </c>
      <c r="K1465">
        <v>953</v>
      </c>
      <c r="L1465">
        <v>0</v>
      </c>
    </row>
    <row r="1466" spans="1:12" x14ac:dyDescent="0.2">
      <c r="A1466">
        <v>2107</v>
      </c>
      <c r="B1466">
        <v>27</v>
      </c>
      <c r="C1466" t="s">
        <v>89</v>
      </c>
      <c r="D1466" t="s">
        <v>45</v>
      </c>
      <c r="E1466" t="s">
        <v>41</v>
      </c>
      <c r="F1466" t="s">
        <v>188</v>
      </c>
      <c r="G1466" s="4" t="s">
        <v>2304</v>
      </c>
      <c r="H1466" t="s">
        <v>2305</v>
      </c>
      <c r="I1466" t="s">
        <v>194</v>
      </c>
      <c r="J1466">
        <v>900</v>
      </c>
      <c r="K1466">
        <v>1000</v>
      </c>
      <c r="L1466">
        <v>100</v>
      </c>
    </row>
    <row r="1467" spans="1:12" x14ac:dyDescent="0.2">
      <c r="A1467">
        <v>2108</v>
      </c>
      <c r="B1467">
        <v>27</v>
      </c>
      <c r="C1467" t="s">
        <v>89</v>
      </c>
      <c r="D1467" t="s">
        <v>45</v>
      </c>
      <c r="E1467" t="s">
        <v>39</v>
      </c>
      <c r="F1467" t="s">
        <v>188</v>
      </c>
      <c r="G1467" s="4" t="s">
        <v>2304</v>
      </c>
      <c r="H1467" t="s">
        <v>2306</v>
      </c>
      <c r="I1467" t="s">
        <v>194</v>
      </c>
      <c r="J1467">
        <v>800</v>
      </c>
      <c r="K1467">
        <v>900</v>
      </c>
      <c r="L1467">
        <v>100</v>
      </c>
    </row>
    <row r="1468" spans="1:12" x14ac:dyDescent="0.2">
      <c r="A1468">
        <v>2109</v>
      </c>
      <c r="B1468">
        <v>27</v>
      </c>
      <c r="C1468" t="s">
        <v>44</v>
      </c>
      <c r="D1468" t="s">
        <v>45</v>
      </c>
      <c r="E1468" t="s">
        <v>39</v>
      </c>
      <c r="F1468" t="s">
        <v>188</v>
      </c>
      <c r="G1468" s="4" t="s">
        <v>2304</v>
      </c>
      <c r="H1468" t="s">
        <v>2307</v>
      </c>
      <c r="I1468" t="s">
        <v>194</v>
      </c>
      <c r="J1468">
        <v>753</v>
      </c>
      <c r="K1468">
        <v>953</v>
      </c>
      <c r="L1468">
        <v>200</v>
      </c>
    </row>
    <row r="1469" spans="1:12" x14ac:dyDescent="0.2">
      <c r="A1469">
        <v>2110</v>
      </c>
      <c r="B1469">
        <v>27</v>
      </c>
      <c r="C1469" t="s">
        <v>48</v>
      </c>
      <c r="D1469" t="s">
        <v>45</v>
      </c>
      <c r="E1469" t="s">
        <v>3</v>
      </c>
      <c r="F1469" t="s">
        <v>188</v>
      </c>
      <c r="G1469" s="4" t="s">
        <v>2304</v>
      </c>
      <c r="H1469" t="s">
        <v>2308</v>
      </c>
      <c r="I1469" t="s">
        <v>194</v>
      </c>
      <c r="J1469">
        <v>753</v>
      </c>
      <c r="K1469">
        <v>753</v>
      </c>
      <c r="L1469">
        <v>0</v>
      </c>
    </row>
    <row r="1470" spans="1:12" x14ac:dyDescent="0.2">
      <c r="A1470">
        <v>2111</v>
      </c>
      <c r="B1470">
        <v>27</v>
      </c>
      <c r="C1470" t="s">
        <v>48</v>
      </c>
      <c r="D1470" t="s">
        <v>45</v>
      </c>
      <c r="E1470" t="s">
        <v>3</v>
      </c>
      <c r="F1470" t="s">
        <v>188</v>
      </c>
      <c r="G1470" s="4" t="s">
        <v>2304</v>
      </c>
      <c r="H1470" t="s">
        <v>2309</v>
      </c>
      <c r="I1470" t="s">
        <v>194</v>
      </c>
      <c r="J1470">
        <v>753</v>
      </c>
      <c r="K1470">
        <v>753</v>
      </c>
      <c r="L1470">
        <v>0</v>
      </c>
    </row>
    <row r="1471" spans="1:12" x14ac:dyDescent="0.2">
      <c r="A1471">
        <v>2112</v>
      </c>
      <c r="B1471">
        <v>27</v>
      </c>
      <c r="C1471" t="s">
        <v>1</v>
      </c>
      <c r="D1471" t="s">
        <v>45</v>
      </c>
      <c r="E1471" t="s">
        <v>3</v>
      </c>
      <c r="F1471" t="s">
        <v>188</v>
      </c>
      <c r="G1471" s="4" t="s">
        <v>2304</v>
      </c>
      <c r="H1471" t="s">
        <v>2310</v>
      </c>
      <c r="I1471" t="s">
        <v>194</v>
      </c>
      <c r="J1471">
        <v>753</v>
      </c>
      <c r="K1471">
        <v>753</v>
      </c>
      <c r="L1471">
        <v>0</v>
      </c>
    </row>
    <row r="1472" spans="1:12" x14ac:dyDescent="0.2">
      <c r="A1472">
        <v>2113</v>
      </c>
      <c r="B1472">
        <v>27</v>
      </c>
      <c r="C1472" t="s">
        <v>170</v>
      </c>
      <c r="D1472" t="s">
        <v>45</v>
      </c>
      <c r="E1472" t="s">
        <v>3</v>
      </c>
      <c r="F1472" t="s">
        <v>188</v>
      </c>
      <c r="G1472" s="4" t="s">
        <v>2311</v>
      </c>
      <c r="H1472" t="s">
        <v>2312</v>
      </c>
      <c r="I1472" t="s">
        <v>194</v>
      </c>
      <c r="J1472">
        <v>753</v>
      </c>
      <c r="K1472">
        <v>753</v>
      </c>
      <c r="L1472">
        <v>0</v>
      </c>
    </row>
    <row r="1473" spans="1:12" x14ac:dyDescent="0.2">
      <c r="A1473">
        <v>2114</v>
      </c>
      <c r="B1473">
        <v>27</v>
      </c>
      <c r="C1473" t="s">
        <v>62</v>
      </c>
      <c r="D1473" t="s">
        <v>45</v>
      </c>
      <c r="E1473" t="s">
        <v>3</v>
      </c>
      <c r="F1473" t="s">
        <v>188</v>
      </c>
      <c r="G1473" s="4" t="s">
        <v>2311</v>
      </c>
      <c r="H1473" t="s">
        <v>2313</v>
      </c>
      <c r="I1473" t="s">
        <v>194</v>
      </c>
      <c r="J1473">
        <v>753</v>
      </c>
      <c r="K1473">
        <v>753</v>
      </c>
      <c r="L1473">
        <v>0</v>
      </c>
    </row>
    <row r="1474" spans="1:12" x14ac:dyDescent="0.2">
      <c r="A1474">
        <v>2115</v>
      </c>
      <c r="B1474">
        <v>27</v>
      </c>
      <c r="C1474" t="s">
        <v>48</v>
      </c>
      <c r="D1474" t="s">
        <v>45</v>
      </c>
      <c r="E1474" t="s">
        <v>3</v>
      </c>
      <c r="F1474" t="s">
        <v>188</v>
      </c>
      <c r="G1474" s="4" t="s">
        <v>2311</v>
      </c>
      <c r="H1474" t="s">
        <v>2314</v>
      </c>
      <c r="I1474" t="s">
        <v>194</v>
      </c>
      <c r="J1474">
        <v>753</v>
      </c>
      <c r="K1474">
        <v>753</v>
      </c>
      <c r="L1474">
        <v>0</v>
      </c>
    </row>
    <row r="1475" spans="1:12" x14ac:dyDescent="0.2">
      <c r="A1475">
        <v>2116</v>
      </c>
      <c r="B1475">
        <v>27</v>
      </c>
      <c r="C1475" t="s">
        <v>62</v>
      </c>
      <c r="D1475" t="s">
        <v>45</v>
      </c>
      <c r="E1475" t="s">
        <v>3</v>
      </c>
      <c r="F1475" t="s">
        <v>188</v>
      </c>
      <c r="G1475" s="4" t="s">
        <v>2315</v>
      </c>
      <c r="H1475" t="s">
        <v>2316</v>
      </c>
      <c r="I1475" t="s">
        <v>194</v>
      </c>
      <c r="J1475">
        <v>753</v>
      </c>
      <c r="K1475">
        <v>753</v>
      </c>
      <c r="L1475">
        <v>0</v>
      </c>
    </row>
    <row r="1476" spans="1:12" x14ac:dyDescent="0.2">
      <c r="A1476">
        <v>2117</v>
      </c>
      <c r="B1476">
        <v>27</v>
      </c>
      <c r="C1476" t="s">
        <v>48</v>
      </c>
      <c r="D1476" t="s">
        <v>45</v>
      </c>
      <c r="E1476" t="s">
        <v>3</v>
      </c>
      <c r="F1476" t="s">
        <v>188</v>
      </c>
      <c r="G1476" s="4" t="s">
        <v>2315</v>
      </c>
      <c r="H1476" t="s">
        <v>2317</v>
      </c>
      <c r="I1476" t="s">
        <v>194</v>
      </c>
      <c r="J1476">
        <v>753</v>
      </c>
      <c r="K1476">
        <v>753</v>
      </c>
      <c r="L1476">
        <v>0</v>
      </c>
    </row>
    <row r="1477" spans="1:12" x14ac:dyDescent="0.2">
      <c r="A1477">
        <v>2118</v>
      </c>
      <c r="B1477">
        <v>27</v>
      </c>
      <c r="C1477" t="s">
        <v>89</v>
      </c>
      <c r="D1477" t="s">
        <v>45</v>
      </c>
      <c r="E1477" t="s">
        <v>41</v>
      </c>
      <c r="F1477" t="s">
        <v>188</v>
      </c>
      <c r="G1477" s="4" t="s">
        <v>2318</v>
      </c>
      <c r="H1477" t="s">
        <v>2319</v>
      </c>
      <c r="I1477" t="s">
        <v>194</v>
      </c>
      <c r="J1477">
        <v>900</v>
      </c>
      <c r="K1477">
        <v>1000</v>
      </c>
      <c r="L1477">
        <v>100</v>
      </c>
    </row>
    <row r="1478" spans="1:12" x14ac:dyDescent="0.2">
      <c r="A1478">
        <v>2119</v>
      </c>
      <c r="B1478">
        <v>27</v>
      </c>
      <c r="C1478" t="s">
        <v>62</v>
      </c>
      <c r="D1478" t="s">
        <v>45</v>
      </c>
      <c r="E1478" t="s">
        <v>3</v>
      </c>
      <c r="F1478" t="s">
        <v>188</v>
      </c>
      <c r="G1478" s="4" t="s">
        <v>2318</v>
      </c>
      <c r="H1478" t="s">
        <v>2320</v>
      </c>
      <c r="I1478" t="s">
        <v>194</v>
      </c>
      <c r="J1478">
        <v>753</v>
      </c>
      <c r="K1478">
        <v>753</v>
      </c>
      <c r="L1478">
        <v>0</v>
      </c>
    </row>
    <row r="1479" spans="1:12" x14ac:dyDescent="0.2">
      <c r="A1479">
        <v>2120</v>
      </c>
      <c r="B1479">
        <v>27</v>
      </c>
      <c r="C1479" t="s">
        <v>89</v>
      </c>
      <c r="D1479" t="s">
        <v>45</v>
      </c>
      <c r="E1479" t="s">
        <v>39</v>
      </c>
      <c r="F1479" t="s">
        <v>188</v>
      </c>
      <c r="G1479" s="4" t="s">
        <v>2321</v>
      </c>
      <c r="H1479" t="s">
        <v>2322</v>
      </c>
      <c r="I1479" t="s">
        <v>194</v>
      </c>
      <c r="J1479">
        <v>800</v>
      </c>
      <c r="K1479">
        <v>900</v>
      </c>
      <c r="L1479">
        <v>100</v>
      </c>
    </row>
    <row r="1480" spans="1:12" x14ac:dyDescent="0.2">
      <c r="A1480">
        <v>2121</v>
      </c>
      <c r="B1480">
        <v>27</v>
      </c>
      <c r="C1480" t="s">
        <v>1</v>
      </c>
      <c r="D1480" t="s">
        <v>63</v>
      </c>
      <c r="E1480" t="s">
        <v>41</v>
      </c>
      <c r="F1480" t="s">
        <v>188</v>
      </c>
      <c r="G1480" s="4" t="s">
        <v>2321</v>
      </c>
      <c r="H1480" t="s">
        <v>2323</v>
      </c>
      <c r="I1480" t="s">
        <v>667</v>
      </c>
      <c r="J1480">
        <v>953</v>
      </c>
      <c r="K1480">
        <v>953</v>
      </c>
      <c r="L1480">
        <v>0</v>
      </c>
    </row>
    <row r="1481" spans="1:12" x14ac:dyDescent="0.2">
      <c r="A1481">
        <v>2122</v>
      </c>
      <c r="B1481">
        <v>27</v>
      </c>
      <c r="C1481" t="s">
        <v>48</v>
      </c>
      <c r="D1481" t="s">
        <v>45</v>
      </c>
      <c r="E1481" t="s">
        <v>3</v>
      </c>
      <c r="F1481" t="s">
        <v>188</v>
      </c>
      <c r="G1481" s="4" t="s">
        <v>2324</v>
      </c>
      <c r="H1481" t="s">
        <v>2325</v>
      </c>
      <c r="I1481" t="s">
        <v>194</v>
      </c>
      <c r="J1481">
        <v>753</v>
      </c>
      <c r="K1481">
        <v>753</v>
      </c>
      <c r="L1481">
        <v>0</v>
      </c>
    </row>
    <row r="1482" spans="1:12" x14ac:dyDescent="0.2">
      <c r="A1482">
        <v>2123</v>
      </c>
      <c r="B1482">
        <v>27</v>
      </c>
      <c r="C1482" t="s">
        <v>89</v>
      </c>
      <c r="D1482" t="s">
        <v>45</v>
      </c>
      <c r="E1482" t="s">
        <v>39</v>
      </c>
      <c r="F1482" t="s">
        <v>188</v>
      </c>
      <c r="G1482" s="4" t="s">
        <v>2324</v>
      </c>
      <c r="H1482" t="s">
        <v>2326</v>
      </c>
      <c r="I1482" t="s">
        <v>194</v>
      </c>
      <c r="J1482">
        <v>800</v>
      </c>
      <c r="K1482">
        <v>900</v>
      </c>
      <c r="L1482">
        <v>100</v>
      </c>
    </row>
    <row r="1483" spans="1:12" x14ac:dyDescent="0.2">
      <c r="A1483">
        <v>2124</v>
      </c>
      <c r="B1483">
        <v>27</v>
      </c>
      <c r="C1483" t="s">
        <v>170</v>
      </c>
      <c r="D1483" t="s">
        <v>45</v>
      </c>
      <c r="E1483" t="s">
        <v>41</v>
      </c>
      <c r="F1483" t="s">
        <v>188</v>
      </c>
      <c r="G1483" s="4" t="s">
        <v>2324</v>
      </c>
      <c r="H1483" t="s">
        <v>2327</v>
      </c>
      <c r="I1483" t="s">
        <v>194</v>
      </c>
      <c r="J1483">
        <v>953</v>
      </c>
      <c r="K1483">
        <v>953</v>
      </c>
      <c r="L1483">
        <v>0</v>
      </c>
    </row>
    <row r="1484" spans="1:12" x14ac:dyDescent="0.2">
      <c r="A1484">
        <v>2125</v>
      </c>
      <c r="B1484">
        <v>27</v>
      </c>
      <c r="C1484" t="s">
        <v>1</v>
      </c>
      <c r="D1484" t="s">
        <v>45</v>
      </c>
      <c r="E1484" t="s">
        <v>41</v>
      </c>
      <c r="F1484" t="s">
        <v>188</v>
      </c>
      <c r="G1484" s="4" t="s">
        <v>2324</v>
      </c>
      <c r="H1484" t="s">
        <v>2328</v>
      </c>
      <c r="I1484" t="s">
        <v>194</v>
      </c>
      <c r="J1484">
        <v>953</v>
      </c>
      <c r="K1484">
        <v>953</v>
      </c>
      <c r="L1484">
        <v>0</v>
      </c>
    </row>
    <row r="1485" spans="1:12" x14ac:dyDescent="0.2">
      <c r="A1485">
        <v>2126</v>
      </c>
      <c r="B1485">
        <v>27</v>
      </c>
      <c r="C1485" t="s">
        <v>1</v>
      </c>
      <c r="D1485" t="s">
        <v>45</v>
      </c>
      <c r="E1485" t="s">
        <v>41</v>
      </c>
      <c r="F1485" t="s">
        <v>188</v>
      </c>
      <c r="G1485" s="4" t="s">
        <v>2329</v>
      </c>
      <c r="H1485" t="s">
        <v>2330</v>
      </c>
      <c r="I1485" t="s">
        <v>194</v>
      </c>
      <c r="J1485">
        <v>953</v>
      </c>
      <c r="K1485">
        <v>953</v>
      </c>
      <c r="L1485">
        <v>0</v>
      </c>
    </row>
    <row r="1486" spans="1:12" x14ac:dyDescent="0.2">
      <c r="A1486">
        <v>2127</v>
      </c>
      <c r="B1486">
        <v>27</v>
      </c>
      <c r="C1486" t="s">
        <v>7</v>
      </c>
      <c r="D1486" t="s">
        <v>7</v>
      </c>
      <c r="E1486" t="s">
        <v>3</v>
      </c>
      <c r="F1486" t="s">
        <v>415</v>
      </c>
      <c r="G1486" s="4" t="s">
        <v>2331</v>
      </c>
      <c r="H1486" t="s">
        <v>2332</v>
      </c>
      <c r="I1486" t="s">
        <v>367</v>
      </c>
      <c r="J1486">
        <v>715</v>
      </c>
      <c r="K1486">
        <v>730</v>
      </c>
      <c r="L1486">
        <v>15</v>
      </c>
    </row>
    <row r="1487" spans="1:12" x14ac:dyDescent="0.2">
      <c r="A1487">
        <v>2128</v>
      </c>
      <c r="B1487">
        <v>27</v>
      </c>
      <c r="C1487" t="s">
        <v>48</v>
      </c>
      <c r="D1487" t="s">
        <v>45</v>
      </c>
      <c r="E1487" t="s">
        <v>41</v>
      </c>
      <c r="F1487" t="s">
        <v>188</v>
      </c>
      <c r="G1487" s="4" t="s">
        <v>2331</v>
      </c>
      <c r="H1487" t="s">
        <v>2333</v>
      </c>
      <c r="I1487" t="s">
        <v>194</v>
      </c>
      <c r="J1487">
        <v>953</v>
      </c>
      <c r="K1487">
        <v>953</v>
      </c>
      <c r="L1487">
        <v>0</v>
      </c>
    </row>
    <row r="1488" spans="1:12" x14ac:dyDescent="0.2">
      <c r="A1488">
        <v>2129</v>
      </c>
      <c r="B1488">
        <v>27</v>
      </c>
      <c r="C1488" t="s">
        <v>1</v>
      </c>
      <c r="D1488" t="s">
        <v>45</v>
      </c>
      <c r="E1488" t="s">
        <v>3</v>
      </c>
      <c r="F1488" t="s">
        <v>188</v>
      </c>
      <c r="G1488" s="4" t="s">
        <v>2331</v>
      </c>
      <c r="H1488" t="s">
        <v>2334</v>
      </c>
      <c r="I1488" t="s">
        <v>194</v>
      </c>
      <c r="J1488">
        <v>753</v>
      </c>
      <c r="K1488">
        <v>753</v>
      </c>
      <c r="L1488">
        <v>0</v>
      </c>
    </row>
    <row r="1489" spans="1:12" x14ac:dyDescent="0.2">
      <c r="A1489">
        <v>2130</v>
      </c>
      <c r="B1489">
        <v>27</v>
      </c>
      <c r="C1489" t="s">
        <v>1</v>
      </c>
      <c r="D1489" t="s">
        <v>45</v>
      </c>
      <c r="E1489" t="s">
        <v>3</v>
      </c>
      <c r="F1489" t="s">
        <v>188</v>
      </c>
      <c r="G1489" s="4" t="s">
        <v>2331</v>
      </c>
      <c r="H1489" t="s">
        <v>2335</v>
      </c>
      <c r="I1489" t="s">
        <v>194</v>
      </c>
      <c r="J1489">
        <v>753</v>
      </c>
      <c r="K1489">
        <v>753</v>
      </c>
      <c r="L1489">
        <v>0</v>
      </c>
    </row>
    <row r="1490" spans="1:12" x14ac:dyDescent="0.2">
      <c r="A1490">
        <v>2131</v>
      </c>
      <c r="B1490">
        <v>27</v>
      </c>
      <c r="C1490" t="s">
        <v>170</v>
      </c>
      <c r="D1490" t="s">
        <v>58</v>
      </c>
      <c r="E1490" t="s">
        <v>41</v>
      </c>
      <c r="F1490" t="s">
        <v>188</v>
      </c>
      <c r="G1490" s="4">
        <v>24909</v>
      </c>
      <c r="H1490" t="s">
        <v>2336</v>
      </c>
      <c r="I1490" t="s">
        <v>336</v>
      </c>
      <c r="J1490">
        <v>953</v>
      </c>
      <c r="K1490">
        <v>953</v>
      </c>
      <c r="L1490">
        <v>0</v>
      </c>
    </row>
    <row r="1491" spans="1:12" x14ac:dyDescent="0.2">
      <c r="A1491">
        <v>2132</v>
      </c>
      <c r="B1491">
        <v>27</v>
      </c>
      <c r="C1491" t="s">
        <v>62</v>
      </c>
      <c r="D1491" t="s">
        <v>45</v>
      </c>
      <c r="E1491" t="s">
        <v>3</v>
      </c>
      <c r="F1491" t="s">
        <v>188</v>
      </c>
      <c r="G1491" s="4" t="s">
        <v>2337</v>
      </c>
      <c r="H1491" t="s">
        <v>2338</v>
      </c>
      <c r="I1491" t="s">
        <v>194</v>
      </c>
      <c r="J1491">
        <v>753</v>
      </c>
      <c r="K1491">
        <v>753</v>
      </c>
      <c r="L1491">
        <v>0</v>
      </c>
    </row>
    <row r="1492" spans="1:12" x14ac:dyDescent="0.2">
      <c r="A1492">
        <v>2133</v>
      </c>
      <c r="B1492">
        <v>27</v>
      </c>
      <c r="C1492" t="s">
        <v>62</v>
      </c>
      <c r="D1492" t="s">
        <v>45</v>
      </c>
      <c r="E1492" t="s">
        <v>3</v>
      </c>
      <c r="F1492" t="s">
        <v>188</v>
      </c>
      <c r="G1492" s="4" t="s">
        <v>2339</v>
      </c>
      <c r="H1492" t="s">
        <v>2340</v>
      </c>
      <c r="I1492" t="s">
        <v>194</v>
      </c>
      <c r="J1492">
        <v>753</v>
      </c>
      <c r="K1492">
        <v>753</v>
      </c>
      <c r="L1492">
        <v>0</v>
      </c>
    </row>
    <row r="1493" spans="1:12" x14ac:dyDescent="0.2">
      <c r="A1493">
        <v>2134</v>
      </c>
      <c r="B1493">
        <v>27</v>
      </c>
      <c r="C1493" t="s">
        <v>187</v>
      </c>
      <c r="D1493" t="s">
        <v>45</v>
      </c>
      <c r="E1493" t="s">
        <v>41</v>
      </c>
      <c r="F1493" t="s">
        <v>188</v>
      </c>
      <c r="G1493" s="4" t="s">
        <v>2341</v>
      </c>
      <c r="H1493" t="s">
        <v>2342</v>
      </c>
      <c r="I1493" t="s">
        <v>194</v>
      </c>
      <c r="J1493">
        <v>953</v>
      </c>
      <c r="K1493">
        <v>953</v>
      </c>
      <c r="L1493">
        <v>0</v>
      </c>
    </row>
    <row r="1494" spans="1:12" x14ac:dyDescent="0.2">
      <c r="A1494">
        <v>2135</v>
      </c>
      <c r="B1494">
        <v>27</v>
      </c>
      <c r="C1494" t="s">
        <v>1</v>
      </c>
      <c r="D1494" t="s">
        <v>45</v>
      </c>
      <c r="E1494" t="s">
        <v>41</v>
      </c>
      <c r="F1494" t="s">
        <v>188</v>
      </c>
      <c r="G1494" s="4" t="s">
        <v>2341</v>
      </c>
      <c r="H1494" t="s">
        <v>2343</v>
      </c>
      <c r="I1494" t="s">
        <v>194</v>
      </c>
      <c r="J1494">
        <v>953</v>
      </c>
      <c r="K1494">
        <v>953</v>
      </c>
      <c r="L1494">
        <v>0</v>
      </c>
    </row>
    <row r="1495" spans="1:12" x14ac:dyDescent="0.2">
      <c r="A1495">
        <v>2136</v>
      </c>
      <c r="B1495">
        <v>27</v>
      </c>
      <c r="C1495" t="s">
        <v>1</v>
      </c>
      <c r="D1495" t="s">
        <v>45</v>
      </c>
      <c r="E1495" t="s">
        <v>41</v>
      </c>
      <c r="F1495" t="s">
        <v>188</v>
      </c>
      <c r="G1495" s="4" t="s">
        <v>2341</v>
      </c>
      <c r="H1495" t="s">
        <v>2344</v>
      </c>
      <c r="I1495" t="s">
        <v>194</v>
      </c>
      <c r="J1495">
        <v>953</v>
      </c>
      <c r="K1495">
        <v>953</v>
      </c>
      <c r="L1495">
        <v>0</v>
      </c>
    </row>
    <row r="1496" spans="1:12" x14ac:dyDescent="0.2">
      <c r="A1496">
        <v>2137</v>
      </c>
      <c r="B1496">
        <v>27</v>
      </c>
      <c r="C1496" t="s">
        <v>89</v>
      </c>
      <c r="D1496" t="s">
        <v>45</v>
      </c>
      <c r="E1496" t="s">
        <v>39</v>
      </c>
      <c r="F1496" t="s">
        <v>188</v>
      </c>
      <c r="G1496" s="4" t="s">
        <v>2341</v>
      </c>
      <c r="H1496" t="s">
        <v>2345</v>
      </c>
      <c r="I1496" t="s">
        <v>194</v>
      </c>
      <c r="J1496">
        <v>800</v>
      </c>
      <c r="K1496">
        <v>900</v>
      </c>
      <c r="L1496">
        <v>100</v>
      </c>
    </row>
    <row r="1497" spans="1:12" x14ac:dyDescent="0.2">
      <c r="A1497">
        <v>2138</v>
      </c>
      <c r="B1497">
        <v>27</v>
      </c>
      <c r="C1497" t="s">
        <v>62</v>
      </c>
      <c r="D1497" t="s">
        <v>45</v>
      </c>
      <c r="E1497" t="s">
        <v>3</v>
      </c>
      <c r="F1497" t="s">
        <v>188</v>
      </c>
      <c r="G1497" s="4" t="s">
        <v>2341</v>
      </c>
      <c r="H1497" t="s">
        <v>2346</v>
      </c>
      <c r="I1497" t="s">
        <v>194</v>
      </c>
      <c r="J1497">
        <v>753</v>
      </c>
      <c r="K1497">
        <v>753</v>
      </c>
      <c r="L1497">
        <v>0</v>
      </c>
    </row>
    <row r="1498" spans="1:12" x14ac:dyDescent="0.2">
      <c r="A1498">
        <v>2139</v>
      </c>
      <c r="B1498">
        <v>27</v>
      </c>
      <c r="C1498" t="s">
        <v>89</v>
      </c>
      <c r="D1498" t="s">
        <v>45</v>
      </c>
      <c r="E1498" t="s">
        <v>39</v>
      </c>
      <c r="F1498" t="s">
        <v>188</v>
      </c>
      <c r="G1498" s="4" t="s">
        <v>2347</v>
      </c>
      <c r="H1498" t="s">
        <v>2348</v>
      </c>
      <c r="I1498" t="s">
        <v>194</v>
      </c>
      <c r="J1498">
        <v>800</v>
      </c>
      <c r="K1498">
        <v>900</v>
      </c>
      <c r="L1498">
        <v>100</v>
      </c>
    </row>
    <row r="1499" spans="1:12" x14ac:dyDescent="0.2">
      <c r="A1499">
        <v>2140</v>
      </c>
      <c r="B1499">
        <v>27</v>
      </c>
      <c r="C1499" t="s">
        <v>48</v>
      </c>
      <c r="D1499" t="s">
        <v>45</v>
      </c>
      <c r="E1499" t="s">
        <v>3</v>
      </c>
      <c r="F1499" t="s">
        <v>188</v>
      </c>
      <c r="G1499" s="4" t="s">
        <v>2347</v>
      </c>
      <c r="H1499" t="s">
        <v>2349</v>
      </c>
      <c r="I1499" t="s">
        <v>194</v>
      </c>
      <c r="J1499">
        <v>753</v>
      </c>
      <c r="K1499">
        <v>753</v>
      </c>
      <c r="L1499">
        <v>0</v>
      </c>
    </row>
    <row r="1500" spans="1:12" x14ac:dyDescent="0.2">
      <c r="A1500">
        <v>2141</v>
      </c>
      <c r="B1500">
        <v>27</v>
      </c>
      <c r="C1500" t="s">
        <v>48</v>
      </c>
      <c r="D1500" t="s">
        <v>45</v>
      </c>
      <c r="E1500" t="s">
        <v>3</v>
      </c>
      <c r="F1500" t="s">
        <v>188</v>
      </c>
      <c r="G1500" s="4" t="s">
        <v>2350</v>
      </c>
      <c r="H1500" t="s">
        <v>2351</v>
      </c>
      <c r="I1500" t="s">
        <v>194</v>
      </c>
      <c r="J1500">
        <v>753</v>
      </c>
      <c r="K1500">
        <v>753</v>
      </c>
      <c r="L1500">
        <v>0</v>
      </c>
    </row>
    <row r="1501" spans="1:12" x14ac:dyDescent="0.2">
      <c r="A1501">
        <v>2142</v>
      </c>
      <c r="B1501">
        <v>27</v>
      </c>
      <c r="C1501" t="s">
        <v>7</v>
      </c>
      <c r="D1501" t="s">
        <v>7</v>
      </c>
      <c r="E1501" t="s">
        <v>41</v>
      </c>
      <c r="F1501" t="s">
        <v>204</v>
      </c>
      <c r="G1501" s="4" t="s">
        <v>2352</v>
      </c>
      <c r="H1501" t="s">
        <v>2353</v>
      </c>
      <c r="I1501" t="s">
        <v>367</v>
      </c>
      <c r="J1501">
        <v>946</v>
      </c>
      <c r="K1501">
        <v>955</v>
      </c>
      <c r="L1501">
        <v>9</v>
      </c>
    </row>
    <row r="1502" spans="1:12" x14ac:dyDescent="0.2">
      <c r="A1502">
        <v>2143</v>
      </c>
      <c r="B1502">
        <v>27</v>
      </c>
      <c r="C1502" t="s">
        <v>170</v>
      </c>
      <c r="D1502" t="s">
        <v>45</v>
      </c>
      <c r="E1502" t="s">
        <v>3</v>
      </c>
      <c r="F1502" t="s">
        <v>188</v>
      </c>
      <c r="G1502" s="4" t="s">
        <v>2352</v>
      </c>
      <c r="H1502" t="s">
        <v>2354</v>
      </c>
      <c r="I1502" t="s">
        <v>194</v>
      </c>
      <c r="J1502">
        <v>753</v>
      </c>
      <c r="K1502">
        <v>753</v>
      </c>
      <c r="L1502">
        <v>0</v>
      </c>
    </row>
    <row r="1503" spans="1:12" x14ac:dyDescent="0.2">
      <c r="A1503">
        <v>2144</v>
      </c>
      <c r="B1503">
        <v>27</v>
      </c>
      <c r="C1503" t="s">
        <v>89</v>
      </c>
      <c r="D1503" t="s">
        <v>45</v>
      </c>
      <c r="E1503" t="s">
        <v>3</v>
      </c>
      <c r="F1503" t="s">
        <v>188</v>
      </c>
      <c r="G1503" s="4" t="s">
        <v>2352</v>
      </c>
      <c r="H1503" t="s">
        <v>2355</v>
      </c>
      <c r="I1503" t="s">
        <v>194</v>
      </c>
      <c r="J1503">
        <v>753</v>
      </c>
      <c r="K1503">
        <v>753</v>
      </c>
      <c r="L1503">
        <v>0</v>
      </c>
    </row>
    <row r="1504" spans="1:12" x14ac:dyDescent="0.2">
      <c r="A1504">
        <v>2145</v>
      </c>
      <c r="B1504">
        <v>27</v>
      </c>
      <c r="C1504" t="s">
        <v>170</v>
      </c>
      <c r="D1504" t="s">
        <v>45</v>
      </c>
      <c r="E1504" t="s">
        <v>3</v>
      </c>
      <c r="F1504" t="s">
        <v>188</v>
      </c>
      <c r="G1504" s="4" t="s">
        <v>2352</v>
      </c>
      <c r="H1504" t="s">
        <v>2356</v>
      </c>
      <c r="I1504" t="s">
        <v>194</v>
      </c>
      <c r="J1504">
        <v>753</v>
      </c>
      <c r="K1504">
        <v>753</v>
      </c>
      <c r="L1504">
        <v>0</v>
      </c>
    </row>
    <row r="1505" spans="1:12" x14ac:dyDescent="0.2">
      <c r="A1505">
        <v>2146</v>
      </c>
      <c r="B1505">
        <v>27</v>
      </c>
      <c r="C1505" t="s">
        <v>48</v>
      </c>
      <c r="D1505" t="s">
        <v>45</v>
      </c>
      <c r="E1505" t="s">
        <v>3</v>
      </c>
      <c r="F1505" t="s">
        <v>188</v>
      </c>
      <c r="G1505" s="4" t="s">
        <v>2357</v>
      </c>
      <c r="H1505" t="s">
        <v>2358</v>
      </c>
      <c r="I1505" t="s">
        <v>194</v>
      </c>
      <c r="J1505">
        <v>753</v>
      </c>
      <c r="K1505">
        <v>753</v>
      </c>
      <c r="L1505">
        <v>0</v>
      </c>
    </row>
    <row r="1506" spans="1:12" x14ac:dyDescent="0.2">
      <c r="A1506">
        <v>2147</v>
      </c>
      <c r="B1506">
        <v>27</v>
      </c>
      <c r="C1506" t="s">
        <v>62</v>
      </c>
      <c r="D1506" t="s">
        <v>45</v>
      </c>
      <c r="E1506" t="s">
        <v>3</v>
      </c>
      <c r="F1506" t="s">
        <v>188</v>
      </c>
      <c r="G1506" s="4" t="s">
        <v>2357</v>
      </c>
      <c r="H1506" t="s">
        <v>2359</v>
      </c>
      <c r="I1506" t="s">
        <v>194</v>
      </c>
      <c r="J1506">
        <v>753</v>
      </c>
      <c r="K1506">
        <v>753</v>
      </c>
      <c r="L1506">
        <v>0</v>
      </c>
    </row>
    <row r="1507" spans="1:12" x14ac:dyDescent="0.2">
      <c r="A1507">
        <v>2148</v>
      </c>
      <c r="B1507">
        <v>27</v>
      </c>
      <c r="C1507" t="s">
        <v>89</v>
      </c>
      <c r="D1507" t="s">
        <v>45</v>
      </c>
      <c r="E1507" t="s">
        <v>41</v>
      </c>
      <c r="F1507" t="s">
        <v>188</v>
      </c>
      <c r="G1507" s="4" t="s">
        <v>2357</v>
      </c>
      <c r="H1507" t="s">
        <v>2360</v>
      </c>
      <c r="I1507" t="s">
        <v>194</v>
      </c>
      <c r="J1507">
        <v>953</v>
      </c>
      <c r="K1507">
        <v>953</v>
      </c>
      <c r="L1507">
        <v>0</v>
      </c>
    </row>
    <row r="1508" spans="1:12" x14ac:dyDescent="0.2">
      <c r="A1508">
        <v>2149</v>
      </c>
      <c r="B1508">
        <v>27</v>
      </c>
      <c r="C1508" t="s">
        <v>170</v>
      </c>
      <c r="D1508" t="s">
        <v>45</v>
      </c>
      <c r="E1508" t="s">
        <v>41</v>
      </c>
      <c r="F1508" t="s">
        <v>188</v>
      </c>
      <c r="G1508" s="4" t="s">
        <v>2361</v>
      </c>
      <c r="H1508" t="s">
        <v>2362</v>
      </c>
      <c r="I1508" t="s">
        <v>194</v>
      </c>
      <c r="J1508">
        <v>953</v>
      </c>
      <c r="K1508">
        <v>953</v>
      </c>
      <c r="L1508">
        <v>0</v>
      </c>
    </row>
    <row r="1509" spans="1:12" x14ac:dyDescent="0.2">
      <c r="A1509">
        <v>2150</v>
      </c>
      <c r="B1509">
        <v>27</v>
      </c>
      <c r="C1509" t="s">
        <v>89</v>
      </c>
      <c r="D1509" t="s">
        <v>45</v>
      </c>
      <c r="E1509" t="s">
        <v>3</v>
      </c>
      <c r="F1509" t="s">
        <v>188</v>
      </c>
      <c r="G1509" s="4" t="s">
        <v>2363</v>
      </c>
      <c r="H1509" t="s">
        <v>2364</v>
      </c>
      <c r="I1509" t="s">
        <v>194</v>
      </c>
      <c r="J1509">
        <v>753</v>
      </c>
      <c r="K1509">
        <v>753</v>
      </c>
      <c r="L1509">
        <v>0</v>
      </c>
    </row>
    <row r="1510" spans="1:12" x14ac:dyDescent="0.2">
      <c r="A1510">
        <v>2151</v>
      </c>
      <c r="B1510">
        <v>27</v>
      </c>
      <c r="C1510" t="s">
        <v>170</v>
      </c>
      <c r="D1510" t="s">
        <v>45</v>
      </c>
      <c r="E1510" t="s">
        <v>39</v>
      </c>
      <c r="F1510" t="s">
        <v>188</v>
      </c>
      <c r="G1510" s="4" t="s">
        <v>2363</v>
      </c>
      <c r="H1510" t="s">
        <v>2365</v>
      </c>
      <c r="I1510" t="s">
        <v>194</v>
      </c>
      <c r="J1510">
        <v>800</v>
      </c>
      <c r="K1510">
        <v>900</v>
      </c>
      <c r="L1510">
        <v>100</v>
      </c>
    </row>
    <row r="1511" spans="1:12" x14ac:dyDescent="0.2">
      <c r="A1511">
        <v>2152</v>
      </c>
      <c r="B1511">
        <v>27</v>
      </c>
      <c r="C1511" t="s">
        <v>187</v>
      </c>
      <c r="D1511" t="s">
        <v>45</v>
      </c>
      <c r="E1511" t="s">
        <v>41</v>
      </c>
      <c r="F1511" t="s">
        <v>188</v>
      </c>
      <c r="G1511" s="4" t="s">
        <v>2366</v>
      </c>
      <c r="H1511" t="s">
        <v>2367</v>
      </c>
      <c r="I1511" t="s">
        <v>194</v>
      </c>
      <c r="J1511">
        <v>953</v>
      </c>
      <c r="K1511">
        <v>953</v>
      </c>
      <c r="L1511">
        <v>0</v>
      </c>
    </row>
    <row r="1512" spans="1:12" x14ac:dyDescent="0.2">
      <c r="A1512">
        <v>2153</v>
      </c>
      <c r="B1512">
        <v>27</v>
      </c>
      <c r="C1512" t="s">
        <v>89</v>
      </c>
      <c r="D1512" t="s">
        <v>45</v>
      </c>
      <c r="E1512" t="s">
        <v>41</v>
      </c>
      <c r="F1512" t="s">
        <v>188</v>
      </c>
      <c r="G1512" s="4" t="s">
        <v>2366</v>
      </c>
      <c r="H1512" t="s">
        <v>2368</v>
      </c>
      <c r="I1512" t="s">
        <v>194</v>
      </c>
      <c r="J1512">
        <v>953</v>
      </c>
      <c r="K1512">
        <v>953</v>
      </c>
      <c r="L1512">
        <v>0</v>
      </c>
    </row>
    <row r="1513" spans="1:12" x14ac:dyDescent="0.2">
      <c r="A1513">
        <v>2154</v>
      </c>
      <c r="B1513">
        <v>27</v>
      </c>
      <c r="C1513" t="s">
        <v>89</v>
      </c>
      <c r="D1513" t="s">
        <v>45</v>
      </c>
      <c r="E1513" t="s">
        <v>41</v>
      </c>
      <c r="F1513" t="s">
        <v>188</v>
      </c>
      <c r="G1513" s="4" t="s">
        <v>2366</v>
      </c>
      <c r="H1513" t="s">
        <v>2369</v>
      </c>
      <c r="I1513" t="s">
        <v>194</v>
      </c>
      <c r="J1513">
        <v>900</v>
      </c>
      <c r="K1513">
        <v>1100</v>
      </c>
      <c r="L1513">
        <v>200</v>
      </c>
    </row>
    <row r="1514" spans="1:12" x14ac:dyDescent="0.2">
      <c r="A1514">
        <v>2155</v>
      </c>
      <c r="B1514">
        <v>27</v>
      </c>
      <c r="C1514" t="s">
        <v>1</v>
      </c>
      <c r="D1514" t="s">
        <v>45</v>
      </c>
      <c r="E1514" t="s">
        <v>41</v>
      </c>
      <c r="F1514" t="s">
        <v>188</v>
      </c>
      <c r="G1514" s="4" t="s">
        <v>2366</v>
      </c>
      <c r="H1514" t="s">
        <v>2370</v>
      </c>
      <c r="I1514" t="s">
        <v>194</v>
      </c>
      <c r="J1514">
        <v>953</v>
      </c>
      <c r="K1514">
        <v>953</v>
      </c>
      <c r="L1514">
        <v>0</v>
      </c>
    </row>
    <row r="1515" spans="1:12" x14ac:dyDescent="0.2">
      <c r="A1515">
        <v>2156</v>
      </c>
      <c r="B1515">
        <v>27</v>
      </c>
      <c r="C1515" t="s">
        <v>1</v>
      </c>
      <c r="D1515" t="s">
        <v>45</v>
      </c>
      <c r="E1515" t="s">
        <v>41</v>
      </c>
      <c r="F1515" t="s">
        <v>188</v>
      </c>
      <c r="G1515" s="4" t="s">
        <v>2366</v>
      </c>
      <c r="H1515" t="s">
        <v>2371</v>
      </c>
      <c r="I1515" t="s">
        <v>194</v>
      </c>
      <c r="J1515">
        <v>953</v>
      </c>
      <c r="K1515">
        <v>953</v>
      </c>
      <c r="L1515">
        <v>0</v>
      </c>
    </row>
    <row r="1516" spans="1:12" x14ac:dyDescent="0.2">
      <c r="A1516">
        <v>2157</v>
      </c>
      <c r="B1516">
        <v>27</v>
      </c>
      <c r="C1516" t="s">
        <v>7</v>
      </c>
      <c r="D1516" t="s">
        <v>7</v>
      </c>
      <c r="E1516" t="s">
        <v>3</v>
      </c>
      <c r="F1516" t="s">
        <v>204</v>
      </c>
      <c r="G1516" s="4" t="s">
        <v>2372</v>
      </c>
      <c r="H1516" t="s">
        <v>2373</v>
      </c>
      <c r="I1516" t="s">
        <v>367</v>
      </c>
      <c r="J1516">
        <v>700</v>
      </c>
      <c r="K1516">
        <v>715</v>
      </c>
      <c r="L1516">
        <v>15</v>
      </c>
    </row>
    <row r="1517" spans="1:12" x14ac:dyDescent="0.2">
      <c r="A1517">
        <v>2158</v>
      </c>
      <c r="B1517">
        <v>27</v>
      </c>
      <c r="C1517" t="s">
        <v>48</v>
      </c>
      <c r="D1517" t="s">
        <v>45</v>
      </c>
      <c r="E1517" t="s">
        <v>41</v>
      </c>
      <c r="F1517" t="s">
        <v>188</v>
      </c>
      <c r="G1517" s="4" t="s">
        <v>2372</v>
      </c>
      <c r="H1517" t="s">
        <v>2374</v>
      </c>
      <c r="I1517" t="s">
        <v>194</v>
      </c>
      <c r="J1517">
        <v>950</v>
      </c>
      <c r="K1517">
        <v>1100</v>
      </c>
      <c r="L1517">
        <v>150</v>
      </c>
    </row>
    <row r="1518" spans="1:12" x14ac:dyDescent="0.2">
      <c r="A1518">
        <v>2159</v>
      </c>
      <c r="B1518">
        <v>27</v>
      </c>
      <c r="C1518" t="s">
        <v>48</v>
      </c>
      <c r="D1518" t="s">
        <v>45</v>
      </c>
      <c r="E1518" t="s">
        <v>41</v>
      </c>
      <c r="F1518" t="s">
        <v>188</v>
      </c>
      <c r="G1518" s="4" t="s">
        <v>2375</v>
      </c>
      <c r="H1518" t="s">
        <v>2376</v>
      </c>
      <c r="I1518" t="s">
        <v>194</v>
      </c>
      <c r="J1518">
        <v>900</v>
      </c>
      <c r="K1518">
        <v>1000</v>
      </c>
      <c r="L1518">
        <v>100</v>
      </c>
    </row>
    <row r="1519" spans="1:12" x14ac:dyDescent="0.2">
      <c r="A1519">
        <v>2160</v>
      </c>
      <c r="B1519">
        <v>27</v>
      </c>
      <c r="C1519" t="s">
        <v>1</v>
      </c>
      <c r="D1519" t="s">
        <v>45</v>
      </c>
      <c r="E1519" t="s">
        <v>41</v>
      </c>
      <c r="F1519" t="s">
        <v>188</v>
      </c>
      <c r="G1519" s="4" t="s">
        <v>2375</v>
      </c>
      <c r="H1519" t="s">
        <v>2377</v>
      </c>
      <c r="I1519" t="s">
        <v>194</v>
      </c>
      <c r="J1519">
        <v>953</v>
      </c>
      <c r="K1519">
        <v>953</v>
      </c>
      <c r="L1519">
        <v>0</v>
      </c>
    </row>
    <row r="1520" spans="1:12" x14ac:dyDescent="0.2">
      <c r="A1520">
        <v>2161</v>
      </c>
      <c r="B1520">
        <v>27</v>
      </c>
      <c r="C1520" t="s">
        <v>7</v>
      </c>
      <c r="D1520" t="s">
        <v>7</v>
      </c>
      <c r="E1520" t="s">
        <v>3</v>
      </c>
      <c r="F1520" t="s">
        <v>301</v>
      </c>
      <c r="G1520" s="4">
        <v>1993.0139999999999</v>
      </c>
      <c r="H1520" t="s">
        <v>2378</v>
      </c>
      <c r="I1520" t="s">
        <v>367</v>
      </c>
      <c r="J1520">
        <v>710</v>
      </c>
      <c r="K1520">
        <v>725</v>
      </c>
      <c r="L1520">
        <v>15</v>
      </c>
    </row>
    <row r="1521" spans="1:12" x14ac:dyDescent="0.2">
      <c r="A1521">
        <v>2162</v>
      </c>
      <c r="B1521">
        <v>27</v>
      </c>
      <c r="C1521" t="s">
        <v>7</v>
      </c>
      <c r="D1521" t="s">
        <v>7</v>
      </c>
      <c r="E1521" t="s">
        <v>3</v>
      </c>
      <c r="F1521" t="s">
        <v>301</v>
      </c>
      <c r="G1521" s="4">
        <v>1996.0165</v>
      </c>
      <c r="H1521" t="s">
        <v>2379</v>
      </c>
      <c r="I1521" t="s">
        <v>367</v>
      </c>
      <c r="J1521">
        <v>765</v>
      </c>
      <c r="K1521">
        <v>792</v>
      </c>
      <c r="L1521">
        <v>27</v>
      </c>
    </row>
    <row r="1522" spans="1:12" x14ac:dyDescent="0.2">
      <c r="A1522">
        <v>2163</v>
      </c>
      <c r="B1522">
        <v>28</v>
      </c>
      <c r="C1522" t="s">
        <v>7</v>
      </c>
      <c r="D1522" t="s">
        <v>7</v>
      </c>
      <c r="E1522" t="s">
        <v>3</v>
      </c>
      <c r="F1522" t="s">
        <v>4</v>
      </c>
      <c r="G1522" s="4" t="s">
        <v>2380</v>
      </c>
      <c r="H1522" t="s">
        <v>2381</v>
      </c>
      <c r="I1522" t="s">
        <v>7</v>
      </c>
      <c r="J1522">
        <v>705</v>
      </c>
      <c r="K1522">
        <v>730</v>
      </c>
      <c r="L1522">
        <v>25</v>
      </c>
    </row>
    <row r="1523" spans="1:12" x14ac:dyDescent="0.2">
      <c r="A1523">
        <v>2164</v>
      </c>
      <c r="B1523">
        <v>28</v>
      </c>
      <c r="C1523" t="s">
        <v>7</v>
      </c>
      <c r="D1523" t="s">
        <v>7</v>
      </c>
      <c r="E1523" t="s">
        <v>3</v>
      </c>
      <c r="F1523" t="s">
        <v>4</v>
      </c>
      <c r="G1523" s="4" t="s">
        <v>2382</v>
      </c>
      <c r="H1523" t="s">
        <v>2383</v>
      </c>
      <c r="I1523" t="s">
        <v>7</v>
      </c>
      <c r="J1523">
        <v>710</v>
      </c>
      <c r="K1523">
        <v>750</v>
      </c>
      <c r="L1523">
        <v>40</v>
      </c>
    </row>
    <row r="1524" spans="1:12" x14ac:dyDescent="0.2">
      <c r="A1524">
        <v>2165</v>
      </c>
      <c r="B1524">
        <v>28</v>
      </c>
      <c r="C1524" t="s">
        <v>7</v>
      </c>
      <c r="D1524" t="s">
        <v>7</v>
      </c>
      <c r="E1524" t="s">
        <v>3</v>
      </c>
      <c r="F1524" t="s">
        <v>4</v>
      </c>
      <c r="G1524" s="4" t="s">
        <v>2384</v>
      </c>
      <c r="H1524" t="s">
        <v>2383</v>
      </c>
      <c r="I1524" t="s">
        <v>7</v>
      </c>
      <c r="J1524">
        <v>710</v>
      </c>
      <c r="K1524">
        <v>750</v>
      </c>
      <c r="L1524">
        <v>40</v>
      </c>
    </row>
    <row r="1525" spans="1:12" x14ac:dyDescent="0.2">
      <c r="A1525">
        <v>2166</v>
      </c>
      <c r="B1525">
        <v>28</v>
      </c>
      <c r="C1525" t="s">
        <v>7</v>
      </c>
      <c r="D1525" t="s">
        <v>7</v>
      </c>
      <c r="E1525" t="s">
        <v>3</v>
      </c>
      <c r="F1525" t="s">
        <v>4</v>
      </c>
      <c r="G1525" s="4" t="s">
        <v>2385</v>
      </c>
      <c r="H1525" t="s">
        <v>2383</v>
      </c>
      <c r="I1525" t="s">
        <v>7</v>
      </c>
      <c r="J1525">
        <v>710</v>
      </c>
      <c r="K1525">
        <v>750</v>
      </c>
      <c r="L1525">
        <v>40</v>
      </c>
    </row>
    <row r="1526" spans="1:12" x14ac:dyDescent="0.2">
      <c r="A1526">
        <v>2167</v>
      </c>
      <c r="B1526">
        <v>28</v>
      </c>
      <c r="C1526" t="s">
        <v>7</v>
      </c>
      <c r="D1526" t="s">
        <v>7</v>
      </c>
      <c r="E1526" t="s">
        <v>3</v>
      </c>
      <c r="F1526" t="s">
        <v>4</v>
      </c>
      <c r="G1526" s="4" t="s">
        <v>2386</v>
      </c>
      <c r="H1526" t="s">
        <v>2383</v>
      </c>
      <c r="I1526" t="s">
        <v>7</v>
      </c>
      <c r="J1526">
        <v>710</v>
      </c>
      <c r="K1526">
        <v>750</v>
      </c>
      <c r="L1526">
        <v>40</v>
      </c>
    </row>
    <row r="1527" spans="1:12" x14ac:dyDescent="0.2">
      <c r="A1527">
        <v>2168</v>
      </c>
      <c r="B1527">
        <v>28</v>
      </c>
      <c r="C1527" t="s">
        <v>7</v>
      </c>
      <c r="D1527" t="s">
        <v>7</v>
      </c>
      <c r="E1527" t="s">
        <v>3</v>
      </c>
      <c r="F1527" t="s">
        <v>4</v>
      </c>
      <c r="G1527" s="4" t="s">
        <v>2387</v>
      </c>
      <c r="H1527" t="s">
        <v>2383</v>
      </c>
      <c r="I1527" t="s">
        <v>7</v>
      </c>
      <c r="J1527">
        <v>710</v>
      </c>
      <c r="K1527">
        <v>750</v>
      </c>
      <c r="L1527">
        <v>40</v>
      </c>
    </row>
    <row r="1528" spans="1:12" x14ac:dyDescent="0.2">
      <c r="A1528">
        <v>2169</v>
      </c>
      <c r="B1528">
        <v>28</v>
      </c>
      <c r="C1528" t="s">
        <v>7</v>
      </c>
      <c r="D1528" t="s">
        <v>7</v>
      </c>
      <c r="E1528" t="s">
        <v>3</v>
      </c>
      <c r="F1528" t="s">
        <v>4</v>
      </c>
      <c r="G1528" s="4" t="s">
        <v>2388</v>
      </c>
      <c r="H1528" t="s">
        <v>2383</v>
      </c>
      <c r="I1528" t="s">
        <v>7</v>
      </c>
      <c r="J1528">
        <v>710</v>
      </c>
      <c r="K1528">
        <v>750</v>
      </c>
      <c r="L1528">
        <v>40</v>
      </c>
    </row>
    <row r="1529" spans="1:12" x14ac:dyDescent="0.2">
      <c r="A1529">
        <v>2170</v>
      </c>
      <c r="B1529">
        <v>28</v>
      </c>
      <c r="C1529" t="s">
        <v>7</v>
      </c>
      <c r="D1529" t="s">
        <v>7</v>
      </c>
      <c r="E1529" t="s">
        <v>3</v>
      </c>
      <c r="F1529" t="s">
        <v>4</v>
      </c>
      <c r="G1529" s="4" t="s">
        <v>2389</v>
      </c>
      <c r="H1529" t="s">
        <v>2383</v>
      </c>
      <c r="I1529" t="s">
        <v>7</v>
      </c>
      <c r="J1529">
        <v>710</v>
      </c>
      <c r="K1529">
        <v>750</v>
      </c>
      <c r="L1529">
        <v>40</v>
      </c>
    </row>
    <row r="1530" spans="1:12" x14ac:dyDescent="0.2">
      <c r="A1530">
        <v>2171</v>
      </c>
      <c r="B1530">
        <v>28</v>
      </c>
      <c r="C1530" t="s">
        <v>7</v>
      </c>
      <c r="D1530" t="s">
        <v>7</v>
      </c>
      <c r="E1530" t="s">
        <v>3</v>
      </c>
      <c r="F1530" t="s">
        <v>4</v>
      </c>
      <c r="G1530" s="4" t="s">
        <v>2390</v>
      </c>
      <c r="H1530" t="s">
        <v>2383</v>
      </c>
      <c r="I1530" t="s">
        <v>7</v>
      </c>
      <c r="J1530">
        <v>710</v>
      </c>
      <c r="K1530">
        <v>750</v>
      </c>
      <c r="L1530">
        <v>40</v>
      </c>
    </row>
    <row r="1531" spans="1:12" x14ac:dyDescent="0.2">
      <c r="A1531">
        <v>2172</v>
      </c>
      <c r="B1531">
        <v>28</v>
      </c>
      <c r="C1531" t="s">
        <v>7</v>
      </c>
      <c r="D1531" t="s">
        <v>7</v>
      </c>
      <c r="E1531" t="s">
        <v>3</v>
      </c>
      <c r="F1531" t="s">
        <v>4</v>
      </c>
      <c r="G1531" s="4" t="s">
        <v>2391</v>
      </c>
      <c r="H1531" t="s">
        <v>2383</v>
      </c>
      <c r="I1531" t="s">
        <v>7</v>
      </c>
      <c r="J1531">
        <v>710</v>
      </c>
      <c r="K1531">
        <v>750</v>
      </c>
      <c r="L1531">
        <v>40</v>
      </c>
    </row>
    <row r="1532" spans="1:12" x14ac:dyDescent="0.2">
      <c r="A1532">
        <v>2173</v>
      </c>
      <c r="B1532">
        <v>28</v>
      </c>
      <c r="C1532" t="s">
        <v>7</v>
      </c>
      <c r="D1532" t="s">
        <v>7</v>
      </c>
      <c r="E1532" t="s">
        <v>3</v>
      </c>
      <c r="F1532" t="s">
        <v>4</v>
      </c>
      <c r="G1532" s="4" t="s">
        <v>2392</v>
      </c>
      <c r="H1532" t="s">
        <v>2393</v>
      </c>
      <c r="I1532" t="s">
        <v>7</v>
      </c>
      <c r="J1532">
        <v>757</v>
      </c>
      <c r="K1532">
        <v>796</v>
      </c>
      <c r="L1532">
        <v>39</v>
      </c>
    </row>
    <row r="1533" spans="1:12" x14ac:dyDescent="0.2">
      <c r="A1533">
        <v>2174</v>
      </c>
      <c r="B1533">
        <v>28</v>
      </c>
      <c r="C1533" t="s">
        <v>89</v>
      </c>
      <c r="D1533" t="s">
        <v>45</v>
      </c>
      <c r="E1533" t="s">
        <v>39</v>
      </c>
      <c r="F1533" t="s">
        <v>4</v>
      </c>
      <c r="G1533" s="4" t="s">
        <v>2394</v>
      </c>
      <c r="H1533" t="s">
        <v>293</v>
      </c>
      <c r="I1533" t="s">
        <v>45</v>
      </c>
      <c r="J1533">
        <v>775</v>
      </c>
      <c r="K1533">
        <v>1000</v>
      </c>
      <c r="L1533">
        <v>225</v>
      </c>
    </row>
    <row r="1534" spans="1:12" x14ac:dyDescent="0.2">
      <c r="A1534">
        <v>2175</v>
      </c>
      <c r="B1534">
        <v>28</v>
      </c>
      <c r="C1534" t="s">
        <v>7</v>
      </c>
      <c r="D1534" t="s">
        <v>7</v>
      </c>
      <c r="E1534" t="s">
        <v>3</v>
      </c>
      <c r="F1534" t="s">
        <v>4</v>
      </c>
      <c r="G1534" s="4" t="s">
        <v>2395</v>
      </c>
      <c r="H1534" t="s">
        <v>2381</v>
      </c>
      <c r="I1534" t="s">
        <v>7</v>
      </c>
      <c r="J1534">
        <v>780</v>
      </c>
      <c r="K1534">
        <v>796</v>
      </c>
      <c r="L1534">
        <v>16</v>
      </c>
    </row>
    <row r="1535" spans="1:12" x14ac:dyDescent="0.2">
      <c r="A1535">
        <v>2176</v>
      </c>
      <c r="B1535">
        <v>28</v>
      </c>
      <c r="C1535" t="s">
        <v>7</v>
      </c>
      <c r="D1535" t="s">
        <v>7</v>
      </c>
      <c r="E1535" t="s">
        <v>3</v>
      </c>
      <c r="F1535" t="s">
        <v>4</v>
      </c>
      <c r="G1535" s="4" t="s">
        <v>2396</v>
      </c>
      <c r="H1535" t="s">
        <v>2393</v>
      </c>
      <c r="I1535" t="s">
        <v>7</v>
      </c>
      <c r="J1535">
        <v>787</v>
      </c>
      <c r="K1535">
        <v>792</v>
      </c>
      <c r="L1535">
        <v>5</v>
      </c>
    </row>
    <row r="1536" spans="1:12" x14ac:dyDescent="0.2">
      <c r="A1536">
        <v>2177</v>
      </c>
      <c r="B1536">
        <v>28</v>
      </c>
      <c r="C1536" t="s">
        <v>7</v>
      </c>
      <c r="D1536" t="s">
        <v>7</v>
      </c>
      <c r="E1536" t="s">
        <v>3</v>
      </c>
      <c r="F1536" t="s">
        <v>4</v>
      </c>
      <c r="G1536" s="4" t="s">
        <v>2397</v>
      </c>
      <c r="H1536" t="s">
        <v>2398</v>
      </c>
      <c r="I1536" t="s">
        <v>7</v>
      </c>
      <c r="J1536">
        <v>792</v>
      </c>
      <c r="K1536">
        <v>793</v>
      </c>
      <c r="L1536">
        <v>1</v>
      </c>
    </row>
    <row r="1537" spans="1:12" x14ac:dyDescent="0.2">
      <c r="A1537">
        <v>2178</v>
      </c>
      <c r="B1537">
        <v>28</v>
      </c>
      <c r="C1537" t="s">
        <v>7</v>
      </c>
      <c r="D1537" t="s">
        <v>7</v>
      </c>
      <c r="E1537" t="s">
        <v>3</v>
      </c>
      <c r="F1537" t="s">
        <v>4</v>
      </c>
      <c r="G1537" s="4" t="s">
        <v>2399</v>
      </c>
      <c r="H1537" t="s">
        <v>2393</v>
      </c>
      <c r="I1537" t="s">
        <v>7</v>
      </c>
      <c r="J1537">
        <v>796</v>
      </c>
      <c r="K1537">
        <v>821</v>
      </c>
      <c r="L1537">
        <v>25</v>
      </c>
    </row>
    <row r="1538" spans="1:12" x14ac:dyDescent="0.2">
      <c r="A1538">
        <v>2179</v>
      </c>
      <c r="B1538">
        <v>28</v>
      </c>
      <c r="C1538" t="s">
        <v>7</v>
      </c>
      <c r="D1538" t="s">
        <v>7</v>
      </c>
      <c r="E1538" t="s">
        <v>3</v>
      </c>
      <c r="F1538" t="s">
        <v>4</v>
      </c>
      <c r="G1538" s="4" t="s">
        <v>2400</v>
      </c>
      <c r="H1538" t="s">
        <v>2393</v>
      </c>
      <c r="I1538" t="s">
        <v>7</v>
      </c>
      <c r="J1538">
        <v>796</v>
      </c>
      <c r="K1538">
        <v>821</v>
      </c>
      <c r="L1538">
        <v>25</v>
      </c>
    </row>
    <row r="1539" spans="1:12" x14ac:dyDescent="0.2">
      <c r="A1539">
        <v>2180</v>
      </c>
      <c r="B1539">
        <v>28</v>
      </c>
      <c r="C1539" t="s">
        <v>89</v>
      </c>
      <c r="D1539" t="s">
        <v>45</v>
      </c>
      <c r="E1539" t="s">
        <v>39</v>
      </c>
      <c r="F1539" t="s">
        <v>4</v>
      </c>
      <c r="G1539" s="4" t="s">
        <v>2401</v>
      </c>
      <c r="H1539" t="s">
        <v>738</v>
      </c>
      <c r="I1539" t="s">
        <v>45</v>
      </c>
      <c r="J1539">
        <v>800</v>
      </c>
      <c r="K1539">
        <v>1200</v>
      </c>
      <c r="L1539">
        <v>400</v>
      </c>
    </row>
    <row r="1540" spans="1:12" x14ac:dyDescent="0.2">
      <c r="A1540">
        <v>2181</v>
      </c>
      <c r="B1540">
        <v>28</v>
      </c>
      <c r="C1540" t="s">
        <v>7</v>
      </c>
      <c r="D1540" t="s">
        <v>7</v>
      </c>
      <c r="E1540" t="s">
        <v>3</v>
      </c>
      <c r="F1540" t="s">
        <v>4</v>
      </c>
      <c r="G1540" s="4" t="s">
        <v>2402</v>
      </c>
      <c r="H1540" t="s">
        <v>2403</v>
      </c>
      <c r="I1540" t="s">
        <v>7</v>
      </c>
      <c r="J1540">
        <v>805</v>
      </c>
      <c r="K1540">
        <v>823</v>
      </c>
      <c r="L1540">
        <v>18</v>
      </c>
    </row>
    <row r="1541" spans="1:12" x14ac:dyDescent="0.2">
      <c r="A1541">
        <v>2182</v>
      </c>
      <c r="B1541">
        <v>28</v>
      </c>
      <c r="C1541" t="s">
        <v>7</v>
      </c>
      <c r="D1541" t="s">
        <v>7</v>
      </c>
      <c r="E1541" t="s">
        <v>3</v>
      </c>
      <c r="F1541" t="s">
        <v>4</v>
      </c>
      <c r="G1541" s="4" t="s">
        <v>2404</v>
      </c>
      <c r="H1541" t="s">
        <v>2383</v>
      </c>
      <c r="I1541" t="s">
        <v>7</v>
      </c>
      <c r="J1541">
        <v>833</v>
      </c>
      <c r="K1541">
        <v>870</v>
      </c>
      <c r="L1541">
        <v>37</v>
      </c>
    </row>
    <row r="1542" spans="1:12" x14ac:dyDescent="0.2">
      <c r="A1542">
        <v>2183</v>
      </c>
      <c r="B1542">
        <v>28</v>
      </c>
      <c r="C1542" t="s">
        <v>7</v>
      </c>
      <c r="D1542" t="s">
        <v>7</v>
      </c>
      <c r="E1542" t="s">
        <v>41</v>
      </c>
      <c r="F1542" t="s">
        <v>4</v>
      </c>
      <c r="G1542" s="4" t="s">
        <v>2405</v>
      </c>
      <c r="H1542" t="s">
        <v>2406</v>
      </c>
      <c r="I1542" t="s">
        <v>7</v>
      </c>
      <c r="J1542">
        <v>850</v>
      </c>
      <c r="K1542">
        <v>950</v>
      </c>
      <c r="L1542">
        <v>100</v>
      </c>
    </row>
    <row r="1543" spans="1:12" x14ac:dyDescent="0.2">
      <c r="A1543">
        <v>2184</v>
      </c>
      <c r="B1543">
        <v>28</v>
      </c>
      <c r="C1543" t="s">
        <v>7</v>
      </c>
      <c r="D1543" t="s">
        <v>7</v>
      </c>
      <c r="E1543" t="s">
        <v>41</v>
      </c>
      <c r="F1543" t="s">
        <v>4</v>
      </c>
      <c r="G1543" s="4" t="s">
        <v>2407</v>
      </c>
      <c r="H1543" t="s">
        <v>2381</v>
      </c>
      <c r="I1543" t="s">
        <v>7</v>
      </c>
      <c r="J1543">
        <v>899</v>
      </c>
      <c r="K1543">
        <v>924</v>
      </c>
      <c r="L1543">
        <v>25</v>
      </c>
    </row>
    <row r="1544" spans="1:12" x14ac:dyDescent="0.2">
      <c r="A1544">
        <v>2185</v>
      </c>
      <c r="B1544">
        <v>28</v>
      </c>
      <c r="C1544" t="s">
        <v>170</v>
      </c>
      <c r="D1544" t="s">
        <v>63</v>
      </c>
      <c r="E1544" t="s">
        <v>41</v>
      </c>
      <c r="F1544" t="s">
        <v>4</v>
      </c>
      <c r="G1544" s="4" t="s">
        <v>2408</v>
      </c>
      <c r="H1544" t="s">
        <v>1928</v>
      </c>
      <c r="I1544" t="s">
        <v>63</v>
      </c>
      <c r="J1544">
        <v>900</v>
      </c>
      <c r="K1544">
        <v>1000</v>
      </c>
      <c r="L1544">
        <v>100</v>
      </c>
    </row>
    <row r="1545" spans="1:12" x14ac:dyDescent="0.2">
      <c r="A1545">
        <v>2186</v>
      </c>
      <c r="B1545">
        <v>28</v>
      </c>
      <c r="C1545" t="s">
        <v>7</v>
      </c>
      <c r="D1545" t="s">
        <v>7</v>
      </c>
      <c r="E1545" t="s">
        <v>41</v>
      </c>
      <c r="F1545" t="s">
        <v>4</v>
      </c>
      <c r="G1545" s="4" t="s">
        <v>2409</v>
      </c>
      <c r="H1545" t="s">
        <v>2410</v>
      </c>
      <c r="I1545" t="s">
        <v>7</v>
      </c>
      <c r="J1545">
        <v>978</v>
      </c>
      <c r="K1545">
        <v>1016</v>
      </c>
      <c r="L1545">
        <v>38</v>
      </c>
    </row>
    <row r="1546" spans="1:12" x14ac:dyDescent="0.2">
      <c r="A1546">
        <v>2187</v>
      </c>
      <c r="B1546">
        <v>28</v>
      </c>
      <c r="C1546" t="s">
        <v>7</v>
      </c>
      <c r="D1546" t="s">
        <v>7</v>
      </c>
      <c r="E1546" t="s">
        <v>3</v>
      </c>
      <c r="F1546" t="s">
        <v>301</v>
      </c>
      <c r="G1546" s="4">
        <v>2001.0554</v>
      </c>
      <c r="H1546" t="s">
        <v>302</v>
      </c>
      <c r="I1546" t="s">
        <v>367</v>
      </c>
      <c r="J1546">
        <v>680</v>
      </c>
      <c r="K1546">
        <v>700</v>
      </c>
      <c r="L1546">
        <v>20</v>
      </c>
    </row>
    <row r="1547" spans="1:12" x14ac:dyDescent="0.2">
      <c r="A1547">
        <v>2188</v>
      </c>
      <c r="B1547">
        <v>28</v>
      </c>
      <c r="C1547" t="s">
        <v>7</v>
      </c>
      <c r="D1547" t="s">
        <v>7</v>
      </c>
      <c r="E1547" t="s">
        <v>3</v>
      </c>
      <c r="F1547" t="s">
        <v>301</v>
      </c>
      <c r="G1547" s="4">
        <v>2001.0757000000001</v>
      </c>
      <c r="H1547" t="s">
        <v>303</v>
      </c>
      <c r="I1547" t="s">
        <v>367</v>
      </c>
      <c r="J1547">
        <v>690</v>
      </c>
      <c r="K1547">
        <v>700</v>
      </c>
      <c r="L1547">
        <v>10</v>
      </c>
    </row>
    <row r="1548" spans="1:12" x14ac:dyDescent="0.2">
      <c r="A1548">
        <v>2189</v>
      </c>
      <c r="B1548">
        <v>28</v>
      </c>
      <c r="C1548" t="s">
        <v>7</v>
      </c>
      <c r="D1548" t="s">
        <v>7</v>
      </c>
      <c r="E1548" t="s">
        <v>3</v>
      </c>
      <c r="F1548" t="s">
        <v>301</v>
      </c>
      <c r="G1548" s="4">
        <v>2001.0758000000001</v>
      </c>
      <c r="H1548" t="s">
        <v>304</v>
      </c>
      <c r="I1548" t="s">
        <v>367</v>
      </c>
      <c r="J1548">
        <v>695</v>
      </c>
      <c r="K1548">
        <v>715</v>
      </c>
      <c r="L1548">
        <v>20</v>
      </c>
    </row>
    <row r="1549" spans="1:12" x14ac:dyDescent="0.2">
      <c r="A1549">
        <v>2190</v>
      </c>
      <c r="B1549">
        <v>28</v>
      </c>
      <c r="C1549" t="s">
        <v>7</v>
      </c>
      <c r="D1549" t="s">
        <v>7</v>
      </c>
      <c r="E1549" t="s">
        <v>3</v>
      </c>
      <c r="F1549" t="s">
        <v>301</v>
      </c>
      <c r="G1549" s="4">
        <v>2001.0554999999999</v>
      </c>
      <c r="H1549" t="s">
        <v>303</v>
      </c>
      <c r="I1549" t="s">
        <v>367</v>
      </c>
      <c r="J1549">
        <v>700</v>
      </c>
      <c r="K1549">
        <v>710</v>
      </c>
      <c r="L1549">
        <v>10</v>
      </c>
    </row>
    <row r="1550" spans="1:12" x14ac:dyDescent="0.2">
      <c r="A1550">
        <v>2191</v>
      </c>
      <c r="B1550">
        <v>28</v>
      </c>
      <c r="C1550" t="s">
        <v>7</v>
      </c>
      <c r="D1550" t="s">
        <v>7</v>
      </c>
      <c r="E1550" t="s">
        <v>3</v>
      </c>
      <c r="F1550" t="s">
        <v>301</v>
      </c>
      <c r="G1550" s="4">
        <v>2001.0759</v>
      </c>
      <c r="H1550" t="s">
        <v>302</v>
      </c>
      <c r="I1550" t="s">
        <v>367</v>
      </c>
      <c r="J1550">
        <v>715</v>
      </c>
      <c r="K1550">
        <v>720</v>
      </c>
      <c r="L1550">
        <v>5</v>
      </c>
    </row>
    <row r="1551" spans="1:12" x14ac:dyDescent="0.2">
      <c r="A1551">
        <v>2192</v>
      </c>
      <c r="B1551">
        <v>28</v>
      </c>
      <c r="C1551" t="s">
        <v>7</v>
      </c>
      <c r="D1551" t="s">
        <v>7</v>
      </c>
      <c r="E1551" t="s">
        <v>3</v>
      </c>
      <c r="F1551" t="s">
        <v>301</v>
      </c>
      <c r="G1551" s="4">
        <v>2001.0762</v>
      </c>
      <c r="H1551" t="s">
        <v>302</v>
      </c>
      <c r="I1551" t="s">
        <v>367</v>
      </c>
      <c r="J1551">
        <v>715</v>
      </c>
      <c r="K1551">
        <v>720</v>
      </c>
      <c r="L1551">
        <v>5</v>
      </c>
    </row>
    <row r="1552" spans="1:12" x14ac:dyDescent="0.2">
      <c r="A1552">
        <v>2193</v>
      </c>
      <c r="B1552">
        <v>28</v>
      </c>
      <c r="C1552" t="s">
        <v>7</v>
      </c>
      <c r="D1552" t="s">
        <v>7</v>
      </c>
      <c r="E1552" t="s">
        <v>3</v>
      </c>
      <c r="F1552" t="s">
        <v>301</v>
      </c>
      <c r="G1552" s="4">
        <v>1970.0329999999999</v>
      </c>
      <c r="H1552" t="s">
        <v>302</v>
      </c>
      <c r="I1552" t="s">
        <v>367</v>
      </c>
      <c r="J1552">
        <v>710</v>
      </c>
      <c r="K1552">
        <v>735</v>
      </c>
      <c r="L1552">
        <v>25</v>
      </c>
    </row>
    <row r="1553" spans="1:12" x14ac:dyDescent="0.2">
      <c r="A1553">
        <v>2194</v>
      </c>
      <c r="B1553">
        <v>28</v>
      </c>
      <c r="C1553" t="s">
        <v>7</v>
      </c>
      <c r="D1553" t="s">
        <v>7</v>
      </c>
      <c r="E1553" t="s">
        <v>3</v>
      </c>
      <c r="F1553" t="s">
        <v>301</v>
      </c>
      <c r="G1553" s="4">
        <v>2001.0762999999999</v>
      </c>
      <c r="H1553" t="s">
        <v>302</v>
      </c>
      <c r="I1553" t="s">
        <v>367</v>
      </c>
      <c r="J1553">
        <v>710</v>
      </c>
      <c r="K1553">
        <v>735</v>
      </c>
      <c r="L1553">
        <v>25</v>
      </c>
    </row>
    <row r="1554" spans="1:12" x14ac:dyDescent="0.2">
      <c r="A1554">
        <v>2195</v>
      </c>
      <c r="B1554">
        <v>28</v>
      </c>
      <c r="C1554" t="s">
        <v>7</v>
      </c>
      <c r="D1554" t="s">
        <v>7</v>
      </c>
      <c r="E1554" t="s">
        <v>3</v>
      </c>
      <c r="F1554" t="s">
        <v>301</v>
      </c>
      <c r="G1554" s="4">
        <v>2001.0562</v>
      </c>
      <c r="H1554" t="s">
        <v>304</v>
      </c>
      <c r="I1554" t="s">
        <v>367</v>
      </c>
      <c r="J1554">
        <v>700</v>
      </c>
      <c r="K1554">
        <v>750</v>
      </c>
      <c r="L1554">
        <v>50</v>
      </c>
    </row>
    <row r="1555" spans="1:12" x14ac:dyDescent="0.2">
      <c r="A1555">
        <v>2196</v>
      </c>
      <c r="B1555">
        <v>28</v>
      </c>
      <c r="C1555" t="s">
        <v>7</v>
      </c>
      <c r="D1555" t="s">
        <v>7</v>
      </c>
      <c r="E1555" t="s">
        <v>3</v>
      </c>
      <c r="F1555" t="s">
        <v>301</v>
      </c>
      <c r="G1555" s="4">
        <v>2001.076</v>
      </c>
      <c r="H1555" t="s">
        <v>302</v>
      </c>
      <c r="I1555" t="s">
        <v>367</v>
      </c>
      <c r="J1555">
        <v>720</v>
      </c>
      <c r="K1555">
        <v>735</v>
      </c>
      <c r="L1555">
        <v>15</v>
      </c>
    </row>
    <row r="1556" spans="1:12" x14ac:dyDescent="0.2">
      <c r="A1556">
        <v>2197</v>
      </c>
      <c r="B1556">
        <v>28</v>
      </c>
      <c r="C1556" t="s">
        <v>7</v>
      </c>
      <c r="D1556" t="s">
        <v>7</v>
      </c>
      <c r="E1556" t="s">
        <v>3</v>
      </c>
      <c r="F1556" t="s">
        <v>301</v>
      </c>
      <c r="G1556" s="4">
        <v>2001.0761</v>
      </c>
      <c r="H1556" t="s">
        <v>304</v>
      </c>
      <c r="I1556" t="s">
        <v>367</v>
      </c>
      <c r="J1556">
        <v>710</v>
      </c>
      <c r="K1556">
        <v>750</v>
      </c>
      <c r="L1556">
        <v>40</v>
      </c>
    </row>
    <row r="1557" spans="1:12" x14ac:dyDescent="0.2">
      <c r="A1557">
        <v>2198</v>
      </c>
      <c r="B1557">
        <v>28</v>
      </c>
      <c r="C1557" t="s">
        <v>7</v>
      </c>
      <c r="D1557" t="s">
        <v>7</v>
      </c>
      <c r="E1557" t="s">
        <v>3</v>
      </c>
      <c r="F1557" t="s">
        <v>301</v>
      </c>
      <c r="G1557" s="4">
        <v>2006.0156999999999</v>
      </c>
      <c r="H1557" t="s">
        <v>302</v>
      </c>
      <c r="I1557" t="s">
        <v>367</v>
      </c>
      <c r="J1557">
        <v>720</v>
      </c>
      <c r="K1557">
        <v>740</v>
      </c>
      <c r="L1557">
        <v>20</v>
      </c>
    </row>
    <row r="1558" spans="1:12" x14ac:dyDescent="0.2">
      <c r="A1558">
        <v>2199</v>
      </c>
      <c r="B1558">
        <v>28</v>
      </c>
      <c r="C1558" t="s">
        <v>7</v>
      </c>
      <c r="D1558" t="s">
        <v>7</v>
      </c>
      <c r="E1558" t="s">
        <v>3</v>
      </c>
      <c r="F1558" t="s">
        <v>301</v>
      </c>
      <c r="G1558" s="4">
        <v>1987.0101999999999</v>
      </c>
      <c r="H1558" t="s">
        <v>310</v>
      </c>
      <c r="I1558" t="s">
        <v>367</v>
      </c>
      <c r="J1558">
        <v>815</v>
      </c>
      <c r="K1558">
        <v>823</v>
      </c>
      <c r="L1558">
        <v>8</v>
      </c>
    </row>
    <row r="1559" spans="1:12" x14ac:dyDescent="0.2">
      <c r="A1559">
        <v>2200</v>
      </c>
      <c r="B1559">
        <v>28</v>
      </c>
      <c r="C1559" t="s">
        <v>7</v>
      </c>
      <c r="D1559" t="s">
        <v>7</v>
      </c>
      <c r="E1559" t="s">
        <v>3</v>
      </c>
      <c r="F1559" t="s">
        <v>301</v>
      </c>
      <c r="G1559" s="4">
        <v>1992.0253</v>
      </c>
      <c r="H1559" t="s">
        <v>310</v>
      </c>
      <c r="I1559" t="s">
        <v>367</v>
      </c>
      <c r="J1559">
        <v>825</v>
      </c>
      <c r="K1559">
        <v>832</v>
      </c>
      <c r="L1559">
        <v>7</v>
      </c>
    </row>
    <row r="1560" spans="1:12" x14ac:dyDescent="0.2">
      <c r="A1560">
        <v>2201</v>
      </c>
      <c r="B1560">
        <v>28</v>
      </c>
      <c r="C1560" t="s">
        <v>7</v>
      </c>
      <c r="D1560" t="s">
        <v>7</v>
      </c>
      <c r="E1560" t="s">
        <v>3</v>
      </c>
      <c r="F1560" t="s">
        <v>301</v>
      </c>
      <c r="G1560" s="4">
        <v>2001.0763999999999</v>
      </c>
      <c r="H1560" t="s">
        <v>1987</v>
      </c>
      <c r="I1560" t="s">
        <v>367</v>
      </c>
      <c r="J1560">
        <v>850</v>
      </c>
      <c r="K1560">
        <v>852</v>
      </c>
      <c r="L1560">
        <v>2</v>
      </c>
    </row>
    <row r="1561" spans="1:12" x14ac:dyDescent="0.2">
      <c r="A1561">
        <v>2202</v>
      </c>
      <c r="B1561">
        <v>28</v>
      </c>
      <c r="C1561" t="s">
        <v>7</v>
      </c>
      <c r="D1561" t="s">
        <v>7</v>
      </c>
      <c r="E1561" t="s">
        <v>41</v>
      </c>
      <c r="F1561" t="s">
        <v>301</v>
      </c>
      <c r="G1561" s="4">
        <v>2003.0114000000001</v>
      </c>
      <c r="H1561" t="s">
        <v>2411</v>
      </c>
      <c r="I1561" t="s">
        <v>367</v>
      </c>
      <c r="J1561">
        <v>939</v>
      </c>
      <c r="K1561">
        <v>955</v>
      </c>
      <c r="L1561">
        <v>16</v>
      </c>
    </row>
    <row r="1562" spans="1:12" x14ac:dyDescent="0.2">
      <c r="A1562">
        <v>2203</v>
      </c>
      <c r="B1562">
        <v>29</v>
      </c>
      <c r="C1562" t="s">
        <v>7</v>
      </c>
      <c r="D1562" t="s">
        <v>7</v>
      </c>
      <c r="E1562" t="s">
        <v>41</v>
      </c>
      <c r="F1562" t="s">
        <v>1990</v>
      </c>
      <c r="G1562" s="4" t="s">
        <v>2412</v>
      </c>
      <c r="H1562" t="s">
        <v>2413</v>
      </c>
      <c r="I1562" t="s">
        <v>2414</v>
      </c>
      <c r="J1562">
        <v>940</v>
      </c>
      <c r="K1562">
        <v>946</v>
      </c>
      <c r="L1562">
        <v>6</v>
      </c>
    </row>
    <row r="1563" spans="1:12" x14ac:dyDescent="0.2">
      <c r="A1563">
        <v>2204</v>
      </c>
      <c r="B1563">
        <v>29</v>
      </c>
      <c r="C1563" t="s">
        <v>170</v>
      </c>
      <c r="D1563" t="s">
        <v>45</v>
      </c>
      <c r="E1563" t="s">
        <v>39</v>
      </c>
      <c r="F1563" t="s">
        <v>1990</v>
      </c>
      <c r="G1563" s="4" t="s">
        <v>2415</v>
      </c>
      <c r="H1563" t="s">
        <v>2416</v>
      </c>
      <c r="I1563" t="s">
        <v>194</v>
      </c>
      <c r="J1563">
        <v>753</v>
      </c>
      <c r="K1563">
        <v>953</v>
      </c>
      <c r="L1563">
        <v>200</v>
      </c>
    </row>
    <row r="1564" spans="1:12" x14ac:dyDescent="0.2">
      <c r="A1564">
        <v>2205</v>
      </c>
      <c r="B1564">
        <v>29</v>
      </c>
      <c r="C1564" t="s">
        <v>170</v>
      </c>
      <c r="D1564" t="s">
        <v>45</v>
      </c>
      <c r="E1564" t="s">
        <v>39</v>
      </c>
      <c r="F1564" t="s">
        <v>1990</v>
      </c>
      <c r="G1564" s="4" t="s">
        <v>2417</v>
      </c>
      <c r="H1564" t="s">
        <v>2418</v>
      </c>
      <c r="I1564" t="s">
        <v>194</v>
      </c>
      <c r="J1564">
        <v>753</v>
      </c>
      <c r="K1564">
        <v>953</v>
      </c>
      <c r="L1564">
        <v>200</v>
      </c>
    </row>
    <row r="1565" spans="1:12" x14ac:dyDescent="0.2">
      <c r="A1565">
        <v>2206</v>
      </c>
      <c r="B1565">
        <v>29</v>
      </c>
      <c r="C1565" t="s">
        <v>7</v>
      </c>
      <c r="D1565" t="s">
        <v>7</v>
      </c>
      <c r="E1565" t="s">
        <v>3</v>
      </c>
      <c r="F1565" t="s">
        <v>1990</v>
      </c>
      <c r="G1565" s="4" t="s">
        <v>2419</v>
      </c>
      <c r="H1565" t="s">
        <v>2413</v>
      </c>
      <c r="I1565" t="s">
        <v>2414</v>
      </c>
      <c r="J1565">
        <v>753</v>
      </c>
      <c r="K1565">
        <v>753</v>
      </c>
      <c r="L1565">
        <v>0</v>
      </c>
    </row>
    <row r="1566" spans="1:12" x14ac:dyDescent="0.2">
      <c r="A1566">
        <v>2207</v>
      </c>
      <c r="B1566">
        <v>29</v>
      </c>
      <c r="C1566" t="s">
        <v>170</v>
      </c>
      <c r="D1566" t="s">
        <v>45</v>
      </c>
      <c r="E1566" t="s">
        <v>39</v>
      </c>
      <c r="F1566" t="s">
        <v>1990</v>
      </c>
      <c r="G1566" s="4" t="s">
        <v>2420</v>
      </c>
      <c r="H1566" t="s">
        <v>2418</v>
      </c>
      <c r="I1566" t="s">
        <v>194</v>
      </c>
      <c r="J1566">
        <v>753</v>
      </c>
      <c r="K1566">
        <v>953</v>
      </c>
      <c r="L1566">
        <v>200</v>
      </c>
    </row>
    <row r="1567" spans="1:12" x14ac:dyDescent="0.2">
      <c r="A1567">
        <v>2208</v>
      </c>
      <c r="B1567">
        <v>29</v>
      </c>
      <c r="C1567" t="s">
        <v>170</v>
      </c>
      <c r="D1567" t="s">
        <v>45</v>
      </c>
      <c r="E1567" t="s">
        <v>3</v>
      </c>
      <c r="F1567" t="s">
        <v>1990</v>
      </c>
      <c r="G1567" s="4" t="s">
        <v>2421</v>
      </c>
      <c r="H1567" t="s">
        <v>172</v>
      </c>
      <c r="I1567" t="s">
        <v>194</v>
      </c>
      <c r="J1567">
        <v>753</v>
      </c>
      <c r="K1567">
        <v>753</v>
      </c>
      <c r="L1567">
        <v>0</v>
      </c>
    </row>
    <row r="1568" spans="1:12" x14ac:dyDescent="0.2">
      <c r="A1568">
        <v>2209</v>
      </c>
      <c r="B1568">
        <v>29</v>
      </c>
      <c r="C1568" t="s">
        <v>1</v>
      </c>
      <c r="D1568" t="s">
        <v>45</v>
      </c>
      <c r="E1568" t="s">
        <v>3</v>
      </c>
      <c r="F1568" t="s">
        <v>1990</v>
      </c>
      <c r="G1568" s="4" t="s">
        <v>2422</v>
      </c>
      <c r="H1568" t="s">
        <v>2423</v>
      </c>
      <c r="I1568" t="s">
        <v>194</v>
      </c>
      <c r="J1568">
        <v>753</v>
      </c>
      <c r="K1568">
        <v>753</v>
      </c>
      <c r="L1568">
        <v>0</v>
      </c>
    </row>
    <row r="1569" spans="1:12" x14ac:dyDescent="0.2">
      <c r="A1569">
        <v>2210</v>
      </c>
      <c r="B1569">
        <v>29</v>
      </c>
      <c r="C1569" t="s">
        <v>1</v>
      </c>
      <c r="D1569" t="s">
        <v>45</v>
      </c>
      <c r="E1569" t="s">
        <v>39</v>
      </c>
      <c r="F1569" t="s">
        <v>1990</v>
      </c>
      <c r="G1569" s="4" t="s">
        <v>2424</v>
      </c>
      <c r="H1569" t="s">
        <v>2423</v>
      </c>
      <c r="I1569" t="s">
        <v>45</v>
      </c>
      <c r="J1569">
        <v>800</v>
      </c>
      <c r="K1569">
        <v>1000</v>
      </c>
      <c r="L1569">
        <v>200</v>
      </c>
    </row>
    <row r="1570" spans="1:12" x14ac:dyDescent="0.2">
      <c r="A1570">
        <v>2211</v>
      </c>
      <c r="B1570">
        <v>29</v>
      </c>
      <c r="C1570" t="s">
        <v>7</v>
      </c>
      <c r="D1570" t="s">
        <v>7</v>
      </c>
      <c r="E1570" t="s">
        <v>41</v>
      </c>
      <c r="F1570" t="s">
        <v>1990</v>
      </c>
      <c r="G1570" s="4" t="s">
        <v>2425</v>
      </c>
      <c r="H1570" t="s">
        <v>2413</v>
      </c>
      <c r="I1570" t="s">
        <v>2414</v>
      </c>
      <c r="J1570">
        <v>852</v>
      </c>
      <c r="K1570">
        <v>874</v>
      </c>
      <c r="L1570">
        <v>22</v>
      </c>
    </row>
    <row r="1571" spans="1:12" x14ac:dyDescent="0.2">
      <c r="A1571">
        <v>2212</v>
      </c>
      <c r="B1571">
        <v>29</v>
      </c>
      <c r="C1571" t="s">
        <v>1</v>
      </c>
      <c r="D1571" t="s">
        <v>124</v>
      </c>
      <c r="E1571" t="s">
        <v>39</v>
      </c>
      <c r="F1571" t="s">
        <v>1990</v>
      </c>
      <c r="G1571" s="4" t="s">
        <v>2426</v>
      </c>
      <c r="H1571" t="s">
        <v>2427</v>
      </c>
      <c r="I1571" t="s">
        <v>320</v>
      </c>
      <c r="J1571">
        <v>800</v>
      </c>
      <c r="K1571">
        <v>900</v>
      </c>
      <c r="L1571">
        <v>100</v>
      </c>
    </row>
    <row r="1572" spans="1:12" x14ac:dyDescent="0.2">
      <c r="A1572">
        <v>2213</v>
      </c>
      <c r="B1572">
        <v>29</v>
      </c>
      <c r="C1572" t="s">
        <v>187</v>
      </c>
      <c r="D1572" t="s">
        <v>45</v>
      </c>
      <c r="E1572" t="s">
        <v>41</v>
      </c>
      <c r="F1572" t="s">
        <v>2054</v>
      </c>
      <c r="G1572" s="4" t="s">
        <v>2428</v>
      </c>
      <c r="H1572" t="s">
        <v>2429</v>
      </c>
      <c r="I1572" t="s">
        <v>45</v>
      </c>
      <c r="J1572">
        <v>1000</v>
      </c>
      <c r="K1572">
        <v>1100</v>
      </c>
      <c r="L1572">
        <v>100</v>
      </c>
    </row>
    <row r="1573" spans="1:12" x14ac:dyDescent="0.2">
      <c r="A1573">
        <v>2214</v>
      </c>
      <c r="B1573">
        <v>29</v>
      </c>
      <c r="C1573" t="s">
        <v>187</v>
      </c>
      <c r="D1573" t="s">
        <v>45</v>
      </c>
      <c r="E1573" t="s">
        <v>39</v>
      </c>
      <c r="F1573" t="s">
        <v>2054</v>
      </c>
      <c r="G1573" s="4" t="s">
        <v>2430</v>
      </c>
      <c r="H1573" t="s">
        <v>761</v>
      </c>
      <c r="I1573" t="s">
        <v>45</v>
      </c>
      <c r="J1573">
        <v>800</v>
      </c>
      <c r="K1573">
        <v>1000</v>
      </c>
      <c r="L1573">
        <v>200</v>
      </c>
    </row>
    <row r="1574" spans="1:12" x14ac:dyDescent="0.2">
      <c r="A1574">
        <v>2215</v>
      </c>
      <c r="B1574">
        <v>29</v>
      </c>
      <c r="C1574" t="s">
        <v>7</v>
      </c>
      <c r="D1574" t="s">
        <v>7</v>
      </c>
      <c r="E1574" t="s">
        <v>41</v>
      </c>
      <c r="F1574" t="s">
        <v>2054</v>
      </c>
      <c r="G1574" s="4" t="s">
        <v>2431</v>
      </c>
      <c r="H1574" t="s">
        <v>2432</v>
      </c>
      <c r="I1574" t="s">
        <v>7</v>
      </c>
      <c r="J1574">
        <v>979</v>
      </c>
      <c r="K1574">
        <v>985</v>
      </c>
      <c r="L1574">
        <v>6</v>
      </c>
    </row>
    <row r="1575" spans="1:12" x14ac:dyDescent="0.2">
      <c r="A1575">
        <v>2216</v>
      </c>
      <c r="B1575">
        <v>29</v>
      </c>
      <c r="C1575" t="s">
        <v>187</v>
      </c>
      <c r="D1575" t="s">
        <v>45</v>
      </c>
      <c r="E1575" t="s">
        <v>41</v>
      </c>
      <c r="F1575" t="s">
        <v>2054</v>
      </c>
      <c r="G1575" s="4" t="s">
        <v>2433</v>
      </c>
      <c r="H1575" t="s">
        <v>2092</v>
      </c>
      <c r="I1575" t="s">
        <v>45</v>
      </c>
      <c r="J1575">
        <v>1000</v>
      </c>
      <c r="K1575">
        <v>1100</v>
      </c>
      <c r="L1575">
        <v>100</v>
      </c>
    </row>
    <row r="1576" spans="1:12" x14ac:dyDescent="0.2">
      <c r="A1576">
        <v>2217</v>
      </c>
      <c r="B1576">
        <v>29</v>
      </c>
      <c r="C1576" t="s">
        <v>89</v>
      </c>
      <c r="D1576" t="s">
        <v>45</v>
      </c>
      <c r="E1576" t="s">
        <v>39</v>
      </c>
      <c r="F1576" t="s">
        <v>2054</v>
      </c>
      <c r="G1576" s="4" t="s">
        <v>2434</v>
      </c>
      <c r="H1576" t="s">
        <v>282</v>
      </c>
      <c r="I1576" t="s">
        <v>45</v>
      </c>
      <c r="J1576">
        <v>750</v>
      </c>
      <c r="K1576">
        <v>1000</v>
      </c>
      <c r="L1576">
        <v>250</v>
      </c>
    </row>
    <row r="1577" spans="1:12" x14ac:dyDescent="0.2">
      <c r="A1577">
        <v>2218</v>
      </c>
      <c r="B1577">
        <v>29</v>
      </c>
      <c r="C1577" t="s">
        <v>170</v>
      </c>
      <c r="D1577" t="s">
        <v>45</v>
      </c>
      <c r="E1577" t="s">
        <v>39</v>
      </c>
      <c r="F1577" t="s">
        <v>2054</v>
      </c>
      <c r="G1577" s="4" t="s">
        <v>2435</v>
      </c>
      <c r="H1577" t="s">
        <v>172</v>
      </c>
      <c r="I1577" t="s">
        <v>45</v>
      </c>
      <c r="J1577">
        <v>600</v>
      </c>
      <c r="K1577">
        <v>1100</v>
      </c>
      <c r="L1577">
        <v>500</v>
      </c>
    </row>
    <row r="1578" spans="1:12" x14ac:dyDescent="0.2">
      <c r="A1578">
        <v>2219</v>
      </c>
      <c r="B1578">
        <v>29</v>
      </c>
      <c r="C1578" t="s">
        <v>170</v>
      </c>
      <c r="D1578" t="s">
        <v>45</v>
      </c>
      <c r="E1578" t="s">
        <v>39</v>
      </c>
      <c r="F1578" t="s">
        <v>2054</v>
      </c>
      <c r="G1578" s="4" t="s">
        <v>2436</v>
      </c>
      <c r="H1578" t="s">
        <v>172</v>
      </c>
      <c r="I1578" t="s">
        <v>45</v>
      </c>
      <c r="J1578">
        <v>700</v>
      </c>
      <c r="K1578">
        <v>1100</v>
      </c>
      <c r="L1578">
        <v>400</v>
      </c>
    </row>
    <row r="1579" spans="1:12" x14ac:dyDescent="0.2">
      <c r="A1579">
        <v>2220</v>
      </c>
      <c r="B1579">
        <v>29</v>
      </c>
      <c r="C1579" t="s">
        <v>170</v>
      </c>
      <c r="D1579" t="s">
        <v>45</v>
      </c>
      <c r="E1579" t="s">
        <v>39</v>
      </c>
      <c r="F1579" t="s">
        <v>2054</v>
      </c>
      <c r="G1579" s="4" t="s">
        <v>2437</v>
      </c>
      <c r="H1579" t="s">
        <v>172</v>
      </c>
      <c r="I1579" t="s">
        <v>45</v>
      </c>
      <c r="J1579">
        <v>600</v>
      </c>
      <c r="K1579">
        <v>1100</v>
      </c>
      <c r="L1579">
        <v>500</v>
      </c>
    </row>
    <row r="1580" spans="1:12" x14ac:dyDescent="0.2">
      <c r="A1580">
        <v>2221</v>
      </c>
      <c r="B1580">
        <v>29</v>
      </c>
      <c r="C1580" t="s">
        <v>170</v>
      </c>
      <c r="D1580" t="s">
        <v>45</v>
      </c>
      <c r="E1580" t="s">
        <v>39</v>
      </c>
      <c r="F1580" t="s">
        <v>2054</v>
      </c>
      <c r="G1580" s="4" t="s">
        <v>2438</v>
      </c>
      <c r="H1580" t="s">
        <v>172</v>
      </c>
      <c r="I1580" t="s">
        <v>45</v>
      </c>
      <c r="J1580">
        <v>600</v>
      </c>
      <c r="K1580">
        <v>1100</v>
      </c>
      <c r="L1580">
        <v>500</v>
      </c>
    </row>
    <row r="1581" spans="1:12" x14ac:dyDescent="0.2">
      <c r="A1581">
        <v>2222</v>
      </c>
      <c r="B1581">
        <v>29</v>
      </c>
      <c r="C1581" t="s">
        <v>48</v>
      </c>
      <c r="D1581" t="s">
        <v>45</v>
      </c>
      <c r="E1581" t="s">
        <v>39</v>
      </c>
      <c r="F1581" t="s">
        <v>2054</v>
      </c>
      <c r="G1581" s="4" t="s">
        <v>2439</v>
      </c>
      <c r="H1581" t="s">
        <v>289</v>
      </c>
      <c r="I1581" t="s">
        <v>45</v>
      </c>
      <c r="J1581">
        <v>800</v>
      </c>
      <c r="K1581">
        <v>1000</v>
      </c>
      <c r="L1581">
        <v>200</v>
      </c>
    </row>
    <row r="1582" spans="1:12" x14ac:dyDescent="0.2">
      <c r="A1582">
        <v>2223</v>
      </c>
      <c r="B1582">
        <v>29</v>
      </c>
      <c r="C1582" t="s">
        <v>187</v>
      </c>
      <c r="D1582" t="s">
        <v>45</v>
      </c>
      <c r="E1582" t="s">
        <v>41</v>
      </c>
      <c r="F1582" t="s">
        <v>2054</v>
      </c>
      <c r="G1582" s="4" t="s">
        <v>2440</v>
      </c>
      <c r="H1582" t="s">
        <v>2441</v>
      </c>
      <c r="I1582" t="s">
        <v>45</v>
      </c>
      <c r="J1582">
        <v>1000</v>
      </c>
      <c r="K1582">
        <v>1100</v>
      </c>
      <c r="L1582">
        <v>100</v>
      </c>
    </row>
    <row r="1583" spans="1:12" x14ac:dyDescent="0.2">
      <c r="A1583">
        <v>2224</v>
      </c>
      <c r="B1583">
        <v>29</v>
      </c>
      <c r="C1583" t="s">
        <v>62</v>
      </c>
      <c r="D1583" t="s">
        <v>45</v>
      </c>
      <c r="E1583" t="s">
        <v>3</v>
      </c>
      <c r="F1583" t="s">
        <v>2054</v>
      </c>
      <c r="G1583" s="4" t="s">
        <v>2442</v>
      </c>
      <c r="H1583" t="s">
        <v>65</v>
      </c>
      <c r="I1583" t="s">
        <v>45</v>
      </c>
      <c r="J1583">
        <v>720</v>
      </c>
      <c r="K1583">
        <v>850</v>
      </c>
      <c r="L1583">
        <v>130</v>
      </c>
    </row>
    <row r="1584" spans="1:12" x14ac:dyDescent="0.2">
      <c r="A1584">
        <v>2225</v>
      </c>
      <c r="B1584">
        <v>29</v>
      </c>
      <c r="C1584" t="s">
        <v>62</v>
      </c>
      <c r="D1584" t="s">
        <v>45</v>
      </c>
      <c r="E1584" t="s">
        <v>3</v>
      </c>
      <c r="F1584" t="s">
        <v>2054</v>
      </c>
      <c r="G1584" s="4" t="s">
        <v>2443</v>
      </c>
      <c r="H1584" t="s">
        <v>65</v>
      </c>
      <c r="I1584" t="s">
        <v>45</v>
      </c>
      <c r="J1584">
        <v>720</v>
      </c>
      <c r="K1584">
        <v>850</v>
      </c>
      <c r="L1584">
        <v>130</v>
      </c>
    </row>
    <row r="1585" spans="1:12" x14ac:dyDescent="0.2">
      <c r="A1585">
        <v>2226</v>
      </c>
      <c r="B1585">
        <v>29</v>
      </c>
      <c r="C1585" t="s">
        <v>170</v>
      </c>
      <c r="D1585" t="s">
        <v>45</v>
      </c>
      <c r="E1585" t="s">
        <v>39</v>
      </c>
      <c r="F1585" t="s">
        <v>2054</v>
      </c>
      <c r="G1585" s="4" t="s">
        <v>2444</v>
      </c>
      <c r="H1585" t="s">
        <v>172</v>
      </c>
      <c r="I1585" t="s">
        <v>45</v>
      </c>
      <c r="J1585">
        <v>600</v>
      </c>
      <c r="K1585">
        <v>1100</v>
      </c>
      <c r="L1585">
        <v>500</v>
      </c>
    </row>
    <row r="1586" spans="1:12" x14ac:dyDescent="0.2">
      <c r="A1586">
        <v>2227</v>
      </c>
      <c r="B1586">
        <v>29</v>
      </c>
      <c r="C1586" t="s">
        <v>1</v>
      </c>
      <c r="D1586" t="s">
        <v>45</v>
      </c>
      <c r="E1586" t="s">
        <v>3</v>
      </c>
      <c r="F1586" t="s">
        <v>2054</v>
      </c>
      <c r="G1586" s="4" t="s">
        <v>2445</v>
      </c>
      <c r="H1586" t="s">
        <v>2446</v>
      </c>
      <c r="I1586" t="s">
        <v>45</v>
      </c>
      <c r="J1586">
        <v>700</v>
      </c>
      <c r="K1586">
        <v>850</v>
      </c>
      <c r="L1586">
        <v>150</v>
      </c>
    </row>
    <row r="1587" spans="1:12" x14ac:dyDescent="0.2">
      <c r="A1587">
        <v>2228</v>
      </c>
      <c r="B1587">
        <v>29</v>
      </c>
      <c r="C1587" t="s">
        <v>44</v>
      </c>
      <c r="D1587" t="s">
        <v>45</v>
      </c>
      <c r="E1587" t="s">
        <v>3</v>
      </c>
      <c r="F1587" t="s">
        <v>2054</v>
      </c>
      <c r="G1587" s="4" t="s">
        <v>2447</v>
      </c>
      <c r="H1587" t="s">
        <v>78</v>
      </c>
      <c r="I1587" t="s">
        <v>45</v>
      </c>
      <c r="J1587">
        <v>600</v>
      </c>
      <c r="K1587">
        <v>850</v>
      </c>
      <c r="L1587">
        <v>250</v>
      </c>
    </row>
    <row r="1588" spans="1:12" x14ac:dyDescent="0.2">
      <c r="A1588">
        <v>2229</v>
      </c>
      <c r="B1588">
        <v>29</v>
      </c>
      <c r="C1588" t="s">
        <v>89</v>
      </c>
      <c r="D1588" t="s">
        <v>45</v>
      </c>
      <c r="E1588" t="s">
        <v>41</v>
      </c>
      <c r="F1588" t="s">
        <v>2054</v>
      </c>
      <c r="G1588" s="4" t="s">
        <v>2448</v>
      </c>
      <c r="H1588" t="s">
        <v>282</v>
      </c>
      <c r="I1588" t="s">
        <v>45</v>
      </c>
      <c r="J1588">
        <v>900</v>
      </c>
      <c r="K1588">
        <v>1100</v>
      </c>
      <c r="L1588">
        <v>200</v>
      </c>
    </row>
    <row r="1589" spans="1:12" x14ac:dyDescent="0.2">
      <c r="A1589">
        <v>2230</v>
      </c>
      <c r="B1589">
        <v>29</v>
      </c>
      <c r="C1589" t="s">
        <v>89</v>
      </c>
      <c r="D1589" t="s">
        <v>45</v>
      </c>
      <c r="E1589" t="s">
        <v>39</v>
      </c>
      <c r="F1589" t="s">
        <v>2054</v>
      </c>
      <c r="G1589" s="4" t="s">
        <v>2449</v>
      </c>
      <c r="H1589" t="s">
        <v>282</v>
      </c>
      <c r="I1589" t="s">
        <v>45</v>
      </c>
      <c r="J1589">
        <v>750</v>
      </c>
      <c r="K1589">
        <v>1000</v>
      </c>
      <c r="L1589">
        <v>250</v>
      </c>
    </row>
    <row r="1590" spans="1:12" x14ac:dyDescent="0.2">
      <c r="A1590">
        <v>2231</v>
      </c>
      <c r="B1590">
        <v>29</v>
      </c>
      <c r="C1590" t="s">
        <v>1</v>
      </c>
      <c r="D1590" t="s">
        <v>45</v>
      </c>
      <c r="E1590" t="s">
        <v>41</v>
      </c>
      <c r="F1590" t="s">
        <v>2054</v>
      </c>
      <c r="G1590" s="4" t="s">
        <v>2450</v>
      </c>
      <c r="H1590" t="s">
        <v>165</v>
      </c>
      <c r="I1590" t="s">
        <v>45</v>
      </c>
      <c r="J1590">
        <v>850</v>
      </c>
      <c r="K1590">
        <v>1066</v>
      </c>
      <c r="L1590">
        <v>216</v>
      </c>
    </row>
    <row r="1591" spans="1:12" x14ac:dyDescent="0.2">
      <c r="A1591">
        <v>2274</v>
      </c>
      <c r="B1591">
        <v>31</v>
      </c>
      <c r="C1591" t="s">
        <v>1</v>
      </c>
      <c r="D1591" t="s">
        <v>45</v>
      </c>
      <c r="E1591" t="s">
        <v>39</v>
      </c>
      <c r="F1591" t="s">
        <v>2054</v>
      </c>
      <c r="G1591" s="4" t="s">
        <v>2478</v>
      </c>
      <c r="H1591" t="s">
        <v>6</v>
      </c>
      <c r="I1591" t="s">
        <v>45</v>
      </c>
      <c r="J1591">
        <v>650</v>
      </c>
      <c r="K1591">
        <v>1000</v>
      </c>
      <c r="L1591">
        <v>350</v>
      </c>
    </row>
    <row r="1592" spans="1:12" x14ac:dyDescent="0.2">
      <c r="A1592">
        <v>2275</v>
      </c>
      <c r="B1592">
        <v>31</v>
      </c>
      <c r="C1592" t="s">
        <v>187</v>
      </c>
      <c r="D1592" t="s">
        <v>45</v>
      </c>
      <c r="E1592" t="s">
        <v>41</v>
      </c>
      <c r="F1592" t="s">
        <v>2054</v>
      </c>
      <c r="G1592" s="4" t="s">
        <v>2479</v>
      </c>
      <c r="H1592" t="s">
        <v>740</v>
      </c>
      <c r="I1592" t="s">
        <v>45</v>
      </c>
      <c r="J1592">
        <v>900</v>
      </c>
      <c r="K1592">
        <v>1000</v>
      </c>
      <c r="L1592">
        <v>100</v>
      </c>
    </row>
    <row r="1593" spans="1:12" x14ac:dyDescent="0.2">
      <c r="A1593">
        <v>2276</v>
      </c>
      <c r="B1593">
        <v>31</v>
      </c>
      <c r="C1593" t="s">
        <v>170</v>
      </c>
      <c r="D1593" t="s">
        <v>45</v>
      </c>
      <c r="E1593" t="s">
        <v>39</v>
      </c>
      <c r="F1593" t="s">
        <v>2054</v>
      </c>
      <c r="G1593" s="4" t="s">
        <v>2480</v>
      </c>
      <c r="H1593" t="s">
        <v>1928</v>
      </c>
      <c r="I1593" t="s">
        <v>45</v>
      </c>
      <c r="J1593">
        <v>700</v>
      </c>
      <c r="K1593">
        <v>1000</v>
      </c>
      <c r="L1593">
        <v>300</v>
      </c>
    </row>
    <row r="1594" spans="1:12" x14ac:dyDescent="0.2">
      <c r="A1594">
        <v>2277</v>
      </c>
      <c r="B1594">
        <v>31</v>
      </c>
      <c r="C1594" t="s">
        <v>187</v>
      </c>
      <c r="D1594" t="s">
        <v>45</v>
      </c>
      <c r="E1594" t="s">
        <v>41</v>
      </c>
      <c r="F1594" t="s">
        <v>2054</v>
      </c>
      <c r="G1594" s="4" t="s">
        <v>2481</v>
      </c>
      <c r="H1594" t="s">
        <v>1975</v>
      </c>
      <c r="I1594" t="s">
        <v>45</v>
      </c>
      <c r="J1594">
        <v>1000</v>
      </c>
      <c r="K1594">
        <v>1100</v>
      </c>
      <c r="L1594">
        <v>100</v>
      </c>
    </row>
    <row r="1595" spans="1:12" x14ac:dyDescent="0.2">
      <c r="A1595">
        <v>2278</v>
      </c>
      <c r="B1595">
        <v>31</v>
      </c>
      <c r="C1595" t="s">
        <v>170</v>
      </c>
      <c r="D1595" t="s">
        <v>45</v>
      </c>
      <c r="E1595" t="s">
        <v>39</v>
      </c>
      <c r="F1595" t="s">
        <v>2054</v>
      </c>
      <c r="G1595" s="4" t="s">
        <v>2482</v>
      </c>
      <c r="H1595" t="s">
        <v>1928</v>
      </c>
      <c r="I1595" t="s">
        <v>45</v>
      </c>
      <c r="J1595">
        <v>720</v>
      </c>
      <c r="K1595">
        <v>1066</v>
      </c>
      <c r="L1595">
        <v>346</v>
      </c>
    </row>
    <row r="1596" spans="1:12" x14ac:dyDescent="0.2">
      <c r="A1596">
        <v>2279</v>
      </c>
      <c r="B1596">
        <v>31</v>
      </c>
      <c r="C1596" t="s">
        <v>48</v>
      </c>
      <c r="D1596" t="s">
        <v>45</v>
      </c>
      <c r="E1596" t="s">
        <v>3</v>
      </c>
      <c r="F1596" t="s">
        <v>2054</v>
      </c>
      <c r="G1596" s="4" t="s">
        <v>2483</v>
      </c>
      <c r="H1596" t="s">
        <v>1938</v>
      </c>
      <c r="I1596" t="s">
        <v>45</v>
      </c>
      <c r="J1596">
        <v>600</v>
      </c>
      <c r="K1596">
        <v>900</v>
      </c>
      <c r="L1596">
        <v>300</v>
      </c>
    </row>
    <row r="1597" spans="1:12" x14ac:dyDescent="0.2">
      <c r="A1597">
        <v>2280</v>
      </c>
      <c r="B1597">
        <v>31</v>
      </c>
      <c r="C1597" t="s">
        <v>187</v>
      </c>
      <c r="D1597" t="s">
        <v>45</v>
      </c>
      <c r="E1597" t="s">
        <v>41</v>
      </c>
      <c r="F1597" t="s">
        <v>2054</v>
      </c>
      <c r="G1597" s="4" t="s">
        <v>2484</v>
      </c>
      <c r="H1597" t="s">
        <v>2485</v>
      </c>
      <c r="I1597" t="s">
        <v>45</v>
      </c>
      <c r="J1597">
        <v>1000</v>
      </c>
      <c r="K1597">
        <v>1100</v>
      </c>
      <c r="L1597">
        <v>100</v>
      </c>
    </row>
    <row r="1598" spans="1:12" x14ac:dyDescent="0.2">
      <c r="A1598">
        <v>2281</v>
      </c>
      <c r="B1598">
        <v>31</v>
      </c>
      <c r="C1598" t="s">
        <v>187</v>
      </c>
      <c r="D1598" t="s">
        <v>45</v>
      </c>
      <c r="E1598" t="s">
        <v>41</v>
      </c>
      <c r="F1598" t="s">
        <v>2054</v>
      </c>
      <c r="G1598" s="4" t="s">
        <v>2486</v>
      </c>
      <c r="H1598" t="s">
        <v>758</v>
      </c>
      <c r="I1598" t="s">
        <v>45</v>
      </c>
      <c r="J1598">
        <v>1050</v>
      </c>
      <c r="K1598">
        <v>1100</v>
      </c>
      <c r="L1598">
        <v>50</v>
      </c>
    </row>
    <row r="1599" spans="1:12" x14ac:dyDescent="0.2">
      <c r="A1599">
        <v>2282</v>
      </c>
      <c r="B1599">
        <v>31</v>
      </c>
      <c r="C1599" t="s">
        <v>187</v>
      </c>
      <c r="D1599" t="s">
        <v>45</v>
      </c>
      <c r="E1599" t="s">
        <v>41</v>
      </c>
      <c r="F1599" t="s">
        <v>2054</v>
      </c>
      <c r="G1599" s="4" t="s">
        <v>2487</v>
      </c>
      <c r="H1599" t="s">
        <v>740</v>
      </c>
      <c r="I1599" t="s">
        <v>45</v>
      </c>
      <c r="J1599">
        <v>900</v>
      </c>
      <c r="K1599">
        <v>1066</v>
      </c>
      <c r="L1599">
        <v>166</v>
      </c>
    </row>
    <row r="1600" spans="1:12" x14ac:dyDescent="0.2">
      <c r="A1600">
        <v>2283</v>
      </c>
      <c r="B1600">
        <v>31</v>
      </c>
      <c r="C1600" t="s">
        <v>170</v>
      </c>
      <c r="D1600" t="s">
        <v>45</v>
      </c>
      <c r="E1600" t="s">
        <v>39</v>
      </c>
      <c r="F1600" t="s">
        <v>2054</v>
      </c>
      <c r="G1600" s="4" t="s">
        <v>2488</v>
      </c>
      <c r="H1600" t="s">
        <v>1928</v>
      </c>
      <c r="I1600" t="s">
        <v>45</v>
      </c>
      <c r="J1600">
        <v>650</v>
      </c>
      <c r="K1600">
        <v>1066</v>
      </c>
      <c r="L1600">
        <v>416</v>
      </c>
    </row>
    <row r="1601" spans="1:12" x14ac:dyDescent="0.2">
      <c r="A1601">
        <v>2284</v>
      </c>
      <c r="B1601">
        <v>31</v>
      </c>
      <c r="C1601" t="s">
        <v>44</v>
      </c>
      <c r="D1601" t="s">
        <v>45</v>
      </c>
      <c r="E1601" t="s">
        <v>3</v>
      </c>
      <c r="F1601" t="s">
        <v>2054</v>
      </c>
      <c r="G1601" s="4" t="s">
        <v>2489</v>
      </c>
      <c r="H1601" t="s">
        <v>1972</v>
      </c>
      <c r="I1601" t="s">
        <v>45</v>
      </c>
      <c r="J1601">
        <v>500</v>
      </c>
      <c r="K1601">
        <v>750</v>
      </c>
      <c r="L1601">
        <v>250</v>
      </c>
    </row>
    <row r="1602" spans="1:12" x14ac:dyDescent="0.2">
      <c r="A1602">
        <v>2285</v>
      </c>
      <c r="B1602">
        <v>31</v>
      </c>
      <c r="C1602" t="s">
        <v>187</v>
      </c>
      <c r="D1602" t="s">
        <v>45</v>
      </c>
      <c r="E1602" t="s">
        <v>39</v>
      </c>
      <c r="F1602" t="s">
        <v>2054</v>
      </c>
      <c r="G1602" s="4" t="s">
        <v>2490</v>
      </c>
      <c r="H1602" t="s">
        <v>165</v>
      </c>
      <c r="I1602" t="s">
        <v>45</v>
      </c>
      <c r="J1602">
        <v>800</v>
      </c>
      <c r="K1602">
        <v>1000</v>
      </c>
      <c r="L1602">
        <v>200</v>
      </c>
    </row>
    <row r="1603" spans="1:12" x14ac:dyDescent="0.2">
      <c r="A1603">
        <v>2286</v>
      </c>
      <c r="B1603">
        <v>31</v>
      </c>
      <c r="C1603" t="s">
        <v>187</v>
      </c>
      <c r="D1603" t="s">
        <v>45</v>
      </c>
      <c r="E1603" t="s">
        <v>41</v>
      </c>
      <c r="F1603" t="s">
        <v>2054</v>
      </c>
      <c r="G1603" s="4" t="s">
        <v>2491</v>
      </c>
      <c r="H1603" t="s">
        <v>758</v>
      </c>
      <c r="I1603" t="s">
        <v>45</v>
      </c>
      <c r="J1603">
        <v>1000</v>
      </c>
      <c r="K1603">
        <v>1100</v>
      </c>
      <c r="L1603">
        <v>100</v>
      </c>
    </row>
    <row r="1604" spans="1:12" x14ac:dyDescent="0.2">
      <c r="A1604">
        <v>2287</v>
      </c>
      <c r="B1604">
        <v>31</v>
      </c>
      <c r="C1604" t="s">
        <v>1</v>
      </c>
      <c r="D1604" t="s">
        <v>45</v>
      </c>
      <c r="E1604" t="s">
        <v>41</v>
      </c>
      <c r="F1604" t="s">
        <v>2054</v>
      </c>
      <c r="G1604" s="4" t="s">
        <v>2492</v>
      </c>
      <c r="H1604" t="s">
        <v>1633</v>
      </c>
      <c r="I1604" t="s">
        <v>45</v>
      </c>
      <c r="J1604">
        <v>1000</v>
      </c>
      <c r="K1604">
        <v>1100</v>
      </c>
      <c r="L1604">
        <v>100</v>
      </c>
    </row>
    <row r="1605" spans="1:12" x14ac:dyDescent="0.2">
      <c r="A1605">
        <v>2288</v>
      </c>
      <c r="B1605">
        <v>32</v>
      </c>
      <c r="C1605" t="s">
        <v>7</v>
      </c>
      <c r="D1605" t="s">
        <v>7</v>
      </c>
      <c r="E1605" t="s">
        <v>3</v>
      </c>
      <c r="F1605" t="s">
        <v>728</v>
      </c>
      <c r="G1605" s="4" t="s">
        <v>2493</v>
      </c>
      <c r="H1605" t="s">
        <v>2494</v>
      </c>
      <c r="I1605" t="s">
        <v>7</v>
      </c>
      <c r="J1605">
        <v>700</v>
      </c>
      <c r="K1605">
        <v>715</v>
      </c>
      <c r="L1605">
        <v>15</v>
      </c>
    </row>
    <row r="1606" spans="1:12" x14ac:dyDescent="0.2">
      <c r="A1606">
        <v>2289</v>
      </c>
      <c r="B1606">
        <v>32</v>
      </c>
      <c r="C1606" t="s">
        <v>170</v>
      </c>
      <c r="D1606" t="s">
        <v>45</v>
      </c>
      <c r="E1606" t="s">
        <v>3</v>
      </c>
      <c r="F1606" t="s">
        <v>4</v>
      </c>
      <c r="G1606" s="4" t="s">
        <v>2495</v>
      </c>
      <c r="H1606" t="s">
        <v>725</v>
      </c>
      <c r="I1606" t="s">
        <v>45</v>
      </c>
      <c r="J1606">
        <v>720</v>
      </c>
      <c r="K1606">
        <v>850</v>
      </c>
      <c r="L1606">
        <v>130</v>
      </c>
    </row>
    <row r="1607" spans="1:12" x14ac:dyDescent="0.2">
      <c r="A1607">
        <v>2290</v>
      </c>
      <c r="B1607">
        <v>32</v>
      </c>
      <c r="C1607" t="s">
        <v>62</v>
      </c>
      <c r="D1607" t="s">
        <v>45</v>
      </c>
      <c r="E1607" t="s">
        <v>3</v>
      </c>
      <c r="F1607" t="s">
        <v>4</v>
      </c>
      <c r="G1607" s="4" t="s">
        <v>2496</v>
      </c>
      <c r="H1607" t="s">
        <v>65</v>
      </c>
      <c r="I1607" t="s">
        <v>45</v>
      </c>
      <c r="J1607">
        <v>720</v>
      </c>
      <c r="K1607">
        <v>850</v>
      </c>
      <c r="L1607">
        <v>130</v>
      </c>
    </row>
    <row r="1608" spans="1:12" x14ac:dyDescent="0.2">
      <c r="A1608">
        <v>2291</v>
      </c>
      <c r="B1608">
        <v>32</v>
      </c>
      <c r="C1608" t="s">
        <v>89</v>
      </c>
      <c r="D1608" t="s">
        <v>45</v>
      </c>
      <c r="E1608" t="s">
        <v>39</v>
      </c>
      <c r="F1608" t="s">
        <v>4</v>
      </c>
      <c r="G1608" s="4" t="s">
        <v>2497</v>
      </c>
      <c r="H1608" t="s">
        <v>2498</v>
      </c>
      <c r="I1608" t="s">
        <v>45</v>
      </c>
      <c r="J1608">
        <v>750</v>
      </c>
      <c r="K1608">
        <v>1100</v>
      </c>
      <c r="L1608">
        <v>350</v>
      </c>
    </row>
    <row r="1609" spans="1:12" x14ac:dyDescent="0.2">
      <c r="A1609">
        <v>2292</v>
      </c>
      <c r="B1609">
        <v>32</v>
      </c>
      <c r="C1609" t="s">
        <v>89</v>
      </c>
      <c r="D1609" t="s">
        <v>45</v>
      </c>
      <c r="E1609" t="s">
        <v>39</v>
      </c>
      <c r="F1609" t="s">
        <v>4</v>
      </c>
      <c r="G1609" s="4" t="s">
        <v>2499</v>
      </c>
      <c r="H1609" t="s">
        <v>282</v>
      </c>
      <c r="I1609" t="s">
        <v>45</v>
      </c>
      <c r="J1609">
        <v>750</v>
      </c>
      <c r="K1609">
        <v>1100</v>
      </c>
      <c r="L1609">
        <v>350</v>
      </c>
    </row>
    <row r="1610" spans="1:12" x14ac:dyDescent="0.2">
      <c r="A1610">
        <v>2293</v>
      </c>
      <c r="B1610">
        <v>32</v>
      </c>
      <c r="C1610" t="s">
        <v>89</v>
      </c>
      <c r="D1610" t="s">
        <v>45</v>
      </c>
      <c r="E1610" t="s">
        <v>39</v>
      </c>
      <c r="F1610" t="s">
        <v>4</v>
      </c>
      <c r="G1610" s="4" t="s">
        <v>2500</v>
      </c>
      <c r="H1610" t="s">
        <v>282</v>
      </c>
      <c r="I1610" t="s">
        <v>45</v>
      </c>
      <c r="J1610">
        <v>750</v>
      </c>
      <c r="K1610">
        <v>1000</v>
      </c>
      <c r="L1610">
        <v>250</v>
      </c>
    </row>
    <row r="1611" spans="1:12" x14ac:dyDescent="0.2">
      <c r="A1611">
        <v>2294</v>
      </c>
      <c r="B1611">
        <v>32</v>
      </c>
      <c r="C1611" t="s">
        <v>62</v>
      </c>
      <c r="D1611" t="s">
        <v>45</v>
      </c>
      <c r="E1611" t="s">
        <v>3</v>
      </c>
      <c r="F1611" t="s">
        <v>4</v>
      </c>
      <c r="G1611" s="4" t="s">
        <v>2501</v>
      </c>
      <c r="H1611" t="s">
        <v>62</v>
      </c>
      <c r="I1611" t="s">
        <v>45</v>
      </c>
      <c r="J1611">
        <v>750</v>
      </c>
      <c r="K1611">
        <v>850</v>
      </c>
      <c r="L1611">
        <v>100</v>
      </c>
    </row>
    <row r="1612" spans="1:12" x14ac:dyDescent="0.2">
      <c r="A1612">
        <v>2295</v>
      </c>
      <c r="B1612">
        <v>32</v>
      </c>
      <c r="C1612" t="s">
        <v>62</v>
      </c>
      <c r="D1612" t="s">
        <v>45</v>
      </c>
      <c r="E1612" t="s">
        <v>3</v>
      </c>
      <c r="F1612" t="s">
        <v>4</v>
      </c>
      <c r="G1612" s="4" t="s">
        <v>2502</v>
      </c>
      <c r="H1612" t="s">
        <v>62</v>
      </c>
      <c r="I1612" t="s">
        <v>45</v>
      </c>
      <c r="J1612">
        <v>750</v>
      </c>
      <c r="K1612">
        <v>850</v>
      </c>
      <c r="L1612">
        <v>100</v>
      </c>
    </row>
    <row r="1613" spans="1:12" x14ac:dyDescent="0.2">
      <c r="A1613">
        <v>2296</v>
      </c>
      <c r="B1613">
        <v>32</v>
      </c>
      <c r="C1613" t="s">
        <v>170</v>
      </c>
      <c r="D1613" t="s">
        <v>45</v>
      </c>
      <c r="E1613" t="s">
        <v>39</v>
      </c>
      <c r="F1613" t="s">
        <v>4</v>
      </c>
      <c r="G1613" s="4" t="s">
        <v>2503</v>
      </c>
      <c r="H1613" t="s">
        <v>172</v>
      </c>
      <c r="I1613" t="s">
        <v>45</v>
      </c>
      <c r="J1613">
        <v>800</v>
      </c>
      <c r="K1613">
        <v>1100</v>
      </c>
      <c r="L1613">
        <v>300</v>
      </c>
    </row>
    <row r="1614" spans="1:12" x14ac:dyDescent="0.2">
      <c r="A1614">
        <v>2297</v>
      </c>
      <c r="B1614">
        <v>32</v>
      </c>
      <c r="C1614" t="s">
        <v>89</v>
      </c>
      <c r="D1614" t="s">
        <v>45</v>
      </c>
      <c r="E1614" t="s">
        <v>39</v>
      </c>
      <c r="F1614" t="s">
        <v>4</v>
      </c>
      <c r="G1614" s="4" t="s">
        <v>2504</v>
      </c>
      <c r="H1614" t="s">
        <v>293</v>
      </c>
      <c r="I1614" t="s">
        <v>45</v>
      </c>
      <c r="J1614">
        <v>800</v>
      </c>
      <c r="K1614">
        <v>1000</v>
      </c>
      <c r="L1614">
        <v>200</v>
      </c>
    </row>
    <row r="1615" spans="1:12" x14ac:dyDescent="0.2">
      <c r="A1615">
        <v>2298</v>
      </c>
      <c r="B1615">
        <v>32</v>
      </c>
      <c r="C1615" t="s">
        <v>89</v>
      </c>
      <c r="D1615" t="s">
        <v>45</v>
      </c>
      <c r="E1615" t="s">
        <v>39</v>
      </c>
      <c r="F1615" t="s">
        <v>4</v>
      </c>
      <c r="G1615" s="4" t="s">
        <v>2505</v>
      </c>
      <c r="H1615" t="s">
        <v>282</v>
      </c>
      <c r="I1615" t="s">
        <v>45</v>
      </c>
      <c r="J1615">
        <v>800</v>
      </c>
      <c r="K1615">
        <v>1000</v>
      </c>
      <c r="L1615">
        <v>200</v>
      </c>
    </row>
    <row r="1616" spans="1:12" x14ac:dyDescent="0.2">
      <c r="A1616">
        <v>2299</v>
      </c>
      <c r="B1616">
        <v>32</v>
      </c>
      <c r="C1616" t="s">
        <v>7</v>
      </c>
      <c r="D1616" t="s">
        <v>7</v>
      </c>
      <c r="E1616" t="s">
        <v>3</v>
      </c>
      <c r="F1616" t="s">
        <v>728</v>
      </c>
      <c r="G1616" s="4" t="s">
        <v>2506</v>
      </c>
      <c r="H1616" t="s">
        <v>2507</v>
      </c>
      <c r="I1616" t="s">
        <v>7</v>
      </c>
      <c r="J1616">
        <v>839</v>
      </c>
      <c r="K1616">
        <v>858</v>
      </c>
      <c r="L1616">
        <v>19</v>
      </c>
    </row>
    <row r="1617" spans="1:12" x14ac:dyDescent="0.2">
      <c r="A1617">
        <v>2300</v>
      </c>
      <c r="B1617">
        <v>32</v>
      </c>
      <c r="C1617" t="s">
        <v>1</v>
      </c>
      <c r="D1617" t="s">
        <v>45</v>
      </c>
      <c r="E1617" t="s">
        <v>41</v>
      </c>
      <c r="F1617" t="s">
        <v>4</v>
      </c>
      <c r="G1617" s="4" t="s">
        <v>2508</v>
      </c>
      <c r="H1617" t="s">
        <v>2107</v>
      </c>
      <c r="I1617" t="s">
        <v>45</v>
      </c>
      <c r="J1617">
        <v>850</v>
      </c>
      <c r="K1617">
        <v>1100</v>
      </c>
      <c r="L1617">
        <v>250</v>
      </c>
    </row>
    <row r="1618" spans="1:12" x14ac:dyDescent="0.2">
      <c r="A1618">
        <v>2301</v>
      </c>
      <c r="B1618">
        <v>32</v>
      </c>
      <c r="C1618" t="s">
        <v>1</v>
      </c>
      <c r="D1618" t="s">
        <v>45</v>
      </c>
      <c r="E1618" t="s">
        <v>41</v>
      </c>
      <c r="F1618" t="s">
        <v>4</v>
      </c>
      <c r="G1618" s="4" t="s">
        <v>2509</v>
      </c>
      <c r="H1618" t="s">
        <v>2107</v>
      </c>
      <c r="I1618" t="s">
        <v>45</v>
      </c>
      <c r="J1618">
        <v>850</v>
      </c>
      <c r="K1618">
        <v>1100</v>
      </c>
      <c r="L1618">
        <v>250</v>
      </c>
    </row>
    <row r="1619" spans="1:12" x14ac:dyDescent="0.2">
      <c r="A1619">
        <v>2302</v>
      </c>
      <c r="B1619">
        <v>32</v>
      </c>
      <c r="C1619" t="s">
        <v>44</v>
      </c>
      <c r="D1619" t="s">
        <v>45</v>
      </c>
      <c r="E1619" t="s">
        <v>41</v>
      </c>
      <c r="F1619" t="s">
        <v>4</v>
      </c>
      <c r="G1619" s="4" t="s">
        <v>2510</v>
      </c>
      <c r="H1619" t="s">
        <v>299</v>
      </c>
      <c r="I1619" t="s">
        <v>45</v>
      </c>
      <c r="J1619">
        <v>850</v>
      </c>
      <c r="K1619">
        <v>1100</v>
      </c>
      <c r="L1619">
        <v>250</v>
      </c>
    </row>
    <row r="1620" spans="1:12" x14ac:dyDescent="0.2">
      <c r="A1620">
        <v>2303</v>
      </c>
      <c r="B1620">
        <v>32</v>
      </c>
      <c r="C1620" t="s">
        <v>1</v>
      </c>
      <c r="D1620" t="s">
        <v>58</v>
      </c>
      <c r="E1620" t="s">
        <v>41</v>
      </c>
      <c r="F1620" t="s">
        <v>4</v>
      </c>
      <c r="G1620" s="4" t="s">
        <v>2511</v>
      </c>
      <c r="H1620" t="s">
        <v>2107</v>
      </c>
      <c r="I1620" t="s">
        <v>58</v>
      </c>
      <c r="J1620">
        <v>850</v>
      </c>
      <c r="K1620">
        <v>1100</v>
      </c>
      <c r="L1620">
        <v>250</v>
      </c>
    </row>
    <row r="1621" spans="1:12" x14ac:dyDescent="0.2">
      <c r="A1621">
        <v>2304</v>
      </c>
      <c r="B1621">
        <v>32</v>
      </c>
      <c r="C1621" t="s">
        <v>44</v>
      </c>
      <c r="D1621" t="s">
        <v>45</v>
      </c>
      <c r="E1621" t="s">
        <v>41</v>
      </c>
      <c r="F1621" t="s">
        <v>4</v>
      </c>
      <c r="G1621" s="4" t="s">
        <v>2512</v>
      </c>
      <c r="H1621" t="s">
        <v>299</v>
      </c>
      <c r="I1621" t="s">
        <v>45</v>
      </c>
      <c r="J1621">
        <v>850</v>
      </c>
      <c r="K1621">
        <v>1066</v>
      </c>
      <c r="L1621">
        <v>216</v>
      </c>
    </row>
    <row r="1622" spans="1:12" x14ac:dyDescent="0.2">
      <c r="A1622">
        <v>2305</v>
      </c>
      <c r="B1622">
        <v>32</v>
      </c>
      <c r="C1622" t="s">
        <v>1</v>
      </c>
      <c r="D1622" t="s">
        <v>124</v>
      </c>
      <c r="E1622" t="s">
        <v>41</v>
      </c>
      <c r="F1622" t="s">
        <v>4</v>
      </c>
      <c r="G1622" s="4" t="s">
        <v>2513</v>
      </c>
      <c r="H1622" t="s">
        <v>2514</v>
      </c>
      <c r="I1622" t="s">
        <v>124</v>
      </c>
      <c r="J1622">
        <v>850</v>
      </c>
      <c r="K1622">
        <v>1066</v>
      </c>
      <c r="L1622">
        <v>216</v>
      </c>
    </row>
    <row r="1623" spans="1:12" x14ac:dyDescent="0.2">
      <c r="A1623">
        <v>2306</v>
      </c>
      <c r="B1623">
        <v>32</v>
      </c>
      <c r="C1623" t="s">
        <v>1</v>
      </c>
      <c r="D1623" t="s">
        <v>58</v>
      </c>
      <c r="E1623" t="s">
        <v>41</v>
      </c>
      <c r="F1623" t="s">
        <v>4</v>
      </c>
      <c r="G1623" s="4" t="s">
        <v>2515</v>
      </c>
      <c r="H1623" t="s">
        <v>2107</v>
      </c>
      <c r="I1623" t="s">
        <v>58</v>
      </c>
      <c r="J1623">
        <v>850</v>
      </c>
      <c r="K1623">
        <v>1000</v>
      </c>
      <c r="L1623">
        <v>150</v>
      </c>
    </row>
    <row r="1624" spans="1:12" x14ac:dyDescent="0.2">
      <c r="A1624">
        <v>2307</v>
      </c>
      <c r="B1624">
        <v>32</v>
      </c>
      <c r="C1624" t="s">
        <v>187</v>
      </c>
      <c r="D1624" t="s">
        <v>45</v>
      </c>
      <c r="E1624" t="s">
        <v>41</v>
      </c>
      <c r="F1624" t="s">
        <v>4</v>
      </c>
      <c r="G1624" s="4" t="s">
        <v>2516</v>
      </c>
      <c r="H1624" t="s">
        <v>2092</v>
      </c>
      <c r="I1624" t="s">
        <v>45</v>
      </c>
      <c r="J1624">
        <v>900</v>
      </c>
      <c r="K1624">
        <v>1100</v>
      </c>
      <c r="L1624">
        <v>200</v>
      </c>
    </row>
    <row r="1625" spans="1:12" x14ac:dyDescent="0.2">
      <c r="A1625">
        <v>2308</v>
      </c>
      <c r="B1625">
        <v>32</v>
      </c>
      <c r="C1625" t="s">
        <v>89</v>
      </c>
      <c r="D1625" t="s">
        <v>45</v>
      </c>
      <c r="E1625" t="s">
        <v>41</v>
      </c>
      <c r="F1625" t="s">
        <v>4</v>
      </c>
      <c r="G1625" s="4" t="s">
        <v>2517</v>
      </c>
      <c r="H1625" t="s">
        <v>282</v>
      </c>
      <c r="I1625" t="s">
        <v>45</v>
      </c>
      <c r="J1625">
        <v>900</v>
      </c>
      <c r="K1625">
        <v>1100</v>
      </c>
      <c r="L1625">
        <v>200</v>
      </c>
    </row>
    <row r="1626" spans="1:12" x14ac:dyDescent="0.2">
      <c r="A1626">
        <v>2309</v>
      </c>
      <c r="B1626">
        <v>32</v>
      </c>
      <c r="C1626" t="s">
        <v>48</v>
      </c>
      <c r="D1626" t="s">
        <v>45</v>
      </c>
      <c r="E1626" t="s">
        <v>41</v>
      </c>
      <c r="F1626" t="s">
        <v>4</v>
      </c>
      <c r="G1626" s="4" t="s">
        <v>2518</v>
      </c>
      <c r="H1626" t="s">
        <v>289</v>
      </c>
      <c r="I1626" t="s">
        <v>45</v>
      </c>
      <c r="J1626">
        <v>900</v>
      </c>
      <c r="K1626">
        <v>1000</v>
      </c>
      <c r="L1626">
        <v>100</v>
      </c>
    </row>
    <row r="1627" spans="1:12" x14ac:dyDescent="0.2">
      <c r="A1627">
        <v>2310</v>
      </c>
      <c r="B1627">
        <v>32</v>
      </c>
      <c r="C1627" t="s">
        <v>187</v>
      </c>
      <c r="D1627" t="s">
        <v>45</v>
      </c>
      <c r="E1627" t="s">
        <v>41</v>
      </c>
      <c r="F1627" t="s">
        <v>4</v>
      </c>
      <c r="G1627" s="4" t="s">
        <v>2519</v>
      </c>
      <c r="H1627" t="s">
        <v>2092</v>
      </c>
      <c r="I1627" t="s">
        <v>45</v>
      </c>
      <c r="J1627">
        <v>1000</v>
      </c>
      <c r="K1627">
        <v>1100</v>
      </c>
      <c r="L1627">
        <v>100</v>
      </c>
    </row>
    <row r="1628" spans="1:12" x14ac:dyDescent="0.2">
      <c r="A1628">
        <v>2311</v>
      </c>
      <c r="B1628">
        <v>32</v>
      </c>
      <c r="C1628" t="s">
        <v>187</v>
      </c>
      <c r="D1628" t="s">
        <v>45</v>
      </c>
      <c r="E1628" t="s">
        <v>41</v>
      </c>
      <c r="F1628" t="s">
        <v>4</v>
      </c>
      <c r="G1628" s="4" t="s">
        <v>2520</v>
      </c>
      <c r="H1628" t="s">
        <v>2092</v>
      </c>
      <c r="I1628" t="s">
        <v>45</v>
      </c>
      <c r="J1628">
        <v>1000</v>
      </c>
      <c r="K1628">
        <v>1100</v>
      </c>
      <c r="L1628">
        <v>100</v>
      </c>
    </row>
    <row r="1629" spans="1:12" x14ac:dyDescent="0.2">
      <c r="A1629">
        <v>2312</v>
      </c>
      <c r="B1629">
        <v>32</v>
      </c>
      <c r="C1629" t="s">
        <v>187</v>
      </c>
      <c r="D1629" t="s">
        <v>45</v>
      </c>
      <c r="E1629" t="s">
        <v>41</v>
      </c>
      <c r="F1629" t="s">
        <v>4</v>
      </c>
      <c r="G1629" s="4" t="s">
        <v>2521</v>
      </c>
      <c r="H1629" t="s">
        <v>2522</v>
      </c>
      <c r="I1629" t="s">
        <v>45</v>
      </c>
      <c r="J1629">
        <v>1000</v>
      </c>
      <c r="K1629">
        <v>1100</v>
      </c>
      <c r="L1629">
        <v>100</v>
      </c>
    </row>
    <row r="1630" spans="1:12" x14ac:dyDescent="0.2">
      <c r="A1630">
        <v>2313</v>
      </c>
      <c r="B1630">
        <v>32</v>
      </c>
      <c r="C1630" t="s">
        <v>1</v>
      </c>
      <c r="D1630" t="s">
        <v>124</v>
      </c>
      <c r="E1630" t="s">
        <v>41</v>
      </c>
      <c r="F1630" t="s">
        <v>4</v>
      </c>
      <c r="G1630" s="4" t="s">
        <v>2523</v>
      </c>
      <c r="H1630" t="s">
        <v>1633</v>
      </c>
      <c r="I1630" t="s">
        <v>124</v>
      </c>
      <c r="J1630">
        <v>1000</v>
      </c>
      <c r="K1630">
        <v>1100</v>
      </c>
      <c r="L1630">
        <v>100</v>
      </c>
    </row>
    <row r="1631" spans="1:12" x14ac:dyDescent="0.2">
      <c r="A1631">
        <v>2314</v>
      </c>
      <c r="B1631">
        <v>33</v>
      </c>
      <c r="C1631" t="s">
        <v>44</v>
      </c>
      <c r="D1631" t="s">
        <v>45</v>
      </c>
      <c r="E1631" t="s">
        <v>3</v>
      </c>
      <c r="F1631" t="s">
        <v>21</v>
      </c>
      <c r="G1631" s="4" t="s">
        <v>2524</v>
      </c>
      <c r="H1631" t="s">
        <v>2525</v>
      </c>
      <c r="I1631" t="s">
        <v>2013</v>
      </c>
      <c r="J1631">
        <v>730</v>
      </c>
      <c r="K1631">
        <v>770</v>
      </c>
      <c r="L1631">
        <v>40</v>
      </c>
    </row>
    <row r="1632" spans="1:12" x14ac:dyDescent="0.2">
      <c r="A1632">
        <v>2315</v>
      </c>
      <c r="B1632">
        <v>33</v>
      </c>
      <c r="C1632" t="s">
        <v>1</v>
      </c>
      <c r="D1632" t="s">
        <v>45</v>
      </c>
      <c r="E1632" t="s">
        <v>3</v>
      </c>
      <c r="F1632" t="s">
        <v>21</v>
      </c>
      <c r="G1632" s="4" t="s">
        <v>2526</v>
      </c>
      <c r="H1632" t="s">
        <v>2527</v>
      </c>
      <c r="I1632" t="s">
        <v>2013</v>
      </c>
      <c r="J1632">
        <v>730</v>
      </c>
      <c r="K1632">
        <v>770</v>
      </c>
      <c r="L1632">
        <v>40</v>
      </c>
    </row>
    <row r="1633" spans="1:12" x14ac:dyDescent="0.2">
      <c r="A1633">
        <v>2316</v>
      </c>
      <c r="B1633">
        <v>33</v>
      </c>
      <c r="C1633" t="s">
        <v>170</v>
      </c>
      <c r="D1633" t="s">
        <v>45</v>
      </c>
      <c r="E1633" t="s">
        <v>3</v>
      </c>
      <c r="F1633" t="s">
        <v>21</v>
      </c>
      <c r="G1633" s="4" t="s">
        <v>2528</v>
      </c>
      <c r="H1633" t="s">
        <v>2529</v>
      </c>
      <c r="I1633" t="s">
        <v>2013</v>
      </c>
      <c r="J1633">
        <v>730</v>
      </c>
      <c r="K1633">
        <v>770</v>
      </c>
      <c r="L1633">
        <v>40</v>
      </c>
    </row>
    <row r="1634" spans="1:12" x14ac:dyDescent="0.2">
      <c r="A1634">
        <v>2317</v>
      </c>
      <c r="B1634">
        <v>33</v>
      </c>
      <c r="C1634" t="s">
        <v>62</v>
      </c>
      <c r="D1634" t="s">
        <v>45</v>
      </c>
      <c r="E1634" t="s">
        <v>3</v>
      </c>
      <c r="F1634" t="s">
        <v>21</v>
      </c>
      <c r="G1634" s="4" t="s">
        <v>2530</v>
      </c>
      <c r="H1634" t="s">
        <v>2531</v>
      </c>
      <c r="I1634" t="s">
        <v>2013</v>
      </c>
      <c r="J1634">
        <v>730</v>
      </c>
      <c r="K1634">
        <v>770</v>
      </c>
      <c r="L1634">
        <v>40</v>
      </c>
    </row>
    <row r="1635" spans="1:12" x14ac:dyDescent="0.2">
      <c r="A1635">
        <v>2318</v>
      </c>
      <c r="B1635">
        <v>33</v>
      </c>
      <c r="C1635" t="s">
        <v>62</v>
      </c>
      <c r="D1635" t="s">
        <v>45</v>
      </c>
      <c r="E1635" t="s">
        <v>3</v>
      </c>
      <c r="F1635" t="s">
        <v>21</v>
      </c>
      <c r="G1635" s="4" t="s">
        <v>2532</v>
      </c>
      <c r="H1635" t="s">
        <v>2533</v>
      </c>
      <c r="I1635" t="s">
        <v>2013</v>
      </c>
      <c r="J1635">
        <v>730</v>
      </c>
      <c r="K1635">
        <v>770</v>
      </c>
      <c r="L1635">
        <v>40</v>
      </c>
    </row>
    <row r="1636" spans="1:12" x14ac:dyDescent="0.2">
      <c r="A1636">
        <v>2319</v>
      </c>
      <c r="B1636">
        <v>33</v>
      </c>
      <c r="C1636" t="s">
        <v>62</v>
      </c>
      <c r="D1636" t="s">
        <v>45</v>
      </c>
      <c r="E1636" t="s">
        <v>3</v>
      </c>
      <c r="F1636" t="s">
        <v>21</v>
      </c>
      <c r="G1636" s="4" t="s">
        <v>2534</v>
      </c>
      <c r="H1636" t="s">
        <v>2535</v>
      </c>
      <c r="I1636" t="s">
        <v>2013</v>
      </c>
      <c r="J1636">
        <v>730</v>
      </c>
      <c r="K1636">
        <v>770</v>
      </c>
      <c r="L1636">
        <v>40</v>
      </c>
    </row>
    <row r="1637" spans="1:12" x14ac:dyDescent="0.2">
      <c r="A1637">
        <v>2320</v>
      </c>
      <c r="B1637">
        <v>33</v>
      </c>
      <c r="C1637" t="s">
        <v>62</v>
      </c>
      <c r="D1637" t="s">
        <v>45</v>
      </c>
      <c r="E1637" t="s">
        <v>3</v>
      </c>
      <c r="F1637" t="s">
        <v>21</v>
      </c>
      <c r="G1637" s="4" t="s">
        <v>2536</v>
      </c>
      <c r="H1637" t="s">
        <v>1812</v>
      </c>
      <c r="I1637" t="s">
        <v>2013</v>
      </c>
      <c r="J1637">
        <v>730</v>
      </c>
      <c r="K1637">
        <v>770</v>
      </c>
      <c r="L1637">
        <v>40</v>
      </c>
    </row>
    <row r="1638" spans="1:12" x14ac:dyDescent="0.2">
      <c r="A1638">
        <v>2321</v>
      </c>
      <c r="B1638">
        <v>33</v>
      </c>
      <c r="C1638" t="s">
        <v>62</v>
      </c>
      <c r="D1638" t="s">
        <v>45</v>
      </c>
      <c r="E1638" t="s">
        <v>3</v>
      </c>
      <c r="F1638" t="s">
        <v>21</v>
      </c>
      <c r="G1638" s="4" t="s">
        <v>2537</v>
      </c>
      <c r="H1638" t="s">
        <v>2538</v>
      </c>
      <c r="I1638" t="s">
        <v>2013</v>
      </c>
      <c r="J1638">
        <v>730</v>
      </c>
      <c r="K1638">
        <v>770</v>
      </c>
      <c r="L1638">
        <v>40</v>
      </c>
    </row>
    <row r="1639" spans="1:12" x14ac:dyDescent="0.2">
      <c r="A1639">
        <v>2322</v>
      </c>
      <c r="B1639">
        <v>33</v>
      </c>
      <c r="C1639" t="s">
        <v>62</v>
      </c>
      <c r="D1639" t="s">
        <v>45</v>
      </c>
      <c r="E1639" t="s">
        <v>3</v>
      </c>
      <c r="F1639" t="s">
        <v>21</v>
      </c>
      <c r="G1639" s="4" t="s">
        <v>2539</v>
      </c>
      <c r="H1639" t="s">
        <v>2540</v>
      </c>
      <c r="I1639" t="s">
        <v>2013</v>
      </c>
      <c r="J1639">
        <v>730</v>
      </c>
      <c r="K1639">
        <v>770</v>
      </c>
      <c r="L1639">
        <v>40</v>
      </c>
    </row>
    <row r="1640" spans="1:12" x14ac:dyDescent="0.2">
      <c r="A1640">
        <v>2323</v>
      </c>
      <c r="B1640">
        <v>33</v>
      </c>
      <c r="C1640" t="s">
        <v>62</v>
      </c>
      <c r="D1640" t="s">
        <v>45</v>
      </c>
      <c r="E1640" t="s">
        <v>3</v>
      </c>
      <c r="F1640" t="s">
        <v>21</v>
      </c>
      <c r="G1640" s="4" t="s">
        <v>2541</v>
      </c>
      <c r="H1640" t="s">
        <v>1812</v>
      </c>
      <c r="I1640" t="s">
        <v>2013</v>
      </c>
      <c r="J1640">
        <v>730</v>
      </c>
      <c r="K1640">
        <v>770</v>
      </c>
      <c r="L1640">
        <v>40</v>
      </c>
    </row>
    <row r="1641" spans="1:12" x14ac:dyDescent="0.2">
      <c r="A1641">
        <v>2324</v>
      </c>
      <c r="B1641">
        <v>33</v>
      </c>
      <c r="C1641" t="s">
        <v>62</v>
      </c>
      <c r="D1641" t="s">
        <v>45</v>
      </c>
      <c r="E1641" t="s">
        <v>3</v>
      </c>
      <c r="F1641" t="s">
        <v>21</v>
      </c>
      <c r="G1641" s="4" t="s">
        <v>2542</v>
      </c>
      <c r="H1641" t="s">
        <v>1812</v>
      </c>
      <c r="I1641" t="s">
        <v>2013</v>
      </c>
      <c r="J1641">
        <v>730</v>
      </c>
      <c r="K1641">
        <v>770</v>
      </c>
      <c r="L1641">
        <v>40</v>
      </c>
    </row>
    <row r="1642" spans="1:12" x14ac:dyDescent="0.2">
      <c r="A1642">
        <v>2325</v>
      </c>
      <c r="B1642">
        <v>33</v>
      </c>
      <c r="C1642" t="s">
        <v>62</v>
      </c>
      <c r="D1642" t="s">
        <v>45</v>
      </c>
      <c r="E1642" t="s">
        <v>3</v>
      </c>
      <c r="F1642" t="s">
        <v>21</v>
      </c>
      <c r="G1642" s="4" t="s">
        <v>2543</v>
      </c>
      <c r="H1642" t="s">
        <v>1812</v>
      </c>
      <c r="I1642" t="s">
        <v>2013</v>
      </c>
      <c r="J1642">
        <v>730</v>
      </c>
      <c r="K1642">
        <v>770</v>
      </c>
      <c r="L1642">
        <v>40</v>
      </c>
    </row>
    <row r="1643" spans="1:12" x14ac:dyDescent="0.2">
      <c r="A1643">
        <v>2326</v>
      </c>
      <c r="B1643">
        <v>33</v>
      </c>
      <c r="C1643" t="s">
        <v>1</v>
      </c>
      <c r="D1643" t="s">
        <v>45</v>
      </c>
      <c r="E1643" t="s">
        <v>3</v>
      </c>
      <c r="F1643" t="s">
        <v>21</v>
      </c>
      <c r="G1643" s="4" t="s">
        <v>2544</v>
      </c>
      <c r="H1643" t="s">
        <v>2545</v>
      </c>
      <c r="I1643" t="s">
        <v>2013</v>
      </c>
      <c r="J1643">
        <v>675</v>
      </c>
      <c r="K1643">
        <v>730</v>
      </c>
      <c r="L1643">
        <v>55</v>
      </c>
    </row>
    <row r="1644" spans="1:12" x14ac:dyDescent="0.2">
      <c r="A1644">
        <v>2327</v>
      </c>
      <c r="B1644">
        <v>33</v>
      </c>
      <c r="C1644" t="s">
        <v>1</v>
      </c>
      <c r="D1644" t="s">
        <v>45</v>
      </c>
      <c r="E1644" t="s">
        <v>3</v>
      </c>
      <c r="F1644" t="s">
        <v>21</v>
      </c>
      <c r="G1644" s="4" t="s">
        <v>2546</v>
      </c>
      <c r="H1644" t="s">
        <v>2547</v>
      </c>
      <c r="I1644" t="s">
        <v>2013</v>
      </c>
      <c r="J1644">
        <v>730</v>
      </c>
      <c r="K1644">
        <v>770</v>
      </c>
      <c r="L1644">
        <v>40</v>
      </c>
    </row>
    <row r="1645" spans="1:12" x14ac:dyDescent="0.2">
      <c r="A1645">
        <v>2328</v>
      </c>
      <c r="B1645">
        <v>33</v>
      </c>
      <c r="C1645" t="s">
        <v>62</v>
      </c>
      <c r="D1645" t="s">
        <v>45</v>
      </c>
      <c r="E1645" t="s">
        <v>3</v>
      </c>
      <c r="F1645" t="s">
        <v>21</v>
      </c>
      <c r="G1645" s="4" t="s">
        <v>2548</v>
      </c>
      <c r="H1645" t="s">
        <v>2549</v>
      </c>
      <c r="I1645" t="s">
        <v>2013</v>
      </c>
      <c r="J1645">
        <v>730</v>
      </c>
      <c r="K1645">
        <v>770</v>
      </c>
      <c r="L1645">
        <v>40</v>
      </c>
    </row>
    <row r="1646" spans="1:12" x14ac:dyDescent="0.2">
      <c r="A1646">
        <v>2329</v>
      </c>
      <c r="B1646">
        <v>33</v>
      </c>
      <c r="C1646" t="s">
        <v>1</v>
      </c>
      <c r="D1646" t="s">
        <v>45</v>
      </c>
      <c r="E1646" t="s">
        <v>3</v>
      </c>
      <c r="F1646" t="s">
        <v>21</v>
      </c>
      <c r="G1646" s="4" t="s">
        <v>2550</v>
      </c>
      <c r="H1646" t="s">
        <v>2551</v>
      </c>
      <c r="I1646" t="s">
        <v>2013</v>
      </c>
      <c r="J1646">
        <v>730</v>
      </c>
      <c r="K1646">
        <v>770</v>
      </c>
      <c r="L1646">
        <v>40</v>
      </c>
    </row>
    <row r="1647" spans="1:12" x14ac:dyDescent="0.2">
      <c r="A1647">
        <v>2330</v>
      </c>
      <c r="B1647">
        <v>33</v>
      </c>
      <c r="C1647" t="s">
        <v>1</v>
      </c>
      <c r="D1647" t="s">
        <v>45</v>
      </c>
      <c r="E1647" t="s">
        <v>3</v>
      </c>
      <c r="F1647" t="s">
        <v>21</v>
      </c>
      <c r="G1647" s="4" t="s">
        <v>2552</v>
      </c>
      <c r="H1647" t="s">
        <v>2553</v>
      </c>
      <c r="I1647" t="s">
        <v>2013</v>
      </c>
      <c r="J1647">
        <v>730</v>
      </c>
      <c r="K1647">
        <v>770</v>
      </c>
      <c r="L1647">
        <v>40</v>
      </c>
    </row>
    <row r="1648" spans="1:12" x14ac:dyDescent="0.2">
      <c r="A1648">
        <v>2331</v>
      </c>
      <c r="B1648">
        <v>33</v>
      </c>
      <c r="C1648" t="s">
        <v>1</v>
      </c>
      <c r="D1648" t="s">
        <v>45</v>
      </c>
      <c r="E1648" t="s">
        <v>3</v>
      </c>
      <c r="F1648" t="s">
        <v>21</v>
      </c>
      <c r="G1648" s="4" t="s">
        <v>2554</v>
      </c>
      <c r="H1648" t="s">
        <v>2547</v>
      </c>
      <c r="I1648" t="s">
        <v>2013</v>
      </c>
      <c r="J1648">
        <v>730</v>
      </c>
      <c r="K1648">
        <v>770</v>
      </c>
      <c r="L1648">
        <v>40</v>
      </c>
    </row>
    <row r="1649" spans="1:12" x14ac:dyDescent="0.2">
      <c r="A1649">
        <v>2332</v>
      </c>
      <c r="B1649">
        <v>33</v>
      </c>
      <c r="C1649" t="s">
        <v>1</v>
      </c>
      <c r="D1649" t="s">
        <v>45</v>
      </c>
      <c r="E1649" t="s">
        <v>3</v>
      </c>
      <c r="F1649" t="s">
        <v>21</v>
      </c>
      <c r="G1649" s="4" t="s">
        <v>2555</v>
      </c>
      <c r="H1649" t="s">
        <v>2547</v>
      </c>
      <c r="I1649" t="s">
        <v>2013</v>
      </c>
      <c r="J1649">
        <v>730</v>
      </c>
      <c r="K1649">
        <v>770</v>
      </c>
      <c r="L1649">
        <v>40</v>
      </c>
    </row>
    <row r="1650" spans="1:12" x14ac:dyDescent="0.2">
      <c r="A1650">
        <v>2333</v>
      </c>
      <c r="B1650">
        <v>33</v>
      </c>
      <c r="C1650" t="s">
        <v>1</v>
      </c>
      <c r="D1650" t="s">
        <v>45</v>
      </c>
      <c r="E1650" t="s">
        <v>3</v>
      </c>
      <c r="F1650" t="s">
        <v>21</v>
      </c>
      <c r="G1650" s="4" t="s">
        <v>2556</v>
      </c>
      <c r="H1650" t="s">
        <v>2557</v>
      </c>
      <c r="I1650" t="s">
        <v>2013</v>
      </c>
      <c r="J1650">
        <v>730</v>
      </c>
      <c r="K1650">
        <v>770</v>
      </c>
      <c r="L1650">
        <v>40</v>
      </c>
    </row>
    <row r="1651" spans="1:12" x14ac:dyDescent="0.2">
      <c r="A1651">
        <v>2334</v>
      </c>
      <c r="B1651">
        <v>33</v>
      </c>
      <c r="C1651" t="s">
        <v>62</v>
      </c>
      <c r="D1651" t="s">
        <v>45</v>
      </c>
      <c r="E1651" t="s">
        <v>3</v>
      </c>
      <c r="F1651" t="s">
        <v>21</v>
      </c>
      <c r="G1651" s="4" t="s">
        <v>2558</v>
      </c>
      <c r="H1651" t="s">
        <v>2559</v>
      </c>
      <c r="I1651" t="s">
        <v>2013</v>
      </c>
      <c r="J1651">
        <v>730</v>
      </c>
      <c r="K1651">
        <v>770</v>
      </c>
      <c r="L1651">
        <v>40</v>
      </c>
    </row>
    <row r="1652" spans="1:12" x14ac:dyDescent="0.2">
      <c r="A1652">
        <v>2335</v>
      </c>
      <c r="B1652">
        <v>33</v>
      </c>
      <c r="C1652" t="s">
        <v>1</v>
      </c>
      <c r="D1652" t="s">
        <v>45</v>
      </c>
      <c r="E1652" t="s">
        <v>3</v>
      </c>
      <c r="F1652" t="s">
        <v>21</v>
      </c>
      <c r="G1652" s="4" t="s">
        <v>2560</v>
      </c>
      <c r="H1652" t="s">
        <v>2561</v>
      </c>
      <c r="I1652" t="s">
        <v>2013</v>
      </c>
      <c r="J1652">
        <v>730</v>
      </c>
      <c r="K1652">
        <v>770</v>
      </c>
      <c r="L1652">
        <v>40</v>
      </c>
    </row>
    <row r="1653" spans="1:12" x14ac:dyDescent="0.2">
      <c r="A1653">
        <v>2336</v>
      </c>
      <c r="B1653">
        <v>33</v>
      </c>
      <c r="C1653" t="s">
        <v>1</v>
      </c>
      <c r="D1653" t="s">
        <v>45</v>
      </c>
      <c r="E1653" t="s">
        <v>3</v>
      </c>
      <c r="F1653" t="s">
        <v>21</v>
      </c>
      <c r="G1653" s="4" t="s">
        <v>2562</v>
      </c>
      <c r="H1653" t="s">
        <v>2563</v>
      </c>
      <c r="I1653" t="s">
        <v>2013</v>
      </c>
      <c r="J1653">
        <v>730</v>
      </c>
      <c r="K1653">
        <v>770</v>
      </c>
      <c r="L1653">
        <v>40</v>
      </c>
    </row>
    <row r="1654" spans="1:12" x14ac:dyDescent="0.2">
      <c r="A1654">
        <v>2337</v>
      </c>
      <c r="B1654">
        <v>33</v>
      </c>
      <c r="C1654" t="s">
        <v>89</v>
      </c>
      <c r="D1654" t="s">
        <v>45</v>
      </c>
      <c r="E1654" t="s">
        <v>3</v>
      </c>
      <c r="F1654" t="s">
        <v>21</v>
      </c>
      <c r="G1654" s="4" t="s">
        <v>2564</v>
      </c>
      <c r="H1654" t="s">
        <v>2565</v>
      </c>
      <c r="I1654" t="s">
        <v>2013</v>
      </c>
      <c r="J1654">
        <v>730</v>
      </c>
      <c r="K1654">
        <v>770</v>
      </c>
      <c r="L1654">
        <v>40</v>
      </c>
    </row>
    <row r="1655" spans="1:12" x14ac:dyDescent="0.2">
      <c r="A1655">
        <v>2338</v>
      </c>
      <c r="B1655">
        <v>33</v>
      </c>
      <c r="C1655" t="s">
        <v>1</v>
      </c>
      <c r="D1655" t="s">
        <v>45</v>
      </c>
      <c r="E1655" t="s">
        <v>3</v>
      </c>
      <c r="F1655" t="s">
        <v>21</v>
      </c>
      <c r="G1655" s="4" t="s">
        <v>2566</v>
      </c>
      <c r="H1655" t="s">
        <v>2567</v>
      </c>
      <c r="I1655" t="s">
        <v>2013</v>
      </c>
      <c r="J1655">
        <v>730</v>
      </c>
      <c r="K1655">
        <v>770</v>
      </c>
      <c r="L1655">
        <v>40</v>
      </c>
    </row>
    <row r="1656" spans="1:12" x14ac:dyDescent="0.2">
      <c r="A1656">
        <v>2339</v>
      </c>
      <c r="B1656">
        <v>33</v>
      </c>
      <c r="C1656" t="s">
        <v>1</v>
      </c>
      <c r="D1656" t="s">
        <v>45</v>
      </c>
      <c r="E1656" t="s">
        <v>3</v>
      </c>
      <c r="F1656" t="s">
        <v>21</v>
      </c>
      <c r="G1656" s="4" t="s">
        <v>2568</v>
      </c>
      <c r="H1656" t="s">
        <v>2569</v>
      </c>
      <c r="I1656" t="s">
        <v>2013</v>
      </c>
      <c r="J1656">
        <v>730</v>
      </c>
      <c r="K1656">
        <v>770</v>
      </c>
      <c r="L1656">
        <v>40</v>
      </c>
    </row>
    <row r="1657" spans="1:12" x14ac:dyDescent="0.2">
      <c r="A1657">
        <v>2340</v>
      </c>
      <c r="B1657">
        <v>33</v>
      </c>
      <c r="C1657" t="s">
        <v>1</v>
      </c>
      <c r="D1657" t="s">
        <v>45</v>
      </c>
      <c r="E1657" t="s">
        <v>3</v>
      </c>
      <c r="F1657" t="s">
        <v>21</v>
      </c>
      <c r="G1657" s="4" t="s">
        <v>2570</v>
      </c>
      <c r="H1657" t="s">
        <v>2571</v>
      </c>
      <c r="I1657" t="s">
        <v>2013</v>
      </c>
      <c r="J1657">
        <v>730</v>
      </c>
      <c r="K1657">
        <v>770</v>
      </c>
      <c r="L1657">
        <v>40</v>
      </c>
    </row>
    <row r="1658" spans="1:12" x14ac:dyDescent="0.2">
      <c r="A1658">
        <v>2341</v>
      </c>
      <c r="B1658">
        <v>33</v>
      </c>
      <c r="C1658" t="s">
        <v>1</v>
      </c>
      <c r="D1658" t="s">
        <v>45</v>
      </c>
      <c r="E1658" t="s">
        <v>3</v>
      </c>
      <c r="F1658" t="s">
        <v>21</v>
      </c>
      <c r="G1658" s="4" t="s">
        <v>2572</v>
      </c>
      <c r="H1658" t="s">
        <v>2573</v>
      </c>
      <c r="I1658" t="s">
        <v>2013</v>
      </c>
      <c r="J1658">
        <v>730</v>
      </c>
      <c r="K1658">
        <v>770</v>
      </c>
      <c r="L1658">
        <v>40</v>
      </c>
    </row>
    <row r="1659" spans="1:12" x14ac:dyDescent="0.2">
      <c r="A1659">
        <v>2342</v>
      </c>
      <c r="B1659">
        <v>33</v>
      </c>
      <c r="C1659" t="s">
        <v>1</v>
      </c>
      <c r="D1659" t="s">
        <v>45</v>
      </c>
      <c r="E1659" t="s">
        <v>3</v>
      </c>
      <c r="F1659" t="s">
        <v>21</v>
      </c>
      <c r="G1659" s="4" t="s">
        <v>2574</v>
      </c>
      <c r="H1659" t="s">
        <v>2575</v>
      </c>
      <c r="I1659" t="s">
        <v>2013</v>
      </c>
      <c r="J1659">
        <v>730</v>
      </c>
      <c r="K1659">
        <v>770</v>
      </c>
      <c r="L1659">
        <v>40</v>
      </c>
    </row>
    <row r="1660" spans="1:12" x14ac:dyDescent="0.2">
      <c r="A1660">
        <v>2343</v>
      </c>
      <c r="B1660">
        <v>33</v>
      </c>
      <c r="C1660" t="s">
        <v>1</v>
      </c>
      <c r="D1660" t="s">
        <v>45</v>
      </c>
      <c r="E1660" t="s">
        <v>3</v>
      </c>
      <c r="F1660" t="s">
        <v>21</v>
      </c>
      <c r="G1660" s="4" t="s">
        <v>2576</v>
      </c>
      <c r="H1660" t="s">
        <v>2577</v>
      </c>
      <c r="I1660" t="s">
        <v>2013</v>
      </c>
      <c r="J1660">
        <v>675</v>
      </c>
      <c r="K1660">
        <v>730</v>
      </c>
      <c r="L1660">
        <v>55</v>
      </c>
    </row>
    <row r="1661" spans="1:12" x14ac:dyDescent="0.2">
      <c r="A1661">
        <v>2344</v>
      </c>
      <c r="B1661">
        <v>33</v>
      </c>
      <c r="C1661" t="s">
        <v>1</v>
      </c>
      <c r="D1661" t="s">
        <v>45</v>
      </c>
      <c r="E1661" t="s">
        <v>3</v>
      </c>
      <c r="F1661" t="s">
        <v>21</v>
      </c>
      <c r="G1661" s="4" t="s">
        <v>2578</v>
      </c>
      <c r="H1661" t="s">
        <v>2577</v>
      </c>
      <c r="I1661" t="s">
        <v>2013</v>
      </c>
      <c r="J1661">
        <v>730</v>
      </c>
      <c r="K1661">
        <v>770</v>
      </c>
      <c r="L1661">
        <v>40</v>
      </c>
    </row>
    <row r="1662" spans="1:12" x14ac:dyDescent="0.2">
      <c r="A1662">
        <v>2345</v>
      </c>
      <c r="B1662">
        <v>33</v>
      </c>
      <c r="C1662" t="s">
        <v>1</v>
      </c>
      <c r="D1662" t="s">
        <v>45</v>
      </c>
      <c r="E1662" t="s">
        <v>3</v>
      </c>
      <c r="F1662" t="s">
        <v>21</v>
      </c>
      <c r="G1662" s="4" t="s">
        <v>2579</v>
      </c>
      <c r="H1662" t="s">
        <v>2580</v>
      </c>
      <c r="I1662" t="s">
        <v>2013</v>
      </c>
      <c r="J1662">
        <v>730</v>
      </c>
      <c r="K1662">
        <v>770</v>
      </c>
      <c r="L1662">
        <v>40</v>
      </c>
    </row>
    <row r="1663" spans="1:12" x14ac:dyDescent="0.2">
      <c r="A1663">
        <v>2346</v>
      </c>
      <c r="B1663">
        <v>33</v>
      </c>
      <c r="C1663" t="s">
        <v>1</v>
      </c>
      <c r="D1663" t="s">
        <v>45</v>
      </c>
      <c r="E1663" t="s">
        <v>3</v>
      </c>
      <c r="F1663" t="s">
        <v>21</v>
      </c>
      <c r="G1663" s="4" t="s">
        <v>2581</v>
      </c>
      <c r="H1663" t="s">
        <v>2580</v>
      </c>
      <c r="I1663" t="s">
        <v>2013</v>
      </c>
      <c r="J1663">
        <v>730</v>
      </c>
      <c r="K1663">
        <v>770</v>
      </c>
      <c r="L1663">
        <v>40</v>
      </c>
    </row>
    <row r="1664" spans="1:12" x14ac:dyDescent="0.2">
      <c r="A1664">
        <v>2347</v>
      </c>
      <c r="B1664">
        <v>33</v>
      </c>
      <c r="C1664" t="s">
        <v>1</v>
      </c>
      <c r="D1664" t="s">
        <v>45</v>
      </c>
      <c r="E1664" t="s">
        <v>3</v>
      </c>
      <c r="F1664" t="s">
        <v>21</v>
      </c>
      <c r="G1664" s="4" t="s">
        <v>2582</v>
      </c>
      <c r="H1664" t="s">
        <v>2583</v>
      </c>
      <c r="I1664" t="s">
        <v>2013</v>
      </c>
      <c r="J1664">
        <v>730</v>
      </c>
      <c r="K1664">
        <v>770</v>
      </c>
      <c r="L1664">
        <v>40</v>
      </c>
    </row>
    <row r="1665" spans="1:12" x14ac:dyDescent="0.2">
      <c r="A1665">
        <v>2348</v>
      </c>
      <c r="B1665">
        <v>33</v>
      </c>
      <c r="C1665" t="s">
        <v>1</v>
      </c>
      <c r="D1665" t="s">
        <v>45</v>
      </c>
      <c r="E1665" t="s">
        <v>3</v>
      </c>
      <c r="F1665" t="s">
        <v>21</v>
      </c>
      <c r="G1665" s="4" t="s">
        <v>2584</v>
      </c>
      <c r="H1665" t="s">
        <v>2585</v>
      </c>
      <c r="I1665" t="s">
        <v>2013</v>
      </c>
      <c r="J1665">
        <v>730</v>
      </c>
      <c r="K1665">
        <v>770</v>
      </c>
      <c r="L1665">
        <v>40</v>
      </c>
    </row>
    <row r="1666" spans="1:12" x14ac:dyDescent="0.2">
      <c r="A1666">
        <v>2349</v>
      </c>
      <c r="B1666">
        <v>33</v>
      </c>
      <c r="C1666" t="s">
        <v>1</v>
      </c>
      <c r="D1666" t="s">
        <v>45</v>
      </c>
      <c r="E1666" t="s">
        <v>3</v>
      </c>
      <c r="F1666" t="s">
        <v>21</v>
      </c>
      <c r="G1666" s="4" t="s">
        <v>2586</v>
      </c>
      <c r="H1666" t="s">
        <v>2587</v>
      </c>
      <c r="I1666" t="s">
        <v>2013</v>
      </c>
      <c r="J1666">
        <v>730</v>
      </c>
      <c r="K1666">
        <v>770</v>
      </c>
      <c r="L1666">
        <v>40</v>
      </c>
    </row>
    <row r="1667" spans="1:12" x14ac:dyDescent="0.2">
      <c r="A1667">
        <v>2350</v>
      </c>
      <c r="B1667">
        <v>33</v>
      </c>
      <c r="C1667" t="s">
        <v>1</v>
      </c>
      <c r="D1667" t="s">
        <v>45</v>
      </c>
      <c r="E1667" t="s">
        <v>3</v>
      </c>
      <c r="F1667" t="s">
        <v>21</v>
      </c>
      <c r="G1667" s="4" t="s">
        <v>2588</v>
      </c>
      <c r="H1667" t="s">
        <v>2589</v>
      </c>
      <c r="I1667" t="s">
        <v>2013</v>
      </c>
      <c r="J1667">
        <v>730</v>
      </c>
      <c r="K1667">
        <v>770</v>
      </c>
      <c r="L1667">
        <v>40</v>
      </c>
    </row>
    <row r="1668" spans="1:12" x14ac:dyDescent="0.2">
      <c r="A1668">
        <v>2351</v>
      </c>
      <c r="B1668">
        <v>33</v>
      </c>
      <c r="C1668" t="s">
        <v>1</v>
      </c>
      <c r="D1668" t="s">
        <v>45</v>
      </c>
      <c r="E1668" t="s">
        <v>3</v>
      </c>
      <c r="F1668" t="s">
        <v>21</v>
      </c>
      <c r="G1668" s="4" t="s">
        <v>2590</v>
      </c>
      <c r="H1668" t="s">
        <v>2591</v>
      </c>
      <c r="I1668" t="s">
        <v>2013</v>
      </c>
      <c r="J1668">
        <v>730</v>
      </c>
      <c r="K1668">
        <v>770</v>
      </c>
      <c r="L1668">
        <v>40</v>
      </c>
    </row>
    <row r="1669" spans="1:12" x14ac:dyDescent="0.2">
      <c r="A1669">
        <v>2352</v>
      </c>
      <c r="B1669">
        <v>33</v>
      </c>
      <c r="C1669" t="s">
        <v>1</v>
      </c>
      <c r="D1669" t="s">
        <v>45</v>
      </c>
      <c r="E1669" t="s">
        <v>3</v>
      </c>
      <c r="F1669" t="s">
        <v>21</v>
      </c>
      <c r="G1669" s="4" t="s">
        <v>2592</v>
      </c>
      <c r="H1669" t="s">
        <v>2593</v>
      </c>
      <c r="I1669" t="s">
        <v>2013</v>
      </c>
      <c r="J1669">
        <v>730</v>
      </c>
      <c r="K1669">
        <v>770</v>
      </c>
      <c r="L1669">
        <v>40</v>
      </c>
    </row>
    <row r="1670" spans="1:12" x14ac:dyDescent="0.2">
      <c r="A1670">
        <v>2353</v>
      </c>
      <c r="B1670">
        <v>33</v>
      </c>
      <c r="C1670" t="s">
        <v>1</v>
      </c>
      <c r="D1670" t="s">
        <v>45</v>
      </c>
      <c r="E1670" t="s">
        <v>3</v>
      </c>
      <c r="F1670" t="s">
        <v>21</v>
      </c>
      <c r="G1670" s="4" t="s">
        <v>2594</v>
      </c>
      <c r="H1670" t="s">
        <v>2595</v>
      </c>
      <c r="I1670" t="s">
        <v>2013</v>
      </c>
      <c r="J1670">
        <v>730</v>
      </c>
      <c r="K1670">
        <v>770</v>
      </c>
      <c r="L1670">
        <v>40</v>
      </c>
    </row>
    <row r="1671" spans="1:12" x14ac:dyDescent="0.2">
      <c r="A1671">
        <v>2354</v>
      </c>
      <c r="B1671">
        <v>33</v>
      </c>
      <c r="C1671" t="s">
        <v>1</v>
      </c>
      <c r="D1671" t="s">
        <v>45</v>
      </c>
      <c r="E1671" t="s">
        <v>3</v>
      </c>
      <c r="F1671" t="s">
        <v>21</v>
      </c>
      <c r="G1671" s="4" t="s">
        <v>2596</v>
      </c>
      <c r="H1671" t="s">
        <v>2597</v>
      </c>
      <c r="I1671" t="s">
        <v>2013</v>
      </c>
      <c r="J1671">
        <v>730</v>
      </c>
      <c r="K1671">
        <v>770</v>
      </c>
      <c r="L1671">
        <v>40</v>
      </c>
    </row>
    <row r="1672" spans="1:12" x14ac:dyDescent="0.2">
      <c r="A1672">
        <v>2355</v>
      </c>
      <c r="B1672">
        <v>33</v>
      </c>
      <c r="C1672" t="s">
        <v>1</v>
      </c>
      <c r="D1672" t="s">
        <v>124</v>
      </c>
      <c r="E1672" t="s">
        <v>3</v>
      </c>
      <c r="F1672" t="s">
        <v>21</v>
      </c>
      <c r="G1672" s="4" t="s">
        <v>2598</v>
      </c>
      <c r="H1672" t="s">
        <v>2599</v>
      </c>
      <c r="I1672" t="s">
        <v>320</v>
      </c>
      <c r="J1672">
        <v>730</v>
      </c>
      <c r="K1672">
        <v>770</v>
      </c>
      <c r="L1672">
        <v>40</v>
      </c>
    </row>
    <row r="1673" spans="1:12" x14ac:dyDescent="0.2">
      <c r="A1673">
        <v>2356</v>
      </c>
      <c r="B1673">
        <v>33</v>
      </c>
      <c r="C1673" t="s">
        <v>1</v>
      </c>
      <c r="D1673" t="s">
        <v>63</v>
      </c>
      <c r="E1673" t="s">
        <v>3</v>
      </c>
      <c r="F1673" t="s">
        <v>21</v>
      </c>
      <c r="G1673" s="4" t="s">
        <v>2600</v>
      </c>
      <c r="H1673" t="s">
        <v>2601</v>
      </c>
      <c r="I1673" t="s">
        <v>667</v>
      </c>
      <c r="J1673">
        <v>730</v>
      </c>
      <c r="K1673">
        <v>770</v>
      </c>
      <c r="L1673">
        <v>40</v>
      </c>
    </row>
    <row r="1674" spans="1:12" x14ac:dyDescent="0.2">
      <c r="A1674">
        <v>2357</v>
      </c>
      <c r="B1674">
        <v>33</v>
      </c>
      <c r="C1674" t="s">
        <v>1</v>
      </c>
      <c r="D1674" t="s">
        <v>63</v>
      </c>
      <c r="E1674" t="s">
        <v>3</v>
      </c>
      <c r="F1674" t="s">
        <v>21</v>
      </c>
      <c r="G1674" s="4" t="s">
        <v>2602</v>
      </c>
      <c r="H1674" t="s">
        <v>2601</v>
      </c>
      <c r="I1674" t="s">
        <v>667</v>
      </c>
      <c r="J1674">
        <v>730</v>
      </c>
      <c r="K1674">
        <v>770</v>
      </c>
      <c r="L1674">
        <v>40</v>
      </c>
    </row>
    <row r="1675" spans="1:12" x14ac:dyDescent="0.2">
      <c r="A1675">
        <v>2358</v>
      </c>
      <c r="B1675">
        <v>33</v>
      </c>
      <c r="C1675" t="s">
        <v>1</v>
      </c>
      <c r="D1675" t="s">
        <v>45</v>
      </c>
      <c r="E1675" t="s">
        <v>3</v>
      </c>
      <c r="F1675" t="s">
        <v>21</v>
      </c>
      <c r="G1675" s="4" t="s">
        <v>2603</v>
      </c>
      <c r="H1675" t="s">
        <v>2604</v>
      </c>
      <c r="I1675" t="s">
        <v>384</v>
      </c>
      <c r="J1675">
        <v>730</v>
      </c>
      <c r="K1675">
        <v>770</v>
      </c>
      <c r="L1675">
        <v>40</v>
      </c>
    </row>
    <row r="1676" spans="1:12" x14ac:dyDescent="0.2">
      <c r="A1676">
        <v>2359</v>
      </c>
      <c r="B1676">
        <v>33</v>
      </c>
      <c r="C1676" t="s">
        <v>1</v>
      </c>
      <c r="D1676" t="s">
        <v>45</v>
      </c>
      <c r="E1676" t="s">
        <v>3</v>
      </c>
      <c r="F1676" t="s">
        <v>21</v>
      </c>
      <c r="G1676" s="4" t="s">
        <v>2605</v>
      </c>
      <c r="H1676" t="s">
        <v>2606</v>
      </c>
      <c r="I1676" t="s">
        <v>384</v>
      </c>
      <c r="J1676">
        <v>730</v>
      </c>
      <c r="K1676">
        <v>770</v>
      </c>
      <c r="L1676">
        <v>40</v>
      </c>
    </row>
    <row r="1677" spans="1:12" x14ac:dyDescent="0.2">
      <c r="A1677">
        <v>2360</v>
      </c>
      <c r="B1677">
        <v>33</v>
      </c>
      <c r="C1677" t="s">
        <v>1</v>
      </c>
      <c r="D1677" t="s">
        <v>45</v>
      </c>
      <c r="E1677" t="s">
        <v>3</v>
      </c>
      <c r="F1677" t="s">
        <v>21</v>
      </c>
      <c r="G1677" s="4" t="s">
        <v>2607</v>
      </c>
      <c r="H1677" t="s">
        <v>2608</v>
      </c>
      <c r="I1677" t="s">
        <v>2013</v>
      </c>
      <c r="J1677">
        <v>730</v>
      </c>
      <c r="K1677">
        <v>770</v>
      </c>
      <c r="L1677">
        <v>40</v>
      </c>
    </row>
    <row r="1678" spans="1:12" x14ac:dyDescent="0.2">
      <c r="A1678">
        <v>2361</v>
      </c>
      <c r="B1678">
        <v>33</v>
      </c>
      <c r="C1678" t="s">
        <v>1</v>
      </c>
      <c r="D1678" t="s">
        <v>45</v>
      </c>
      <c r="E1678" t="s">
        <v>3</v>
      </c>
      <c r="F1678" t="s">
        <v>21</v>
      </c>
      <c r="G1678" s="4" t="s">
        <v>2609</v>
      </c>
      <c r="H1678" t="s">
        <v>2610</v>
      </c>
      <c r="I1678" t="s">
        <v>2013</v>
      </c>
      <c r="J1678">
        <v>730</v>
      </c>
      <c r="K1678">
        <v>770</v>
      </c>
      <c r="L1678">
        <v>40</v>
      </c>
    </row>
    <row r="1679" spans="1:12" x14ac:dyDescent="0.2">
      <c r="A1679">
        <v>2362</v>
      </c>
      <c r="B1679">
        <v>33</v>
      </c>
      <c r="C1679" t="s">
        <v>1</v>
      </c>
      <c r="D1679" t="s">
        <v>45</v>
      </c>
      <c r="E1679" t="s">
        <v>3</v>
      </c>
      <c r="F1679" t="s">
        <v>21</v>
      </c>
      <c r="G1679" s="4" t="s">
        <v>2611</v>
      </c>
      <c r="H1679" t="s">
        <v>2612</v>
      </c>
      <c r="I1679" t="s">
        <v>2013</v>
      </c>
      <c r="J1679">
        <v>730</v>
      </c>
      <c r="K1679">
        <v>770</v>
      </c>
      <c r="L1679">
        <v>40</v>
      </c>
    </row>
    <row r="1680" spans="1:12" x14ac:dyDescent="0.2">
      <c r="A1680">
        <v>2363</v>
      </c>
      <c r="B1680">
        <v>33</v>
      </c>
      <c r="C1680" t="s">
        <v>1</v>
      </c>
      <c r="D1680" t="s">
        <v>45</v>
      </c>
      <c r="E1680" t="s">
        <v>3</v>
      </c>
      <c r="F1680" t="s">
        <v>21</v>
      </c>
      <c r="G1680" s="4" t="s">
        <v>2613</v>
      </c>
      <c r="H1680" t="s">
        <v>2614</v>
      </c>
      <c r="I1680" t="s">
        <v>2013</v>
      </c>
      <c r="J1680">
        <v>730</v>
      </c>
      <c r="K1680">
        <v>770</v>
      </c>
      <c r="L1680">
        <v>40</v>
      </c>
    </row>
    <row r="1681" spans="1:12" x14ac:dyDescent="0.2">
      <c r="A1681">
        <v>2364</v>
      </c>
      <c r="B1681">
        <v>33</v>
      </c>
      <c r="C1681" t="s">
        <v>1</v>
      </c>
      <c r="D1681" t="s">
        <v>45</v>
      </c>
      <c r="E1681" t="s">
        <v>3</v>
      </c>
      <c r="F1681" t="s">
        <v>21</v>
      </c>
      <c r="G1681" s="4" t="s">
        <v>2615</v>
      </c>
      <c r="H1681" t="s">
        <v>2616</v>
      </c>
      <c r="I1681" t="s">
        <v>2013</v>
      </c>
      <c r="J1681">
        <v>730</v>
      </c>
      <c r="K1681">
        <v>770</v>
      </c>
      <c r="L1681">
        <v>40</v>
      </c>
    </row>
    <row r="1682" spans="1:12" x14ac:dyDescent="0.2">
      <c r="A1682">
        <v>2365</v>
      </c>
      <c r="B1682">
        <v>33</v>
      </c>
      <c r="C1682" t="s">
        <v>1</v>
      </c>
      <c r="D1682" t="s">
        <v>45</v>
      </c>
      <c r="E1682" t="s">
        <v>3</v>
      </c>
      <c r="F1682" t="s">
        <v>21</v>
      </c>
      <c r="G1682" s="4" t="s">
        <v>2617</v>
      </c>
      <c r="H1682" t="s">
        <v>2618</v>
      </c>
      <c r="I1682" t="s">
        <v>2013</v>
      </c>
      <c r="J1682">
        <v>730</v>
      </c>
      <c r="K1682">
        <v>770</v>
      </c>
      <c r="L1682">
        <v>40</v>
      </c>
    </row>
    <row r="1683" spans="1:12" x14ac:dyDescent="0.2">
      <c r="A1683">
        <v>2366</v>
      </c>
      <c r="B1683">
        <v>33</v>
      </c>
      <c r="C1683" t="s">
        <v>1</v>
      </c>
      <c r="D1683" t="s">
        <v>45</v>
      </c>
      <c r="E1683" t="s">
        <v>3</v>
      </c>
      <c r="F1683" t="s">
        <v>21</v>
      </c>
      <c r="G1683" s="4" t="s">
        <v>2619</v>
      </c>
      <c r="H1683" t="s">
        <v>2620</v>
      </c>
      <c r="I1683" t="s">
        <v>2013</v>
      </c>
      <c r="J1683">
        <v>730</v>
      </c>
      <c r="K1683">
        <v>770</v>
      </c>
      <c r="L1683">
        <v>40</v>
      </c>
    </row>
    <row r="1684" spans="1:12" x14ac:dyDescent="0.2">
      <c r="A1684">
        <v>2367</v>
      </c>
      <c r="B1684">
        <v>33</v>
      </c>
      <c r="C1684" t="s">
        <v>1</v>
      </c>
      <c r="D1684" t="s">
        <v>45</v>
      </c>
      <c r="E1684" t="s">
        <v>3</v>
      </c>
      <c r="F1684" t="s">
        <v>21</v>
      </c>
      <c r="G1684" s="4" t="s">
        <v>2621</v>
      </c>
      <c r="H1684" t="s">
        <v>2622</v>
      </c>
      <c r="I1684" t="s">
        <v>2013</v>
      </c>
      <c r="J1684">
        <v>730</v>
      </c>
      <c r="K1684">
        <v>770</v>
      </c>
      <c r="L1684">
        <v>40</v>
      </c>
    </row>
    <row r="1685" spans="1:12" x14ac:dyDescent="0.2">
      <c r="A1685">
        <v>2368</v>
      </c>
      <c r="B1685">
        <v>33</v>
      </c>
      <c r="C1685" t="s">
        <v>1</v>
      </c>
      <c r="D1685" t="s">
        <v>45</v>
      </c>
      <c r="E1685" t="s">
        <v>3</v>
      </c>
      <c r="F1685" t="s">
        <v>21</v>
      </c>
      <c r="G1685" s="4" t="s">
        <v>2623</v>
      </c>
      <c r="H1685" t="s">
        <v>2624</v>
      </c>
      <c r="I1685" t="s">
        <v>2013</v>
      </c>
      <c r="J1685">
        <v>730</v>
      </c>
      <c r="K1685">
        <v>770</v>
      </c>
      <c r="L1685">
        <v>40</v>
      </c>
    </row>
    <row r="1686" spans="1:12" x14ac:dyDescent="0.2">
      <c r="A1686">
        <v>2369</v>
      </c>
      <c r="B1686">
        <v>33</v>
      </c>
      <c r="C1686" t="s">
        <v>1</v>
      </c>
      <c r="D1686" t="s">
        <v>45</v>
      </c>
      <c r="E1686" t="s">
        <v>3</v>
      </c>
      <c r="F1686" t="s">
        <v>21</v>
      </c>
      <c r="G1686" s="4" t="s">
        <v>2625</v>
      </c>
      <c r="H1686" t="s">
        <v>2626</v>
      </c>
      <c r="I1686" t="s">
        <v>2013</v>
      </c>
      <c r="J1686">
        <v>730</v>
      </c>
      <c r="K1686">
        <v>770</v>
      </c>
      <c r="L1686">
        <v>40</v>
      </c>
    </row>
    <row r="1687" spans="1:12" x14ac:dyDescent="0.2">
      <c r="A1687">
        <v>2370</v>
      </c>
      <c r="B1687">
        <v>33</v>
      </c>
      <c r="C1687" t="s">
        <v>1</v>
      </c>
      <c r="D1687" t="s">
        <v>45</v>
      </c>
      <c r="E1687" t="s">
        <v>3</v>
      </c>
      <c r="F1687" t="s">
        <v>21</v>
      </c>
      <c r="G1687" s="4" t="s">
        <v>2627</v>
      </c>
      <c r="H1687" t="s">
        <v>2628</v>
      </c>
      <c r="I1687" t="s">
        <v>2013</v>
      </c>
      <c r="J1687">
        <v>730</v>
      </c>
      <c r="K1687">
        <v>770</v>
      </c>
      <c r="L1687">
        <v>40</v>
      </c>
    </row>
    <row r="1688" spans="1:12" x14ac:dyDescent="0.2">
      <c r="A1688">
        <v>2371</v>
      </c>
      <c r="B1688">
        <v>33</v>
      </c>
      <c r="C1688" t="s">
        <v>1</v>
      </c>
      <c r="D1688" t="s">
        <v>45</v>
      </c>
      <c r="E1688" t="s">
        <v>3</v>
      </c>
      <c r="F1688" t="s">
        <v>21</v>
      </c>
      <c r="G1688" s="4" t="s">
        <v>2629</v>
      </c>
      <c r="H1688" t="s">
        <v>2630</v>
      </c>
      <c r="I1688" t="s">
        <v>2013</v>
      </c>
      <c r="J1688">
        <v>730</v>
      </c>
      <c r="K1688">
        <v>770</v>
      </c>
      <c r="L1688">
        <v>40</v>
      </c>
    </row>
    <row r="1689" spans="1:12" x14ac:dyDescent="0.2">
      <c r="A1689">
        <v>2372</v>
      </c>
      <c r="B1689">
        <v>33</v>
      </c>
      <c r="C1689" t="s">
        <v>1</v>
      </c>
      <c r="D1689" t="s">
        <v>45</v>
      </c>
      <c r="E1689" t="s">
        <v>3</v>
      </c>
      <c r="F1689" t="s">
        <v>21</v>
      </c>
      <c r="G1689" s="4" t="s">
        <v>2631</v>
      </c>
      <c r="H1689" t="s">
        <v>2632</v>
      </c>
      <c r="I1689" t="s">
        <v>2013</v>
      </c>
      <c r="J1689">
        <v>730</v>
      </c>
      <c r="K1689">
        <v>770</v>
      </c>
      <c r="L1689">
        <v>40</v>
      </c>
    </row>
    <row r="1690" spans="1:12" x14ac:dyDescent="0.2">
      <c r="A1690">
        <v>2373</v>
      </c>
      <c r="B1690">
        <v>33</v>
      </c>
      <c r="C1690" t="s">
        <v>1</v>
      </c>
      <c r="D1690" t="s">
        <v>45</v>
      </c>
      <c r="E1690" t="s">
        <v>3</v>
      </c>
      <c r="F1690" t="s">
        <v>21</v>
      </c>
      <c r="G1690" s="4" t="s">
        <v>2633</v>
      </c>
      <c r="H1690" t="s">
        <v>2634</v>
      </c>
      <c r="I1690" t="s">
        <v>2013</v>
      </c>
      <c r="J1690">
        <v>730</v>
      </c>
      <c r="K1690">
        <v>770</v>
      </c>
      <c r="L1690">
        <v>40</v>
      </c>
    </row>
    <row r="1691" spans="1:12" x14ac:dyDescent="0.2">
      <c r="A1691">
        <v>2374</v>
      </c>
      <c r="B1691">
        <v>33</v>
      </c>
      <c r="C1691" t="s">
        <v>1</v>
      </c>
      <c r="D1691" t="s">
        <v>58</v>
      </c>
      <c r="E1691" t="s">
        <v>3</v>
      </c>
      <c r="F1691" t="s">
        <v>21</v>
      </c>
      <c r="G1691" s="4" t="s">
        <v>2635</v>
      </c>
      <c r="H1691" t="s">
        <v>2636</v>
      </c>
      <c r="I1691" t="s">
        <v>336</v>
      </c>
      <c r="J1691">
        <v>730</v>
      </c>
      <c r="K1691">
        <v>770</v>
      </c>
      <c r="L1691">
        <v>40</v>
      </c>
    </row>
    <row r="1692" spans="1:12" x14ac:dyDescent="0.2">
      <c r="A1692">
        <v>2375</v>
      </c>
      <c r="B1692">
        <v>33</v>
      </c>
      <c r="C1692" t="s">
        <v>1</v>
      </c>
      <c r="D1692" t="s">
        <v>58</v>
      </c>
      <c r="E1692" t="s">
        <v>3</v>
      </c>
      <c r="F1692" t="s">
        <v>21</v>
      </c>
      <c r="G1692" s="4" t="s">
        <v>2637</v>
      </c>
      <c r="H1692" t="s">
        <v>2638</v>
      </c>
      <c r="I1692" t="s">
        <v>336</v>
      </c>
      <c r="J1692">
        <v>730</v>
      </c>
      <c r="K1692">
        <v>770</v>
      </c>
      <c r="L1692">
        <v>40</v>
      </c>
    </row>
    <row r="1693" spans="1:12" x14ac:dyDescent="0.2">
      <c r="A1693">
        <v>2376</v>
      </c>
      <c r="B1693">
        <v>33</v>
      </c>
      <c r="C1693" t="s">
        <v>1</v>
      </c>
      <c r="D1693" t="s">
        <v>58</v>
      </c>
      <c r="E1693" t="s">
        <v>3</v>
      </c>
      <c r="F1693" t="s">
        <v>21</v>
      </c>
      <c r="G1693" s="4" t="s">
        <v>2639</v>
      </c>
      <c r="H1693" t="s">
        <v>2640</v>
      </c>
      <c r="I1693" t="s">
        <v>336</v>
      </c>
      <c r="J1693">
        <v>730</v>
      </c>
      <c r="K1693">
        <v>770</v>
      </c>
      <c r="L1693">
        <v>40</v>
      </c>
    </row>
    <row r="1694" spans="1:12" x14ac:dyDescent="0.2">
      <c r="A1694">
        <v>2377</v>
      </c>
      <c r="B1694">
        <v>33</v>
      </c>
      <c r="C1694" t="s">
        <v>1</v>
      </c>
      <c r="D1694" t="s">
        <v>58</v>
      </c>
      <c r="E1694" t="s">
        <v>3</v>
      </c>
      <c r="F1694" t="s">
        <v>21</v>
      </c>
      <c r="G1694" s="4" t="s">
        <v>2641</v>
      </c>
      <c r="H1694" t="s">
        <v>2642</v>
      </c>
      <c r="I1694" t="s">
        <v>336</v>
      </c>
      <c r="J1694">
        <v>730</v>
      </c>
      <c r="K1694">
        <v>770</v>
      </c>
      <c r="L1694">
        <v>40</v>
      </c>
    </row>
    <row r="1695" spans="1:12" x14ac:dyDescent="0.2">
      <c r="A1695">
        <v>2378</v>
      </c>
      <c r="B1695">
        <v>33</v>
      </c>
      <c r="C1695" t="s">
        <v>1</v>
      </c>
      <c r="D1695" t="s">
        <v>2</v>
      </c>
      <c r="E1695" t="s">
        <v>3</v>
      </c>
      <c r="F1695" t="s">
        <v>21</v>
      </c>
      <c r="G1695" s="4" t="s">
        <v>2643</v>
      </c>
      <c r="H1695" t="s">
        <v>2644</v>
      </c>
      <c r="I1695" t="s">
        <v>353</v>
      </c>
      <c r="J1695">
        <v>730</v>
      </c>
      <c r="K1695">
        <v>770</v>
      </c>
      <c r="L1695">
        <v>40</v>
      </c>
    </row>
    <row r="1696" spans="1:12" x14ac:dyDescent="0.2">
      <c r="A1696">
        <v>2379</v>
      </c>
      <c r="B1696">
        <v>33</v>
      </c>
      <c r="C1696" t="s">
        <v>1</v>
      </c>
      <c r="D1696" t="s">
        <v>63</v>
      </c>
      <c r="E1696" t="s">
        <v>3</v>
      </c>
      <c r="F1696" t="s">
        <v>21</v>
      </c>
      <c r="G1696" s="4" t="s">
        <v>2645</v>
      </c>
      <c r="H1696" t="s">
        <v>2646</v>
      </c>
      <c r="I1696" t="s">
        <v>667</v>
      </c>
      <c r="J1696">
        <v>730</v>
      </c>
      <c r="K1696">
        <v>770</v>
      </c>
      <c r="L1696">
        <v>40</v>
      </c>
    </row>
    <row r="1697" spans="1:12" x14ac:dyDescent="0.2">
      <c r="A1697">
        <v>2380</v>
      </c>
      <c r="B1697">
        <v>33</v>
      </c>
      <c r="C1697" t="s">
        <v>1</v>
      </c>
      <c r="D1697" t="s">
        <v>63</v>
      </c>
      <c r="E1697" t="s">
        <v>3</v>
      </c>
      <c r="F1697" t="s">
        <v>21</v>
      </c>
      <c r="G1697" s="4" t="s">
        <v>2647</v>
      </c>
      <c r="H1697" t="s">
        <v>2648</v>
      </c>
      <c r="I1697" t="s">
        <v>667</v>
      </c>
      <c r="J1697">
        <v>730</v>
      </c>
      <c r="K1697">
        <v>770</v>
      </c>
      <c r="L1697">
        <v>40</v>
      </c>
    </row>
    <row r="1698" spans="1:12" x14ac:dyDescent="0.2">
      <c r="A1698">
        <v>2381</v>
      </c>
      <c r="B1698">
        <v>33</v>
      </c>
      <c r="C1698" t="s">
        <v>1</v>
      </c>
      <c r="D1698" t="s">
        <v>63</v>
      </c>
      <c r="E1698" t="s">
        <v>3</v>
      </c>
      <c r="F1698" t="s">
        <v>21</v>
      </c>
      <c r="G1698" s="4" t="s">
        <v>2649</v>
      </c>
      <c r="H1698" t="s">
        <v>2650</v>
      </c>
      <c r="I1698" t="s">
        <v>667</v>
      </c>
      <c r="J1698">
        <v>730</v>
      </c>
      <c r="K1698">
        <v>770</v>
      </c>
      <c r="L1698">
        <v>40</v>
      </c>
    </row>
    <row r="1699" spans="1:12" x14ac:dyDescent="0.2">
      <c r="A1699">
        <v>2382</v>
      </c>
      <c r="B1699">
        <v>33</v>
      </c>
      <c r="C1699" t="s">
        <v>1</v>
      </c>
      <c r="D1699" t="s">
        <v>63</v>
      </c>
      <c r="E1699" t="s">
        <v>3</v>
      </c>
      <c r="F1699" t="s">
        <v>21</v>
      </c>
      <c r="G1699" s="4" t="s">
        <v>2651</v>
      </c>
      <c r="H1699" t="s">
        <v>2652</v>
      </c>
      <c r="I1699" t="s">
        <v>667</v>
      </c>
      <c r="J1699">
        <v>730</v>
      </c>
      <c r="K1699">
        <v>770</v>
      </c>
      <c r="L1699">
        <v>40</v>
      </c>
    </row>
    <row r="1700" spans="1:12" x14ac:dyDescent="0.2">
      <c r="A1700">
        <v>2383</v>
      </c>
      <c r="B1700">
        <v>33</v>
      </c>
      <c r="C1700" t="s">
        <v>1</v>
      </c>
      <c r="D1700" t="s">
        <v>58</v>
      </c>
      <c r="E1700" t="s">
        <v>3</v>
      </c>
      <c r="F1700" t="s">
        <v>21</v>
      </c>
      <c r="G1700" s="4" t="s">
        <v>2653</v>
      </c>
      <c r="H1700" t="s">
        <v>2654</v>
      </c>
      <c r="I1700" t="s">
        <v>336</v>
      </c>
      <c r="J1700">
        <v>730</v>
      </c>
      <c r="K1700">
        <v>770</v>
      </c>
      <c r="L1700">
        <v>40</v>
      </c>
    </row>
    <row r="1701" spans="1:12" x14ac:dyDescent="0.2">
      <c r="A1701">
        <v>2384</v>
      </c>
      <c r="B1701">
        <v>33</v>
      </c>
      <c r="C1701" t="s">
        <v>1</v>
      </c>
      <c r="D1701" t="s">
        <v>58</v>
      </c>
      <c r="E1701" t="s">
        <v>3</v>
      </c>
      <c r="F1701" t="s">
        <v>21</v>
      </c>
      <c r="G1701" s="4" t="s">
        <v>2655</v>
      </c>
      <c r="H1701" t="s">
        <v>2656</v>
      </c>
      <c r="I1701" t="s">
        <v>336</v>
      </c>
      <c r="J1701">
        <v>730</v>
      </c>
      <c r="K1701">
        <v>770</v>
      </c>
      <c r="L1701">
        <v>40</v>
      </c>
    </row>
    <row r="1702" spans="1:12" x14ac:dyDescent="0.2">
      <c r="A1702">
        <v>2385</v>
      </c>
      <c r="B1702">
        <v>33</v>
      </c>
      <c r="C1702" t="s">
        <v>1</v>
      </c>
      <c r="D1702" t="s">
        <v>58</v>
      </c>
      <c r="E1702" t="s">
        <v>3</v>
      </c>
      <c r="F1702" t="s">
        <v>21</v>
      </c>
      <c r="G1702" s="4" t="s">
        <v>2657</v>
      </c>
      <c r="H1702" t="s">
        <v>2658</v>
      </c>
      <c r="I1702" t="s">
        <v>336</v>
      </c>
      <c r="J1702">
        <v>730</v>
      </c>
      <c r="K1702">
        <v>770</v>
      </c>
      <c r="L1702">
        <v>40</v>
      </c>
    </row>
    <row r="1703" spans="1:12" x14ac:dyDescent="0.2">
      <c r="A1703">
        <v>2386</v>
      </c>
      <c r="B1703">
        <v>33</v>
      </c>
      <c r="C1703" t="s">
        <v>1</v>
      </c>
      <c r="D1703" t="s">
        <v>58</v>
      </c>
      <c r="E1703" t="s">
        <v>3</v>
      </c>
      <c r="F1703" t="s">
        <v>21</v>
      </c>
      <c r="G1703" s="4" t="s">
        <v>2659</v>
      </c>
      <c r="H1703" t="s">
        <v>2660</v>
      </c>
      <c r="I1703" t="s">
        <v>336</v>
      </c>
      <c r="J1703">
        <v>730</v>
      </c>
      <c r="K1703">
        <v>770</v>
      </c>
      <c r="L1703">
        <v>40</v>
      </c>
    </row>
    <row r="1704" spans="1:12" x14ac:dyDescent="0.2">
      <c r="A1704">
        <v>2387</v>
      </c>
      <c r="B1704">
        <v>33</v>
      </c>
      <c r="C1704" t="s">
        <v>1</v>
      </c>
      <c r="D1704" t="s">
        <v>58</v>
      </c>
      <c r="E1704" t="s">
        <v>3</v>
      </c>
      <c r="F1704" t="s">
        <v>21</v>
      </c>
      <c r="G1704" s="4" t="s">
        <v>2661</v>
      </c>
      <c r="H1704" t="s">
        <v>2662</v>
      </c>
      <c r="I1704" t="s">
        <v>336</v>
      </c>
      <c r="J1704">
        <v>675</v>
      </c>
      <c r="K1704">
        <v>730</v>
      </c>
      <c r="L1704">
        <v>55</v>
      </c>
    </row>
    <row r="1705" spans="1:12" x14ac:dyDescent="0.2">
      <c r="A1705">
        <v>2388</v>
      </c>
      <c r="B1705">
        <v>33</v>
      </c>
      <c r="C1705" t="s">
        <v>1</v>
      </c>
      <c r="D1705" t="s">
        <v>58</v>
      </c>
      <c r="E1705" t="s">
        <v>3</v>
      </c>
      <c r="F1705" t="s">
        <v>21</v>
      </c>
      <c r="G1705" s="4" t="s">
        <v>2663</v>
      </c>
      <c r="H1705" t="s">
        <v>2664</v>
      </c>
      <c r="I1705" t="s">
        <v>336</v>
      </c>
      <c r="J1705">
        <v>730</v>
      </c>
      <c r="K1705">
        <v>770</v>
      </c>
      <c r="L1705">
        <v>40</v>
      </c>
    </row>
    <row r="1706" spans="1:12" x14ac:dyDescent="0.2">
      <c r="A1706">
        <v>2389</v>
      </c>
      <c r="B1706">
        <v>33</v>
      </c>
      <c r="C1706" t="s">
        <v>1</v>
      </c>
      <c r="D1706" t="s">
        <v>58</v>
      </c>
      <c r="E1706" t="s">
        <v>3</v>
      </c>
      <c r="F1706" t="s">
        <v>21</v>
      </c>
      <c r="G1706" s="4" t="s">
        <v>2665</v>
      </c>
      <c r="H1706" t="s">
        <v>2666</v>
      </c>
      <c r="I1706" t="s">
        <v>336</v>
      </c>
      <c r="J1706">
        <v>730</v>
      </c>
      <c r="K1706">
        <v>770</v>
      </c>
      <c r="L1706">
        <v>40</v>
      </c>
    </row>
    <row r="1707" spans="1:12" x14ac:dyDescent="0.2">
      <c r="A1707">
        <v>2390</v>
      </c>
      <c r="B1707">
        <v>33</v>
      </c>
      <c r="C1707" t="s">
        <v>1</v>
      </c>
      <c r="D1707" t="s">
        <v>58</v>
      </c>
      <c r="E1707" t="s">
        <v>3</v>
      </c>
      <c r="F1707" t="s">
        <v>21</v>
      </c>
      <c r="G1707" s="4" t="s">
        <v>2641</v>
      </c>
      <c r="H1707" t="s">
        <v>2667</v>
      </c>
      <c r="I1707" t="s">
        <v>336</v>
      </c>
      <c r="J1707">
        <v>730</v>
      </c>
      <c r="K1707">
        <v>770</v>
      </c>
      <c r="L1707">
        <v>40</v>
      </c>
    </row>
    <row r="1708" spans="1:12" x14ac:dyDescent="0.2">
      <c r="A1708">
        <v>2391</v>
      </c>
      <c r="B1708">
        <v>33</v>
      </c>
      <c r="C1708" t="s">
        <v>1</v>
      </c>
      <c r="D1708" t="s">
        <v>58</v>
      </c>
      <c r="E1708" t="s">
        <v>3</v>
      </c>
      <c r="F1708" t="s">
        <v>21</v>
      </c>
      <c r="G1708" s="4" t="s">
        <v>2668</v>
      </c>
      <c r="H1708" t="s">
        <v>2669</v>
      </c>
      <c r="I1708" t="s">
        <v>336</v>
      </c>
      <c r="J1708">
        <v>730</v>
      </c>
      <c r="K1708">
        <v>770</v>
      </c>
      <c r="L1708">
        <v>40</v>
      </c>
    </row>
    <row r="1709" spans="1:12" x14ac:dyDescent="0.2">
      <c r="A1709">
        <v>2392</v>
      </c>
      <c r="B1709">
        <v>33</v>
      </c>
      <c r="C1709" t="s">
        <v>1</v>
      </c>
      <c r="D1709" t="s">
        <v>58</v>
      </c>
      <c r="E1709" t="s">
        <v>3</v>
      </c>
      <c r="F1709" t="s">
        <v>21</v>
      </c>
      <c r="G1709" s="4" t="s">
        <v>2670</v>
      </c>
      <c r="H1709" t="s">
        <v>2671</v>
      </c>
      <c r="I1709" t="s">
        <v>336</v>
      </c>
      <c r="J1709">
        <v>730</v>
      </c>
      <c r="K1709">
        <v>770</v>
      </c>
      <c r="L1709">
        <v>40</v>
      </c>
    </row>
    <row r="1710" spans="1:12" x14ac:dyDescent="0.2">
      <c r="A1710">
        <v>2393</v>
      </c>
      <c r="B1710">
        <v>33</v>
      </c>
      <c r="C1710" t="s">
        <v>1</v>
      </c>
      <c r="D1710" t="s">
        <v>58</v>
      </c>
      <c r="E1710" t="s">
        <v>3</v>
      </c>
      <c r="F1710" t="s">
        <v>21</v>
      </c>
      <c r="G1710" s="4" t="s">
        <v>2672</v>
      </c>
      <c r="H1710" t="s">
        <v>2673</v>
      </c>
      <c r="I1710" t="s">
        <v>336</v>
      </c>
      <c r="J1710">
        <v>730</v>
      </c>
      <c r="K1710">
        <v>770</v>
      </c>
      <c r="L1710">
        <v>40</v>
      </c>
    </row>
    <row r="1711" spans="1:12" x14ac:dyDescent="0.2">
      <c r="A1711">
        <v>2394</v>
      </c>
      <c r="B1711">
        <v>33</v>
      </c>
      <c r="C1711" t="s">
        <v>1</v>
      </c>
      <c r="D1711" t="s">
        <v>58</v>
      </c>
      <c r="E1711" t="s">
        <v>3</v>
      </c>
      <c r="F1711" t="s">
        <v>21</v>
      </c>
      <c r="G1711" s="4" t="s">
        <v>2674</v>
      </c>
      <c r="H1711" t="s">
        <v>2675</v>
      </c>
      <c r="I1711" t="s">
        <v>336</v>
      </c>
      <c r="J1711">
        <v>730</v>
      </c>
      <c r="K1711">
        <v>770</v>
      </c>
      <c r="L1711">
        <v>40</v>
      </c>
    </row>
    <row r="1712" spans="1:12" x14ac:dyDescent="0.2">
      <c r="A1712">
        <v>2395</v>
      </c>
      <c r="B1712">
        <v>33</v>
      </c>
      <c r="C1712" t="s">
        <v>7</v>
      </c>
      <c r="D1712" t="s">
        <v>7</v>
      </c>
      <c r="E1712" t="s">
        <v>3</v>
      </c>
      <c r="F1712" t="s">
        <v>21</v>
      </c>
      <c r="G1712" s="4" t="s">
        <v>2676</v>
      </c>
      <c r="H1712" t="s">
        <v>2677</v>
      </c>
      <c r="I1712" t="s">
        <v>367</v>
      </c>
      <c r="J1712">
        <v>730</v>
      </c>
      <c r="K1712">
        <v>770</v>
      </c>
      <c r="L1712">
        <v>40</v>
      </c>
    </row>
    <row r="1713" spans="1:12" x14ac:dyDescent="0.2">
      <c r="A1713">
        <v>2396</v>
      </c>
      <c r="B1713">
        <v>33</v>
      </c>
      <c r="C1713" t="s">
        <v>7</v>
      </c>
      <c r="D1713" t="s">
        <v>7</v>
      </c>
      <c r="E1713" t="s">
        <v>3</v>
      </c>
      <c r="F1713" t="s">
        <v>21</v>
      </c>
      <c r="G1713" s="4" t="s">
        <v>2678</v>
      </c>
      <c r="H1713" t="s">
        <v>2677</v>
      </c>
      <c r="I1713" t="s">
        <v>367</v>
      </c>
      <c r="J1713">
        <v>730</v>
      </c>
      <c r="K1713">
        <v>770</v>
      </c>
      <c r="L1713">
        <v>40</v>
      </c>
    </row>
    <row r="1714" spans="1:12" x14ac:dyDescent="0.2">
      <c r="A1714">
        <v>2397</v>
      </c>
      <c r="B1714">
        <v>33</v>
      </c>
      <c r="C1714" t="s">
        <v>7</v>
      </c>
      <c r="D1714" t="s">
        <v>7</v>
      </c>
      <c r="E1714" t="s">
        <v>3</v>
      </c>
      <c r="F1714" t="s">
        <v>21</v>
      </c>
      <c r="G1714" s="4" t="s">
        <v>2679</v>
      </c>
      <c r="H1714" t="s">
        <v>2677</v>
      </c>
      <c r="I1714" t="s">
        <v>367</v>
      </c>
      <c r="J1714">
        <v>730</v>
      </c>
      <c r="K1714">
        <v>770</v>
      </c>
      <c r="L1714">
        <v>40</v>
      </c>
    </row>
    <row r="1715" spans="1:12" x14ac:dyDescent="0.2">
      <c r="A1715">
        <v>2398</v>
      </c>
      <c r="B1715">
        <v>33</v>
      </c>
      <c r="C1715" t="s">
        <v>7</v>
      </c>
      <c r="D1715" t="s">
        <v>7</v>
      </c>
      <c r="E1715" t="s">
        <v>3</v>
      </c>
      <c r="F1715" t="s">
        <v>21</v>
      </c>
      <c r="G1715" s="4" t="s">
        <v>2680</v>
      </c>
      <c r="H1715" t="s">
        <v>2681</v>
      </c>
      <c r="I1715" t="s">
        <v>367</v>
      </c>
      <c r="J1715">
        <v>730</v>
      </c>
      <c r="K1715">
        <v>770</v>
      </c>
      <c r="L1715">
        <v>40</v>
      </c>
    </row>
    <row r="1716" spans="1:12" x14ac:dyDescent="0.2">
      <c r="A1716">
        <v>2399</v>
      </c>
      <c r="B1716">
        <v>33</v>
      </c>
      <c r="C1716" t="s">
        <v>7</v>
      </c>
      <c r="D1716" t="s">
        <v>7</v>
      </c>
      <c r="E1716" t="s">
        <v>3</v>
      </c>
      <c r="F1716" t="s">
        <v>21</v>
      </c>
      <c r="G1716" s="4" t="s">
        <v>2682</v>
      </c>
      <c r="H1716" t="s">
        <v>2681</v>
      </c>
      <c r="I1716" t="s">
        <v>367</v>
      </c>
      <c r="J1716">
        <v>730</v>
      </c>
      <c r="K1716">
        <v>770</v>
      </c>
      <c r="L1716">
        <v>40</v>
      </c>
    </row>
    <row r="1717" spans="1:12" x14ac:dyDescent="0.2">
      <c r="A1717">
        <v>2400</v>
      </c>
      <c r="B1717">
        <v>33</v>
      </c>
      <c r="C1717" t="s">
        <v>7</v>
      </c>
      <c r="D1717" t="s">
        <v>7</v>
      </c>
      <c r="E1717" t="s">
        <v>3</v>
      </c>
      <c r="F1717" t="s">
        <v>21</v>
      </c>
      <c r="G1717" s="4" t="s">
        <v>2683</v>
      </c>
      <c r="H1717" t="s">
        <v>2681</v>
      </c>
      <c r="I1717" t="s">
        <v>367</v>
      </c>
      <c r="J1717">
        <v>730</v>
      </c>
      <c r="K1717">
        <v>770</v>
      </c>
      <c r="L1717">
        <v>40</v>
      </c>
    </row>
    <row r="1718" spans="1:12" x14ac:dyDescent="0.2">
      <c r="A1718">
        <v>2401</v>
      </c>
      <c r="B1718">
        <v>33</v>
      </c>
      <c r="C1718" t="s">
        <v>7</v>
      </c>
      <c r="D1718" t="s">
        <v>7</v>
      </c>
      <c r="E1718" t="s">
        <v>3</v>
      </c>
      <c r="F1718" t="s">
        <v>21</v>
      </c>
      <c r="G1718" s="4" t="s">
        <v>2684</v>
      </c>
      <c r="H1718" t="s">
        <v>2685</v>
      </c>
      <c r="I1718" t="s">
        <v>367</v>
      </c>
      <c r="J1718">
        <v>730</v>
      </c>
      <c r="K1718">
        <v>770</v>
      </c>
      <c r="L1718">
        <v>40</v>
      </c>
    </row>
    <row r="1719" spans="1:12" x14ac:dyDescent="0.2">
      <c r="A1719">
        <v>2402</v>
      </c>
      <c r="B1719">
        <v>33</v>
      </c>
      <c r="C1719" t="s">
        <v>7</v>
      </c>
      <c r="D1719" t="s">
        <v>7</v>
      </c>
      <c r="E1719" t="s">
        <v>3</v>
      </c>
      <c r="F1719" t="s">
        <v>21</v>
      </c>
      <c r="G1719" s="4" t="s">
        <v>2686</v>
      </c>
      <c r="H1719" t="s">
        <v>2687</v>
      </c>
      <c r="I1719" t="s">
        <v>367</v>
      </c>
      <c r="J1719">
        <v>730</v>
      </c>
      <c r="K1719">
        <v>770</v>
      </c>
      <c r="L1719">
        <v>40</v>
      </c>
    </row>
    <row r="1720" spans="1:12" x14ac:dyDescent="0.2">
      <c r="A1720">
        <v>2403</v>
      </c>
      <c r="B1720">
        <v>33</v>
      </c>
      <c r="C1720" t="s">
        <v>7</v>
      </c>
      <c r="D1720" t="s">
        <v>7</v>
      </c>
      <c r="E1720" t="s">
        <v>3</v>
      </c>
      <c r="F1720" t="s">
        <v>21</v>
      </c>
      <c r="G1720" s="4" t="s">
        <v>2688</v>
      </c>
      <c r="H1720" t="s">
        <v>2687</v>
      </c>
      <c r="I1720" t="s">
        <v>367</v>
      </c>
      <c r="J1720">
        <v>730</v>
      </c>
      <c r="K1720">
        <v>770</v>
      </c>
      <c r="L1720">
        <v>40</v>
      </c>
    </row>
    <row r="1721" spans="1:12" x14ac:dyDescent="0.2">
      <c r="A1721">
        <v>2404</v>
      </c>
      <c r="B1721">
        <v>33</v>
      </c>
      <c r="C1721" t="s">
        <v>7</v>
      </c>
      <c r="D1721" t="s">
        <v>7</v>
      </c>
      <c r="E1721" t="s">
        <v>3</v>
      </c>
      <c r="F1721" t="s">
        <v>21</v>
      </c>
      <c r="G1721" s="4" t="s">
        <v>2689</v>
      </c>
      <c r="H1721" t="s">
        <v>2687</v>
      </c>
      <c r="I1721" t="s">
        <v>367</v>
      </c>
      <c r="J1721">
        <v>730</v>
      </c>
      <c r="K1721">
        <v>770</v>
      </c>
      <c r="L1721">
        <v>40</v>
      </c>
    </row>
    <row r="1722" spans="1:12" x14ac:dyDescent="0.2">
      <c r="A1722">
        <v>2405</v>
      </c>
      <c r="B1722">
        <v>33</v>
      </c>
      <c r="C1722" t="s">
        <v>7</v>
      </c>
      <c r="D1722" t="s">
        <v>7</v>
      </c>
      <c r="E1722" t="s">
        <v>3</v>
      </c>
      <c r="F1722" t="s">
        <v>21</v>
      </c>
      <c r="G1722" s="4" t="s">
        <v>2690</v>
      </c>
      <c r="H1722" t="s">
        <v>2687</v>
      </c>
      <c r="I1722" t="s">
        <v>367</v>
      </c>
      <c r="J1722">
        <v>730</v>
      </c>
      <c r="K1722">
        <v>770</v>
      </c>
      <c r="L1722">
        <v>40</v>
      </c>
    </row>
    <row r="1723" spans="1:12" x14ac:dyDescent="0.2">
      <c r="A1723">
        <v>2406</v>
      </c>
      <c r="B1723">
        <v>33</v>
      </c>
      <c r="C1723" t="s">
        <v>7</v>
      </c>
      <c r="D1723" t="s">
        <v>7</v>
      </c>
      <c r="E1723" t="s">
        <v>3</v>
      </c>
      <c r="F1723" t="s">
        <v>21</v>
      </c>
      <c r="G1723" s="4" t="s">
        <v>2691</v>
      </c>
      <c r="H1723" t="s">
        <v>2692</v>
      </c>
      <c r="I1723" t="s">
        <v>367</v>
      </c>
      <c r="J1723">
        <v>730</v>
      </c>
      <c r="K1723">
        <v>770</v>
      </c>
      <c r="L1723">
        <v>40</v>
      </c>
    </row>
    <row r="1724" spans="1:12" x14ac:dyDescent="0.2">
      <c r="A1724">
        <v>2407</v>
      </c>
      <c r="B1724">
        <v>33</v>
      </c>
      <c r="C1724" t="s">
        <v>7</v>
      </c>
      <c r="D1724" t="s">
        <v>7</v>
      </c>
      <c r="E1724" t="s">
        <v>3</v>
      </c>
      <c r="F1724" t="s">
        <v>21</v>
      </c>
      <c r="G1724" s="4" t="s">
        <v>2693</v>
      </c>
      <c r="H1724" t="s">
        <v>2694</v>
      </c>
      <c r="I1724" t="s">
        <v>367</v>
      </c>
      <c r="J1724">
        <v>730</v>
      </c>
      <c r="K1724">
        <v>770</v>
      </c>
      <c r="L1724">
        <v>40</v>
      </c>
    </row>
    <row r="1725" spans="1:12" x14ac:dyDescent="0.2">
      <c r="A1725">
        <v>2408</v>
      </c>
      <c r="B1725">
        <v>33</v>
      </c>
      <c r="C1725" t="s">
        <v>7</v>
      </c>
      <c r="D1725" t="s">
        <v>7</v>
      </c>
      <c r="E1725" t="s">
        <v>3</v>
      </c>
      <c r="F1725" t="s">
        <v>21</v>
      </c>
      <c r="G1725" s="4" t="s">
        <v>2695</v>
      </c>
      <c r="H1725" t="s">
        <v>2694</v>
      </c>
      <c r="I1725" t="s">
        <v>367</v>
      </c>
      <c r="J1725">
        <v>730</v>
      </c>
      <c r="K1725">
        <v>770</v>
      </c>
      <c r="L1725">
        <v>40</v>
      </c>
    </row>
    <row r="1726" spans="1:12" x14ac:dyDescent="0.2">
      <c r="A1726">
        <v>2409</v>
      </c>
      <c r="B1726">
        <v>33</v>
      </c>
      <c r="C1726" t="s">
        <v>7</v>
      </c>
      <c r="D1726" t="s">
        <v>7</v>
      </c>
      <c r="E1726" t="s">
        <v>3</v>
      </c>
      <c r="F1726" t="s">
        <v>21</v>
      </c>
      <c r="G1726" s="4" t="s">
        <v>2639</v>
      </c>
      <c r="H1726" t="s">
        <v>2694</v>
      </c>
      <c r="I1726" t="s">
        <v>367</v>
      </c>
      <c r="J1726">
        <v>730</v>
      </c>
      <c r="K1726">
        <v>770</v>
      </c>
      <c r="L1726">
        <v>40</v>
      </c>
    </row>
    <row r="1727" spans="1:12" x14ac:dyDescent="0.2">
      <c r="A1727">
        <v>2410</v>
      </c>
      <c r="B1727">
        <v>33</v>
      </c>
      <c r="C1727" t="s">
        <v>7</v>
      </c>
      <c r="D1727" t="s">
        <v>7</v>
      </c>
      <c r="E1727" t="s">
        <v>3</v>
      </c>
      <c r="F1727" t="s">
        <v>21</v>
      </c>
      <c r="G1727" s="4" t="s">
        <v>2696</v>
      </c>
      <c r="H1727" t="s">
        <v>2694</v>
      </c>
      <c r="I1727" t="s">
        <v>367</v>
      </c>
      <c r="J1727">
        <v>730</v>
      </c>
      <c r="K1727">
        <v>770</v>
      </c>
      <c r="L1727">
        <v>40</v>
      </c>
    </row>
    <row r="1728" spans="1:12" x14ac:dyDescent="0.2">
      <c r="A1728">
        <v>2411</v>
      </c>
      <c r="B1728">
        <v>33</v>
      </c>
      <c r="C1728" t="s">
        <v>7</v>
      </c>
      <c r="D1728" t="s">
        <v>7</v>
      </c>
      <c r="E1728" t="s">
        <v>3</v>
      </c>
      <c r="F1728" t="s">
        <v>21</v>
      </c>
      <c r="G1728" s="4" t="s">
        <v>2697</v>
      </c>
      <c r="H1728" t="s">
        <v>2694</v>
      </c>
      <c r="I1728" t="s">
        <v>367</v>
      </c>
      <c r="J1728">
        <v>730</v>
      </c>
      <c r="K1728">
        <v>770</v>
      </c>
      <c r="L1728">
        <v>40</v>
      </c>
    </row>
    <row r="1729" spans="1:12" x14ac:dyDescent="0.2">
      <c r="A1729">
        <v>2412</v>
      </c>
      <c r="B1729">
        <v>33</v>
      </c>
      <c r="C1729" t="s">
        <v>7</v>
      </c>
      <c r="D1729" t="s">
        <v>7</v>
      </c>
      <c r="E1729" t="s">
        <v>3</v>
      </c>
      <c r="F1729" t="s">
        <v>21</v>
      </c>
      <c r="G1729" s="4" t="s">
        <v>2698</v>
      </c>
      <c r="H1729" t="s">
        <v>2694</v>
      </c>
      <c r="I1729" t="s">
        <v>367</v>
      </c>
      <c r="J1729">
        <v>730</v>
      </c>
      <c r="K1729">
        <v>770</v>
      </c>
      <c r="L1729">
        <v>40</v>
      </c>
    </row>
    <row r="1730" spans="1:12" x14ac:dyDescent="0.2">
      <c r="A1730">
        <v>2413</v>
      </c>
      <c r="B1730">
        <v>33</v>
      </c>
      <c r="C1730" t="s">
        <v>7</v>
      </c>
      <c r="D1730" t="s">
        <v>7</v>
      </c>
      <c r="E1730" t="s">
        <v>3</v>
      </c>
      <c r="F1730" t="s">
        <v>21</v>
      </c>
      <c r="G1730" s="4" t="s">
        <v>2699</v>
      </c>
      <c r="H1730" t="s">
        <v>2694</v>
      </c>
      <c r="I1730" t="s">
        <v>367</v>
      </c>
      <c r="J1730">
        <v>730</v>
      </c>
      <c r="K1730">
        <v>770</v>
      </c>
      <c r="L1730">
        <v>40</v>
      </c>
    </row>
    <row r="1731" spans="1:12" x14ac:dyDescent="0.2">
      <c r="A1731">
        <v>2414</v>
      </c>
      <c r="B1731">
        <v>33</v>
      </c>
      <c r="C1731" t="s">
        <v>7</v>
      </c>
      <c r="D1731" t="s">
        <v>7</v>
      </c>
      <c r="E1731" t="s">
        <v>3</v>
      </c>
      <c r="F1731" t="s">
        <v>21</v>
      </c>
      <c r="G1731" s="4" t="s">
        <v>2700</v>
      </c>
      <c r="H1731" t="s">
        <v>2694</v>
      </c>
      <c r="I1731" t="s">
        <v>367</v>
      </c>
      <c r="J1731">
        <v>730</v>
      </c>
      <c r="K1731">
        <v>770</v>
      </c>
      <c r="L1731">
        <v>40</v>
      </c>
    </row>
    <row r="1732" spans="1:12" x14ac:dyDescent="0.2">
      <c r="A1732">
        <v>2415</v>
      </c>
      <c r="B1732">
        <v>33</v>
      </c>
      <c r="C1732" t="s">
        <v>7</v>
      </c>
      <c r="D1732" t="s">
        <v>7</v>
      </c>
      <c r="E1732" t="s">
        <v>3</v>
      </c>
      <c r="F1732" t="s">
        <v>21</v>
      </c>
      <c r="G1732" s="4" t="s">
        <v>2701</v>
      </c>
      <c r="H1732" t="s">
        <v>2694</v>
      </c>
      <c r="I1732" t="s">
        <v>367</v>
      </c>
      <c r="J1732">
        <v>730</v>
      </c>
      <c r="K1732">
        <v>770</v>
      </c>
      <c r="L1732">
        <v>40</v>
      </c>
    </row>
    <row r="1733" spans="1:12" x14ac:dyDescent="0.2">
      <c r="A1733">
        <v>2416</v>
      </c>
      <c r="B1733">
        <v>33</v>
      </c>
      <c r="C1733" t="s">
        <v>7</v>
      </c>
      <c r="D1733" t="s">
        <v>7</v>
      </c>
      <c r="E1733" t="s">
        <v>3</v>
      </c>
      <c r="F1733" t="s">
        <v>21</v>
      </c>
      <c r="G1733" s="4" t="s">
        <v>2702</v>
      </c>
      <c r="H1733" t="s">
        <v>2694</v>
      </c>
      <c r="I1733" t="s">
        <v>367</v>
      </c>
      <c r="J1733">
        <v>730</v>
      </c>
      <c r="K1733">
        <v>770</v>
      </c>
      <c r="L1733">
        <v>40</v>
      </c>
    </row>
    <row r="1734" spans="1:12" x14ac:dyDescent="0.2">
      <c r="A1734">
        <v>2417</v>
      </c>
      <c r="B1734">
        <v>33</v>
      </c>
      <c r="C1734" t="s">
        <v>1</v>
      </c>
      <c r="D1734" t="s">
        <v>45</v>
      </c>
      <c r="E1734" t="s">
        <v>3</v>
      </c>
      <c r="F1734" t="s">
        <v>21</v>
      </c>
      <c r="G1734" s="4" t="s">
        <v>2703</v>
      </c>
      <c r="H1734" t="s">
        <v>2704</v>
      </c>
      <c r="I1734" t="s">
        <v>2013</v>
      </c>
      <c r="J1734">
        <v>730</v>
      </c>
      <c r="K1734">
        <v>770</v>
      </c>
      <c r="L1734">
        <v>40</v>
      </c>
    </row>
    <row r="1735" spans="1:12" x14ac:dyDescent="0.2">
      <c r="A1735">
        <v>2418</v>
      </c>
      <c r="B1735">
        <v>33</v>
      </c>
      <c r="C1735" t="s">
        <v>7</v>
      </c>
      <c r="D1735" t="s">
        <v>7</v>
      </c>
      <c r="E1735" t="s">
        <v>3</v>
      </c>
      <c r="F1735" t="s">
        <v>21</v>
      </c>
      <c r="G1735" s="4" t="s">
        <v>2705</v>
      </c>
      <c r="H1735" t="s">
        <v>2706</v>
      </c>
      <c r="I1735" t="s">
        <v>367</v>
      </c>
      <c r="J1735">
        <v>675</v>
      </c>
      <c r="K1735">
        <v>730</v>
      </c>
      <c r="L1735">
        <v>55</v>
      </c>
    </row>
    <row r="1736" spans="1:12" x14ac:dyDescent="0.2">
      <c r="A1736">
        <v>2419</v>
      </c>
      <c r="B1736">
        <v>33</v>
      </c>
      <c r="C1736" t="s">
        <v>7</v>
      </c>
      <c r="D1736" t="s">
        <v>7</v>
      </c>
      <c r="E1736" t="s">
        <v>3</v>
      </c>
      <c r="F1736" t="s">
        <v>21</v>
      </c>
      <c r="G1736" s="4" t="s">
        <v>2707</v>
      </c>
      <c r="H1736" t="s">
        <v>2708</v>
      </c>
      <c r="I1736" t="s">
        <v>367</v>
      </c>
      <c r="J1736">
        <v>730</v>
      </c>
      <c r="K1736">
        <v>770</v>
      </c>
      <c r="L1736">
        <v>40</v>
      </c>
    </row>
    <row r="1737" spans="1:12" x14ac:dyDescent="0.2">
      <c r="A1737">
        <v>2420</v>
      </c>
      <c r="B1737">
        <v>33</v>
      </c>
      <c r="C1737" t="s">
        <v>7</v>
      </c>
      <c r="D1737" t="s">
        <v>7</v>
      </c>
      <c r="E1737" t="s">
        <v>3</v>
      </c>
      <c r="F1737" t="s">
        <v>21</v>
      </c>
      <c r="G1737" s="4" t="s">
        <v>2709</v>
      </c>
      <c r="H1737" t="s">
        <v>2710</v>
      </c>
      <c r="I1737" t="s">
        <v>367</v>
      </c>
      <c r="J1737">
        <v>730</v>
      </c>
      <c r="K1737">
        <v>770</v>
      </c>
      <c r="L1737">
        <v>40</v>
      </c>
    </row>
    <row r="1738" spans="1:12" x14ac:dyDescent="0.2">
      <c r="A1738">
        <v>2421</v>
      </c>
      <c r="B1738">
        <v>33</v>
      </c>
      <c r="C1738" t="s">
        <v>7</v>
      </c>
      <c r="D1738" t="s">
        <v>7</v>
      </c>
      <c r="E1738" t="s">
        <v>3</v>
      </c>
      <c r="F1738" t="s">
        <v>21</v>
      </c>
      <c r="G1738" s="4" t="s">
        <v>2711</v>
      </c>
      <c r="H1738" t="s">
        <v>2712</v>
      </c>
      <c r="I1738" t="s">
        <v>367</v>
      </c>
      <c r="J1738">
        <v>730</v>
      </c>
      <c r="K1738">
        <v>770</v>
      </c>
      <c r="L1738">
        <v>40</v>
      </c>
    </row>
    <row r="1739" spans="1:12" x14ac:dyDescent="0.2">
      <c r="A1739">
        <v>2422</v>
      </c>
      <c r="B1739">
        <v>33</v>
      </c>
      <c r="C1739" t="s">
        <v>7</v>
      </c>
      <c r="D1739" t="s">
        <v>7</v>
      </c>
      <c r="E1739" t="s">
        <v>3</v>
      </c>
      <c r="F1739" t="s">
        <v>21</v>
      </c>
      <c r="G1739" s="4" t="s">
        <v>2713</v>
      </c>
      <c r="H1739" t="s">
        <v>2714</v>
      </c>
      <c r="I1739" t="s">
        <v>367</v>
      </c>
      <c r="J1739">
        <v>730</v>
      </c>
      <c r="K1739">
        <v>770</v>
      </c>
      <c r="L1739">
        <v>40</v>
      </c>
    </row>
    <row r="1740" spans="1:12" x14ac:dyDescent="0.2">
      <c r="A1740">
        <v>2423</v>
      </c>
      <c r="B1740">
        <v>33</v>
      </c>
      <c r="C1740" t="s">
        <v>7</v>
      </c>
      <c r="D1740" t="s">
        <v>7</v>
      </c>
      <c r="E1740" t="s">
        <v>3</v>
      </c>
      <c r="F1740" t="s">
        <v>21</v>
      </c>
      <c r="G1740" s="4" t="s">
        <v>2715</v>
      </c>
      <c r="H1740" t="s">
        <v>2716</v>
      </c>
      <c r="I1740" t="s">
        <v>367</v>
      </c>
      <c r="J1740">
        <v>730</v>
      </c>
      <c r="K1740">
        <v>770</v>
      </c>
      <c r="L1740">
        <v>40</v>
      </c>
    </row>
    <row r="1741" spans="1:12" x14ac:dyDescent="0.2">
      <c r="A1741">
        <v>2424</v>
      </c>
      <c r="B1741">
        <v>33</v>
      </c>
      <c r="C1741" t="s">
        <v>7</v>
      </c>
      <c r="D1741" t="s">
        <v>7</v>
      </c>
      <c r="E1741" t="s">
        <v>3</v>
      </c>
      <c r="F1741" t="s">
        <v>21</v>
      </c>
      <c r="G1741" s="4" t="s">
        <v>2717</v>
      </c>
      <c r="H1741" t="s">
        <v>2718</v>
      </c>
      <c r="I1741" t="s">
        <v>367</v>
      </c>
      <c r="J1741">
        <v>730</v>
      </c>
      <c r="K1741">
        <v>770</v>
      </c>
      <c r="L1741">
        <v>40</v>
      </c>
    </row>
    <row r="1742" spans="1:12" x14ac:dyDescent="0.2">
      <c r="A1742">
        <v>2425</v>
      </c>
      <c r="B1742">
        <v>33</v>
      </c>
      <c r="C1742" t="s">
        <v>7</v>
      </c>
      <c r="D1742" t="s">
        <v>7</v>
      </c>
      <c r="E1742" t="s">
        <v>3</v>
      </c>
      <c r="F1742" t="s">
        <v>21</v>
      </c>
      <c r="G1742" s="4" t="s">
        <v>2719</v>
      </c>
      <c r="H1742" t="s">
        <v>2720</v>
      </c>
      <c r="I1742" t="s">
        <v>367</v>
      </c>
      <c r="J1742">
        <v>730</v>
      </c>
      <c r="K1742">
        <v>770</v>
      </c>
      <c r="L1742">
        <v>40</v>
      </c>
    </row>
    <row r="1743" spans="1:12" x14ac:dyDescent="0.2">
      <c r="A1743">
        <v>2426</v>
      </c>
      <c r="B1743">
        <v>33</v>
      </c>
      <c r="C1743" t="s">
        <v>7</v>
      </c>
      <c r="D1743" t="s">
        <v>7</v>
      </c>
      <c r="E1743" t="s">
        <v>3</v>
      </c>
      <c r="F1743" t="s">
        <v>21</v>
      </c>
      <c r="G1743" s="4" t="s">
        <v>2721</v>
      </c>
      <c r="H1743" t="s">
        <v>2722</v>
      </c>
      <c r="I1743" t="s">
        <v>367</v>
      </c>
      <c r="J1743">
        <v>730</v>
      </c>
      <c r="K1743">
        <v>770</v>
      </c>
      <c r="L1743">
        <v>40</v>
      </c>
    </row>
    <row r="1744" spans="1:12" x14ac:dyDescent="0.2">
      <c r="A1744">
        <v>2427</v>
      </c>
      <c r="B1744">
        <v>33</v>
      </c>
      <c r="C1744" t="s">
        <v>7</v>
      </c>
      <c r="D1744" t="s">
        <v>7</v>
      </c>
      <c r="E1744" t="s">
        <v>3</v>
      </c>
      <c r="F1744" t="s">
        <v>21</v>
      </c>
      <c r="G1744" s="4" t="s">
        <v>2723</v>
      </c>
      <c r="H1744" t="s">
        <v>2724</v>
      </c>
      <c r="I1744" t="s">
        <v>367</v>
      </c>
      <c r="J1744">
        <v>675</v>
      </c>
      <c r="K1744">
        <v>730</v>
      </c>
      <c r="L1744">
        <v>55</v>
      </c>
    </row>
    <row r="1745" spans="1:12" x14ac:dyDescent="0.2">
      <c r="A1745">
        <v>2428</v>
      </c>
      <c r="B1745">
        <v>33</v>
      </c>
      <c r="C1745" t="s">
        <v>7</v>
      </c>
      <c r="D1745" t="s">
        <v>7</v>
      </c>
      <c r="E1745" t="s">
        <v>3</v>
      </c>
      <c r="F1745" t="s">
        <v>21</v>
      </c>
      <c r="G1745" s="4" t="s">
        <v>2725</v>
      </c>
      <c r="H1745" t="s">
        <v>2726</v>
      </c>
      <c r="I1745" t="s">
        <v>367</v>
      </c>
      <c r="J1745">
        <v>675</v>
      </c>
      <c r="K1745">
        <v>730</v>
      </c>
      <c r="L1745">
        <v>55</v>
      </c>
    </row>
    <row r="1746" spans="1:12" x14ac:dyDescent="0.2">
      <c r="A1746">
        <v>2429</v>
      </c>
      <c r="B1746">
        <v>33</v>
      </c>
      <c r="C1746" t="s">
        <v>1</v>
      </c>
      <c r="D1746" t="s">
        <v>124</v>
      </c>
      <c r="E1746" t="s">
        <v>3</v>
      </c>
      <c r="F1746" t="s">
        <v>21</v>
      </c>
      <c r="G1746" s="4" t="s">
        <v>2727</v>
      </c>
      <c r="H1746" t="s">
        <v>1693</v>
      </c>
      <c r="I1746" t="s">
        <v>320</v>
      </c>
      <c r="J1746">
        <v>675</v>
      </c>
      <c r="K1746">
        <v>730</v>
      </c>
      <c r="L1746">
        <v>55</v>
      </c>
    </row>
    <row r="1747" spans="1:12" x14ac:dyDescent="0.2">
      <c r="A1747">
        <v>2430</v>
      </c>
      <c r="B1747">
        <v>33</v>
      </c>
      <c r="C1747" t="s">
        <v>1</v>
      </c>
      <c r="D1747" t="s">
        <v>124</v>
      </c>
      <c r="E1747" t="s">
        <v>3</v>
      </c>
      <c r="F1747" t="s">
        <v>21</v>
      </c>
      <c r="G1747" s="4" t="s">
        <v>2728</v>
      </c>
      <c r="H1747" t="s">
        <v>1693</v>
      </c>
      <c r="I1747" t="s">
        <v>320</v>
      </c>
      <c r="J1747">
        <v>730</v>
      </c>
      <c r="K1747">
        <v>770</v>
      </c>
      <c r="L1747">
        <v>40</v>
      </c>
    </row>
    <row r="1748" spans="1:12" x14ac:dyDescent="0.2">
      <c r="A1748">
        <v>2431</v>
      </c>
      <c r="B1748">
        <v>33</v>
      </c>
      <c r="C1748" t="s">
        <v>1</v>
      </c>
      <c r="D1748" t="s">
        <v>124</v>
      </c>
      <c r="E1748" t="s">
        <v>3</v>
      </c>
      <c r="F1748" t="s">
        <v>21</v>
      </c>
      <c r="G1748" s="4" t="s">
        <v>2729</v>
      </c>
      <c r="H1748" t="s">
        <v>2730</v>
      </c>
      <c r="I1748" t="s">
        <v>320</v>
      </c>
      <c r="J1748">
        <v>730</v>
      </c>
      <c r="K1748">
        <v>770</v>
      </c>
      <c r="L1748">
        <v>40</v>
      </c>
    </row>
    <row r="1749" spans="1:12" x14ac:dyDescent="0.2">
      <c r="A1749">
        <v>2432</v>
      </c>
      <c r="B1749">
        <v>33</v>
      </c>
      <c r="C1749" t="s">
        <v>1</v>
      </c>
      <c r="D1749" t="s">
        <v>124</v>
      </c>
      <c r="E1749" t="s">
        <v>3</v>
      </c>
      <c r="F1749" t="s">
        <v>21</v>
      </c>
      <c r="G1749" s="4" t="s">
        <v>2731</v>
      </c>
      <c r="H1749" t="s">
        <v>2732</v>
      </c>
      <c r="I1749" t="s">
        <v>320</v>
      </c>
      <c r="J1749">
        <v>730</v>
      </c>
      <c r="K1749">
        <v>770</v>
      </c>
      <c r="L1749">
        <v>40</v>
      </c>
    </row>
    <row r="1750" spans="1:12" x14ac:dyDescent="0.2">
      <c r="A1750">
        <v>2433</v>
      </c>
      <c r="B1750">
        <v>33</v>
      </c>
      <c r="C1750" t="s">
        <v>1</v>
      </c>
      <c r="D1750" t="s">
        <v>124</v>
      </c>
      <c r="E1750" t="s">
        <v>3</v>
      </c>
      <c r="F1750" t="s">
        <v>21</v>
      </c>
      <c r="G1750" s="4" t="s">
        <v>2733</v>
      </c>
      <c r="H1750" t="s">
        <v>2734</v>
      </c>
      <c r="I1750" t="s">
        <v>320</v>
      </c>
      <c r="J1750">
        <v>730</v>
      </c>
      <c r="K1750">
        <v>770</v>
      </c>
      <c r="L1750">
        <v>40</v>
      </c>
    </row>
    <row r="1751" spans="1:12" x14ac:dyDescent="0.2">
      <c r="A1751">
        <v>2434</v>
      </c>
      <c r="B1751">
        <v>33</v>
      </c>
      <c r="C1751" t="s">
        <v>1</v>
      </c>
      <c r="D1751" t="s">
        <v>124</v>
      </c>
      <c r="E1751" t="s">
        <v>3</v>
      </c>
      <c r="F1751" t="s">
        <v>21</v>
      </c>
      <c r="G1751" s="4" t="s">
        <v>2735</v>
      </c>
      <c r="H1751" t="s">
        <v>2730</v>
      </c>
      <c r="I1751" t="s">
        <v>320</v>
      </c>
      <c r="J1751">
        <v>730</v>
      </c>
      <c r="K1751">
        <v>770</v>
      </c>
      <c r="L1751">
        <v>40</v>
      </c>
    </row>
    <row r="1752" spans="1:12" x14ac:dyDescent="0.2">
      <c r="A1752">
        <v>2435</v>
      </c>
      <c r="B1752">
        <v>33</v>
      </c>
      <c r="C1752" t="s">
        <v>1</v>
      </c>
      <c r="D1752" t="s">
        <v>124</v>
      </c>
      <c r="E1752" t="s">
        <v>3</v>
      </c>
      <c r="F1752" t="s">
        <v>21</v>
      </c>
      <c r="G1752" s="4" t="s">
        <v>2736</v>
      </c>
      <c r="H1752" t="s">
        <v>2737</v>
      </c>
      <c r="I1752" t="s">
        <v>320</v>
      </c>
      <c r="J1752">
        <v>675</v>
      </c>
      <c r="K1752">
        <v>730</v>
      </c>
      <c r="L1752">
        <v>55</v>
      </c>
    </row>
    <row r="1753" spans="1:12" x14ac:dyDescent="0.2">
      <c r="A1753">
        <v>2436</v>
      </c>
      <c r="B1753">
        <v>33</v>
      </c>
      <c r="C1753" t="s">
        <v>1</v>
      </c>
      <c r="D1753" t="s">
        <v>124</v>
      </c>
      <c r="E1753" t="s">
        <v>3</v>
      </c>
      <c r="F1753" t="s">
        <v>21</v>
      </c>
      <c r="G1753" s="4" t="s">
        <v>2738</v>
      </c>
      <c r="H1753" t="s">
        <v>2739</v>
      </c>
      <c r="I1753" t="s">
        <v>320</v>
      </c>
      <c r="J1753">
        <v>730</v>
      </c>
      <c r="K1753">
        <v>770</v>
      </c>
      <c r="L1753">
        <v>40</v>
      </c>
    </row>
    <row r="1754" spans="1:12" x14ac:dyDescent="0.2">
      <c r="A1754">
        <v>2437</v>
      </c>
      <c r="B1754">
        <v>33</v>
      </c>
      <c r="C1754" t="s">
        <v>1</v>
      </c>
      <c r="D1754" t="s">
        <v>124</v>
      </c>
      <c r="E1754" t="s">
        <v>3</v>
      </c>
      <c r="F1754" t="s">
        <v>21</v>
      </c>
      <c r="G1754" s="4" t="s">
        <v>2740</v>
      </c>
      <c r="H1754" t="s">
        <v>2569</v>
      </c>
      <c r="I1754" t="s">
        <v>320</v>
      </c>
      <c r="J1754">
        <v>730</v>
      </c>
      <c r="K1754">
        <v>770</v>
      </c>
      <c r="L1754">
        <v>40</v>
      </c>
    </row>
    <row r="1755" spans="1:12" x14ac:dyDescent="0.2">
      <c r="A1755">
        <v>2438</v>
      </c>
      <c r="B1755">
        <v>33</v>
      </c>
      <c r="C1755" t="s">
        <v>1</v>
      </c>
      <c r="D1755" t="s">
        <v>124</v>
      </c>
      <c r="E1755" t="s">
        <v>3</v>
      </c>
      <c r="F1755" t="s">
        <v>21</v>
      </c>
      <c r="G1755" s="4" t="s">
        <v>2741</v>
      </c>
      <c r="H1755" t="s">
        <v>2742</v>
      </c>
      <c r="I1755" t="s">
        <v>320</v>
      </c>
      <c r="J1755">
        <v>730</v>
      </c>
      <c r="K1755">
        <v>770</v>
      </c>
      <c r="L1755">
        <v>40</v>
      </c>
    </row>
    <row r="1756" spans="1:12" x14ac:dyDescent="0.2">
      <c r="A1756">
        <v>2439</v>
      </c>
      <c r="B1756">
        <v>33</v>
      </c>
      <c r="C1756" t="s">
        <v>1</v>
      </c>
      <c r="D1756" t="s">
        <v>124</v>
      </c>
      <c r="E1756" t="s">
        <v>3</v>
      </c>
      <c r="F1756" t="s">
        <v>21</v>
      </c>
      <c r="G1756" s="4" t="s">
        <v>2743</v>
      </c>
      <c r="H1756" t="s">
        <v>2744</v>
      </c>
      <c r="I1756" t="s">
        <v>320</v>
      </c>
      <c r="J1756">
        <v>675</v>
      </c>
      <c r="K1756">
        <v>730</v>
      </c>
      <c r="L1756">
        <v>55</v>
      </c>
    </row>
    <row r="1757" spans="1:12" x14ac:dyDescent="0.2">
      <c r="A1757">
        <v>2440</v>
      </c>
      <c r="B1757">
        <v>33</v>
      </c>
      <c r="C1757" t="s">
        <v>1</v>
      </c>
      <c r="D1757" t="s">
        <v>124</v>
      </c>
      <c r="E1757" t="s">
        <v>3</v>
      </c>
      <c r="F1757" t="s">
        <v>21</v>
      </c>
      <c r="G1757" s="4" t="s">
        <v>2745</v>
      </c>
      <c r="H1757" t="s">
        <v>2746</v>
      </c>
      <c r="I1757" t="s">
        <v>320</v>
      </c>
      <c r="J1757">
        <v>675</v>
      </c>
      <c r="K1757">
        <v>730</v>
      </c>
      <c r="L1757">
        <v>55</v>
      </c>
    </row>
    <row r="1758" spans="1:12" x14ac:dyDescent="0.2">
      <c r="A1758">
        <v>2441</v>
      </c>
      <c r="B1758">
        <v>33</v>
      </c>
      <c r="C1758" t="s">
        <v>1</v>
      </c>
      <c r="D1758" t="s">
        <v>124</v>
      </c>
      <c r="E1758" t="s">
        <v>3</v>
      </c>
      <c r="F1758" t="s">
        <v>21</v>
      </c>
      <c r="G1758" s="4" t="s">
        <v>2747</v>
      </c>
      <c r="H1758" t="s">
        <v>2748</v>
      </c>
      <c r="I1758" t="s">
        <v>320</v>
      </c>
      <c r="J1758">
        <v>730</v>
      </c>
      <c r="K1758">
        <v>770</v>
      </c>
      <c r="L1758">
        <v>40</v>
      </c>
    </row>
    <row r="1759" spans="1:12" x14ac:dyDescent="0.2">
      <c r="A1759">
        <v>2442</v>
      </c>
      <c r="B1759">
        <v>33</v>
      </c>
      <c r="C1759" t="s">
        <v>1</v>
      </c>
      <c r="D1759" t="s">
        <v>124</v>
      </c>
      <c r="E1759" t="s">
        <v>3</v>
      </c>
      <c r="F1759" t="s">
        <v>21</v>
      </c>
      <c r="G1759" s="4" t="s">
        <v>2749</v>
      </c>
      <c r="H1759" t="s">
        <v>2750</v>
      </c>
      <c r="I1759" t="s">
        <v>320</v>
      </c>
      <c r="J1759">
        <v>730</v>
      </c>
      <c r="K1759">
        <v>770</v>
      </c>
      <c r="L1759">
        <v>40</v>
      </c>
    </row>
    <row r="1760" spans="1:12" x14ac:dyDescent="0.2">
      <c r="A1760">
        <v>2443</v>
      </c>
      <c r="B1760">
        <v>33</v>
      </c>
      <c r="C1760" t="s">
        <v>1</v>
      </c>
      <c r="D1760" t="s">
        <v>124</v>
      </c>
      <c r="E1760" t="s">
        <v>3</v>
      </c>
      <c r="F1760" t="s">
        <v>21</v>
      </c>
      <c r="G1760" s="4" t="s">
        <v>2751</v>
      </c>
      <c r="H1760" t="s">
        <v>2748</v>
      </c>
      <c r="I1760" t="s">
        <v>320</v>
      </c>
      <c r="J1760">
        <v>730</v>
      </c>
      <c r="K1760">
        <v>770</v>
      </c>
      <c r="L1760">
        <v>40</v>
      </c>
    </row>
    <row r="1761" spans="1:12" x14ac:dyDescent="0.2">
      <c r="A1761">
        <v>2444</v>
      </c>
      <c r="B1761">
        <v>33</v>
      </c>
      <c r="C1761" t="s">
        <v>1</v>
      </c>
      <c r="D1761" t="s">
        <v>124</v>
      </c>
      <c r="E1761" t="s">
        <v>3</v>
      </c>
      <c r="F1761" t="s">
        <v>21</v>
      </c>
      <c r="G1761" s="4" t="s">
        <v>2752</v>
      </c>
      <c r="H1761" t="s">
        <v>116</v>
      </c>
      <c r="I1761" t="s">
        <v>320</v>
      </c>
      <c r="J1761">
        <v>730</v>
      </c>
      <c r="K1761">
        <v>770</v>
      </c>
      <c r="L1761">
        <v>40</v>
      </c>
    </row>
    <row r="1762" spans="1:12" x14ac:dyDescent="0.2">
      <c r="A1762">
        <v>2445</v>
      </c>
      <c r="B1762">
        <v>33</v>
      </c>
      <c r="C1762" t="s">
        <v>1</v>
      </c>
      <c r="D1762" t="s">
        <v>124</v>
      </c>
      <c r="E1762" t="s">
        <v>3</v>
      </c>
      <c r="F1762" t="s">
        <v>21</v>
      </c>
      <c r="G1762" s="4" t="s">
        <v>2753</v>
      </c>
      <c r="H1762" t="s">
        <v>2754</v>
      </c>
      <c r="I1762" t="s">
        <v>320</v>
      </c>
      <c r="J1762">
        <v>730</v>
      </c>
      <c r="K1762">
        <v>770</v>
      </c>
      <c r="L1762">
        <v>40</v>
      </c>
    </row>
    <row r="1763" spans="1:12" x14ac:dyDescent="0.2">
      <c r="A1763">
        <v>2446</v>
      </c>
      <c r="B1763">
        <v>33</v>
      </c>
      <c r="C1763" t="s">
        <v>1</v>
      </c>
      <c r="D1763" t="s">
        <v>124</v>
      </c>
      <c r="E1763" t="s">
        <v>3</v>
      </c>
      <c r="F1763" t="s">
        <v>21</v>
      </c>
      <c r="G1763" s="4" t="s">
        <v>2755</v>
      </c>
      <c r="H1763" t="s">
        <v>2756</v>
      </c>
      <c r="I1763" t="s">
        <v>320</v>
      </c>
      <c r="J1763">
        <v>730</v>
      </c>
      <c r="K1763">
        <v>770</v>
      </c>
      <c r="L1763">
        <v>40</v>
      </c>
    </row>
    <row r="1764" spans="1:12" x14ac:dyDescent="0.2">
      <c r="A1764">
        <v>2447</v>
      </c>
      <c r="B1764">
        <v>33</v>
      </c>
      <c r="C1764" t="s">
        <v>1</v>
      </c>
      <c r="D1764" t="s">
        <v>124</v>
      </c>
      <c r="E1764" t="s">
        <v>3</v>
      </c>
      <c r="F1764" t="s">
        <v>21</v>
      </c>
      <c r="G1764" s="4" t="s">
        <v>2757</v>
      </c>
      <c r="H1764" t="s">
        <v>2758</v>
      </c>
      <c r="I1764" t="s">
        <v>320</v>
      </c>
      <c r="J1764">
        <v>600</v>
      </c>
      <c r="K1764">
        <v>675</v>
      </c>
      <c r="L1764">
        <v>75</v>
      </c>
    </row>
    <row r="1765" spans="1:12" x14ac:dyDescent="0.2">
      <c r="A1765">
        <v>2448</v>
      </c>
      <c r="B1765">
        <v>33</v>
      </c>
      <c r="C1765" t="s">
        <v>1</v>
      </c>
      <c r="D1765" t="s">
        <v>124</v>
      </c>
      <c r="E1765" t="s">
        <v>3</v>
      </c>
      <c r="F1765" t="s">
        <v>21</v>
      </c>
      <c r="G1765" s="4" t="s">
        <v>2759</v>
      </c>
      <c r="H1765" t="s">
        <v>2760</v>
      </c>
      <c r="I1765" t="s">
        <v>320</v>
      </c>
      <c r="J1765">
        <v>730</v>
      </c>
      <c r="K1765">
        <v>770</v>
      </c>
      <c r="L1765">
        <v>40</v>
      </c>
    </row>
    <row r="1766" spans="1:12" x14ac:dyDescent="0.2">
      <c r="A1766">
        <v>2449</v>
      </c>
      <c r="B1766">
        <v>33</v>
      </c>
      <c r="C1766" t="s">
        <v>1</v>
      </c>
      <c r="D1766" t="s">
        <v>124</v>
      </c>
      <c r="E1766" t="s">
        <v>3</v>
      </c>
      <c r="F1766" t="s">
        <v>21</v>
      </c>
      <c r="G1766" s="4" t="s">
        <v>2761</v>
      </c>
      <c r="H1766" t="s">
        <v>2762</v>
      </c>
      <c r="I1766" t="s">
        <v>320</v>
      </c>
      <c r="J1766">
        <v>730</v>
      </c>
      <c r="K1766">
        <v>770</v>
      </c>
      <c r="L1766">
        <v>40</v>
      </c>
    </row>
    <row r="1767" spans="1:12" x14ac:dyDescent="0.2">
      <c r="A1767">
        <v>2450</v>
      </c>
      <c r="B1767">
        <v>33</v>
      </c>
      <c r="C1767" t="s">
        <v>1</v>
      </c>
      <c r="D1767" t="s">
        <v>124</v>
      </c>
      <c r="E1767" t="s">
        <v>3</v>
      </c>
      <c r="F1767" t="s">
        <v>21</v>
      </c>
      <c r="G1767" s="4" t="s">
        <v>2763</v>
      </c>
      <c r="H1767" t="s">
        <v>2764</v>
      </c>
      <c r="I1767" t="s">
        <v>320</v>
      </c>
      <c r="J1767">
        <v>730</v>
      </c>
      <c r="K1767">
        <v>770</v>
      </c>
      <c r="L1767">
        <v>40</v>
      </c>
    </row>
    <row r="1768" spans="1:12" x14ac:dyDescent="0.2">
      <c r="A1768">
        <v>2451</v>
      </c>
      <c r="B1768">
        <v>33</v>
      </c>
      <c r="C1768" t="s">
        <v>1</v>
      </c>
      <c r="D1768" t="s">
        <v>124</v>
      </c>
      <c r="E1768" t="s">
        <v>3</v>
      </c>
      <c r="F1768" t="s">
        <v>21</v>
      </c>
      <c r="G1768" s="4" t="s">
        <v>2765</v>
      </c>
      <c r="H1768" t="s">
        <v>2766</v>
      </c>
      <c r="I1768" t="s">
        <v>320</v>
      </c>
      <c r="J1768">
        <v>730</v>
      </c>
      <c r="K1768">
        <v>770</v>
      </c>
      <c r="L1768">
        <v>40</v>
      </c>
    </row>
    <row r="1769" spans="1:12" x14ac:dyDescent="0.2">
      <c r="A1769">
        <v>2452</v>
      </c>
      <c r="B1769">
        <v>33</v>
      </c>
      <c r="C1769" t="s">
        <v>1</v>
      </c>
      <c r="D1769" t="s">
        <v>124</v>
      </c>
      <c r="E1769" t="s">
        <v>3</v>
      </c>
      <c r="F1769" t="s">
        <v>21</v>
      </c>
      <c r="G1769" s="4" t="s">
        <v>2767</v>
      </c>
      <c r="H1769" t="s">
        <v>2768</v>
      </c>
      <c r="I1769" t="s">
        <v>320</v>
      </c>
      <c r="J1769">
        <v>730</v>
      </c>
      <c r="K1769">
        <v>770</v>
      </c>
      <c r="L1769">
        <v>40</v>
      </c>
    </row>
    <row r="1770" spans="1:12" x14ac:dyDescent="0.2">
      <c r="A1770">
        <v>2453</v>
      </c>
      <c r="B1770">
        <v>33</v>
      </c>
      <c r="C1770" t="s">
        <v>1</v>
      </c>
      <c r="D1770" t="s">
        <v>124</v>
      </c>
      <c r="E1770" t="s">
        <v>3</v>
      </c>
      <c r="F1770" t="s">
        <v>21</v>
      </c>
      <c r="G1770" s="4" t="s">
        <v>2769</v>
      </c>
      <c r="H1770" t="s">
        <v>2770</v>
      </c>
      <c r="I1770" t="s">
        <v>320</v>
      </c>
      <c r="J1770">
        <v>730</v>
      </c>
      <c r="K1770">
        <v>770</v>
      </c>
      <c r="L1770">
        <v>40</v>
      </c>
    </row>
    <row r="1771" spans="1:12" x14ac:dyDescent="0.2">
      <c r="A1771">
        <v>2454</v>
      </c>
      <c r="B1771">
        <v>33</v>
      </c>
      <c r="C1771" t="s">
        <v>1</v>
      </c>
      <c r="D1771" t="s">
        <v>124</v>
      </c>
      <c r="E1771" t="s">
        <v>3</v>
      </c>
      <c r="F1771" t="s">
        <v>21</v>
      </c>
      <c r="G1771" s="4" t="s">
        <v>2771</v>
      </c>
      <c r="H1771" t="s">
        <v>2772</v>
      </c>
      <c r="I1771" t="s">
        <v>320</v>
      </c>
      <c r="J1771">
        <v>675</v>
      </c>
      <c r="K1771">
        <v>730</v>
      </c>
      <c r="L1771">
        <v>55</v>
      </c>
    </row>
    <row r="1772" spans="1:12" x14ac:dyDescent="0.2">
      <c r="A1772">
        <v>2455</v>
      </c>
      <c r="B1772">
        <v>33</v>
      </c>
      <c r="C1772" t="s">
        <v>1</v>
      </c>
      <c r="D1772" t="s">
        <v>124</v>
      </c>
      <c r="E1772" t="s">
        <v>3</v>
      </c>
      <c r="F1772" t="s">
        <v>21</v>
      </c>
      <c r="G1772" s="4" t="s">
        <v>2773</v>
      </c>
      <c r="H1772" t="s">
        <v>2774</v>
      </c>
      <c r="I1772" t="s">
        <v>320</v>
      </c>
      <c r="J1772">
        <v>730</v>
      </c>
      <c r="K1772">
        <v>770</v>
      </c>
      <c r="L1772">
        <v>40</v>
      </c>
    </row>
    <row r="1773" spans="1:12" x14ac:dyDescent="0.2">
      <c r="A1773">
        <v>2456</v>
      </c>
      <c r="B1773">
        <v>33</v>
      </c>
      <c r="C1773" t="s">
        <v>1</v>
      </c>
      <c r="D1773" t="s">
        <v>124</v>
      </c>
      <c r="E1773" t="s">
        <v>3</v>
      </c>
      <c r="F1773" t="s">
        <v>21</v>
      </c>
      <c r="G1773" s="4" t="s">
        <v>2775</v>
      </c>
      <c r="H1773" t="s">
        <v>2776</v>
      </c>
      <c r="I1773" t="s">
        <v>320</v>
      </c>
      <c r="J1773">
        <v>730</v>
      </c>
      <c r="K1773">
        <v>770</v>
      </c>
      <c r="L1773">
        <v>40</v>
      </c>
    </row>
    <row r="1774" spans="1:12" x14ac:dyDescent="0.2">
      <c r="A1774">
        <v>2457</v>
      </c>
      <c r="B1774">
        <v>33</v>
      </c>
      <c r="C1774" t="s">
        <v>1</v>
      </c>
      <c r="D1774" t="s">
        <v>124</v>
      </c>
      <c r="E1774" t="s">
        <v>3</v>
      </c>
      <c r="F1774" t="s">
        <v>21</v>
      </c>
      <c r="G1774" s="4" t="s">
        <v>2777</v>
      </c>
      <c r="H1774" t="s">
        <v>2778</v>
      </c>
      <c r="I1774" t="s">
        <v>320</v>
      </c>
      <c r="J1774">
        <v>730</v>
      </c>
      <c r="K1774">
        <v>770</v>
      </c>
      <c r="L1774">
        <v>40</v>
      </c>
    </row>
    <row r="1775" spans="1:12" x14ac:dyDescent="0.2">
      <c r="A1775">
        <v>2458</v>
      </c>
      <c r="B1775">
        <v>33</v>
      </c>
      <c r="C1775" t="s">
        <v>1</v>
      </c>
      <c r="D1775" t="s">
        <v>124</v>
      </c>
      <c r="E1775" t="s">
        <v>3</v>
      </c>
      <c r="F1775" t="s">
        <v>21</v>
      </c>
      <c r="G1775" s="4" t="s">
        <v>2779</v>
      </c>
      <c r="H1775" t="s">
        <v>2780</v>
      </c>
      <c r="I1775" t="s">
        <v>320</v>
      </c>
      <c r="J1775">
        <v>730</v>
      </c>
      <c r="K1775">
        <v>770</v>
      </c>
      <c r="L1775">
        <v>40</v>
      </c>
    </row>
    <row r="1776" spans="1:12" x14ac:dyDescent="0.2">
      <c r="A1776">
        <v>2459</v>
      </c>
      <c r="B1776">
        <v>33</v>
      </c>
      <c r="C1776" t="s">
        <v>1</v>
      </c>
      <c r="D1776" t="s">
        <v>124</v>
      </c>
      <c r="E1776" t="s">
        <v>3</v>
      </c>
      <c r="F1776" t="s">
        <v>21</v>
      </c>
      <c r="G1776" s="4" t="s">
        <v>2781</v>
      </c>
      <c r="H1776" t="s">
        <v>2782</v>
      </c>
      <c r="I1776" t="s">
        <v>320</v>
      </c>
      <c r="J1776">
        <v>730</v>
      </c>
      <c r="K1776">
        <v>770</v>
      </c>
      <c r="L1776">
        <v>40</v>
      </c>
    </row>
    <row r="1777" spans="1:12" x14ac:dyDescent="0.2">
      <c r="A1777">
        <v>2460</v>
      </c>
      <c r="B1777">
        <v>33</v>
      </c>
      <c r="C1777" t="s">
        <v>1</v>
      </c>
      <c r="D1777" t="s">
        <v>124</v>
      </c>
      <c r="E1777" t="s">
        <v>3</v>
      </c>
      <c r="F1777" t="s">
        <v>21</v>
      </c>
      <c r="G1777" s="4" t="s">
        <v>2783</v>
      </c>
      <c r="H1777" t="s">
        <v>2772</v>
      </c>
      <c r="I1777" t="s">
        <v>320</v>
      </c>
      <c r="J1777">
        <v>730</v>
      </c>
      <c r="K1777">
        <v>770</v>
      </c>
      <c r="L1777">
        <v>40</v>
      </c>
    </row>
    <row r="1778" spans="1:12" x14ac:dyDescent="0.2">
      <c r="A1778">
        <v>2461</v>
      </c>
      <c r="B1778">
        <v>33</v>
      </c>
      <c r="C1778" t="s">
        <v>1</v>
      </c>
      <c r="D1778" t="s">
        <v>124</v>
      </c>
      <c r="E1778" t="s">
        <v>3</v>
      </c>
      <c r="F1778" t="s">
        <v>21</v>
      </c>
      <c r="G1778" s="4" t="s">
        <v>2784</v>
      </c>
      <c r="H1778" t="s">
        <v>2785</v>
      </c>
      <c r="I1778" t="s">
        <v>320</v>
      </c>
      <c r="J1778">
        <v>730</v>
      </c>
      <c r="K1778">
        <v>770</v>
      </c>
      <c r="L1778">
        <v>40</v>
      </c>
    </row>
    <row r="1779" spans="1:12" x14ac:dyDescent="0.2">
      <c r="A1779">
        <v>2462</v>
      </c>
      <c r="B1779">
        <v>33</v>
      </c>
      <c r="C1779" t="s">
        <v>1</v>
      </c>
      <c r="D1779" t="s">
        <v>124</v>
      </c>
      <c r="E1779" t="s">
        <v>3</v>
      </c>
      <c r="F1779" t="s">
        <v>21</v>
      </c>
      <c r="G1779" s="4" t="s">
        <v>2786</v>
      </c>
      <c r="H1779" t="s">
        <v>2787</v>
      </c>
      <c r="I1779" t="s">
        <v>320</v>
      </c>
      <c r="J1779">
        <v>600</v>
      </c>
      <c r="K1779">
        <v>675</v>
      </c>
      <c r="L1779">
        <v>75</v>
      </c>
    </row>
    <row r="1780" spans="1:12" x14ac:dyDescent="0.2">
      <c r="A1780">
        <v>2463</v>
      </c>
      <c r="B1780">
        <v>33</v>
      </c>
      <c r="C1780" t="s">
        <v>1</v>
      </c>
      <c r="D1780" t="s">
        <v>124</v>
      </c>
      <c r="E1780" t="s">
        <v>3</v>
      </c>
      <c r="F1780" t="s">
        <v>21</v>
      </c>
      <c r="G1780" s="4" t="s">
        <v>2788</v>
      </c>
      <c r="H1780" t="s">
        <v>2789</v>
      </c>
      <c r="I1780" t="s">
        <v>320</v>
      </c>
      <c r="J1780">
        <v>600</v>
      </c>
      <c r="K1780">
        <v>675</v>
      </c>
      <c r="L1780">
        <v>75</v>
      </c>
    </row>
    <row r="1781" spans="1:12" x14ac:dyDescent="0.2">
      <c r="A1781">
        <v>2464</v>
      </c>
      <c r="B1781">
        <v>33</v>
      </c>
      <c r="C1781" t="s">
        <v>1</v>
      </c>
      <c r="D1781" t="s">
        <v>124</v>
      </c>
      <c r="E1781" t="s">
        <v>3</v>
      </c>
      <c r="F1781" t="s">
        <v>21</v>
      </c>
      <c r="G1781" s="4" t="s">
        <v>2790</v>
      </c>
      <c r="H1781" t="s">
        <v>2791</v>
      </c>
      <c r="I1781" t="s">
        <v>320</v>
      </c>
      <c r="J1781">
        <v>730</v>
      </c>
      <c r="K1781">
        <v>770</v>
      </c>
      <c r="L1781">
        <v>40</v>
      </c>
    </row>
    <row r="1782" spans="1:12" x14ac:dyDescent="0.2">
      <c r="A1782">
        <v>2465</v>
      </c>
      <c r="B1782">
        <v>33</v>
      </c>
      <c r="C1782" t="s">
        <v>1</v>
      </c>
      <c r="D1782" t="s">
        <v>124</v>
      </c>
      <c r="E1782" t="s">
        <v>3</v>
      </c>
      <c r="F1782" t="s">
        <v>21</v>
      </c>
      <c r="G1782" s="4" t="s">
        <v>2792</v>
      </c>
      <c r="H1782" t="s">
        <v>2793</v>
      </c>
      <c r="I1782" t="s">
        <v>320</v>
      </c>
      <c r="J1782">
        <v>675</v>
      </c>
      <c r="K1782">
        <v>730</v>
      </c>
      <c r="L1782">
        <v>55</v>
      </c>
    </row>
    <row r="1783" spans="1:12" x14ac:dyDescent="0.2">
      <c r="A1783">
        <v>2466</v>
      </c>
      <c r="B1783">
        <v>33</v>
      </c>
      <c r="C1783" t="s">
        <v>1</v>
      </c>
      <c r="D1783" t="s">
        <v>124</v>
      </c>
      <c r="E1783" t="s">
        <v>3</v>
      </c>
      <c r="F1783" t="s">
        <v>21</v>
      </c>
      <c r="G1783" s="4" t="s">
        <v>2794</v>
      </c>
      <c r="H1783" t="s">
        <v>2795</v>
      </c>
      <c r="I1783" t="s">
        <v>320</v>
      </c>
      <c r="J1783">
        <v>675</v>
      </c>
      <c r="K1783">
        <v>730</v>
      </c>
      <c r="L1783">
        <v>55</v>
      </c>
    </row>
    <row r="1784" spans="1:12" x14ac:dyDescent="0.2">
      <c r="A1784">
        <v>2467</v>
      </c>
      <c r="B1784">
        <v>33</v>
      </c>
      <c r="C1784" t="s">
        <v>1</v>
      </c>
      <c r="D1784" t="s">
        <v>124</v>
      </c>
      <c r="E1784" t="s">
        <v>3</v>
      </c>
      <c r="F1784" t="s">
        <v>21</v>
      </c>
      <c r="G1784" s="4" t="s">
        <v>2796</v>
      </c>
      <c r="H1784" t="s">
        <v>2797</v>
      </c>
      <c r="I1784" t="s">
        <v>320</v>
      </c>
      <c r="J1784">
        <v>730</v>
      </c>
      <c r="K1784">
        <v>770</v>
      </c>
      <c r="L1784">
        <v>40</v>
      </c>
    </row>
    <row r="1785" spans="1:12" x14ac:dyDescent="0.2">
      <c r="A1785">
        <v>2468</v>
      </c>
      <c r="B1785">
        <v>33</v>
      </c>
      <c r="C1785" t="s">
        <v>1</v>
      </c>
      <c r="D1785" t="s">
        <v>124</v>
      </c>
      <c r="E1785" t="s">
        <v>3</v>
      </c>
      <c r="F1785" t="s">
        <v>21</v>
      </c>
      <c r="G1785" s="4" t="s">
        <v>2798</v>
      </c>
      <c r="H1785" t="s">
        <v>2799</v>
      </c>
      <c r="I1785" t="s">
        <v>320</v>
      </c>
      <c r="J1785">
        <v>730</v>
      </c>
      <c r="K1785">
        <v>770</v>
      </c>
      <c r="L1785">
        <v>40</v>
      </c>
    </row>
    <row r="1786" spans="1:12" x14ac:dyDescent="0.2">
      <c r="A1786">
        <v>2469</v>
      </c>
      <c r="B1786">
        <v>33</v>
      </c>
      <c r="C1786" t="s">
        <v>1</v>
      </c>
      <c r="D1786" t="s">
        <v>124</v>
      </c>
      <c r="E1786" t="s">
        <v>3</v>
      </c>
      <c r="F1786" t="s">
        <v>21</v>
      </c>
      <c r="G1786" s="4" t="s">
        <v>2800</v>
      </c>
      <c r="H1786" t="s">
        <v>2801</v>
      </c>
      <c r="I1786" t="s">
        <v>320</v>
      </c>
      <c r="J1786">
        <v>730</v>
      </c>
      <c r="K1786">
        <v>770</v>
      </c>
      <c r="L1786">
        <v>40</v>
      </c>
    </row>
    <row r="1787" spans="1:12" x14ac:dyDescent="0.2">
      <c r="A1787">
        <v>2470</v>
      </c>
      <c r="B1787">
        <v>33</v>
      </c>
      <c r="C1787" t="s">
        <v>1</v>
      </c>
      <c r="D1787" t="s">
        <v>124</v>
      </c>
      <c r="E1787" t="s">
        <v>3</v>
      </c>
      <c r="F1787" t="s">
        <v>21</v>
      </c>
      <c r="G1787" s="4" t="s">
        <v>2802</v>
      </c>
      <c r="H1787" t="s">
        <v>2803</v>
      </c>
      <c r="I1787" t="s">
        <v>320</v>
      </c>
      <c r="J1787">
        <v>730</v>
      </c>
      <c r="K1787">
        <v>770</v>
      </c>
      <c r="L1787">
        <v>40</v>
      </c>
    </row>
    <row r="1788" spans="1:12" x14ac:dyDescent="0.2">
      <c r="A1788">
        <v>2471</v>
      </c>
      <c r="B1788">
        <v>33</v>
      </c>
      <c r="C1788" t="s">
        <v>1</v>
      </c>
      <c r="D1788" t="s">
        <v>124</v>
      </c>
      <c r="E1788" t="s">
        <v>3</v>
      </c>
      <c r="F1788" t="s">
        <v>21</v>
      </c>
      <c r="G1788" s="4" t="s">
        <v>2804</v>
      </c>
      <c r="H1788" t="s">
        <v>2797</v>
      </c>
      <c r="I1788" t="s">
        <v>320</v>
      </c>
      <c r="J1788">
        <v>730</v>
      </c>
      <c r="K1788">
        <v>770</v>
      </c>
      <c r="L1788">
        <v>40</v>
      </c>
    </row>
    <row r="1789" spans="1:12" x14ac:dyDescent="0.2">
      <c r="A1789">
        <v>2472</v>
      </c>
      <c r="B1789">
        <v>33</v>
      </c>
      <c r="C1789" t="s">
        <v>1</v>
      </c>
      <c r="D1789" t="s">
        <v>124</v>
      </c>
      <c r="E1789" t="s">
        <v>3</v>
      </c>
      <c r="F1789" t="s">
        <v>21</v>
      </c>
      <c r="G1789" s="4" t="s">
        <v>2805</v>
      </c>
      <c r="H1789" t="s">
        <v>2806</v>
      </c>
      <c r="I1789" t="s">
        <v>320</v>
      </c>
      <c r="J1789">
        <v>730</v>
      </c>
      <c r="K1789">
        <v>770</v>
      </c>
      <c r="L1789">
        <v>40</v>
      </c>
    </row>
    <row r="1790" spans="1:12" x14ac:dyDescent="0.2">
      <c r="A1790">
        <v>2473</v>
      </c>
      <c r="B1790">
        <v>33</v>
      </c>
      <c r="C1790" t="s">
        <v>1</v>
      </c>
      <c r="D1790" t="s">
        <v>124</v>
      </c>
      <c r="E1790" t="s">
        <v>3</v>
      </c>
      <c r="F1790" t="s">
        <v>21</v>
      </c>
      <c r="G1790" s="4" t="s">
        <v>2807</v>
      </c>
      <c r="H1790" t="s">
        <v>2808</v>
      </c>
      <c r="I1790" t="s">
        <v>320</v>
      </c>
      <c r="J1790">
        <v>730</v>
      </c>
      <c r="K1790">
        <v>770</v>
      </c>
      <c r="L1790">
        <v>40</v>
      </c>
    </row>
    <row r="1791" spans="1:12" x14ac:dyDescent="0.2">
      <c r="A1791">
        <v>2474</v>
      </c>
      <c r="B1791">
        <v>33</v>
      </c>
      <c r="C1791" t="s">
        <v>1</v>
      </c>
      <c r="D1791" t="s">
        <v>124</v>
      </c>
      <c r="E1791" t="s">
        <v>3</v>
      </c>
      <c r="F1791" t="s">
        <v>21</v>
      </c>
      <c r="G1791" s="4" t="s">
        <v>2809</v>
      </c>
      <c r="H1791" t="s">
        <v>2810</v>
      </c>
      <c r="I1791" t="s">
        <v>320</v>
      </c>
      <c r="J1791">
        <v>730</v>
      </c>
      <c r="K1791">
        <v>770</v>
      </c>
      <c r="L1791">
        <v>40</v>
      </c>
    </row>
    <row r="1792" spans="1:12" x14ac:dyDescent="0.2">
      <c r="A1792">
        <v>2475</v>
      </c>
      <c r="B1792">
        <v>33</v>
      </c>
      <c r="C1792" t="s">
        <v>1</v>
      </c>
      <c r="D1792" t="s">
        <v>124</v>
      </c>
      <c r="E1792" t="s">
        <v>3</v>
      </c>
      <c r="F1792" t="s">
        <v>21</v>
      </c>
      <c r="G1792" s="4" t="s">
        <v>2811</v>
      </c>
      <c r="H1792" t="s">
        <v>2812</v>
      </c>
      <c r="I1792" t="s">
        <v>320</v>
      </c>
      <c r="J1792">
        <v>730</v>
      </c>
      <c r="K1792">
        <v>770</v>
      </c>
      <c r="L1792">
        <v>40</v>
      </c>
    </row>
    <row r="1793" spans="1:12" x14ac:dyDescent="0.2">
      <c r="A1793">
        <v>2476</v>
      </c>
      <c r="B1793">
        <v>33</v>
      </c>
      <c r="C1793" t="s">
        <v>1</v>
      </c>
      <c r="D1793" t="s">
        <v>124</v>
      </c>
      <c r="E1793" t="s">
        <v>3</v>
      </c>
      <c r="F1793" t="s">
        <v>21</v>
      </c>
      <c r="G1793" s="4" t="s">
        <v>2813</v>
      </c>
      <c r="H1793" t="s">
        <v>2814</v>
      </c>
      <c r="I1793" t="s">
        <v>320</v>
      </c>
      <c r="J1793">
        <v>600</v>
      </c>
      <c r="K1793">
        <v>675</v>
      </c>
      <c r="L1793">
        <v>75</v>
      </c>
    </row>
    <row r="1794" spans="1:12" x14ac:dyDescent="0.2">
      <c r="A1794">
        <v>2477</v>
      </c>
      <c r="B1794">
        <v>33</v>
      </c>
      <c r="C1794" t="s">
        <v>1</v>
      </c>
      <c r="D1794" t="s">
        <v>124</v>
      </c>
      <c r="E1794" t="s">
        <v>3</v>
      </c>
      <c r="F1794" t="s">
        <v>21</v>
      </c>
      <c r="G1794" s="4" t="s">
        <v>2815</v>
      </c>
      <c r="H1794" t="s">
        <v>2062</v>
      </c>
      <c r="I1794" t="s">
        <v>320</v>
      </c>
      <c r="J1794">
        <v>730</v>
      </c>
      <c r="K1794">
        <v>770</v>
      </c>
      <c r="L1794">
        <v>40</v>
      </c>
    </row>
    <row r="1795" spans="1:12" x14ac:dyDescent="0.2">
      <c r="A1795">
        <v>2478</v>
      </c>
      <c r="B1795">
        <v>33</v>
      </c>
      <c r="C1795" t="s">
        <v>1</v>
      </c>
      <c r="D1795" t="s">
        <v>124</v>
      </c>
      <c r="E1795" t="s">
        <v>3</v>
      </c>
      <c r="F1795" t="s">
        <v>21</v>
      </c>
      <c r="G1795" s="4" t="s">
        <v>2816</v>
      </c>
      <c r="H1795" t="s">
        <v>2817</v>
      </c>
      <c r="I1795" t="s">
        <v>320</v>
      </c>
      <c r="J1795">
        <v>730</v>
      </c>
      <c r="K1795">
        <v>770</v>
      </c>
      <c r="L1795">
        <v>40</v>
      </c>
    </row>
    <row r="1796" spans="1:12" x14ac:dyDescent="0.2">
      <c r="A1796">
        <v>2479</v>
      </c>
      <c r="B1796">
        <v>33</v>
      </c>
      <c r="C1796" t="s">
        <v>1</v>
      </c>
      <c r="D1796" t="s">
        <v>124</v>
      </c>
      <c r="E1796" t="s">
        <v>3</v>
      </c>
      <c r="F1796" t="s">
        <v>21</v>
      </c>
      <c r="G1796" s="4" t="s">
        <v>2818</v>
      </c>
      <c r="H1796" t="s">
        <v>2819</v>
      </c>
      <c r="I1796" t="s">
        <v>320</v>
      </c>
      <c r="J1796">
        <v>730</v>
      </c>
      <c r="K1796">
        <v>770</v>
      </c>
      <c r="L1796">
        <v>40</v>
      </c>
    </row>
    <row r="1797" spans="1:12" x14ac:dyDescent="0.2">
      <c r="A1797">
        <v>2480</v>
      </c>
      <c r="B1797">
        <v>33</v>
      </c>
      <c r="C1797" t="s">
        <v>1</v>
      </c>
      <c r="D1797" t="s">
        <v>124</v>
      </c>
      <c r="E1797" t="s">
        <v>3</v>
      </c>
      <c r="F1797" t="s">
        <v>21</v>
      </c>
      <c r="G1797" s="4" t="s">
        <v>2820</v>
      </c>
      <c r="H1797" t="s">
        <v>2821</v>
      </c>
      <c r="I1797" t="s">
        <v>320</v>
      </c>
      <c r="J1797">
        <v>730</v>
      </c>
      <c r="K1797">
        <v>770</v>
      </c>
      <c r="L1797">
        <v>40</v>
      </c>
    </row>
    <row r="1798" spans="1:12" x14ac:dyDescent="0.2">
      <c r="A1798">
        <v>2481</v>
      </c>
      <c r="B1798">
        <v>33</v>
      </c>
      <c r="C1798" t="s">
        <v>1</v>
      </c>
      <c r="D1798" t="s">
        <v>124</v>
      </c>
      <c r="E1798" t="s">
        <v>3</v>
      </c>
      <c r="F1798" t="s">
        <v>21</v>
      </c>
      <c r="G1798" s="4" t="s">
        <v>2822</v>
      </c>
      <c r="H1798" t="s">
        <v>2823</v>
      </c>
      <c r="I1798" t="s">
        <v>320</v>
      </c>
      <c r="J1798">
        <v>730</v>
      </c>
      <c r="K1798">
        <v>770</v>
      </c>
      <c r="L1798">
        <v>40</v>
      </c>
    </row>
    <row r="1799" spans="1:12" x14ac:dyDescent="0.2">
      <c r="A1799">
        <v>2482</v>
      </c>
      <c r="B1799">
        <v>33</v>
      </c>
      <c r="C1799" t="s">
        <v>1</v>
      </c>
      <c r="D1799" t="s">
        <v>124</v>
      </c>
      <c r="E1799" t="s">
        <v>3</v>
      </c>
      <c r="F1799" t="s">
        <v>21</v>
      </c>
      <c r="G1799" s="4" t="s">
        <v>2824</v>
      </c>
      <c r="H1799" t="s">
        <v>2825</v>
      </c>
      <c r="I1799" t="s">
        <v>320</v>
      </c>
      <c r="J1799">
        <v>730</v>
      </c>
      <c r="K1799">
        <v>770</v>
      </c>
      <c r="L1799">
        <v>40</v>
      </c>
    </row>
    <row r="1800" spans="1:12" x14ac:dyDescent="0.2">
      <c r="A1800">
        <v>2483</v>
      </c>
      <c r="B1800">
        <v>33</v>
      </c>
      <c r="C1800" t="s">
        <v>1</v>
      </c>
      <c r="D1800" t="s">
        <v>124</v>
      </c>
      <c r="E1800" t="s">
        <v>3</v>
      </c>
      <c r="F1800" t="s">
        <v>21</v>
      </c>
      <c r="G1800" s="4" t="s">
        <v>2826</v>
      </c>
      <c r="H1800" t="s">
        <v>2827</v>
      </c>
      <c r="I1800" t="s">
        <v>320</v>
      </c>
      <c r="J1800">
        <v>730</v>
      </c>
      <c r="K1800">
        <v>770</v>
      </c>
      <c r="L1800">
        <v>40</v>
      </c>
    </row>
    <row r="1801" spans="1:12" x14ac:dyDescent="0.2">
      <c r="A1801">
        <v>2484</v>
      </c>
      <c r="B1801">
        <v>33</v>
      </c>
      <c r="C1801" t="s">
        <v>1</v>
      </c>
      <c r="D1801" t="s">
        <v>124</v>
      </c>
      <c r="E1801" t="s">
        <v>3</v>
      </c>
      <c r="F1801" t="s">
        <v>21</v>
      </c>
      <c r="G1801" s="4" t="s">
        <v>2828</v>
      </c>
      <c r="H1801" t="s">
        <v>700</v>
      </c>
      <c r="I1801" t="s">
        <v>320</v>
      </c>
      <c r="J1801">
        <v>730</v>
      </c>
      <c r="K1801">
        <v>770</v>
      </c>
      <c r="L1801">
        <v>40</v>
      </c>
    </row>
    <row r="1802" spans="1:12" x14ac:dyDescent="0.2">
      <c r="A1802">
        <v>2485</v>
      </c>
      <c r="B1802">
        <v>33</v>
      </c>
      <c r="C1802" t="s">
        <v>1</v>
      </c>
      <c r="D1802" t="s">
        <v>124</v>
      </c>
      <c r="E1802" t="s">
        <v>3</v>
      </c>
      <c r="F1802" t="s">
        <v>21</v>
      </c>
      <c r="G1802" s="4" t="s">
        <v>2829</v>
      </c>
      <c r="H1802" t="s">
        <v>2830</v>
      </c>
      <c r="I1802" t="s">
        <v>320</v>
      </c>
      <c r="J1802">
        <v>730</v>
      </c>
      <c r="K1802">
        <v>770</v>
      </c>
      <c r="L1802">
        <v>40</v>
      </c>
    </row>
    <row r="1803" spans="1:12" x14ac:dyDescent="0.2">
      <c r="A1803">
        <v>2486</v>
      </c>
      <c r="B1803">
        <v>33</v>
      </c>
      <c r="C1803" t="s">
        <v>1</v>
      </c>
      <c r="D1803" t="s">
        <v>124</v>
      </c>
      <c r="E1803" t="s">
        <v>3</v>
      </c>
      <c r="F1803" t="s">
        <v>21</v>
      </c>
      <c r="G1803" s="4" t="s">
        <v>2831</v>
      </c>
      <c r="H1803" t="s">
        <v>2832</v>
      </c>
      <c r="I1803" t="s">
        <v>320</v>
      </c>
      <c r="J1803">
        <v>730</v>
      </c>
      <c r="K1803">
        <v>770</v>
      </c>
      <c r="L1803">
        <v>40</v>
      </c>
    </row>
    <row r="1804" spans="1:12" x14ac:dyDescent="0.2">
      <c r="A1804">
        <v>2487</v>
      </c>
      <c r="B1804">
        <v>33</v>
      </c>
      <c r="C1804" t="s">
        <v>1</v>
      </c>
      <c r="D1804" t="s">
        <v>124</v>
      </c>
      <c r="E1804" t="s">
        <v>3</v>
      </c>
      <c r="F1804" t="s">
        <v>21</v>
      </c>
      <c r="G1804" s="4" t="s">
        <v>2833</v>
      </c>
      <c r="H1804" t="s">
        <v>2834</v>
      </c>
      <c r="I1804" t="s">
        <v>320</v>
      </c>
      <c r="J1804">
        <v>730</v>
      </c>
      <c r="K1804">
        <v>770</v>
      </c>
      <c r="L1804">
        <v>40</v>
      </c>
    </row>
    <row r="1805" spans="1:12" x14ac:dyDescent="0.2">
      <c r="A1805">
        <v>2488</v>
      </c>
      <c r="B1805">
        <v>33</v>
      </c>
      <c r="C1805" t="s">
        <v>1</v>
      </c>
      <c r="D1805" t="s">
        <v>124</v>
      </c>
      <c r="E1805" t="s">
        <v>3</v>
      </c>
      <c r="F1805" t="s">
        <v>21</v>
      </c>
      <c r="G1805" s="4" t="s">
        <v>2835</v>
      </c>
      <c r="H1805" t="s">
        <v>2836</v>
      </c>
      <c r="I1805" t="s">
        <v>320</v>
      </c>
      <c r="J1805">
        <v>730</v>
      </c>
      <c r="K1805">
        <v>770</v>
      </c>
      <c r="L1805">
        <v>40</v>
      </c>
    </row>
    <row r="1806" spans="1:12" x14ac:dyDescent="0.2">
      <c r="A1806">
        <v>2489</v>
      </c>
      <c r="B1806">
        <v>33</v>
      </c>
      <c r="C1806" t="s">
        <v>62</v>
      </c>
      <c r="D1806" t="s">
        <v>124</v>
      </c>
      <c r="E1806" t="s">
        <v>3</v>
      </c>
      <c r="F1806" t="s">
        <v>21</v>
      </c>
      <c r="G1806" s="4" t="s">
        <v>2837</v>
      </c>
      <c r="H1806" t="s">
        <v>2838</v>
      </c>
      <c r="I1806" t="s">
        <v>320</v>
      </c>
      <c r="J1806">
        <v>730</v>
      </c>
      <c r="K1806">
        <v>770</v>
      </c>
      <c r="L1806">
        <v>40</v>
      </c>
    </row>
    <row r="1807" spans="1:12" x14ac:dyDescent="0.2">
      <c r="A1807">
        <v>2490</v>
      </c>
      <c r="B1807">
        <v>33</v>
      </c>
      <c r="C1807" t="s">
        <v>1</v>
      </c>
      <c r="D1807" t="s">
        <v>124</v>
      </c>
      <c r="E1807" t="s">
        <v>3</v>
      </c>
      <c r="F1807" t="s">
        <v>21</v>
      </c>
      <c r="G1807" s="4" t="s">
        <v>2839</v>
      </c>
      <c r="H1807" t="s">
        <v>2840</v>
      </c>
      <c r="I1807" t="s">
        <v>320</v>
      </c>
      <c r="J1807">
        <v>730</v>
      </c>
      <c r="K1807">
        <v>770</v>
      </c>
      <c r="L1807">
        <v>40</v>
      </c>
    </row>
    <row r="1808" spans="1:12" x14ac:dyDescent="0.2">
      <c r="A1808">
        <v>2491</v>
      </c>
      <c r="B1808">
        <v>33</v>
      </c>
      <c r="C1808" t="s">
        <v>1</v>
      </c>
      <c r="D1808" t="s">
        <v>124</v>
      </c>
      <c r="E1808" t="s">
        <v>3</v>
      </c>
      <c r="F1808" t="s">
        <v>21</v>
      </c>
      <c r="G1808" s="4" t="s">
        <v>2841</v>
      </c>
      <c r="H1808" t="s">
        <v>2842</v>
      </c>
      <c r="I1808" t="s">
        <v>320</v>
      </c>
      <c r="J1808">
        <v>730</v>
      </c>
      <c r="K1808">
        <v>770</v>
      </c>
      <c r="L1808">
        <v>40</v>
      </c>
    </row>
    <row r="1809" spans="1:12" x14ac:dyDescent="0.2">
      <c r="A1809">
        <v>2492</v>
      </c>
      <c r="B1809">
        <v>33</v>
      </c>
      <c r="C1809" t="s">
        <v>1</v>
      </c>
      <c r="D1809" t="s">
        <v>124</v>
      </c>
      <c r="E1809" t="s">
        <v>3</v>
      </c>
      <c r="F1809" t="s">
        <v>21</v>
      </c>
      <c r="G1809" s="4" t="s">
        <v>2843</v>
      </c>
      <c r="H1809" t="s">
        <v>2844</v>
      </c>
      <c r="I1809" t="s">
        <v>320</v>
      </c>
      <c r="J1809">
        <v>730</v>
      </c>
      <c r="K1809">
        <v>770</v>
      </c>
      <c r="L1809">
        <v>40</v>
      </c>
    </row>
    <row r="1810" spans="1:12" x14ac:dyDescent="0.2">
      <c r="A1810">
        <v>2493</v>
      </c>
      <c r="B1810">
        <v>33</v>
      </c>
      <c r="C1810" t="s">
        <v>1</v>
      </c>
      <c r="D1810" t="s">
        <v>124</v>
      </c>
      <c r="E1810" t="s">
        <v>3</v>
      </c>
      <c r="F1810" t="s">
        <v>21</v>
      </c>
      <c r="G1810" s="4" t="s">
        <v>2845</v>
      </c>
      <c r="H1810" t="s">
        <v>2846</v>
      </c>
      <c r="I1810" t="s">
        <v>320</v>
      </c>
      <c r="J1810">
        <v>730</v>
      </c>
      <c r="K1810">
        <v>770</v>
      </c>
      <c r="L1810">
        <v>40</v>
      </c>
    </row>
    <row r="1811" spans="1:12" x14ac:dyDescent="0.2">
      <c r="A1811">
        <v>2494</v>
      </c>
      <c r="B1811">
        <v>33</v>
      </c>
      <c r="C1811" t="s">
        <v>1</v>
      </c>
      <c r="D1811" t="s">
        <v>124</v>
      </c>
      <c r="E1811" t="s">
        <v>3</v>
      </c>
      <c r="F1811" t="s">
        <v>21</v>
      </c>
      <c r="G1811" s="4" t="s">
        <v>2847</v>
      </c>
      <c r="H1811" t="s">
        <v>2848</v>
      </c>
      <c r="I1811" t="s">
        <v>320</v>
      </c>
      <c r="J1811">
        <v>730</v>
      </c>
      <c r="K1811">
        <v>770</v>
      </c>
      <c r="L1811">
        <v>40</v>
      </c>
    </row>
    <row r="1812" spans="1:12" x14ac:dyDescent="0.2">
      <c r="A1812">
        <v>2495</v>
      </c>
      <c r="B1812">
        <v>33</v>
      </c>
      <c r="C1812" t="s">
        <v>1</v>
      </c>
      <c r="D1812" t="s">
        <v>124</v>
      </c>
      <c r="E1812" t="s">
        <v>3</v>
      </c>
      <c r="F1812" t="s">
        <v>21</v>
      </c>
      <c r="G1812" s="4" t="s">
        <v>2849</v>
      </c>
      <c r="H1812" t="s">
        <v>2850</v>
      </c>
      <c r="I1812" t="s">
        <v>320</v>
      </c>
      <c r="J1812">
        <v>730</v>
      </c>
      <c r="K1812">
        <v>770</v>
      </c>
      <c r="L1812">
        <v>40</v>
      </c>
    </row>
    <row r="1813" spans="1:12" x14ac:dyDescent="0.2">
      <c r="A1813">
        <v>2496</v>
      </c>
      <c r="B1813">
        <v>33</v>
      </c>
      <c r="C1813" t="s">
        <v>1</v>
      </c>
      <c r="D1813" t="s">
        <v>124</v>
      </c>
      <c r="E1813" t="s">
        <v>3</v>
      </c>
      <c r="F1813" t="s">
        <v>21</v>
      </c>
      <c r="G1813" s="4" t="s">
        <v>2851</v>
      </c>
      <c r="H1813" t="s">
        <v>2852</v>
      </c>
      <c r="I1813" t="s">
        <v>320</v>
      </c>
      <c r="J1813">
        <v>730</v>
      </c>
      <c r="K1813">
        <v>770</v>
      </c>
      <c r="L1813">
        <v>40</v>
      </c>
    </row>
    <row r="1814" spans="1:12" x14ac:dyDescent="0.2">
      <c r="A1814">
        <v>2497</v>
      </c>
      <c r="B1814">
        <v>33</v>
      </c>
      <c r="C1814" t="s">
        <v>1</v>
      </c>
      <c r="D1814" t="s">
        <v>124</v>
      </c>
      <c r="E1814" t="s">
        <v>3</v>
      </c>
      <c r="F1814" t="s">
        <v>21</v>
      </c>
      <c r="G1814" s="4" t="s">
        <v>2853</v>
      </c>
      <c r="H1814" t="s">
        <v>2854</v>
      </c>
      <c r="I1814" t="s">
        <v>320</v>
      </c>
      <c r="J1814">
        <v>730</v>
      </c>
      <c r="K1814">
        <v>770</v>
      </c>
      <c r="L1814">
        <v>40</v>
      </c>
    </row>
    <row r="1815" spans="1:12" x14ac:dyDescent="0.2">
      <c r="A1815">
        <v>2498</v>
      </c>
      <c r="B1815">
        <v>33</v>
      </c>
      <c r="C1815" t="s">
        <v>1</v>
      </c>
      <c r="D1815" t="s">
        <v>124</v>
      </c>
      <c r="E1815" t="s">
        <v>3</v>
      </c>
      <c r="F1815" t="s">
        <v>21</v>
      </c>
      <c r="G1815" s="4" t="s">
        <v>2855</v>
      </c>
      <c r="H1815" t="s">
        <v>2856</v>
      </c>
      <c r="I1815" t="s">
        <v>320</v>
      </c>
      <c r="J1815">
        <v>730</v>
      </c>
      <c r="K1815">
        <v>770</v>
      </c>
      <c r="L1815">
        <v>40</v>
      </c>
    </row>
    <row r="1816" spans="1:12" x14ac:dyDescent="0.2">
      <c r="A1816">
        <v>2499</v>
      </c>
      <c r="B1816">
        <v>33</v>
      </c>
      <c r="C1816" t="s">
        <v>1</v>
      </c>
      <c r="D1816" t="s">
        <v>124</v>
      </c>
      <c r="E1816" t="s">
        <v>3</v>
      </c>
      <c r="F1816" t="s">
        <v>21</v>
      </c>
      <c r="G1816" s="4" t="s">
        <v>2857</v>
      </c>
      <c r="H1816" t="s">
        <v>2858</v>
      </c>
      <c r="I1816" t="s">
        <v>320</v>
      </c>
      <c r="J1816">
        <v>730</v>
      </c>
      <c r="K1816">
        <v>770</v>
      </c>
      <c r="L1816">
        <v>40</v>
      </c>
    </row>
    <row r="1817" spans="1:12" x14ac:dyDescent="0.2">
      <c r="A1817">
        <v>2500</v>
      </c>
      <c r="B1817">
        <v>33</v>
      </c>
      <c r="C1817" t="s">
        <v>1</v>
      </c>
      <c r="D1817" t="s">
        <v>124</v>
      </c>
      <c r="E1817" t="s">
        <v>3</v>
      </c>
      <c r="F1817" t="s">
        <v>21</v>
      </c>
      <c r="G1817" s="4" t="s">
        <v>2859</v>
      </c>
      <c r="H1817" t="s">
        <v>2860</v>
      </c>
      <c r="I1817" t="s">
        <v>320</v>
      </c>
      <c r="J1817">
        <v>730</v>
      </c>
      <c r="K1817">
        <v>770</v>
      </c>
      <c r="L1817">
        <v>40</v>
      </c>
    </row>
    <row r="1818" spans="1:12" x14ac:dyDescent="0.2">
      <c r="A1818">
        <v>2501</v>
      </c>
      <c r="B1818">
        <v>33</v>
      </c>
      <c r="C1818" t="s">
        <v>1</v>
      </c>
      <c r="D1818" t="s">
        <v>124</v>
      </c>
      <c r="E1818" t="s">
        <v>3</v>
      </c>
      <c r="F1818" t="s">
        <v>21</v>
      </c>
      <c r="G1818" s="4" t="s">
        <v>2861</v>
      </c>
      <c r="H1818" t="s">
        <v>2862</v>
      </c>
      <c r="I1818" t="s">
        <v>320</v>
      </c>
      <c r="J1818">
        <v>730</v>
      </c>
      <c r="K1818">
        <v>770</v>
      </c>
      <c r="L1818">
        <v>40</v>
      </c>
    </row>
    <row r="1819" spans="1:12" x14ac:dyDescent="0.2">
      <c r="A1819">
        <v>2502</v>
      </c>
      <c r="B1819">
        <v>33</v>
      </c>
      <c r="C1819" t="s">
        <v>1</v>
      </c>
      <c r="D1819" t="s">
        <v>124</v>
      </c>
      <c r="E1819" t="s">
        <v>3</v>
      </c>
      <c r="F1819" t="s">
        <v>21</v>
      </c>
      <c r="G1819" s="4" t="s">
        <v>2863</v>
      </c>
      <c r="H1819" t="s">
        <v>2864</v>
      </c>
      <c r="I1819" t="s">
        <v>320</v>
      </c>
      <c r="J1819">
        <v>730</v>
      </c>
      <c r="K1819">
        <v>770</v>
      </c>
      <c r="L1819">
        <v>40</v>
      </c>
    </row>
    <row r="1820" spans="1:12" x14ac:dyDescent="0.2">
      <c r="A1820">
        <v>2503</v>
      </c>
      <c r="B1820">
        <v>33</v>
      </c>
      <c r="C1820" t="s">
        <v>1</v>
      </c>
      <c r="D1820" t="s">
        <v>124</v>
      </c>
      <c r="E1820" t="s">
        <v>3</v>
      </c>
      <c r="F1820" t="s">
        <v>21</v>
      </c>
      <c r="G1820" s="4" t="s">
        <v>2865</v>
      </c>
      <c r="H1820" t="s">
        <v>2866</v>
      </c>
      <c r="I1820" t="s">
        <v>320</v>
      </c>
      <c r="J1820">
        <v>730</v>
      </c>
      <c r="K1820">
        <v>770</v>
      </c>
      <c r="L1820">
        <v>40</v>
      </c>
    </row>
    <row r="1821" spans="1:12" x14ac:dyDescent="0.2">
      <c r="A1821">
        <v>2504</v>
      </c>
      <c r="B1821">
        <v>33</v>
      </c>
      <c r="C1821" t="s">
        <v>1</v>
      </c>
      <c r="D1821" t="s">
        <v>124</v>
      </c>
      <c r="E1821" t="s">
        <v>3</v>
      </c>
      <c r="F1821" t="s">
        <v>21</v>
      </c>
      <c r="G1821" s="4" t="s">
        <v>2867</v>
      </c>
      <c r="H1821" t="s">
        <v>2868</v>
      </c>
      <c r="I1821" t="s">
        <v>320</v>
      </c>
      <c r="J1821">
        <v>730</v>
      </c>
      <c r="K1821">
        <v>770</v>
      </c>
      <c r="L1821">
        <v>40</v>
      </c>
    </row>
    <row r="1822" spans="1:12" x14ac:dyDescent="0.2">
      <c r="A1822">
        <v>2505</v>
      </c>
      <c r="B1822">
        <v>33</v>
      </c>
      <c r="C1822" t="s">
        <v>1</v>
      </c>
      <c r="D1822" t="s">
        <v>124</v>
      </c>
      <c r="E1822" t="s">
        <v>3</v>
      </c>
      <c r="F1822" t="s">
        <v>21</v>
      </c>
      <c r="G1822" s="4" t="s">
        <v>2869</v>
      </c>
      <c r="H1822" t="s">
        <v>2870</v>
      </c>
      <c r="I1822" t="s">
        <v>320</v>
      </c>
      <c r="J1822">
        <v>730</v>
      </c>
      <c r="K1822">
        <v>770</v>
      </c>
      <c r="L1822">
        <v>40</v>
      </c>
    </row>
    <row r="1823" spans="1:12" x14ac:dyDescent="0.2">
      <c r="A1823">
        <v>2506</v>
      </c>
      <c r="B1823">
        <v>33</v>
      </c>
      <c r="C1823" t="s">
        <v>1</v>
      </c>
      <c r="D1823" t="s">
        <v>124</v>
      </c>
      <c r="E1823" t="s">
        <v>3</v>
      </c>
      <c r="F1823" t="s">
        <v>21</v>
      </c>
      <c r="G1823" s="4" t="s">
        <v>2871</v>
      </c>
      <c r="H1823" t="s">
        <v>2872</v>
      </c>
      <c r="I1823" t="s">
        <v>320</v>
      </c>
      <c r="J1823">
        <v>730</v>
      </c>
      <c r="K1823">
        <v>770</v>
      </c>
      <c r="L1823">
        <v>40</v>
      </c>
    </row>
    <row r="1824" spans="1:12" x14ac:dyDescent="0.2">
      <c r="A1824">
        <v>2507</v>
      </c>
      <c r="B1824">
        <v>33</v>
      </c>
      <c r="C1824" t="s">
        <v>1</v>
      </c>
      <c r="D1824" t="s">
        <v>124</v>
      </c>
      <c r="E1824" t="s">
        <v>3</v>
      </c>
      <c r="F1824" t="s">
        <v>21</v>
      </c>
      <c r="G1824" s="4" t="s">
        <v>2873</v>
      </c>
      <c r="H1824" t="s">
        <v>2874</v>
      </c>
      <c r="I1824" t="s">
        <v>320</v>
      </c>
      <c r="J1824">
        <v>730</v>
      </c>
      <c r="K1824">
        <v>770</v>
      </c>
      <c r="L1824">
        <v>40</v>
      </c>
    </row>
    <row r="1825" spans="1:12" x14ac:dyDescent="0.2">
      <c r="A1825">
        <v>2508</v>
      </c>
      <c r="B1825">
        <v>33</v>
      </c>
      <c r="C1825" t="s">
        <v>1</v>
      </c>
      <c r="D1825" t="s">
        <v>124</v>
      </c>
      <c r="E1825" t="s">
        <v>3</v>
      </c>
      <c r="F1825" t="s">
        <v>21</v>
      </c>
      <c r="G1825" s="4" t="s">
        <v>2875</v>
      </c>
      <c r="H1825" t="s">
        <v>2876</v>
      </c>
      <c r="I1825" t="s">
        <v>320</v>
      </c>
      <c r="J1825">
        <v>730</v>
      </c>
      <c r="K1825">
        <v>770</v>
      </c>
      <c r="L1825">
        <v>40</v>
      </c>
    </row>
    <row r="1826" spans="1:12" x14ac:dyDescent="0.2">
      <c r="A1826">
        <v>2509</v>
      </c>
      <c r="B1826">
        <v>33</v>
      </c>
      <c r="C1826" t="s">
        <v>1</v>
      </c>
      <c r="D1826" t="s">
        <v>124</v>
      </c>
      <c r="E1826" t="s">
        <v>3</v>
      </c>
      <c r="F1826" t="s">
        <v>21</v>
      </c>
      <c r="G1826" s="4" t="s">
        <v>2877</v>
      </c>
      <c r="H1826" t="s">
        <v>2878</v>
      </c>
      <c r="I1826" t="s">
        <v>320</v>
      </c>
      <c r="J1826">
        <v>730</v>
      </c>
      <c r="K1826">
        <v>770</v>
      </c>
      <c r="L1826">
        <v>40</v>
      </c>
    </row>
    <row r="1827" spans="1:12" x14ac:dyDescent="0.2">
      <c r="A1827">
        <v>2510</v>
      </c>
      <c r="B1827">
        <v>33</v>
      </c>
      <c r="C1827" t="s">
        <v>1</v>
      </c>
      <c r="D1827" t="s">
        <v>124</v>
      </c>
      <c r="E1827" t="s">
        <v>3</v>
      </c>
      <c r="F1827" t="s">
        <v>21</v>
      </c>
      <c r="G1827" s="4" t="s">
        <v>2879</v>
      </c>
      <c r="H1827" t="s">
        <v>2880</v>
      </c>
      <c r="I1827" t="s">
        <v>320</v>
      </c>
      <c r="J1827">
        <v>730</v>
      </c>
      <c r="K1827">
        <v>770</v>
      </c>
      <c r="L1827">
        <v>40</v>
      </c>
    </row>
    <row r="1828" spans="1:12" x14ac:dyDescent="0.2">
      <c r="A1828">
        <v>2511</v>
      </c>
      <c r="B1828">
        <v>33</v>
      </c>
      <c r="C1828" t="s">
        <v>1</v>
      </c>
      <c r="D1828" t="s">
        <v>124</v>
      </c>
      <c r="E1828" t="s">
        <v>3</v>
      </c>
      <c r="F1828" t="s">
        <v>21</v>
      </c>
      <c r="G1828" s="4" t="s">
        <v>2881</v>
      </c>
      <c r="H1828" t="s">
        <v>2882</v>
      </c>
      <c r="I1828" t="s">
        <v>320</v>
      </c>
      <c r="J1828">
        <v>730</v>
      </c>
      <c r="K1828">
        <v>770</v>
      </c>
      <c r="L1828">
        <v>40</v>
      </c>
    </row>
    <row r="1829" spans="1:12" x14ac:dyDescent="0.2">
      <c r="A1829">
        <v>2512</v>
      </c>
      <c r="B1829">
        <v>33</v>
      </c>
      <c r="C1829" t="s">
        <v>1</v>
      </c>
      <c r="D1829" t="s">
        <v>124</v>
      </c>
      <c r="E1829" t="s">
        <v>3</v>
      </c>
      <c r="F1829" t="s">
        <v>21</v>
      </c>
      <c r="G1829" s="4" t="s">
        <v>2883</v>
      </c>
      <c r="H1829" t="s">
        <v>2884</v>
      </c>
      <c r="I1829" t="s">
        <v>320</v>
      </c>
      <c r="J1829">
        <v>730</v>
      </c>
      <c r="K1829">
        <v>770</v>
      </c>
      <c r="L1829">
        <v>40</v>
      </c>
    </row>
    <row r="1830" spans="1:12" x14ac:dyDescent="0.2">
      <c r="A1830">
        <v>2513</v>
      </c>
      <c r="B1830">
        <v>33</v>
      </c>
      <c r="C1830" t="s">
        <v>1</v>
      </c>
      <c r="D1830" t="s">
        <v>124</v>
      </c>
      <c r="E1830" t="s">
        <v>3</v>
      </c>
      <c r="F1830" t="s">
        <v>21</v>
      </c>
      <c r="G1830" s="4" t="s">
        <v>2885</v>
      </c>
      <c r="H1830" t="s">
        <v>2886</v>
      </c>
      <c r="I1830" t="s">
        <v>320</v>
      </c>
      <c r="J1830">
        <v>730</v>
      </c>
      <c r="K1830">
        <v>770</v>
      </c>
      <c r="L1830">
        <v>40</v>
      </c>
    </row>
    <row r="1831" spans="1:12" x14ac:dyDescent="0.2">
      <c r="A1831">
        <v>2514</v>
      </c>
      <c r="B1831">
        <v>33</v>
      </c>
      <c r="C1831" t="s">
        <v>1</v>
      </c>
      <c r="D1831" t="s">
        <v>124</v>
      </c>
      <c r="E1831" t="s">
        <v>3</v>
      </c>
      <c r="F1831" t="s">
        <v>21</v>
      </c>
      <c r="G1831" s="4" t="s">
        <v>2887</v>
      </c>
      <c r="H1831" t="s">
        <v>2886</v>
      </c>
      <c r="I1831" t="s">
        <v>320</v>
      </c>
      <c r="J1831">
        <v>730</v>
      </c>
      <c r="K1831">
        <v>770</v>
      </c>
      <c r="L1831">
        <v>40</v>
      </c>
    </row>
    <row r="1832" spans="1:12" x14ac:dyDescent="0.2">
      <c r="A1832">
        <v>2515</v>
      </c>
      <c r="B1832">
        <v>33</v>
      </c>
      <c r="C1832" t="s">
        <v>1</v>
      </c>
      <c r="D1832" t="s">
        <v>124</v>
      </c>
      <c r="E1832" t="s">
        <v>3</v>
      </c>
      <c r="F1832" t="s">
        <v>21</v>
      </c>
      <c r="G1832" s="4" t="s">
        <v>2888</v>
      </c>
      <c r="H1832" t="s">
        <v>2884</v>
      </c>
      <c r="I1832" t="s">
        <v>320</v>
      </c>
      <c r="J1832">
        <v>730</v>
      </c>
      <c r="K1832">
        <v>770</v>
      </c>
      <c r="L1832">
        <v>40</v>
      </c>
    </row>
    <row r="1833" spans="1:12" x14ac:dyDescent="0.2">
      <c r="A1833">
        <v>2516</v>
      </c>
      <c r="B1833">
        <v>33</v>
      </c>
      <c r="C1833" t="s">
        <v>1</v>
      </c>
      <c r="D1833" t="s">
        <v>124</v>
      </c>
      <c r="E1833" t="s">
        <v>3</v>
      </c>
      <c r="F1833" t="s">
        <v>21</v>
      </c>
      <c r="G1833" s="4" t="s">
        <v>2889</v>
      </c>
      <c r="H1833" t="s">
        <v>2890</v>
      </c>
      <c r="I1833" t="s">
        <v>320</v>
      </c>
      <c r="J1833">
        <v>730</v>
      </c>
      <c r="K1833">
        <v>770</v>
      </c>
      <c r="L1833">
        <v>40</v>
      </c>
    </row>
    <row r="1834" spans="1:12" x14ac:dyDescent="0.2">
      <c r="A1834">
        <v>2517</v>
      </c>
      <c r="B1834">
        <v>33</v>
      </c>
      <c r="C1834" t="s">
        <v>1</v>
      </c>
      <c r="D1834" t="s">
        <v>124</v>
      </c>
      <c r="E1834" t="s">
        <v>3</v>
      </c>
      <c r="F1834" t="s">
        <v>21</v>
      </c>
      <c r="G1834" s="4" t="s">
        <v>2891</v>
      </c>
      <c r="H1834" t="s">
        <v>2892</v>
      </c>
      <c r="I1834" t="s">
        <v>320</v>
      </c>
      <c r="J1834">
        <v>730</v>
      </c>
      <c r="K1834">
        <v>770</v>
      </c>
      <c r="L1834">
        <v>40</v>
      </c>
    </row>
    <row r="1835" spans="1:12" x14ac:dyDescent="0.2">
      <c r="A1835">
        <v>2518</v>
      </c>
      <c r="B1835">
        <v>33</v>
      </c>
      <c r="C1835" t="s">
        <v>1</v>
      </c>
      <c r="D1835" t="s">
        <v>124</v>
      </c>
      <c r="E1835" t="s">
        <v>3</v>
      </c>
      <c r="F1835" t="s">
        <v>21</v>
      </c>
      <c r="G1835" s="4" t="s">
        <v>2893</v>
      </c>
      <c r="H1835" t="s">
        <v>2892</v>
      </c>
      <c r="I1835" t="s">
        <v>320</v>
      </c>
      <c r="J1835">
        <v>730</v>
      </c>
      <c r="K1835">
        <v>770</v>
      </c>
      <c r="L1835">
        <v>40</v>
      </c>
    </row>
    <row r="1836" spans="1:12" x14ac:dyDescent="0.2">
      <c r="A1836">
        <v>2519</v>
      </c>
      <c r="B1836">
        <v>33</v>
      </c>
      <c r="C1836" t="s">
        <v>1</v>
      </c>
      <c r="D1836" t="s">
        <v>124</v>
      </c>
      <c r="E1836" t="s">
        <v>3</v>
      </c>
      <c r="F1836" t="s">
        <v>21</v>
      </c>
      <c r="G1836" s="4" t="s">
        <v>2894</v>
      </c>
      <c r="H1836" t="s">
        <v>2895</v>
      </c>
      <c r="I1836" t="s">
        <v>320</v>
      </c>
      <c r="J1836">
        <v>730</v>
      </c>
      <c r="K1836">
        <v>770</v>
      </c>
      <c r="L1836">
        <v>40</v>
      </c>
    </row>
    <row r="1837" spans="1:12" x14ac:dyDescent="0.2">
      <c r="A1837">
        <v>2520</v>
      </c>
      <c r="B1837">
        <v>33</v>
      </c>
      <c r="C1837" t="s">
        <v>1</v>
      </c>
      <c r="D1837" t="s">
        <v>124</v>
      </c>
      <c r="E1837" t="s">
        <v>3</v>
      </c>
      <c r="F1837" t="s">
        <v>21</v>
      </c>
      <c r="G1837" s="4" t="s">
        <v>2896</v>
      </c>
      <c r="H1837" t="s">
        <v>2897</v>
      </c>
      <c r="I1837" t="s">
        <v>320</v>
      </c>
      <c r="J1837">
        <v>730</v>
      </c>
      <c r="K1837">
        <v>770</v>
      </c>
      <c r="L1837">
        <v>40</v>
      </c>
    </row>
    <row r="1838" spans="1:12" x14ac:dyDescent="0.2">
      <c r="A1838">
        <v>2521</v>
      </c>
      <c r="B1838">
        <v>33</v>
      </c>
      <c r="C1838" t="s">
        <v>1</v>
      </c>
      <c r="D1838" t="s">
        <v>124</v>
      </c>
      <c r="E1838" t="s">
        <v>3</v>
      </c>
      <c r="F1838" t="s">
        <v>21</v>
      </c>
      <c r="G1838" s="4" t="s">
        <v>2898</v>
      </c>
      <c r="H1838" t="s">
        <v>2899</v>
      </c>
      <c r="I1838" t="s">
        <v>320</v>
      </c>
      <c r="J1838">
        <v>730</v>
      </c>
      <c r="K1838">
        <v>770</v>
      </c>
      <c r="L1838">
        <v>40</v>
      </c>
    </row>
    <row r="1839" spans="1:12" x14ac:dyDescent="0.2">
      <c r="A1839">
        <v>2522</v>
      </c>
      <c r="B1839">
        <v>33</v>
      </c>
      <c r="C1839" t="s">
        <v>1</v>
      </c>
      <c r="D1839" t="s">
        <v>124</v>
      </c>
      <c r="E1839" t="s">
        <v>3</v>
      </c>
      <c r="F1839" t="s">
        <v>21</v>
      </c>
      <c r="G1839" s="4" t="s">
        <v>2900</v>
      </c>
      <c r="H1839" t="s">
        <v>2901</v>
      </c>
      <c r="I1839" t="s">
        <v>320</v>
      </c>
      <c r="J1839">
        <v>730</v>
      </c>
      <c r="K1839">
        <v>770</v>
      </c>
      <c r="L1839">
        <v>40</v>
      </c>
    </row>
    <row r="1840" spans="1:12" x14ac:dyDescent="0.2">
      <c r="A1840">
        <v>2523</v>
      </c>
      <c r="B1840">
        <v>33</v>
      </c>
      <c r="C1840" t="s">
        <v>1</v>
      </c>
      <c r="D1840" t="s">
        <v>124</v>
      </c>
      <c r="E1840" t="s">
        <v>3</v>
      </c>
      <c r="F1840" t="s">
        <v>21</v>
      </c>
      <c r="G1840" s="4" t="s">
        <v>2902</v>
      </c>
      <c r="H1840" t="s">
        <v>2903</v>
      </c>
      <c r="I1840" t="s">
        <v>320</v>
      </c>
      <c r="J1840">
        <v>730</v>
      </c>
      <c r="K1840">
        <v>770</v>
      </c>
      <c r="L1840">
        <v>40</v>
      </c>
    </row>
    <row r="1841" spans="1:12" x14ac:dyDescent="0.2">
      <c r="A1841">
        <v>2524</v>
      </c>
      <c r="B1841">
        <v>33</v>
      </c>
      <c r="C1841" t="s">
        <v>1</v>
      </c>
      <c r="D1841" t="s">
        <v>124</v>
      </c>
      <c r="E1841" t="s">
        <v>3</v>
      </c>
      <c r="F1841" t="s">
        <v>21</v>
      </c>
      <c r="G1841" s="4" t="s">
        <v>2904</v>
      </c>
      <c r="H1841" t="s">
        <v>2905</v>
      </c>
      <c r="I1841" t="s">
        <v>320</v>
      </c>
      <c r="J1841">
        <v>730</v>
      </c>
      <c r="K1841">
        <v>770</v>
      </c>
      <c r="L1841">
        <v>40</v>
      </c>
    </row>
    <row r="1842" spans="1:12" x14ac:dyDescent="0.2">
      <c r="A1842">
        <v>2525</v>
      </c>
      <c r="B1842">
        <v>33</v>
      </c>
      <c r="C1842" t="s">
        <v>1</v>
      </c>
      <c r="D1842" t="s">
        <v>124</v>
      </c>
      <c r="E1842" t="s">
        <v>3</v>
      </c>
      <c r="F1842" t="s">
        <v>21</v>
      </c>
      <c r="G1842" s="4" t="s">
        <v>2906</v>
      </c>
      <c r="H1842" t="s">
        <v>2907</v>
      </c>
      <c r="I1842" t="s">
        <v>320</v>
      </c>
      <c r="J1842">
        <v>730</v>
      </c>
      <c r="K1842">
        <v>770</v>
      </c>
      <c r="L1842">
        <v>40</v>
      </c>
    </row>
    <row r="1843" spans="1:12" x14ac:dyDescent="0.2">
      <c r="A1843">
        <v>2526</v>
      </c>
      <c r="B1843">
        <v>33</v>
      </c>
      <c r="C1843" t="s">
        <v>1</v>
      </c>
      <c r="D1843" t="s">
        <v>124</v>
      </c>
      <c r="E1843" t="s">
        <v>3</v>
      </c>
      <c r="F1843" t="s">
        <v>21</v>
      </c>
      <c r="G1843" s="4" t="s">
        <v>2908</v>
      </c>
      <c r="H1843" t="s">
        <v>2907</v>
      </c>
      <c r="I1843" t="s">
        <v>320</v>
      </c>
      <c r="J1843">
        <v>730</v>
      </c>
      <c r="K1843">
        <v>770</v>
      </c>
      <c r="L1843">
        <v>40</v>
      </c>
    </row>
    <row r="1844" spans="1:12" x14ac:dyDescent="0.2">
      <c r="A1844">
        <v>2527</v>
      </c>
      <c r="B1844">
        <v>33</v>
      </c>
      <c r="C1844" t="s">
        <v>1</v>
      </c>
      <c r="D1844" t="s">
        <v>124</v>
      </c>
      <c r="E1844" t="s">
        <v>3</v>
      </c>
      <c r="F1844" t="s">
        <v>21</v>
      </c>
      <c r="G1844" s="4" t="s">
        <v>2909</v>
      </c>
      <c r="H1844" t="s">
        <v>2910</v>
      </c>
      <c r="I1844" t="s">
        <v>320</v>
      </c>
      <c r="J1844">
        <v>730</v>
      </c>
      <c r="K1844">
        <v>770</v>
      </c>
      <c r="L1844">
        <v>40</v>
      </c>
    </row>
    <row r="1845" spans="1:12" x14ac:dyDescent="0.2">
      <c r="A1845">
        <v>2528</v>
      </c>
      <c r="B1845">
        <v>33</v>
      </c>
      <c r="C1845" t="s">
        <v>44</v>
      </c>
      <c r="D1845" t="s">
        <v>124</v>
      </c>
      <c r="E1845" t="s">
        <v>3</v>
      </c>
      <c r="F1845" t="s">
        <v>21</v>
      </c>
      <c r="G1845" s="4" t="s">
        <v>2911</v>
      </c>
      <c r="H1845" t="s">
        <v>2912</v>
      </c>
      <c r="I1845" t="s">
        <v>320</v>
      </c>
      <c r="J1845">
        <v>730</v>
      </c>
      <c r="K1845">
        <v>770</v>
      </c>
      <c r="L1845">
        <v>40</v>
      </c>
    </row>
    <row r="1846" spans="1:12" x14ac:dyDescent="0.2">
      <c r="A1846">
        <v>2529</v>
      </c>
      <c r="B1846">
        <v>33</v>
      </c>
      <c r="C1846" t="s">
        <v>44</v>
      </c>
      <c r="D1846" t="s">
        <v>124</v>
      </c>
      <c r="E1846" t="s">
        <v>3</v>
      </c>
      <c r="F1846" t="s">
        <v>21</v>
      </c>
      <c r="G1846" s="4" t="s">
        <v>2913</v>
      </c>
      <c r="H1846" t="s">
        <v>2912</v>
      </c>
      <c r="I1846" t="s">
        <v>320</v>
      </c>
      <c r="J1846">
        <v>730</v>
      </c>
      <c r="K1846">
        <v>770</v>
      </c>
      <c r="L1846">
        <v>40</v>
      </c>
    </row>
    <row r="1847" spans="1:12" x14ac:dyDescent="0.2">
      <c r="A1847">
        <v>2530</v>
      </c>
      <c r="B1847">
        <v>33</v>
      </c>
      <c r="C1847" t="s">
        <v>1</v>
      </c>
      <c r="D1847" t="s">
        <v>124</v>
      </c>
      <c r="E1847" t="s">
        <v>3</v>
      </c>
      <c r="F1847" t="s">
        <v>21</v>
      </c>
      <c r="G1847" s="4" t="s">
        <v>2914</v>
      </c>
      <c r="H1847" t="s">
        <v>2915</v>
      </c>
      <c r="I1847" t="s">
        <v>320</v>
      </c>
      <c r="J1847">
        <v>730</v>
      </c>
      <c r="K1847">
        <v>770</v>
      </c>
      <c r="L1847">
        <v>40</v>
      </c>
    </row>
    <row r="1848" spans="1:12" x14ac:dyDescent="0.2">
      <c r="A1848">
        <v>2531</v>
      </c>
      <c r="B1848">
        <v>33</v>
      </c>
      <c r="C1848" t="s">
        <v>1</v>
      </c>
      <c r="D1848" t="s">
        <v>124</v>
      </c>
      <c r="E1848" t="s">
        <v>3</v>
      </c>
      <c r="F1848" t="s">
        <v>21</v>
      </c>
      <c r="G1848" s="4" t="s">
        <v>2916</v>
      </c>
      <c r="H1848" t="s">
        <v>2917</v>
      </c>
      <c r="I1848" t="s">
        <v>320</v>
      </c>
      <c r="J1848">
        <v>730</v>
      </c>
      <c r="K1848">
        <v>770</v>
      </c>
      <c r="L1848">
        <v>40</v>
      </c>
    </row>
    <row r="1849" spans="1:12" x14ac:dyDescent="0.2">
      <c r="A1849">
        <v>2532</v>
      </c>
      <c r="B1849">
        <v>33</v>
      </c>
      <c r="C1849" t="s">
        <v>1</v>
      </c>
      <c r="D1849" t="s">
        <v>124</v>
      </c>
      <c r="E1849" t="s">
        <v>3</v>
      </c>
      <c r="F1849" t="s">
        <v>21</v>
      </c>
      <c r="G1849" s="4" t="s">
        <v>2918</v>
      </c>
      <c r="H1849" t="s">
        <v>2919</v>
      </c>
      <c r="I1849" t="s">
        <v>320</v>
      </c>
      <c r="J1849">
        <v>675</v>
      </c>
      <c r="K1849">
        <v>730</v>
      </c>
      <c r="L1849">
        <v>55</v>
      </c>
    </row>
    <row r="1850" spans="1:12" x14ac:dyDescent="0.2">
      <c r="A1850">
        <v>2533</v>
      </c>
      <c r="B1850">
        <v>33</v>
      </c>
      <c r="C1850" t="s">
        <v>1</v>
      </c>
      <c r="D1850" t="s">
        <v>124</v>
      </c>
      <c r="E1850" t="s">
        <v>3</v>
      </c>
      <c r="F1850" t="s">
        <v>21</v>
      </c>
      <c r="G1850" s="4" t="s">
        <v>2920</v>
      </c>
      <c r="H1850" t="s">
        <v>2921</v>
      </c>
      <c r="I1850" t="s">
        <v>320</v>
      </c>
      <c r="J1850">
        <v>730</v>
      </c>
      <c r="K1850">
        <v>770</v>
      </c>
      <c r="L1850">
        <v>40</v>
      </c>
    </row>
    <row r="1851" spans="1:12" x14ac:dyDescent="0.2">
      <c r="A1851">
        <v>2534</v>
      </c>
      <c r="B1851">
        <v>33</v>
      </c>
      <c r="C1851" t="s">
        <v>1</v>
      </c>
      <c r="D1851" t="s">
        <v>124</v>
      </c>
      <c r="E1851" t="s">
        <v>3</v>
      </c>
      <c r="F1851" t="s">
        <v>21</v>
      </c>
      <c r="G1851" s="4" t="s">
        <v>2922</v>
      </c>
      <c r="H1851" t="s">
        <v>2923</v>
      </c>
      <c r="I1851" t="s">
        <v>320</v>
      </c>
      <c r="J1851">
        <v>730</v>
      </c>
      <c r="K1851">
        <v>770</v>
      </c>
      <c r="L1851">
        <v>40</v>
      </c>
    </row>
    <row r="1852" spans="1:12" x14ac:dyDescent="0.2">
      <c r="A1852">
        <v>2535</v>
      </c>
      <c r="B1852">
        <v>33</v>
      </c>
      <c r="C1852" t="s">
        <v>1</v>
      </c>
      <c r="D1852" t="s">
        <v>124</v>
      </c>
      <c r="E1852" t="s">
        <v>3</v>
      </c>
      <c r="F1852" t="s">
        <v>21</v>
      </c>
      <c r="G1852" s="4" t="s">
        <v>2924</v>
      </c>
      <c r="H1852" t="s">
        <v>2925</v>
      </c>
      <c r="I1852" t="s">
        <v>320</v>
      </c>
      <c r="J1852">
        <v>730</v>
      </c>
      <c r="K1852">
        <v>770</v>
      </c>
      <c r="L1852">
        <v>40</v>
      </c>
    </row>
    <row r="1853" spans="1:12" x14ac:dyDescent="0.2">
      <c r="A1853">
        <v>2536</v>
      </c>
      <c r="B1853">
        <v>33</v>
      </c>
      <c r="C1853" t="s">
        <v>44</v>
      </c>
      <c r="D1853" t="s">
        <v>124</v>
      </c>
      <c r="E1853" t="s">
        <v>3</v>
      </c>
      <c r="F1853" t="s">
        <v>21</v>
      </c>
      <c r="G1853" s="4" t="s">
        <v>2926</v>
      </c>
      <c r="H1853" t="s">
        <v>2927</v>
      </c>
      <c r="I1853" t="s">
        <v>320</v>
      </c>
      <c r="J1853">
        <v>730</v>
      </c>
      <c r="K1853">
        <v>770</v>
      </c>
      <c r="L1853">
        <v>40</v>
      </c>
    </row>
    <row r="1854" spans="1:12" x14ac:dyDescent="0.2">
      <c r="A1854">
        <v>2537</v>
      </c>
      <c r="B1854">
        <v>33</v>
      </c>
      <c r="C1854" t="s">
        <v>44</v>
      </c>
      <c r="D1854" t="s">
        <v>124</v>
      </c>
      <c r="E1854" t="s">
        <v>3</v>
      </c>
      <c r="F1854" t="s">
        <v>21</v>
      </c>
      <c r="G1854" s="4" t="s">
        <v>2928</v>
      </c>
      <c r="H1854" t="s">
        <v>2929</v>
      </c>
      <c r="I1854" t="s">
        <v>320</v>
      </c>
      <c r="J1854">
        <v>730</v>
      </c>
      <c r="K1854">
        <v>770</v>
      </c>
      <c r="L1854">
        <v>40</v>
      </c>
    </row>
    <row r="1855" spans="1:12" x14ac:dyDescent="0.2">
      <c r="A1855">
        <v>2538</v>
      </c>
      <c r="B1855">
        <v>33</v>
      </c>
      <c r="C1855" t="s">
        <v>44</v>
      </c>
      <c r="D1855" t="s">
        <v>124</v>
      </c>
      <c r="E1855" t="s">
        <v>3</v>
      </c>
      <c r="F1855" t="s">
        <v>21</v>
      </c>
      <c r="G1855" s="4" t="s">
        <v>2930</v>
      </c>
      <c r="H1855" t="s">
        <v>2931</v>
      </c>
      <c r="I1855" t="s">
        <v>320</v>
      </c>
      <c r="J1855">
        <v>730</v>
      </c>
      <c r="K1855">
        <v>770</v>
      </c>
      <c r="L1855">
        <v>40</v>
      </c>
    </row>
    <row r="1856" spans="1:12" x14ac:dyDescent="0.2">
      <c r="A1856">
        <v>2539</v>
      </c>
      <c r="B1856">
        <v>33</v>
      </c>
      <c r="C1856" t="s">
        <v>44</v>
      </c>
      <c r="D1856" t="s">
        <v>124</v>
      </c>
      <c r="E1856" t="s">
        <v>3</v>
      </c>
      <c r="F1856" t="s">
        <v>21</v>
      </c>
      <c r="G1856" s="4" t="s">
        <v>2932</v>
      </c>
      <c r="H1856" t="s">
        <v>2933</v>
      </c>
      <c r="I1856" t="s">
        <v>320</v>
      </c>
      <c r="J1856">
        <v>730</v>
      </c>
      <c r="K1856">
        <v>770</v>
      </c>
      <c r="L1856">
        <v>40</v>
      </c>
    </row>
    <row r="1857" spans="1:12" x14ac:dyDescent="0.2">
      <c r="A1857">
        <v>2540</v>
      </c>
      <c r="B1857">
        <v>33</v>
      </c>
      <c r="C1857" t="s">
        <v>44</v>
      </c>
      <c r="D1857" t="s">
        <v>124</v>
      </c>
      <c r="E1857" t="s">
        <v>3</v>
      </c>
      <c r="F1857" t="s">
        <v>21</v>
      </c>
      <c r="G1857" s="4" t="s">
        <v>2934</v>
      </c>
      <c r="H1857" t="s">
        <v>2935</v>
      </c>
      <c r="I1857" t="s">
        <v>320</v>
      </c>
      <c r="J1857">
        <v>730</v>
      </c>
      <c r="K1857">
        <v>770</v>
      </c>
      <c r="L1857">
        <v>40</v>
      </c>
    </row>
    <row r="1858" spans="1:12" x14ac:dyDescent="0.2">
      <c r="A1858">
        <v>2541</v>
      </c>
      <c r="B1858">
        <v>33</v>
      </c>
      <c r="C1858" t="s">
        <v>1</v>
      </c>
      <c r="D1858" t="s">
        <v>124</v>
      </c>
      <c r="E1858" t="s">
        <v>3</v>
      </c>
      <c r="F1858" t="s">
        <v>21</v>
      </c>
      <c r="G1858" s="4" t="s">
        <v>2936</v>
      </c>
      <c r="H1858" t="s">
        <v>2937</v>
      </c>
      <c r="I1858" t="s">
        <v>320</v>
      </c>
      <c r="J1858">
        <v>730</v>
      </c>
      <c r="K1858">
        <v>770</v>
      </c>
      <c r="L1858">
        <v>40</v>
      </c>
    </row>
    <row r="1859" spans="1:12" x14ac:dyDescent="0.2">
      <c r="A1859">
        <v>2542</v>
      </c>
      <c r="B1859">
        <v>33</v>
      </c>
      <c r="C1859" t="s">
        <v>1</v>
      </c>
      <c r="D1859" t="s">
        <v>124</v>
      </c>
      <c r="E1859" t="s">
        <v>3</v>
      </c>
      <c r="F1859" t="s">
        <v>21</v>
      </c>
      <c r="G1859" s="4" t="s">
        <v>2938</v>
      </c>
      <c r="H1859" t="s">
        <v>2939</v>
      </c>
      <c r="I1859" t="s">
        <v>320</v>
      </c>
      <c r="J1859">
        <v>730</v>
      </c>
      <c r="K1859">
        <v>770</v>
      </c>
      <c r="L1859">
        <v>40</v>
      </c>
    </row>
    <row r="1860" spans="1:12" x14ac:dyDescent="0.2">
      <c r="A1860">
        <v>2543</v>
      </c>
      <c r="B1860">
        <v>33</v>
      </c>
      <c r="C1860" t="s">
        <v>1</v>
      </c>
      <c r="D1860" t="s">
        <v>124</v>
      </c>
      <c r="E1860" t="s">
        <v>3</v>
      </c>
      <c r="F1860" t="s">
        <v>21</v>
      </c>
      <c r="G1860" s="4" t="s">
        <v>2879</v>
      </c>
      <c r="H1860" t="s">
        <v>2940</v>
      </c>
      <c r="I1860" t="s">
        <v>320</v>
      </c>
      <c r="J1860">
        <v>730</v>
      </c>
      <c r="K1860">
        <v>770</v>
      </c>
      <c r="L1860">
        <v>40</v>
      </c>
    </row>
    <row r="1861" spans="1:12" x14ac:dyDescent="0.2">
      <c r="A1861">
        <v>2544</v>
      </c>
      <c r="B1861">
        <v>33</v>
      </c>
      <c r="C1861" t="s">
        <v>1</v>
      </c>
      <c r="D1861" t="s">
        <v>124</v>
      </c>
      <c r="E1861" t="s">
        <v>3</v>
      </c>
      <c r="F1861" t="s">
        <v>21</v>
      </c>
      <c r="G1861" s="4" t="s">
        <v>2941</v>
      </c>
      <c r="H1861" t="s">
        <v>2942</v>
      </c>
      <c r="I1861" t="s">
        <v>320</v>
      </c>
      <c r="J1861">
        <v>730</v>
      </c>
      <c r="K1861">
        <v>770</v>
      </c>
      <c r="L1861">
        <v>40</v>
      </c>
    </row>
    <row r="1862" spans="1:12" x14ac:dyDescent="0.2">
      <c r="A1862">
        <v>2545</v>
      </c>
      <c r="B1862">
        <v>33</v>
      </c>
      <c r="C1862" t="s">
        <v>1</v>
      </c>
      <c r="D1862" t="s">
        <v>124</v>
      </c>
      <c r="E1862" t="s">
        <v>3</v>
      </c>
      <c r="F1862" t="s">
        <v>21</v>
      </c>
      <c r="G1862" s="4" t="s">
        <v>2943</v>
      </c>
      <c r="H1862" t="s">
        <v>898</v>
      </c>
      <c r="I1862" t="s">
        <v>320</v>
      </c>
      <c r="J1862">
        <v>730</v>
      </c>
      <c r="K1862">
        <v>770</v>
      </c>
      <c r="L1862">
        <v>40</v>
      </c>
    </row>
    <row r="1863" spans="1:12" x14ac:dyDescent="0.2">
      <c r="A1863">
        <v>2546</v>
      </c>
      <c r="B1863">
        <v>33</v>
      </c>
      <c r="C1863" t="s">
        <v>1</v>
      </c>
      <c r="D1863" t="s">
        <v>124</v>
      </c>
      <c r="E1863" t="s">
        <v>3</v>
      </c>
      <c r="F1863" t="s">
        <v>21</v>
      </c>
      <c r="G1863" s="4" t="s">
        <v>2944</v>
      </c>
      <c r="H1863" t="s">
        <v>2945</v>
      </c>
      <c r="I1863" t="s">
        <v>320</v>
      </c>
      <c r="J1863">
        <v>730</v>
      </c>
      <c r="K1863">
        <v>770</v>
      </c>
      <c r="L1863">
        <v>40</v>
      </c>
    </row>
    <row r="1864" spans="1:12" x14ac:dyDescent="0.2">
      <c r="A1864">
        <v>2547</v>
      </c>
      <c r="B1864">
        <v>33</v>
      </c>
      <c r="C1864" t="s">
        <v>1</v>
      </c>
      <c r="D1864" t="s">
        <v>124</v>
      </c>
      <c r="E1864" t="s">
        <v>3</v>
      </c>
      <c r="F1864" t="s">
        <v>21</v>
      </c>
      <c r="G1864" s="4" t="s">
        <v>2946</v>
      </c>
      <c r="H1864" t="s">
        <v>2947</v>
      </c>
      <c r="I1864" t="s">
        <v>320</v>
      </c>
      <c r="J1864">
        <v>730</v>
      </c>
      <c r="K1864">
        <v>770</v>
      </c>
      <c r="L1864">
        <v>40</v>
      </c>
    </row>
    <row r="1865" spans="1:12" x14ac:dyDescent="0.2">
      <c r="A1865">
        <v>2548</v>
      </c>
      <c r="B1865">
        <v>33</v>
      </c>
      <c r="C1865" t="s">
        <v>1</v>
      </c>
      <c r="D1865" t="s">
        <v>124</v>
      </c>
      <c r="E1865" t="s">
        <v>3</v>
      </c>
      <c r="F1865" t="s">
        <v>21</v>
      </c>
      <c r="G1865" s="4" t="s">
        <v>2807</v>
      </c>
      <c r="H1865" t="s">
        <v>2948</v>
      </c>
      <c r="I1865" t="s">
        <v>320</v>
      </c>
      <c r="J1865">
        <v>730</v>
      </c>
      <c r="K1865">
        <v>770</v>
      </c>
      <c r="L1865">
        <v>40</v>
      </c>
    </row>
    <row r="1866" spans="1:12" x14ac:dyDescent="0.2">
      <c r="A1866">
        <v>2549</v>
      </c>
      <c r="B1866">
        <v>33</v>
      </c>
      <c r="C1866" t="s">
        <v>1</v>
      </c>
      <c r="D1866" t="s">
        <v>124</v>
      </c>
      <c r="E1866" t="s">
        <v>3</v>
      </c>
      <c r="F1866" t="s">
        <v>21</v>
      </c>
      <c r="G1866" s="4" t="s">
        <v>2949</v>
      </c>
      <c r="H1866" t="s">
        <v>2950</v>
      </c>
      <c r="I1866" t="s">
        <v>320</v>
      </c>
      <c r="J1866">
        <v>730</v>
      </c>
      <c r="K1866">
        <v>770</v>
      </c>
      <c r="L1866">
        <v>40</v>
      </c>
    </row>
    <row r="1867" spans="1:12" x14ac:dyDescent="0.2">
      <c r="A1867">
        <v>2550</v>
      </c>
      <c r="B1867">
        <v>33</v>
      </c>
      <c r="C1867" t="s">
        <v>1</v>
      </c>
      <c r="D1867" t="s">
        <v>124</v>
      </c>
      <c r="E1867" t="s">
        <v>3</v>
      </c>
      <c r="F1867" t="s">
        <v>21</v>
      </c>
      <c r="G1867" s="4" t="s">
        <v>2951</v>
      </c>
      <c r="H1867" t="s">
        <v>2952</v>
      </c>
      <c r="I1867" t="s">
        <v>320</v>
      </c>
      <c r="J1867">
        <v>675</v>
      </c>
      <c r="K1867">
        <v>730</v>
      </c>
      <c r="L1867">
        <v>55</v>
      </c>
    </row>
    <row r="1868" spans="1:12" x14ac:dyDescent="0.2">
      <c r="A1868">
        <v>2551</v>
      </c>
      <c r="B1868">
        <v>33</v>
      </c>
      <c r="C1868" t="s">
        <v>1</v>
      </c>
      <c r="D1868" t="s">
        <v>124</v>
      </c>
      <c r="E1868" t="s">
        <v>3</v>
      </c>
      <c r="F1868" t="s">
        <v>21</v>
      </c>
      <c r="G1868" s="4" t="s">
        <v>2953</v>
      </c>
      <c r="H1868" t="s">
        <v>2954</v>
      </c>
      <c r="I1868" t="s">
        <v>320</v>
      </c>
      <c r="J1868">
        <v>730</v>
      </c>
      <c r="K1868">
        <v>770</v>
      </c>
      <c r="L1868">
        <v>40</v>
      </c>
    </row>
    <row r="1869" spans="1:12" x14ac:dyDescent="0.2">
      <c r="A1869">
        <v>2552</v>
      </c>
      <c r="B1869">
        <v>33</v>
      </c>
      <c r="C1869" t="s">
        <v>1</v>
      </c>
      <c r="D1869" t="s">
        <v>124</v>
      </c>
      <c r="E1869" t="s">
        <v>3</v>
      </c>
      <c r="F1869" t="s">
        <v>21</v>
      </c>
      <c r="G1869" s="4" t="s">
        <v>2955</v>
      </c>
      <c r="H1869" t="s">
        <v>2956</v>
      </c>
      <c r="I1869" t="s">
        <v>320</v>
      </c>
      <c r="J1869">
        <v>730</v>
      </c>
      <c r="K1869">
        <v>770</v>
      </c>
      <c r="L1869">
        <v>40</v>
      </c>
    </row>
    <row r="1870" spans="1:12" x14ac:dyDescent="0.2">
      <c r="A1870">
        <v>2553</v>
      </c>
      <c r="B1870">
        <v>33</v>
      </c>
      <c r="C1870" t="s">
        <v>1</v>
      </c>
      <c r="D1870" t="s">
        <v>124</v>
      </c>
      <c r="E1870" t="s">
        <v>3</v>
      </c>
      <c r="F1870" t="s">
        <v>21</v>
      </c>
      <c r="G1870" s="4" t="s">
        <v>2957</v>
      </c>
      <c r="H1870" t="s">
        <v>2954</v>
      </c>
      <c r="I1870" t="s">
        <v>320</v>
      </c>
      <c r="J1870">
        <v>730</v>
      </c>
      <c r="K1870">
        <v>770</v>
      </c>
      <c r="L1870">
        <v>40</v>
      </c>
    </row>
    <row r="1871" spans="1:12" x14ac:dyDescent="0.2">
      <c r="A1871">
        <v>2554</v>
      </c>
      <c r="B1871">
        <v>33</v>
      </c>
      <c r="C1871" t="s">
        <v>1</v>
      </c>
      <c r="D1871" t="s">
        <v>124</v>
      </c>
      <c r="E1871" t="s">
        <v>3</v>
      </c>
      <c r="F1871" t="s">
        <v>21</v>
      </c>
      <c r="G1871" s="4" t="s">
        <v>2958</v>
      </c>
      <c r="H1871" t="s">
        <v>2959</v>
      </c>
      <c r="I1871" t="s">
        <v>320</v>
      </c>
      <c r="J1871">
        <v>730</v>
      </c>
      <c r="K1871">
        <v>770</v>
      </c>
      <c r="L1871">
        <v>40</v>
      </c>
    </row>
    <row r="1872" spans="1:12" x14ac:dyDescent="0.2">
      <c r="A1872">
        <v>2555</v>
      </c>
      <c r="B1872">
        <v>33</v>
      </c>
      <c r="C1872" t="s">
        <v>1</v>
      </c>
      <c r="D1872" t="s">
        <v>124</v>
      </c>
      <c r="E1872" t="s">
        <v>3</v>
      </c>
      <c r="F1872" t="s">
        <v>21</v>
      </c>
      <c r="G1872" s="4" t="s">
        <v>2960</v>
      </c>
      <c r="H1872" t="s">
        <v>2620</v>
      </c>
      <c r="I1872" t="s">
        <v>320</v>
      </c>
      <c r="J1872">
        <v>675</v>
      </c>
      <c r="K1872">
        <v>730</v>
      </c>
      <c r="L1872">
        <v>55</v>
      </c>
    </row>
    <row r="1873" spans="1:12" x14ac:dyDescent="0.2">
      <c r="A1873">
        <v>2556</v>
      </c>
      <c r="B1873">
        <v>33</v>
      </c>
      <c r="C1873" t="s">
        <v>1</v>
      </c>
      <c r="D1873" t="s">
        <v>124</v>
      </c>
      <c r="E1873" t="s">
        <v>3</v>
      </c>
      <c r="F1873" t="s">
        <v>21</v>
      </c>
      <c r="G1873" s="4" t="s">
        <v>2961</v>
      </c>
      <c r="H1873" t="s">
        <v>2962</v>
      </c>
      <c r="I1873" t="s">
        <v>320</v>
      </c>
      <c r="J1873">
        <v>730</v>
      </c>
      <c r="K1873">
        <v>770</v>
      </c>
      <c r="L1873">
        <v>40</v>
      </c>
    </row>
    <row r="1874" spans="1:12" x14ac:dyDescent="0.2">
      <c r="A1874">
        <v>2557</v>
      </c>
      <c r="B1874">
        <v>33</v>
      </c>
      <c r="C1874" t="s">
        <v>1</v>
      </c>
      <c r="D1874" t="s">
        <v>124</v>
      </c>
      <c r="E1874" t="s">
        <v>3</v>
      </c>
      <c r="F1874" t="s">
        <v>21</v>
      </c>
      <c r="G1874" s="4" t="s">
        <v>2963</v>
      </c>
      <c r="H1874" t="s">
        <v>2964</v>
      </c>
      <c r="I1874" t="s">
        <v>320</v>
      </c>
      <c r="J1874">
        <v>730</v>
      </c>
      <c r="K1874">
        <v>770</v>
      </c>
      <c r="L1874">
        <v>40</v>
      </c>
    </row>
    <row r="1875" spans="1:12" x14ac:dyDescent="0.2">
      <c r="A1875">
        <v>2558</v>
      </c>
      <c r="B1875">
        <v>34</v>
      </c>
      <c r="C1875" t="s">
        <v>7</v>
      </c>
      <c r="D1875" t="s">
        <v>7</v>
      </c>
      <c r="E1875" t="s">
        <v>3</v>
      </c>
      <c r="F1875" t="s">
        <v>301</v>
      </c>
      <c r="G1875" s="4">
        <v>1977.0043000000001</v>
      </c>
      <c r="H1875" t="s">
        <v>2965</v>
      </c>
      <c r="I1875" t="s">
        <v>367</v>
      </c>
      <c r="J1875">
        <v>665</v>
      </c>
      <c r="K1875">
        <v>680</v>
      </c>
      <c r="L1875">
        <v>15</v>
      </c>
    </row>
    <row r="1876" spans="1:12" x14ac:dyDescent="0.2">
      <c r="A1876">
        <v>2559</v>
      </c>
      <c r="B1876">
        <v>34</v>
      </c>
      <c r="C1876" t="s">
        <v>7</v>
      </c>
      <c r="D1876" t="s">
        <v>7</v>
      </c>
      <c r="E1876" t="s">
        <v>3</v>
      </c>
      <c r="F1876" t="s">
        <v>301</v>
      </c>
      <c r="G1876" s="4">
        <v>1977.0044</v>
      </c>
      <c r="H1876" t="s">
        <v>2965</v>
      </c>
      <c r="I1876" t="s">
        <v>367</v>
      </c>
      <c r="J1876">
        <v>665</v>
      </c>
      <c r="K1876">
        <v>680</v>
      </c>
      <c r="L1876">
        <v>15</v>
      </c>
    </row>
    <row r="1877" spans="1:12" x14ac:dyDescent="0.2">
      <c r="A1877">
        <v>2560</v>
      </c>
      <c r="B1877">
        <v>34</v>
      </c>
      <c r="C1877" t="s">
        <v>7</v>
      </c>
      <c r="D1877" t="s">
        <v>7</v>
      </c>
      <c r="E1877" t="s">
        <v>3</v>
      </c>
      <c r="F1877" t="s">
        <v>301</v>
      </c>
      <c r="G1877" s="4">
        <v>1977.0046</v>
      </c>
      <c r="H1877" t="s">
        <v>302</v>
      </c>
      <c r="I1877" t="s">
        <v>367</v>
      </c>
      <c r="J1877">
        <v>680</v>
      </c>
      <c r="K1877">
        <v>700</v>
      </c>
      <c r="L1877">
        <v>20</v>
      </c>
    </row>
    <row r="1878" spans="1:12" x14ac:dyDescent="0.2">
      <c r="A1878">
        <v>2561</v>
      </c>
      <c r="B1878">
        <v>34</v>
      </c>
      <c r="C1878" t="s">
        <v>7</v>
      </c>
      <c r="D1878" t="s">
        <v>7</v>
      </c>
      <c r="E1878" t="s">
        <v>3</v>
      </c>
      <c r="F1878" t="s">
        <v>301</v>
      </c>
      <c r="G1878" s="4">
        <v>1987.0044</v>
      </c>
      <c r="H1878" t="s">
        <v>302</v>
      </c>
      <c r="I1878" t="s">
        <v>367</v>
      </c>
      <c r="J1878">
        <v>695</v>
      </c>
      <c r="K1878">
        <v>700</v>
      </c>
      <c r="L1878">
        <v>5</v>
      </c>
    </row>
    <row r="1879" spans="1:12" x14ac:dyDescent="0.2">
      <c r="A1879">
        <v>2562</v>
      </c>
      <c r="B1879">
        <v>34</v>
      </c>
      <c r="C1879" t="s">
        <v>7</v>
      </c>
      <c r="D1879" t="s">
        <v>7</v>
      </c>
      <c r="E1879" t="s">
        <v>3</v>
      </c>
      <c r="F1879" t="s">
        <v>301</v>
      </c>
      <c r="G1879" s="4">
        <v>1977.0045</v>
      </c>
      <c r="H1879" t="s">
        <v>2966</v>
      </c>
      <c r="I1879" t="s">
        <v>367</v>
      </c>
      <c r="J1879">
        <v>695</v>
      </c>
      <c r="K1879">
        <v>710</v>
      </c>
      <c r="L1879">
        <v>15</v>
      </c>
    </row>
    <row r="1880" spans="1:12" x14ac:dyDescent="0.2">
      <c r="A1880">
        <v>2563</v>
      </c>
      <c r="B1880">
        <v>34</v>
      </c>
      <c r="C1880" t="s">
        <v>7</v>
      </c>
      <c r="D1880" t="s">
        <v>7</v>
      </c>
      <c r="E1880" t="s">
        <v>3</v>
      </c>
      <c r="F1880" t="s">
        <v>301</v>
      </c>
      <c r="G1880" s="4">
        <v>1991.0202999999999</v>
      </c>
      <c r="H1880" t="s">
        <v>304</v>
      </c>
      <c r="I1880" t="s">
        <v>367</v>
      </c>
      <c r="J1880">
        <v>700</v>
      </c>
      <c r="K1880">
        <v>715</v>
      </c>
      <c r="L1880">
        <v>15</v>
      </c>
    </row>
    <row r="1881" spans="1:12" x14ac:dyDescent="0.2">
      <c r="A1881">
        <v>2564</v>
      </c>
      <c r="B1881">
        <v>34</v>
      </c>
      <c r="C1881" t="s">
        <v>7</v>
      </c>
      <c r="D1881" t="s">
        <v>7</v>
      </c>
      <c r="E1881" t="s">
        <v>3</v>
      </c>
      <c r="F1881" t="s">
        <v>301</v>
      </c>
      <c r="G1881" s="4">
        <v>1991.0205000000001</v>
      </c>
      <c r="H1881" t="s">
        <v>304</v>
      </c>
      <c r="I1881" t="s">
        <v>367</v>
      </c>
      <c r="J1881">
        <v>700</v>
      </c>
      <c r="K1881">
        <v>720</v>
      </c>
      <c r="L1881">
        <v>20</v>
      </c>
    </row>
    <row r="1882" spans="1:12" x14ac:dyDescent="0.2">
      <c r="A1882">
        <v>2565</v>
      </c>
      <c r="B1882">
        <v>34</v>
      </c>
      <c r="C1882" t="s">
        <v>7</v>
      </c>
      <c r="D1882" t="s">
        <v>7</v>
      </c>
      <c r="E1882" t="s">
        <v>3</v>
      </c>
      <c r="F1882" t="s">
        <v>301</v>
      </c>
      <c r="G1882" s="4">
        <v>1991.0219</v>
      </c>
      <c r="H1882" t="s">
        <v>302</v>
      </c>
      <c r="I1882" t="s">
        <v>367</v>
      </c>
      <c r="J1882">
        <v>715</v>
      </c>
      <c r="K1882">
        <v>720</v>
      </c>
      <c r="L1882">
        <v>5</v>
      </c>
    </row>
    <row r="1883" spans="1:12" x14ac:dyDescent="0.2">
      <c r="A1883">
        <v>2566</v>
      </c>
      <c r="B1883">
        <v>34</v>
      </c>
      <c r="C1883" t="s">
        <v>7</v>
      </c>
      <c r="D1883" t="s">
        <v>7</v>
      </c>
      <c r="E1883" t="s">
        <v>3</v>
      </c>
      <c r="F1883" t="s">
        <v>301</v>
      </c>
      <c r="G1883" s="4">
        <v>1991.0219999999999</v>
      </c>
      <c r="H1883" t="s">
        <v>302</v>
      </c>
      <c r="I1883" t="s">
        <v>367</v>
      </c>
      <c r="J1883">
        <v>715</v>
      </c>
      <c r="K1883">
        <v>720</v>
      </c>
      <c r="L1883">
        <v>5</v>
      </c>
    </row>
    <row r="1884" spans="1:12" x14ac:dyDescent="0.2">
      <c r="A1884">
        <v>2567</v>
      </c>
      <c r="B1884">
        <v>34</v>
      </c>
      <c r="C1884" t="s">
        <v>7</v>
      </c>
      <c r="D1884" t="s">
        <v>7</v>
      </c>
      <c r="E1884" t="s">
        <v>3</v>
      </c>
      <c r="F1884" t="s">
        <v>301</v>
      </c>
      <c r="G1884" s="4">
        <v>1991.0227</v>
      </c>
      <c r="H1884" t="s">
        <v>302</v>
      </c>
      <c r="I1884" t="s">
        <v>367</v>
      </c>
      <c r="J1884">
        <v>715</v>
      </c>
      <c r="K1884">
        <v>720</v>
      </c>
      <c r="L1884">
        <v>5</v>
      </c>
    </row>
    <row r="1885" spans="1:12" x14ac:dyDescent="0.2">
      <c r="A1885">
        <v>2568</v>
      </c>
      <c r="B1885">
        <v>34</v>
      </c>
      <c r="C1885" t="s">
        <v>7</v>
      </c>
      <c r="D1885" t="s">
        <v>7</v>
      </c>
      <c r="E1885" t="s">
        <v>3</v>
      </c>
      <c r="F1885" t="s">
        <v>301</v>
      </c>
      <c r="G1885" s="4">
        <v>1991.0228999999999</v>
      </c>
      <c r="H1885" t="s">
        <v>302</v>
      </c>
      <c r="I1885" t="s">
        <v>367</v>
      </c>
      <c r="J1885">
        <v>715</v>
      </c>
      <c r="K1885">
        <v>720</v>
      </c>
      <c r="L1885">
        <v>5</v>
      </c>
    </row>
    <row r="1886" spans="1:12" x14ac:dyDescent="0.2">
      <c r="A1886">
        <v>2569</v>
      </c>
      <c r="B1886">
        <v>34</v>
      </c>
      <c r="C1886" t="s">
        <v>7</v>
      </c>
      <c r="D1886" t="s">
        <v>7</v>
      </c>
      <c r="E1886" t="s">
        <v>3</v>
      </c>
      <c r="F1886" t="s">
        <v>301</v>
      </c>
      <c r="G1886" s="4">
        <v>1991.0232000000001</v>
      </c>
      <c r="H1886" t="s">
        <v>302</v>
      </c>
      <c r="I1886" t="s">
        <v>367</v>
      </c>
      <c r="J1886">
        <v>720</v>
      </c>
      <c r="K1886">
        <v>725</v>
      </c>
      <c r="L1886">
        <v>5</v>
      </c>
    </row>
    <row r="1887" spans="1:12" x14ac:dyDescent="0.2">
      <c r="A1887">
        <v>2570</v>
      </c>
      <c r="B1887">
        <v>34</v>
      </c>
      <c r="C1887" t="s">
        <v>7</v>
      </c>
      <c r="D1887" t="s">
        <v>7</v>
      </c>
      <c r="E1887" t="s">
        <v>3</v>
      </c>
      <c r="F1887" t="s">
        <v>301</v>
      </c>
      <c r="G1887" s="4">
        <v>1991.0206000000001</v>
      </c>
      <c r="H1887" t="s">
        <v>304</v>
      </c>
      <c r="I1887" t="s">
        <v>367</v>
      </c>
      <c r="J1887">
        <v>715</v>
      </c>
      <c r="K1887">
        <v>735</v>
      </c>
      <c r="L1887">
        <v>20</v>
      </c>
    </row>
    <row r="1888" spans="1:12" x14ac:dyDescent="0.2">
      <c r="A1888">
        <v>2571</v>
      </c>
      <c r="B1888">
        <v>34</v>
      </c>
      <c r="C1888" t="s">
        <v>7</v>
      </c>
      <c r="D1888" t="s">
        <v>7</v>
      </c>
      <c r="E1888" t="s">
        <v>3</v>
      </c>
      <c r="F1888" t="s">
        <v>301</v>
      </c>
      <c r="G1888" s="4">
        <v>1977.0047</v>
      </c>
      <c r="H1888" t="s">
        <v>302</v>
      </c>
      <c r="I1888" t="s">
        <v>367</v>
      </c>
      <c r="J1888">
        <v>710</v>
      </c>
      <c r="K1888">
        <v>750</v>
      </c>
      <c r="L1888">
        <v>40</v>
      </c>
    </row>
    <row r="1889" spans="1:12" x14ac:dyDescent="0.2">
      <c r="A1889">
        <v>2572</v>
      </c>
      <c r="B1889">
        <v>34</v>
      </c>
      <c r="C1889" t="s">
        <v>7</v>
      </c>
      <c r="D1889" t="s">
        <v>7</v>
      </c>
      <c r="E1889" t="s">
        <v>3</v>
      </c>
      <c r="F1889" t="s">
        <v>301</v>
      </c>
      <c r="G1889" s="4">
        <v>1991.0222000000001</v>
      </c>
      <c r="H1889" t="s">
        <v>305</v>
      </c>
      <c r="I1889" t="s">
        <v>367</v>
      </c>
      <c r="J1889">
        <v>710</v>
      </c>
      <c r="K1889">
        <v>760</v>
      </c>
      <c r="L1889">
        <v>50</v>
      </c>
    </row>
    <row r="1890" spans="1:12" x14ac:dyDescent="0.2">
      <c r="A1890">
        <v>2573</v>
      </c>
      <c r="B1890">
        <v>34</v>
      </c>
      <c r="C1890" t="s">
        <v>7</v>
      </c>
      <c r="D1890" t="s">
        <v>7</v>
      </c>
      <c r="E1890" t="s">
        <v>3</v>
      </c>
      <c r="F1890" t="s">
        <v>301</v>
      </c>
      <c r="G1890" s="4">
        <v>1991.0209</v>
      </c>
      <c r="H1890" t="s">
        <v>302</v>
      </c>
      <c r="I1890" t="s">
        <v>367</v>
      </c>
      <c r="J1890">
        <v>720</v>
      </c>
      <c r="K1890">
        <v>750</v>
      </c>
      <c r="L1890">
        <v>30</v>
      </c>
    </row>
    <row r="1891" spans="1:12" x14ac:dyDescent="0.2">
      <c r="A1891">
        <v>2574</v>
      </c>
      <c r="B1891">
        <v>34</v>
      </c>
      <c r="C1891" t="s">
        <v>7</v>
      </c>
      <c r="D1891" t="s">
        <v>7</v>
      </c>
      <c r="E1891" t="s">
        <v>3</v>
      </c>
      <c r="F1891" t="s">
        <v>301</v>
      </c>
      <c r="G1891" s="4">
        <v>1991.0223000000001</v>
      </c>
      <c r="H1891" t="s">
        <v>302</v>
      </c>
      <c r="I1891" t="s">
        <v>367</v>
      </c>
      <c r="J1891">
        <v>730</v>
      </c>
      <c r="K1891">
        <v>740</v>
      </c>
      <c r="L1891">
        <v>10</v>
      </c>
    </row>
    <row r="1892" spans="1:12" x14ac:dyDescent="0.2">
      <c r="A1892">
        <v>2575</v>
      </c>
      <c r="B1892">
        <v>34</v>
      </c>
      <c r="C1892" t="s">
        <v>7</v>
      </c>
      <c r="D1892" t="s">
        <v>7</v>
      </c>
      <c r="E1892" t="s">
        <v>3</v>
      </c>
      <c r="F1892" t="s">
        <v>301</v>
      </c>
      <c r="G1892" s="4">
        <v>1991.0224000000001</v>
      </c>
      <c r="H1892" t="s">
        <v>302</v>
      </c>
      <c r="I1892" t="s">
        <v>367</v>
      </c>
      <c r="J1892">
        <v>730</v>
      </c>
      <c r="K1892">
        <v>740</v>
      </c>
      <c r="L1892">
        <v>10</v>
      </c>
    </row>
    <row r="1893" spans="1:12" x14ac:dyDescent="0.2">
      <c r="A1893">
        <v>2576</v>
      </c>
      <c r="B1893">
        <v>34</v>
      </c>
      <c r="C1893" t="s">
        <v>7</v>
      </c>
      <c r="D1893" t="s">
        <v>7</v>
      </c>
      <c r="E1893" t="s">
        <v>3</v>
      </c>
      <c r="F1893" t="s">
        <v>301</v>
      </c>
      <c r="G1893" s="4">
        <v>1991.0204000000001</v>
      </c>
      <c r="H1893" t="s">
        <v>304</v>
      </c>
      <c r="I1893" t="s">
        <v>367</v>
      </c>
      <c r="J1893">
        <v>735</v>
      </c>
      <c r="K1893">
        <v>750</v>
      </c>
      <c r="L1893">
        <v>15</v>
      </c>
    </row>
    <row r="1894" spans="1:12" x14ac:dyDescent="0.2">
      <c r="A1894">
        <v>2577</v>
      </c>
      <c r="B1894">
        <v>34</v>
      </c>
      <c r="C1894" t="s">
        <v>7</v>
      </c>
      <c r="D1894" t="s">
        <v>7</v>
      </c>
      <c r="E1894" t="s">
        <v>3</v>
      </c>
      <c r="F1894" t="s">
        <v>301</v>
      </c>
      <c r="G1894" s="4">
        <v>1991.0214000000001</v>
      </c>
      <c r="H1894" t="s">
        <v>302</v>
      </c>
      <c r="I1894" t="s">
        <v>367</v>
      </c>
      <c r="J1894">
        <v>730</v>
      </c>
      <c r="K1894">
        <v>760</v>
      </c>
      <c r="L1894">
        <v>30</v>
      </c>
    </row>
    <row r="1895" spans="1:12" x14ac:dyDescent="0.2">
      <c r="A1895">
        <v>2578</v>
      </c>
      <c r="B1895">
        <v>34</v>
      </c>
      <c r="C1895" t="s">
        <v>7</v>
      </c>
      <c r="D1895" t="s">
        <v>7</v>
      </c>
      <c r="E1895" t="s">
        <v>3</v>
      </c>
      <c r="F1895" t="s">
        <v>301</v>
      </c>
      <c r="G1895" s="4">
        <v>1991.0215000000001</v>
      </c>
      <c r="H1895" t="s">
        <v>302</v>
      </c>
      <c r="I1895" t="s">
        <v>367</v>
      </c>
      <c r="J1895">
        <v>730</v>
      </c>
      <c r="K1895">
        <v>760</v>
      </c>
      <c r="L1895">
        <v>30</v>
      </c>
    </row>
    <row r="1896" spans="1:12" x14ac:dyDescent="0.2">
      <c r="A1896">
        <v>2579</v>
      </c>
      <c r="B1896">
        <v>34</v>
      </c>
      <c r="C1896" t="s">
        <v>7</v>
      </c>
      <c r="D1896" t="s">
        <v>7</v>
      </c>
      <c r="E1896" t="s">
        <v>3</v>
      </c>
      <c r="F1896" t="s">
        <v>301</v>
      </c>
      <c r="G1896" s="4">
        <v>1986.9128000000001</v>
      </c>
      <c r="H1896" t="s">
        <v>307</v>
      </c>
      <c r="I1896" t="s">
        <v>367</v>
      </c>
      <c r="J1896">
        <v>765</v>
      </c>
      <c r="K1896">
        <v>792</v>
      </c>
      <c r="L1896">
        <v>27</v>
      </c>
    </row>
    <row r="1897" spans="1:12" x14ac:dyDescent="0.2">
      <c r="A1897">
        <v>2580</v>
      </c>
      <c r="B1897">
        <v>34</v>
      </c>
      <c r="C1897" t="s">
        <v>7</v>
      </c>
      <c r="D1897" t="s">
        <v>7</v>
      </c>
      <c r="E1897" t="s">
        <v>3</v>
      </c>
      <c r="F1897" t="s">
        <v>301</v>
      </c>
      <c r="G1897" s="4">
        <v>1991.0237</v>
      </c>
      <c r="H1897" t="s">
        <v>309</v>
      </c>
      <c r="I1897" t="s">
        <v>367</v>
      </c>
      <c r="J1897">
        <v>796</v>
      </c>
      <c r="K1897">
        <v>805</v>
      </c>
      <c r="L1897">
        <v>9</v>
      </c>
    </row>
    <row r="1898" spans="1:12" x14ac:dyDescent="0.2">
      <c r="A1898">
        <v>2581</v>
      </c>
      <c r="B1898">
        <v>34</v>
      </c>
      <c r="C1898" t="s">
        <v>7</v>
      </c>
      <c r="D1898" t="s">
        <v>7</v>
      </c>
      <c r="E1898" t="s">
        <v>3</v>
      </c>
      <c r="F1898" t="s">
        <v>301</v>
      </c>
      <c r="G1898" s="4">
        <v>1991.0238999999999</v>
      </c>
      <c r="H1898" t="s">
        <v>2967</v>
      </c>
      <c r="I1898" t="s">
        <v>367</v>
      </c>
      <c r="J1898">
        <v>821</v>
      </c>
      <c r="K1898">
        <v>823</v>
      </c>
      <c r="L1898">
        <v>2</v>
      </c>
    </row>
    <row r="1899" spans="1:12" x14ac:dyDescent="0.2">
      <c r="A1899">
        <v>2582</v>
      </c>
      <c r="B1899">
        <v>34</v>
      </c>
      <c r="C1899" t="s">
        <v>7</v>
      </c>
      <c r="D1899" t="s">
        <v>7</v>
      </c>
      <c r="E1899" t="s">
        <v>3</v>
      </c>
      <c r="F1899" t="s">
        <v>301</v>
      </c>
      <c r="G1899" s="4">
        <v>1991.0242000000001</v>
      </c>
      <c r="H1899" t="s">
        <v>2968</v>
      </c>
      <c r="I1899" t="s">
        <v>367</v>
      </c>
      <c r="J1899">
        <v>823</v>
      </c>
      <c r="K1899">
        <v>828</v>
      </c>
      <c r="L1899">
        <v>5</v>
      </c>
    </row>
    <row r="1900" spans="1:12" x14ac:dyDescent="0.2">
      <c r="A1900">
        <v>2583</v>
      </c>
      <c r="B1900">
        <v>34</v>
      </c>
      <c r="C1900" t="s">
        <v>7</v>
      </c>
      <c r="D1900" t="s">
        <v>7</v>
      </c>
      <c r="E1900" t="s">
        <v>41</v>
      </c>
      <c r="F1900" t="s">
        <v>301</v>
      </c>
      <c r="G1900" s="4">
        <v>1991.0245</v>
      </c>
      <c r="H1900" t="s">
        <v>2969</v>
      </c>
      <c r="I1900" t="s">
        <v>367</v>
      </c>
      <c r="J1900">
        <v>852</v>
      </c>
      <c r="K1900">
        <v>874</v>
      </c>
      <c r="L1900">
        <v>22</v>
      </c>
    </row>
    <row r="1901" spans="1:12" x14ac:dyDescent="0.2">
      <c r="A1901">
        <v>2584</v>
      </c>
      <c r="B1901">
        <v>34</v>
      </c>
      <c r="C1901" t="s">
        <v>7</v>
      </c>
      <c r="D1901" t="s">
        <v>7</v>
      </c>
      <c r="E1901" t="s">
        <v>41</v>
      </c>
      <c r="F1901" t="s">
        <v>301</v>
      </c>
      <c r="G1901" s="4">
        <v>1991.0246999999999</v>
      </c>
      <c r="H1901" t="s">
        <v>313</v>
      </c>
      <c r="I1901" t="s">
        <v>367</v>
      </c>
      <c r="J1901">
        <v>871</v>
      </c>
      <c r="K1901">
        <v>875</v>
      </c>
      <c r="L1901">
        <v>4</v>
      </c>
    </row>
    <row r="1902" spans="1:12" x14ac:dyDescent="0.2">
      <c r="A1902">
        <v>2585</v>
      </c>
      <c r="B1902">
        <v>34</v>
      </c>
      <c r="C1902" t="s">
        <v>7</v>
      </c>
      <c r="D1902" t="s">
        <v>7</v>
      </c>
      <c r="E1902" t="s">
        <v>41</v>
      </c>
      <c r="F1902" t="s">
        <v>301</v>
      </c>
      <c r="G1902" s="4">
        <v>1991.0247999999999</v>
      </c>
      <c r="H1902" t="s">
        <v>2970</v>
      </c>
      <c r="I1902" t="s">
        <v>367</v>
      </c>
      <c r="J1902">
        <v>875</v>
      </c>
      <c r="K1902">
        <v>880</v>
      </c>
      <c r="L1902">
        <v>5</v>
      </c>
    </row>
    <row r="1903" spans="1:12" x14ac:dyDescent="0.2">
      <c r="A1903">
        <v>2586</v>
      </c>
      <c r="B1903">
        <v>34</v>
      </c>
      <c r="C1903" t="s">
        <v>7</v>
      </c>
      <c r="D1903" t="s">
        <v>7</v>
      </c>
      <c r="E1903" t="s">
        <v>41</v>
      </c>
      <c r="F1903" t="s">
        <v>301</v>
      </c>
      <c r="G1903" s="4">
        <v>1991.0248999999999</v>
      </c>
      <c r="H1903" t="s">
        <v>313</v>
      </c>
      <c r="I1903" t="s">
        <v>367</v>
      </c>
      <c r="J1903">
        <v>880</v>
      </c>
      <c r="K1903">
        <v>883</v>
      </c>
      <c r="L1903">
        <v>3</v>
      </c>
    </row>
    <row r="1904" spans="1:12" x14ac:dyDescent="0.2">
      <c r="A1904">
        <v>2587</v>
      </c>
      <c r="B1904">
        <v>34</v>
      </c>
      <c r="C1904" t="s">
        <v>7</v>
      </c>
      <c r="D1904" t="s">
        <v>7</v>
      </c>
      <c r="E1904" t="s">
        <v>41</v>
      </c>
      <c r="F1904" t="s">
        <v>301</v>
      </c>
      <c r="G1904" s="4">
        <v>1991.0250000000001</v>
      </c>
      <c r="H1904" t="s">
        <v>2971</v>
      </c>
      <c r="I1904" t="s">
        <v>367</v>
      </c>
      <c r="J1904">
        <v>880</v>
      </c>
      <c r="K1904">
        <v>883</v>
      </c>
      <c r="L1904">
        <v>3</v>
      </c>
    </row>
    <row r="1905" spans="1:12" x14ac:dyDescent="0.2">
      <c r="A1905">
        <v>2588</v>
      </c>
      <c r="B1905">
        <v>34</v>
      </c>
      <c r="C1905" t="s">
        <v>7</v>
      </c>
      <c r="D1905" t="s">
        <v>7</v>
      </c>
      <c r="E1905" t="s">
        <v>41</v>
      </c>
      <c r="F1905" t="s">
        <v>301</v>
      </c>
      <c r="G1905" s="4">
        <v>1991.0253</v>
      </c>
      <c r="H1905" t="s">
        <v>2972</v>
      </c>
      <c r="I1905" t="s">
        <v>367</v>
      </c>
      <c r="J1905">
        <v>925</v>
      </c>
      <c r="K1905">
        <v>939</v>
      </c>
      <c r="L1905">
        <v>14</v>
      </c>
    </row>
    <row r="1906" spans="1:12" x14ac:dyDescent="0.2">
      <c r="A1906">
        <v>2589</v>
      </c>
      <c r="B1906">
        <v>34</v>
      </c>
      <c r="C1906" t="s">
        <v>7</v>
      </c>
      <c r="D1906" t="s">
        <v>7</v>
      </c>
      <c r="E1906" t="s">
        <v>41</v>
      </c>
      <c r="F1906" t="s">
        <v>301</v>
      </c>
      <c r="G1906" s="4">
        <v>1992.7773</v>
      </c>
      <c r="H1906" t="s">
        <v>2972</v>
      </c>
      <c r="I1906" t="s">
        <v>367</v>
      </c>
      <c r="J1906">
        <v>925</v>
      </c>
      <c r="K1906">
        <v>939</v>
      </c>
      <c r="L1906">
        <v>14</v>
      </c>
    </row>
    <row r="1907" spans="1:12" x14ac:dyDescent="0.2">
      <c r="A1907">
        <v>2590</v>
      </c>
      <c r="B1907">
        <v>34</v>
      </c>
      <c r="C1907" t="s">
        <v>7</v>
      </c>
      <c r="D1907" t="s">
        <v>7</v>
      </c>
      <c r="E1907" t="s">
        <v>41</v>
      </c>
      <c r="F1907" t="s">
        <v>301</v>
      </c>
      <c r="G1907" s="4">
        <v>1991.0252</v>
      </c>
      <c r="H1907" t="s">
        <v>2972</v>
      </c>
      <c r="I1907" t="s">
        <v>367</v>
      </c>
      <c r="J1907">
        <v>927</v>
      </c>
      <c r="K1907">
        <v>939</v>
      </c>
      <c r="L1907">
        <v>12</v>
      </c>
    </row>
    <row r="1908" spans="1:12" x14ac:dyDescent="0.2">
      <c r="A1908">
        <v>2591</v>
      </c>
      <c r="B1908">
        <v>34</v>
      </c>
      <c r="C1908" t="s">
        <v>7</v>
      </c>
      <c r="D1908" t="s">
        <v>7</v>
      </c>
      <c r="E1908" t="s">
        <v>41</v>
      </c>
      <c r="F1908" t="s">
        <v>301</v>
      </c>
      <c r="G1908" s="4">
        <v>1992.7782</v>
      </c>
      <c r="H1908" t="s">
        <v>2973</v>
      </c>
      <c r="I1908" t="s">
        <v>367</v>
      </c>
      <c r="J1908">
        <v>939</v>
      </c>
      <c r="K1908">
        <v>946</v>
      </c>
      <c r="L1908">
        <v>7</v>
      </c>
    </row>
    <row r="1909" spans="1:12" x14ac:dyDescent="0.2">
      <c r="A1909">
        <v>2592</v>
      </c>
      <c r="B1909">
        <v>34</v>
      </c>
      <c r="C1909" t="s">
        <v>7</v>
      </c>
      <c r="D1909" t="s">
        <v>7</v>
      </c>
      <c r="E1909" t="s">
        <v>41</v>
      </c>
      <c r="F1909" t="s">
        <v>301</v>
      </c>
      <c r="G1909" s="4">
        <v>1986.6692</v>
      </c>
      <c r="H1909" t="s">
        <v>315</v>
      </c>
      <c r="I1909" t="s">
        <v>367</v>
      </c>
      <c r="J1909">
        <v>946</v>
      </c>
      <c r="K1909">
        <v>955</v>
      </c>
      <c r="L1909">
        <v>9</v>
      </c>
    </row>
    <row r="1910" spans="1:12" x14ac:dyDescent="0.2">
      <c r="A1910">
        <v>2593</v>
      </c>
      <c r="B1910">
        <v>34</v>
      </c>
      <c r="C1910" t="s">
        <v>7</v>
      </c>
      <c r="D1910" t="s">
        <v>7</v>
      </c>
      <c r="E1910" t="s">
        <v>41</v>
      </c>
      <c r="F1910" t="s">
        <v>301</v>
      </c>
      <c r="G1910" s="4">
        <v>1986.6715999999999</v>
      </c>
      <c r="H1910" t="s">
        <v>315</v>
      </c>
      <c r="I1910" t="s">
        <v>367</v>
      </c>
      <c r="J1910">
        <v>946</v>
      </c>
      <c r="K1910">
        <v>955</v>
      </c>
      <c r="L1910">
        <v>9</v>
      </c>
    </row>
    <row r="1911" spans="1:12" x14ac:dyDescent="0.2">
      <c r="A1911">
        <v>2594</v>
      </c>
      <c r="B1911">
        <v>34</v>
      </c>
      <c r="C1911" t="s">
        <v>7</v>
      </c>
      <c r="D1911" t="s">
        <v>7</v>
      </c>
      <c r="E1911" t="s">
        <v>41</v>
      </c>
      <c r="F1911" t="s">
        <v>301</v>
      </c>
      <c r="G1911" s="4">
        <v>1991.0255999999999</v>
      </c>
      <c r="H1911" t="s">
        <v>2974</v>
      </c>
      <c r="I1911" t="s">
        <v>367</v>
      </c>
      <c r="J1911">
        <v>959</v>
      </c>
      <c r="K1911">
        <v>972</v>
      </c>
      <c r="L1911">
        <v>13</v>
      </c>
    </row>
    <row r="1912" spans="1:12" x14ac:dyDescent="0.2">
      <c r="A1912">
        <v>2595</v>
      </c>
      <c r="B1912">
        <v>34</v>
      </c>
      <c r="C1912" t="s">
        <v>7</v>
      </c>
      <c r="D1912" t="s">
        <v>7</v>
      </c>
      <c r="E1912" t="s">
        <v>41</v>
      </c>
      <c r="F1912" t="s">
        <v>301</v>
      </c>
      <c r="G1912" s="4">
        <v>1991.0257999999999</v>
      </c>
      <c r="H1912" t="s">
        <v>317</v>
      </c>
      <c r="I1912" t="s">
        <v>367</v>
      </c>
      <c r="J1912">
        <v>959</v>
      </c>
      <c r="K1912">
        <v>975</v>
      </c>
      <c r="L1912">
        <v>16</v>
      </c>
    </row>
    <row r="1913" spans="1:12" x14ac:dyDescent="0.2">
      <c r="A1913">
        <v>2596</v>
      </c>
      <c r="B1913">
        <v>34</v>
      </c>
      <c r="C1913" t="s">
        <v>7</v>
      </c>
      <c r="D1913" t="s">
        <v>7</v>
      </c>
      <c r="E1913" t="s">
        <v>41</v>
      </c>
      <c r="F1913" t="s">
        <v>301</v>
      </c>
      <c r="G1913" s="4">
        <v>1991.0265999999999</v>
      </c>
      <c r="H1913" t="s">
        <v>316</v>
      </c>
      <c r="I1913" t="s">
        <v>367</v>
      </c>
      <c r="J1913">
        <v>978</v>
      </c>
      <c r="K1913">
        <v>1016</v>
      </c>
      <c r="L1913">
        <v>38</v>
      </c>
    </row>
    <row r="1914" spans="1:12" x14ac:dyDescent="0.2">
      <c r="A1914">
        <v>2597</v>
      </c>
      <c r="B1914">
        <v>34</v>
      </c>
      <c r="C1914" t="s">
        <v>7</v>
      </c>
      <c r="D1914" t="s">
        <v>7</v>
      </c>
      <c r="E1914" t="s">
        <v>41</v>
      </c>
      <c r="F1914" t="s">
        <v>301</v>
      </c>
      <c r="G1914" s="4">
        <v>1991.027</v>
      </c>
      <c r="H1914" t="s">
        <v>316</v>
      </c>
      <c r="I1914" t="s">
        <v>367</v>
      </c>
      <c r="J1914">
        <v>978</v>
      </c>
      <c r="K1914">
        <v>1016</v>
      </c>
      <c r="L1914">
        <v>38</v>
      </c>
    </row>
    <row r="1915" spans="1:12" x14ac:dyDescent="0.2">
      <c r="A1915">
        <v>2598</v>
      </c>
      <c r="B1915">
        <v>34</v>
      </c>
      <c r="C1915" t="s">
        <v>7</v>
      </c>
      <c r="D1915" t="s">
        <v>7</v>
      </c>
      <c r="E1915" t="s">
        <v>41</v>
      </c>
      <c r="F1915" t="s">
        <v>301</v>
      </c>
      <c r="G1915" s="4">
        <v>1991.0264</v>
      </c>
      <c r="H1915" t="s">
        <v>316</v>
      </c>
      <c r="I1915" t="s">
        <v>367</v>
      </c>
      <c r="J1915">
        <v>978</v>
      </c>
      <c r="K1915">
        <v>1017</v>
      </c>
      <c r="L1915">
        <v>39</v>
      </c>
    </row>
    <row r="1916" spans="1:12" x14ac:dyDescent="0.2">
      <c r="A1916">
        <v>2599</v>
      </c>
      <c r="B1916">
        <v>35</v>
      </c>
      <c r="C1916" t="s">
        <v>7</v>
      </c>
      <c r="D1916" t="s">
        <v>7</v>
      </c>
      <c r="E1916" t="s">
        <v>3</v>
      </c>
      <c r="F1916" t="s">
        <v>301</v>
      </c>
      <c r="G1916" s="4">
        <v>2001.0854999999999</v>
      </c>
      <c r="H1916" t="s">
        <v>302</v>
      </c>
      <c r="I1916" t="s">
        <v>367</v>
      </c>
      <c r="J1916">
        <v>710</v>
      </c>
      <c r="K1916">
        <v>720</v>
      </c>
      <c r="L1916">
        <v>10</v>
      </c>
    </row>
    <row r="1917" spans="1:12" x14ac:dyDescent="0.2">
      <c r="A1917">
        <v>2600</v>
      </c>
      <c r="B1917">
        <v>35</v>
      </c>
      <c r="C1917" t="s">
        <v>7</v>
      </c>
      <c r="D1917" t="s">
        <v>7</v>
      </c>
      <c r="E1917" t="s">
        <v>3</v>
      </c>
      <c r="F1917" t="s">
        <v>301</v>
      </c>
      <c r="G1917" s="4">
        <v>2001.0867000000001</v>
      </c>
      <c r="H1917" t="s">
        <v>302</v>
      </c>
      <c r="I1917" t="s">
        <v>367</v>
      </c>
      <c r="J1917">
        <v>710</v>
      </c>
      <c r="K1917">
        <v>720</v>
      </c>
      <c r="L1917">
        <v>10</v>
      </c>
    </row>
    <row r="1918" spans="1:12" x14ac:dyDescent="0.2">
      <c r="A1918">
        <v>2601</v>
      </c>
      <c r="B1918">
        <v>35</v>
      </c>
      <c r="C1918" t="s">
        <v>7</v>
      </c>
      <c r="D1918" t="s">
        <v>7</v>
      </c>
      <c r="E1918" t="s">
        <v>3</v>
      </c>
      <c r="F1918" t="s">
        <v>301</v>
      </c>
      <c r="G1918" s="4">
        <v>2001.0868</v>
      </c>
      <c r="H1918" t="s">
        <v>302</v>
      </c>
      <c r="I1918" t="s">
        <v>367</v>
      </c>
      <c r="J1918">
        <v>710</v>
      </c>
      <c r="K1918">
        <v>720</v>
      </c>
      <c r="L1918">
        <v>10</v>
      </c>
    </row>
    <row r="1919" spans="1:12" x14ac:dyDescent="0.2">
      <c r="A1919">
        <v>2602</v>
      </c>
      <c r="B1919">
        <v>35</v>
      </c>
      <c r="C1919" t="s">
        <v>7</v>
      </c>
      <c r="D1919" t="s">
        <v>7</v>
      </c>
      <c r="E1919" t="s">
        <v>3</v>
      </c>
      <c r="F1919" t="s">
        <v>301</v>
      </c>
      <c r="G1919" s="4">
        <v>2001.088</v>
      </c>
      <c r="H1919" t="s">
        <v>304</v>
      </c>
      <c r="I1919" t="s">
        <v>367</v>
      </c>
      <c r="J1919">
        <v>700</v>
      </c>
      <c r="K1919">
        <v>735</v>
      </c>
      <c r="L1919">
        <v>35</v>
      </c>
    </row>
    <row r="1920" spans="1:12" x14ac:dyDescent="0.2">
      <c r="A1920">
        <v>2603</v>
      </c>
      <c r="B1920">
        <v>35</v>
      </c>
      <c r="C1920" t="s">
        <v>7</v>
      </c>
      <c r="D1920" t="s">
        <v>7</v>
      </c>
      <c r="E1920" t="s">
        <v>3</v>
      </c>
      <c r="F1920" t="s">
        <v>301</v>
      </c>
      <c r="G1920" s="4">
        <v>2001.0879</v>
      </c>
      <c r="H1920" t="s">
        <v>302</v>
      </c>
      <c r="I1920" t="s">
        <v>367</v>
      </c>
      <c r="J1920">
        <v>710</v>
      </c>
      <c r="K1920">
        <v>725</v>
      </c>
      <c r="L1920">
        <v>15</v>
      </c>
    </row>
    <row r="1921" spans="1:12" x14ac:dyDescent="0.2">
      <c r="A1921">
        <v>2604</v>
      </c>
      <c r="B1921">
        <v>35</v>
      </c>
      <c r="C1921" t="s">
        <v>7</v>
      </c>
      <c r="D1921" t="s">
        <v>7</v>
      </c>
      <c r="E1921" t="s">
        <v>3</v>
      </c>
      <c r="F1921" t="s">
        <v>301</v>
      </c>
      <c r="G1921" s="4">
        <v>2001.0866000000001</v>
      </c>
      <c r="H1921" t="s">
        <v>302</v>
      </c>
      <c r="I1921" t="s">
        <v>367</v>
      </c>
      <c r="J1921">
        <v>710</v>
      </c>
      <c r="K1921">
        <v>725</v>
      </c>
      <c r="L1921">
        <v>15</v>
      </c>
    </row>
    <row r="1922" spans="1:12" x14ac:dyDescent="0.2">
      <c r="A1922">
        <v>2605</v>
      </c>
      <c r="B1922">
        <v>35</v>
      </c>
      <c r="C1922" t="s">
        <v>7</v>
      </c>
      <c r="D1922" t="s">
        <v>7</v>
      </c>
      <c r="E1922" t="s">
        <v>3</v>
      </c>
      <c r="F1922" t="s">
        <v>301</v>
      </c>
      <c r="G1922" s="4">
        <v>2001.0869</v>
      </c>
      <c r="H1922" t="s">
        <v>304</v>
      </c>
      <c r="I1922" t="s">
        <v>367</v>
      </c>
      <c r="J1922">
        <v>700</v>
      </c>
      <c r="K1922">
        <v>750</v>
      </c>
      <c r="L1922">
        <v>50</v>
      </c>
    </row>
    <row r="1923" spans="1:12" x14ac:dyDescent="0.2">
      <c r="A1923">
        <v>2606</v>
      </c>
      <c r="B1923">
        <v>35</v>
      </c>
      <c r="C1923" t="s">
        <v>1</v>
      </c>
      <c r="D1923" t="s">
        <v>45</v>
      </c>
      <c r="E1923" t="s">
        <v>3</v>
      </c>
      <c r="F1923" t="s">
        <v>4</v>
      </c>
      <c r="G1923" s="4" t="s">
        <v>2975</v>
      </c>
      <c r="H1923" t="s">
        <v>1917</v>
      </c>
      <c r="I1923" t="s">
        <v>45</v>
      </c>
      <c r="J1923">
        <v>600</v>
      </c>
      <c r="K1923">
        <v>900</v>
      </c>
      <c r="L1923">
        <v>300</v>
      </c>
    </row>
    <row r="1924" spans="1:12" x14ac:dyDescent="0.2">
      <c r="A1924">
        <v>2607</v>
      </c>
      <c r="B1924">
        <v>35</v>
      </c>
      <c r="C1924" t="s">
        <v>62</v>
      </c>
      <c r="D1924" t="s">
        <v>45</v>
      </c>
      <c r="E1924" t="s">
        <v>3</v>
      </c>
      <c r="F1924" t="s">
        <v>4</v>
      </c>
      <c r="G1924" s="4" t="s">
        <v>2976</v>
      </c>
      <c r="H1924" t="s">
        <v>1919</v>
      </c>
      <c r="I1924" t="s">
        <v>45</v>
      </c>
      <c r="J1924">
        <v>700</v>
      </c>
      <c r="K1924">
        <v>900</v>
      </c>
      <c r="L1924">
        <v>200</v>
      </c>
    </row>
    <row r="1925" spans="1:12" x14ac:dyDescent="0.2">
      <c r="A1925">
        <v>2608</v>
      </c>
      <c r="B1925">
        <v>35</v>
      </c>
      <c r="C1925" t="s">
        <v>62</v>
      </c>
      <c r="D1925" t="s">
        <v>45</v>
      </c>
      <c r="E1925" t="s">
        <v>3</v>
      </c>
      <c r="F1925" t="s">
        <v>4</v>
      </c>
      <c r="G1925" s="4" t="s">
        <v>2977</v>
      </c>
      <c r="H1925" t="s">
        <v>1919</v>
      </c>
      <c r="I1925" t="s">
        <v>45</v>
      </c>
      <c r="J1925">
        <v>700</v>
      </c>
      <c r="K1925">
        <v>900</v>
      </c>
      <c r="L1925">
        <v>200</v>
      </c>
    </row>
    <row r="1926" spans="1:12" x14ac:dyDescent="0.2">
      <c r="A1926">
        <v>2609</v>
      </c>
      <c r="B1926">
        <v>35</v>
      </c>
      <c r="C1926" t="s">
        <v>62</v>
      </c>
      <c r="D1926" t="s">
        <v>45</v>
      </c>
      <c r="E1926" t="s">
        <v>3</v>
      </c>
      <c r="F1926" t="s">
        <v>4</v>
      </c>
      <c r="G1926" s="4" t="s">
        <v>2978</v>
      </c>
      <c r="H1926" t="s">
        <v>1919</v>
      </c>
      <c r="I1926" t="s">
        <v>45</v>
      </c>
      <c r="J1926">
        <v>700</v>
      </c>
      <c r="K1926">
        <v>900</v>
      </c>
      <c r="L1926">
        <v>200</v>
      </c>
    </row>
    <row r="1927" spans="1:12" x14ac:dyDescent="0.2">
      <c r="A1927">
        <v>2610</v>
      </c>
      <c r="B1927">
        <v>35</v>
      </c>
      <c r="C1927" t="s">
        <v>62</v>
      </c>
      <c r="D1927" t="s">
        <v>45</v>
      </c>
      <c r="E1927" t="s">
        <v>3</v>
      </c>
      <c r="F1927" t="s">
        <v>4</v>
      </c>
      <c r="G1927" s="4" t="s">
        <v>2979</v>
      </c>
      <c r="H1927" t="s">
        <v>1919</v>
      </c>
      <c r="I1927" t="s">
        <v>45</v>
      </c>
      <c r="J1927">
        <v>700</v>
      </c>
      <c r="K1927">
        <v>900</v>
      </c>
      <c r="L1927">
        <v>200</v>
      </c>
    </row>
    <row r="1928" spans="1:12" x14ac:dyDescent="0.2">
      <c r="A1928">
        <v>2611</v>
      </c>
      <c r="B1928">
        <v>35</v>
      </c>
      <c r="C1928" t="s">
        <v>62</v>
      </c>
      <c r="D1928" t="s">
        <v>45</v>
      </c>
      <c r="E1928" t="s">
        <v>3</v>
      </c>
      <c r="F1928" t="s">
        <v>4</v>
      </c>
      <c r="G1928" s="4" t="s">
        <v>2980</v>
      </c>
      <c r="H1928" t="s">
        <v>1919</v>
      </c>
      <c r="I1928" t="s">
        <v>45</v>
      </c>
      <c r="J1928">
        <v>700</v>
      </c>
      <c r="K1928">
        <v>900</v>
      </c>
      <c r="L1928">
        <v>200</v>
      </c>
    </row>
    <row r="1929" spans="1:12" x14ac:dyDescent="0.2">
      <c r="A1929">
        <v>2612</v>
      </c>
      <c r="B1929">
        <v>35</v>
      </c>
      <c r="C1929" t="s">
        <v>62</v>
      </c>
      <c r="D1929" t="s">
        <v>45</v>
      </c>
      <c r="E1929" t="s">
        <v>3</v>
      </c>
      <c r="F1929" t="s">
        <v>4</v>
      </c>
      <c r="G1929" s="4" t="s">
        <v>2981</v>
      </c>
      <c r="H1929" t="s">
        <v>1919</v>
      </c>
      <c r="I1929" t="s">
        <v>45</v>
      </c>
      <c r="J1929">
        <v>700</v>
      </c>
      <c r="K1929">
        <v>900</v>
      </c>
      <c r="L1929">
        <v>200</v>
      </c>
    </row>
    <row r="1930" spans="1:12" x14ac:dyDescent="0.2">
      <c r="A1930">
        <v>2613</v>
      </c>
      <c r="B1930">
        <v>35</v>
      </c>
      <c r="C1930" t="s">
        <v>1</v>
      </c>
      <c r="D1930" t="s">
        <v>63</v>
      </c>
      <c r="E1930" t="s">
        <v>3</v>
      </c>
      <c r="F1930" t="s">
        <v>4</v>
      </c>
      <c r="G1930" s="4" t="s">
        <v>2982</v>
      </c>
      <c r="H1930" t="s">
        <v>2983</v>
      </c>
      <c r="I1930" t="s">
        <v>2467</v>
      </c>
      <c r="J1930">
        <v>700</v>
      </c>
      <c r="K1930">
        <v>800</v>
      </c>
      <c r="L1930">
        <v>100</v>
      </c>
    </row>
    <row r="1931" spans="1:12" x14ac:dyDescent="0.2">
      <c r="A1931">
        <v>2614</v>
      </c>
      <c r="B1931">
        <v>35</v>
      </c>
      <c r="C1931" t="s">
        <v>89</v>
      </c>
      <c r="D1931" t="s">
        <v>45</v>
      </c>
      <c r="E1931" t="s">
        <v>3</v>
      </c>
      <c r="F1931" t="s">
        <v>4</v>
      </c>
      <c r="G1931" s="4" t="s">
        <v>2984</v>
      </c>
      <c r="H1931" t="s">
        <v>740</v>
      </c>
      <c r="I1931" t="s">
        <v>45</v>
      </c>
      <c r="J1931">
        <v>700</v>
      </c>
      <c r="K1931">
        <v>800</v>
      </c>
      <c r="L1931">
        <v>100</v>
      </c>
    </row>
    <row r="1932" spans="1:12" x14ac:dyDescent="0.2">
      <c r="A1932">
        <v>2615</v>
      </c>
      <c r="B1932">
        <v>35</v>
      </c>
      <c r="C1932" t="s">
        <v>170</v>
      </c>
      <c r="D1932" t="s">
        <v>45</v>
      </c>
      <c r="E1932" t="s">
        <v>3</v>
      </c>
      <c r="F1932" t="s">
        <v>4</v>
      </c>
      <c r="G1932" s="4" t="s">
        <v>2985</v>
      </c>
      <c r="H1932" t="s">
        <v>1928</v>
      </c>
      <c r="I1932" t="s">
        <v>45</v>
      </c>
      <c r="J1932">
        <v>700</v>
      </c>
      <c r="K1932">
        <v>800</v>
      </c>
      <c r="L1932">
        <v>100</v>
      </c>
    </row>
    <row r="1933" spans="1:12" x14ac:dyDescent="0.2">
      <c r="A1933">
        <v>2616</v>
      </c>
      <c r="B1933">
        <v>35</v>
      </c>
      <c r="C1933" t="s">
        <v>48</v>
      </c>
      <c r="D1933" t="s">
        <v>45</v>
      </c>
      <c r="E1933" t="s">
        <v>3</v>
      </c>
      <c r="F1933" t="s">
        <v>4</v>
      </c>
      <c r="G1933" s="4" t="s">
        <v>2986</v>
      </c>
      <c r="H1933" t="s">
        <v>1938</v>
      </c>
      <c r="I1933" t="s">
        <v>45</v>
      </c>
      <c r="J1933">
        <v>720</v>
      </c>
      <c r="K1933">
        <v>900</v>
      </c>
      <c r="L1933">
        <v>180</v>
      </c>
    </row>
    <row r="1934" spans="1:12" x14ac:dyDescent="0.2">
      <c r="A1934">
        <v>2617</v>
      </c>
      <c r="B1934">
        <v>35</v>
      </c>
      <c r="C1934" t="s">
        <v>89</v>
      </c>
      <c r="D1934" t="s">
        <v>45</v>
      </c>
      <c r="E1934" t="s">
        <v>39</v>
      </c>
      <c r="F1934" t="s">
        <v>4</v>
      </c>
      <c r="G1934" s="4" t="s">
        <v>2987</v>
      </c>
      <c r="H1934" t="s">
        <v>293</v>
      </c>
      <c r="I1934" t="s">
        <v>45</v>
      </c>
      <c r="J1934">
        <v>800</v>
      </c>
      <c r="K1934">
        <v>900</v>
      </c>
      <c r="L1934">
        <v>100</v>
      </c>
    </row>
    <row r="1935" spans="1:12" x14ac:dyDescent="0.2">
      <c r="A1935">
        <v>2618</v>
      </c>
      <c r="B1935">
        <v>35</v>
      </c>
      <c r="C1935" t="s">
        <v>89</v>
      </c>
      <c r="D1935" t="s">
        <v>45</v>
      </c>
      <c r="E1935" t="s">
        <v>39</v>
      </c>
      <c r="F1935" t="s">
        <v>4</v>
      </c>
      <c r="G1935" s="4" t="s">
        <v>2988</v>
      </c>
      <c r="H1935" t="s">
        <v>296</v>
      </c>
      <c r="I1935" t="s">
        <v>45</v>
      </c>
      <c r="J1935">
        <v>800</v>
      </c>
      <c r="K1935">
        <v>900</v>
      </c>
      <c r="L1935">
        <v>100</v>
      </c>
    </row>
    <row r="1936" spans="1:12" x14ac:dyDescent="0.2">
      <c r="A1936">
        <v>2619</v>
      </c>
      <c r="B1936">
        <v>35</v>
      </c>
      <c r="C1936" t="s">
        <v>89</v>
      </c>
      <c r="D1936" t="s">
        <v>45</v>
      </c>
      <c r="E1936" t="s">
        <v>39</v>
      </c>
      <c r="F1936" t="s">
        <v>4</v>
      </c>
      <c r="G1936" s="4" t="s">
        <v>2989</v>
      </c>
      <c r="H1936" t="s">
        <v>740</v>
      </c>
      <c r="I1936" t="s">
        <v>45</v>
      </c>
      <c r="J1936">
        <v>800</v>
      </c>
      <c r="K1936">
        <v>900</v>
      </c>
      <c r="L1936">
        <v>100</v>
      </c>
    </row>
    <row r="1937" spans="1:12" x14ac:dyDescent="0.2">
      <c r="A1937">
        <v>2620</v>
      </c>
      <c r="B1937">
        <v>35</v>
      </c>
      <c r="C1937" t="s">
        <v>89</v>
      </c>
      <c r="D1937" t="s">
        <v>45</v>
      </c>
      <c r="E1937" t="s">
        <v>39</v>
      </c>
      <c r="F1937" t="s">
        <v>4</v>
      </c>
      <c r="G1937" s="4" t="s">
        <v>2990</v>
      </c>
      <c r="H1937" t="s">
        <v>740</v>
      </c>
      <c r="I1937" t="s">
        <v>45</v>
      </c>
      <c r="J1937">
        <v>800</v>
      </c>
      <c r="K1937">
        <v>900</v>
      </c>
      <c r="L1937">
        <v>100</v>
      </c>
    </row>
    <row r="1938" spans="1:12" x14ac:dyDescent="0.2">
      <c r="A1938">
        <v>2621</v>
      </c>
      <c r="B1938">
        <v>35</v>
      </c>
      <c r="C1938" t="s">
        <v>89</v>
      </c>
      <c r="D1938" t="s">
        <v>45</v>
      </c>
      <c r="E1938" t="s">
        <v>39</v>
      </c>
      <c r="F1938" t="s">
        <v>4</v>
      </c>
      <c r="G1938" s="4" t="s">
        <v>2991</v>
      </c>
      <c r="H1938" t="s">
        <v>740</v>
      </c>
      <c r="I1938" t="s">
        <v>45</v>
      </c>
      <c r="J1938">
        <v>800</v>
      </c>
      <c r="K1938">
        <v>900</v>
      </c>
      <c r="L1938">
        <v>100</v>
      </c>
    </row>
    <row r="1939" spans="1:12" x14ac:dyDescent="0.2">
      <c r="A1939">
        <v>2622</v>
      </c>
      <c r="B1939">
        <v>35</v>
      </c>
      <c r="C1939" t="s">
        <v>89</v>
      </c>
      <c r="D1939" t="s">
        <v>45</v>
      </c>
      <c r="E1939" t="s">
        <v>39</v>
      </c>
      <c r="F1939" t="s">
        <v>4</v>
      </c>
      <c r="G1939" s="4" t="s">
        <v>2992</v>
      </c>
      <c r="H1939" t="s">
        <v>740</v>
      </c>
      <c r="I1939" t="s">
        <v>45</v>
      </c>
      <c r="J1939">
        <v>800</v>
      </c>
      <c r="K1939">
        <v>900</v>
      </c>
      <c r="L1939">
        <v>100</v>
      </c>
    </row>
    <row r="1940" spans="1:12" x14ac:dyDescent="0.2">
      <c r="A1940">
        <v>2623</v>
      </c>
      <c r="B1940">
        <v>35</v>
      </c>
      <c r="C1940" t="s">
        <v>1</v>
      </c>
      <c r="D1940" t="s">
        <v>45</v>
      </c>
      <c r="E1940" t="s">
        <v>41</v>
      </c>
      <c r="F1940" t="s">
        <v>4</v>
      </c>
      <c r="G1940" s="4" t="s">
        <v>2993</v>
      </c>
      <c r="H1940" t="s">
        <v>2994</v>
      </c>
      <c r="I1940" t="s">
        <v>45</v>
      </c>
      <c r="J1940">
        <v>900</v>
      </c>
      <c r="K1940">
        <v>1066</v>
      </c>
      <c r="L1940">
        <v>166</v>
      </c>
    </row>
    <row r="1941" spans="1:12" x14ac:dyDescent="0.2">
      <c r="A1941">
        <v>2624</v>
      </c>
      <c r="B1941">
        <v>35</v>
      </c>
      <c r="C1941" t="s">
        <v>170</v>
      </c>
      <c r="D1941" t="s">
        <v>45</v>
      </c>
      <c r="E1941" t="s">
        <v>41</v>
      </c>
      <c r="F1941" t="s">
        <v>4</v>
      </c>
      <c r="G1941" s="4" t="s">
        <v>2995</v>
      </c>
      <c r="H1941" t="s">
        <v>1928</v>
      </c>
      <c r="I1941" t="s">
        <v>45</v>
      </c>
      <c r="J1941">
        <v>900</v>
      </c>
      <c r="K1941">
        <v>1066</v>
      </c>
      <c r="L1941">
        <v>166</v>
      </c>
    </row>
    <row r="1942" spans="1:12" x14ac:dyDescent="0.2">
      <c r="A1942">
        <v>2625</v>
      </c>
      <c r="B1942">
        <v>35</v>
      </c>
      <c r="C1942" t="s">
        <v>170</v>
      </c>
      <c r="D1942" t="s">
        <v>45</v>
      </c>
      <c r="E1942" t="s">
        <v>41</v>
      </c>
      <c r="F1942" t="s">
        <v>4</v>
      </c>
      <c r="G1942" s="4" t="s">
        <v>2996</v>
      </c>
      <c r="H1942" t="s">
        <v>1928</v>
      </c>
      <c r="I1942" t="s">
        <v>45</v>
      </c>
      <c r="J1942">
        <v>900</v>
      </c>
      <c r="K1942">
        <v>1066</v>
      </c>
      <c r="L1942">
        <v>166</v>
      </c>
    </row>
    <row r="1943" spans="1:12" x14ac:dyDescent="0.2">
      <c r="A1943">
        <v>2626</v>
      </c>
      <c r="B1943">
        <v>35</v>
      </c>
      <c r="C1943" t="s">
        <v>170</v>
      </c>
      <c r="D1943" t="s">
        <v>45</v>
      </c>
      <c r="E1943" t="s">
        <v>41</v>
      </c>
      <c r="F1943" t="s">
        <v>4</v>
      </c>
      <c r="G1943" s="4" t="s">
        <v>2997</v>
      </c>
      <c r="H1943" t="s">
        <v>1928</v>
      </c>
      <c r="I1943" t="s">
        <v>45</v>
      </c>
      <c r="J1943">
        <v>900</v>
      </c>
      <c r="K1943">
        <v>1066</v>
      </c>
      <c r="L1943">
        <v>166</v>
      </c>
    </row>
    <row r="1944" spans="1:12" x14ac:dyDescent="0.2">
      <c r="A1944">
        <v>2785</v>
      </c>
      <c r="B1944">
        <v>37</v>
      </c>
      <c r="C1944" t="s">
        <v>62</v>
      </c>
      <c r="D1944" t="s">
        <v>45</v>
      </c>
      <c r="E1944" t="s">
        <v>3</v>
      </c>
      <c r="F1944" t="s">
        <v>188</v>
      </c>
      <c r="G1944" s="4" t="s">
        <v>3086</v>
      </c>
      <c r="H1944" t="s">
        <v>3087</v>
      </c>
      <c r="I1944" t="s">
        <v>330</v>
      </c>
      <c r="J1944">
        <v>753</v>
      </c>
      <c r="K1944">
        <v>753</v>
      </c>
      <c r="L1944">
        <v>0</v>
      </c>
    </row>
    <row r="1945" spans="1:12" x14ac:dyDescent="0.2">
      <c r="A1945">
        <v>2786</v>
      </c>
      <c r="B1945">
        <v>37</v>
      </c>
      <c r="C1945" t="s">
        <v>89</v>
      </c>
      <c r="D1945" t="s">
        <v>45</v>
      </c>
      <c r="E1945" t="s">
        <v>39</v>
      </c>
      <c r="F1945" t="s">
        <v>188</v>
      </c>
      <c r="G1945" s="4" t="s">
        <v>3086</v>
      </c>
      <c r="H1945" t="s">
        <v>3088</v>
      </c>
      <c r="I1945" t="s">
        <v>330</v>
      </c>
      <c r="J1945">
        <v>800</v>
      </c>
      <c r="K1945">
        <v>900</v>
      </c>
      <c r="L1945">
        <v>100</v>
      </c>
    </row>
    <row r="1946" spans="1:12" x14ac:dyDescent="0.2">
      <c r="A1946">
        <v>2787</v>
      </c>
      <c r="B1946">
        <v>37</v>
      </c>
      <c r="C1946" t="s">
        <v>44</v>
      </c>
      <c r="D1946" t="s">
        <v>45</v>
      </c>
      <c r="E1946" t="s">
        <v>41</v>
      </c>
      <c r="F1946" t="s">
        <v>188</v>
      </c>
      <c r="G1946" s="4" t="s">
        <v>3086</v>
      </c>
      <c r="H1946" t="s">
        <v>3089</v>
      </c>
      <c r="I1946" t="s">
        <v>330</v>
      </c>
      <c r="J1946">
        <v>953</v>
      </c>
      <c r="K1946">
        <v>953</v>
      </c>
      <c r="L1946">
        <v>0</v>
      </c>
    </row>
    <row r="1947" spans="1:12" x14ac:dyDescent="0.2">
      <c r="A1947">
        <v>2788</v>
      </c>
      <c r="B1947">
        <v>37</v>
      </c>
      <c r="C1947" t="s">
        <v>170</v>
      </c>
      <c r="D1947" t="s">
        <v>45</v>
      </c>
      <c r="E1947" t="s">
        <v>41</v>
      </c>
      <c r="F1947" t="s">
        <v>188</v>
      </c>
      <c r="G1947" s="4" t="s">
        <v>3086</v>
      </c>
      <c r="H1947" t="s">
        <v>3090</v>
      </c>
      <c r="I1947" t="s">
        <v>330</v>
      </c>
      <c r="J1947">
        <v>900</v>
      </c>
      <c r="K1947">
        <v>1100</v>
      </c>
      <c r="L1947">
        <v>200</v>
      </c>
    </row>
    <row r="1948" spans="1:12" x14ac:dyDescent="0.2">
      <c r="A1948">
        <v>2789</v>
      </c>
      <c r="B1948">
        <v>37</v>
      </c>
      <c r="C1948" t="s">
        <v>7</v>
      </c>
      <c r="D1948" t="s">
        <v>45</v>
      </c>
      <c r="E1948" t="s">
        <v>41</v>
      </c>
      <c r="F1948" t="s">
        <v>188</v>
      </c>
      <c r="G1948" s="4" t="s">
        <v>3086</v>
      </c>
      <c r="H1948" t="s">
        <v>3091</v>
      </c>
      <c r="I1948" t="s">
        <v>330</v>
      </c>
      <c r="J1948">
        <v>979</v>
      </c>
      <c r="K1948">
        <v>1016</v>
      </c>
      <c r="L1948">
        <v>37</v>
      </c>
    </row>
    <row r="1949" spans="1:12" x14ac:dyDescent="0.2">
      <c r="A1949">
        <v>2790</v>
      </c>
      <c r="B1949">
        <v>37</v>
      </c>
      <c r="C1949" t="s">
        <v>89</v>
      </c>
      <c r="D1949" t="s">
        <v>45</v>
      </c>
      <c r="E1949" t="s">
        <v>41</v>
      </c>
      <c r="F1949" t="s">
        <v>188</v>
      </c>
      <c r="G1949" s="4" t="s">
        <v>3086</v>
      </c>
      <c r="H1949" t="s">
        <v>3092</v>
      </c>
      <c r="I1949" t="s">
        <v>330</v>
      </c>
      <c r="J1949">
        <v>953</v>
      </c>
      <c r="K1949">
        <v>1353</v>
      </c>
      <c r="L1949">
        <v>400</v>
      </c>
    </row>
    <row r="1950" spans="1:12" x14ac:dyDescent="0.2">
      <c r="A1950">
        <v>2791</v>
      </c>
      <c r="B1950">
        <v>37</v>
      </c>
      <c r="C1950" t="s">
        <v>62</v>
      </c>
      <c r="D1950" t="s">
        <v>45</v>
      </c>
      <c r="E1950" t="s">
        <v>3</v>
      </c>
      <c r="F1950" t="s">
        <v>188</v>
      </c>
      <c r="G1950" s="4" t="s">
        <v>3086</v>
      </c>
      <c r="H1950" t="s">
        <v>3093</v>
      </c>
      <c r="I1950" t="s">
        <v>330</v>
      </c>
      <c r="J1950">
        <v>753</v>
      </c>
      <c r="K1950">
        <v>753</v>
      </c>
      <c r="L1950">
        <v>0</v>
      </c>
    </row>
    <row r="1951" spans="1:12" x14ac:dyDescent="0.2">
      <c r="A1951">
        <v>2792</v>
      </c>
      <c r="B1951">
        <v>37</v>
      </c>
      <c r="C1951" t="s">
        <v>62</v>
      </c>
      <c r="D1951" t="s">
        <v>45</v>
      </c>
      <c r="E1951" t="s">
        <v>3</v>
      </c>
      <c r="F1951" t="s">
        <v>188</v>
      </c>
      <c r="G1951" s="4" t="s">
        <v>3086</v>
      </c>
      <c r="H1951" t="s">
        <v>3094</v>
      </c>
      <c r="I1951" t="s">
        <v>330</v>
      </c>
      <c r="J1951">
        <v>753</v>
      </c>
      <c r="K1951">
        <v>753</v>
      </c>
      <c r="L1951">
        <v>0</v>
      </c>
    </row>
    <row r="1952" spans="1:12" x14ac:dyDescent="0.2">
      <c r="A1952">
        <v>2793</v>
      </c>
      <c r="B1952">
        <v>37</v>
      </c>
      <c r="C1952" t="s">
        <v>44</v>
      </c>
      <c r="D1952" t="s">
        <v>45</v>
      </c>
      <c r="E1952" t="s">
        <v>41</v>
      </c>
      <c r="F1952" t="s">
        <v>188</v>
      </c>
      <c r="G1952" s="4" t="s">
        <v>3086</v>
      </c>
      <c r="H1952" t="s">
        <v>3095</v>
      </c>
      <c r="I1952" t="s">
        <v>330</v>
      </c>
      <c r="J1952">
        <v>953</v>
      </c>
      <c r="K1952">
        <v>953</v>
      </c>
      <c r="L1952">
        <v>0</v>
      </c>
    </row>
    <row r="1953" spans="1:12" x14ac:dyDescent="0.2">
      <c r="A1953">
        <v>2794</v>
      </c>
      <c r="B1953">
        <v>37</v>
      </c>
      <c r="C1953" t="s">
        <v>1</v>
      </c>
      <c r="D1953" t="s">
        <v>45</v>
      </c>
      <c r="E1953" t="s">
        <v>41</v>
      </c>
      <c r="F1953" t="s">
        <v>188</v>
      </c>
      <c r="G1953" s="4" t="s">
        <v>3086</v>
      </c>
      <c r="H1953" t="s">
        <v>3096</v>
      </c>
      <c r="I1953" t="s">
        <v>330</v>
      </c>
      <c r="J1953">
        <v>953</v>
      </c>
      <c r="K1953">
        <v>1353</v>
      </c>
      <c r="L1953">
        <v>400</v>
      </c>
    </row>
    <row r="1954" spans="1:12" x14ac:dyDescent="0.2">
      <c r="A1954">
        <v>2795</v>
      </c>
      <c r="B1954">
        <v>37</v>
      </c>
      <c r="C1954" t="s">
        <v>1</v>
      </c>
      <c r="D1954" t="s">
        <v>58</v>
      </c>
      <c r="E1954" t="s">
        <v>41</v>
      </c>
      <c r="F1954" t="s">
        <v>188</v>
      </c>
      <c r="G1954" s="4" t="s">
        <v>3086</v>
      </c>
      <c r="H1954" t="s">
        <v>3097</v>
      </c>
      <c r="I1954" t="s">
        <v>336</v>
      </c>
      <c r="J1954">
        <v>953</v>
      </c>
      <c r="K1954">
        <v>953</v>
      </c>
      <c r="L1954">
        <v>0</v>
      </c>
    </row>
    <row r="1955" spans="1:12" x14ac:dyDescent="0.2">
      <c r="A1955">
        <v>2796</v>
      </c>
      <c r="B1955">
        <v>37</v>
      </c>
      <c r="C1955" t="s">
        <v>89</v>
      </c>
      <c r="D1955" t="s">
        <v>45</v>
      </c>
      <c r="E1955" t="s">
        <v>41</v>
      </c>
      <c r="F1955" t="s">
        <v>188</v>
      </c>
      <c r="G1955" s="4" t="s">
        <v>3086</v>
      </c>
      <c r="H1955" t="s">
        <v>3098</v>
      </c>
      <c r="I1955" t="s">
        <v>330</v>
      </c>
      <c r="J1955">
        <v>953</v>
      </c>
      <c r="K1955">
        <v>953</v>
      </c>
      <c r="L1955">
        <v>0</v>
      </c>
    </row>
    <row r="1956" spans="1:12" x14ac:dyDescent="0.2">
      <c r="A1956">
        <v>2797</v>
      </c>
      <c r="B1956">
        <v>37</v>
      </c>
      <c r="C1956" t="s">
        <v>170</v>
      </c>
      <c r="D1956" t="s">
        <v>45</v>
      </c>
      <c r="E1956" t="s">
        <v>41</v>
      </c>
      <c r="F1956" t="s">
        <v>188</v>
      </c>
      <c r="G1956" s="4" t="s">
        <v>3086</v>
      </c>
      <c r="H1956" t="s">
        <v>3099</v>
      </c>
      <c r="I1956" t="s">
        <v>330</v>
      </c>
      <c r="J1956">
        <v>900</v>
      </c>
      <c r="K1956">
        <v>1100</v>
      </c>
      <c r="L1956">
        <v>200</v>
      </c>
    </row>
    <row r="1957" spans="1:12" x14ac:dyDescent="0.2">
      <c r="A1957">
        <v>2798</v>
      </c>
      <c r="B1957">
        <v>37</v>
      </c>
      <c r="C1957" t="s">
        <v>170</v>
      </c>
      <c r="D1957" t="s">
        <v>124</v>
      </c>
      <c r="E1957" t="s">
        <v>41</v>
      </c>
      <c r="F1957" t="s">
        <v>188</v>
      </c>
      <c r="G1957" s="4" t="s">
        <v>3086</v>
      </c>
      <c r="H1957" t="s">
        <v>3100</v>
      </c>
      <c r="I1957" t="s">
        <v>320</v>
      </c>
      <c r="J1957">
        <v>953</v>
      </c>
      <c r="K1957">
        <v>953</v>
      </c>
      <c r="L1957">
        <v>0</v>
      </c>
    </row>
    <row r="1958" spans="1:12" x14ac:dyDescent="0.2">
      <c r="A1958">
        <v>2799</v>
      </c>
      <c r="B1958">
        <v>37</v>
      </c>
      <c r="C1958" t="s">
        <v>7</v>
      </c>
      <c r="D1958" t="s">
        <v>7</v>
      </c>
      <c r="E1958" t="s">
        <v>3</v>
      </c>
      <c r="F1958" t="s">
        <v>269</v>
      </c>
      <c r="G1958" s="4" t="s">
        <v>3086</v>
      </c>
      <c r="H1958" t="s">
        <v>3101</v>
      </c>
      <c r="I1958" t="s">
        <v>367</v>
      </c>
      <c r="J1958">
        <v>753</v>
      </c>
      <c r="K1958">
        <v>753</v>
      </c>
      <c r="L1958">
        <v>0</v>
      </c>
    </row>
    <row r="1959" spans="1:12" x14ac:dyDescent="0.2">
      <c r="A1959">
        <v>2800</v>
      </c>
      <c r="B1959">
        <v>37</v>
      </c>
      <c r="C1959" t="s">
        <v>48</v>
      </c>
      <c r="D1959" t="s">
        <v>45</v>
      </c>
      <c r="E1959" t="s">
        <v>41</v>
      </c>
      <c r="F1959" t="s">
        <v>188</v>
      </c>
      <c r="G1959" s="4" t="s">
        <v>3086</v>
      </c>
      <c r="H1959" t="s">
        <v>3102</v>
      </c>
      <c r="I1959" t="s">
        <v>3103</v>
      </c>
      <c r="J1959">
        <v>900</v>
      </c>
      <c r="K1959">
        <v>1000</v>
      </c>
      <c r="L1959">
        <v>100</v>
      </c>
    </row>
    <row r="1960" spans="1:12" x14ac:dyDescent="0.2">
      <c r="A1960">
        <v>2801</v>
      </c>
      <c r="B1960">
        <v>37</v>
      </c>
      <c r="C1960" t="s">
        <v>48</v>
      </c>
      <c r="D1960" t="s">
        <v>58</v>
      </c>
      <c r="E1960" t="s">
        <v>41</v>
      </c>
      <c r="F1960" t="s">
        <v>188</v>
      </c>
      <c r="G1960" s="4" t="s">
        <v>3086</v>
      </c>
      <c r="H1960" t="s">
        <v>3104</v>
      </c>
      <c r="I1960" t="s">
        <v>3105</v>
      </c>
      <c r="J1960">
        <v>953</v>
      </c>
      <c r="K1960">
        <v>953</v>
      </c>
      <c r="L1960">
        <v>0</v>
      </c>
    </row>
    <row r="1961" spans="1:12" x14ac:dyDescent="0.2">
      <c r="A1961">
        <v>2802</v>
      </c>
      <c r="B1961">
        <v>37</v>
      </c>
      <c r="C1961" t="s">
        <v>3106</v>
      </c>
      <c r="D1961" t="s">
        <v>45</v>
      </c>
      <c r="E1961" t="s">
        <v>41</v>
      </c>
      <c r="F1961" t="s">
        <v>188</v>
      </c>
      <c r="G1961" s="4" t="s">
        <v>3086</v>
      </c>
      <c r="H1961" t="s">
        <v>3107</v>
      </c>
      <c r="I1961" t="s">
        <v>330</v>
      </c>
      <c r="J1961">
        <v>953</v>
      </c>
      <c r="K1961">
        <v>953</v>
      </c>
      <c r="L1961">
        <v>0</v>
      </c>
    </row>
    <row r="1962" spans="1:12" x14ac:dyDescent="0.2">
      <c r="A1962">
        <v>2803</v>
      </c>
      <c r="B1962">
        <v>37</v>
      </c>
      <c r="C1962" t="s">
        <v>89</v>
      </c>
      <c r="D1962" t="s">
        <v>45</v>
      </c>
      <c r="E1962" t="s">
        <v>39</v>
      </c>
      <c r="F1962" t="s">
        <v>188</v>
      </c>
      <c r="G1962" s="4" t="s">
        <v>3086</v>
      </c>
      <c r="H1962" t="s">
        <v>3108</v>
      </c>
      <c r="I1962" t="s">
        <v>330</v>
      </c>
      <c r="J1962">
        <v>800</v>
      </c>
      <c r="K1962">
        <v>900</v>
      </c>
      <c r="L1962">
        <v>100</v>
      </c>
    </row>
    <row r="1963" spans="1:12" x14ac:dyDescent="0.2">
      <c r="A1963">
        <v>2804</v>
      </c>
      <c r="B1963">
        <v>37</v>
      </c>
      <c r="C1963" t="s">
        <v>7</v>
      </c>
      <c r="D1963" t="s">
        <v>7</v>
      </c>
      <c r="E1963" t="s">
        <v>3</v>
      </c>
      <c r="F1963" t="s">
        <v>269</v>
      </c>
      <c r="G1963" s="4" t="s">
        <v>3109</v>
      </c>
      <c r="H1963" t="s">
        <v>3110</v>
      </c>
      <c r="I1963" t="s">
        <v>367</v>
      </c>
      <c r="J1963">
        <v>753</v>
      </c>
      <c r="K1963">
        <v>753</v>
      </c>
      <c r="L1963">
        <v>0</v>
      </c>
    </row>
    <row r="1964" spans="1:12" x14ac:dyDescent="0.2">
      <c r="A1964">
        <v>2805</v>
      </c>
      <c r="B1964">
        <v>37</v>
      </c>
      <c r="C1964" t="s">
        <v>170</v>
      </c>
      <c r="D1964" t="s">
        <v>63</v>
      </c>
      <c r="E1964" t="s">
        <v>41</v>
      </c>
      <c r="F1964" t="s">
        <v>188</v>
      </c>
      <c r="G1964" s="4" t="s">
        <v>3111</v>
      </c>
      <c r="H1964" t="s">
        <v>3112</v>
      </c>
      <c r="I1964" t="s">
        <v>3113</v>
      </c>
      <c r="J1964">
        <v>953</v>
      </c>
      <c r="K1964">
        <v>953</v>
      </c>
      <c r="L1964">
        <v>0</v>
      </c>
    </row>
    <row r="1965" spans="1:12" x14ac:dyDescent="0.2">
      <c r="A1965">
        <v>2806</v>
      </c>
      <c r="B1965">
        <v>37</v>
      </c>
      <c r="C1965" t="s">
        <v>1</v>
      </c>
      <c r="D1965" t="s">
        <v>45</v>
      </c>
      <c r="E1965" t="s">
        <v>41</v>
      </c>
      <c r="F1965" t="s">
        <v>188</v>
      </c>
      <c r="G1965" s="4" t="s">
        <v>3114</v>
      </c>
      <c r="H1965" t="s">
        <v>3115</v>
      </c>
      <c r="I1965" t="s">
        <v>330</v>
      </c>
      <c r="J1965">
        <v>953</v>
      </c>
      <c r="K1965">
        <v>953</v>
      </c>
      <c r="L1965">
        <v>0</v>
      </c>
    </row>
    <row r="1966" spans="1:12" x14ac:dyDescent="0.2">
      <c r="A1966">
        <v>2807</v>
      </c>
      <c r="B1966">
        <v>37</v>
      </c>
      <c r="C1966" t="s">
        <v>7</v>
      </c>
      <c r="D1966" t="s">
        <v>7</v>
      </c>
      <c r="E1966" t="s">
        <v>41</v>
      </c>
      <c r="F1966" t="s">
        <v>269</v>
      </c>
      <c r="G1966" s="4" t="s">
        <v>3114</v>
      </c>
      <c r="H1966" t="s">
        <v>3116</v>
      </c>
      <c r="I1966" t="s">
        <v>367</v>
      </c>
      <c r="J1966">
        <v>959</v>
      </c>
      <c r="K1966">
        <v>975</v>
      </c>
      <c r="L1966">
        <v>16</v>
      </c>
    </row>
    <row r="1967" spans="1:12" x14ac:dyDescent="0.2">
      <c r="A1967">
        <v>2808</v>
      </c>
      <c r="B1967">
        <v>37</v>
      </c>
      <c r="C1967" t="s">
        <v>1</v>
      </c>
      <c r="D1967" t="s">
        <v>45</v>
      </c>
      <c r="E1967" t="s">
        <v>41</v>
      </c>
      <c r="F1967" t="s">
        <v>188</v>
      </c>
      <c r="G1967" s="4" t="s">
        <v>3114</v>
      </c>
      <c r="H1967" t="s">
        <v>3117</v>
      </c>
      <c r="I1967" t="s">
        <v>191</v>
      </c>
      <c r="J1967">
        <v>953</v>
      </c>
      <c r="K1967">
        <v>953</v>
      </c>
      <c r="L1967">
        <v>0</v>
      </c>
    </row>
    <row r="1968" spans="1:12" x14ac:dyDescent="0.2">
      <c r="A1968">
        <v>2809</v>
      </c>
      <c r="B1968">
        <v>37</v>
      </c>
      <c r="C1968" t="s">
        <v>170</v>
      </c>
      <c r="D1968" t="s">
        <v>45</v>
      </c>
      <c r="E1968" t="s">
        <v>41</v>
      </c>
      <c r="F1968" t="s">
        <v>188</v>
      </c>
      <c r="G1968" s="4" t="s">
        <v>3114</v>
      </c>
      <c r="H1968" t="s">
        <v>3118</v>
      </c>
      <c r="I1968" t="s">
        <v>191</v>
      </c>
      <c r="J1968">
        <v>953</v>
      </c>
      <c r="K1968">
        <v>953</v>
      </c>
      <c r="L1968">
        <v>0</v>
      </c>
    </row>
    <row r="1969" spans="1:12" x14ac:dyDescent="0.2">
      <c r="A1969">
        <v>2810</v>
      </c>
      <c r="B1969">
        <v>37</v>
      </c>
      <c r="C1969" t="s">
        <v>89</v>
      </c>
      <c r="D1969" t="s">
        <v>45</v>
      </c>
      <c r="E1969" t="s">
        <v>39</v>
      </c>
      <c r="F1969" t="s">
        <v>188</v>
      </c>
      <c r="G1969" s="4" t="s">
        <v>3114</v>
      </c>
      <c r="H1969" t="s">
        <v>3119</v>
      </c>
      <c r="I1969" t="s">
        <v>3103</v>
      </c>
      <c r="J1969">
        <v>800</v>
      </c>
      <c r="K1969">
        <v>900</v>
      </c>
      <c r="L1969">
        <v>100</v>
      </c>
    </row>
    <row r="1970" spans="1:12" x14ac:dyDescent="0.2">
      <c r="A1970">
        <v>2811</v>
      </c>
      <c r="B1970">
        <v>37</v>
      </c>
      <c r="C1970" t="s">
        <v>62</v>
      </c>
      <c r="D1970" t="s">
        <v>45</v>
      </c>
      <c r="E1970" t="s">
        <v>3</v>
      </c>
      <c r="F1970" t="s">
        <v>188</v>
      </c>
      <c r="G1970" s="4" t="s">
        <v>3114</v>
      </c>
      <c r="H1970" t="s">
        <v>3120</v>
      </c>
      <c r="I1970" t="s">
        <v>191</v>
      </c>
      <c r="J1970">
        <v>753</v>
      </c>
      <c r="K1970">
        <v>753</v>
      </c>
      <c r="L1970">
        <v>0</v>
      </c>
    </row>
    <row r="1971" spans="1:12" x14ac:dyDescent="0.2">
      <c r="A1971">
        <v>2812</v>
      </c>
      <c r="B1971">
        <v>37</v>
      </c>
      <c r="C1971" t="s">
        <v>62</v>
      </c>
      <c r="D1971" t="s">
        <v>58</v>
      </c>
      <c r="E1971" t="s">
        <v>41</v>
      </c>
      <c r="F1971" t="s">
        <v>188</v>
      </c>
      <c r="G1971" s="4" t="s">
        <v>3114</v>
      </c>
      <c r="H1971" t="s">
        <v>3121</v>
      </c>
      <c r="I1971" t="s">
        <v>336</v>
      </c>
      <c r="J1971">
        <v>953</v>
      </c>
      <c r="K1971">
        <v>953</v>
      </c>
      <c r="L1971">
        <v>0</v>
      </c>
    </row>
    <row r="1972" spans="1:12" x14ac:dyDescent="0.2">
      <c r="A1972">
        <v>2813</v>
      </c>
      <c r="B1972">
        <v>37</v>
      </c>
      <c r="C1972" t="s">
        <v>44</v>
      </c>
      <c r="D1972" t="s">
        <v>45</v>
      </c>
      <c r="E1972" t="s">
        <v>41</v>
      </c>
      <c r="F1972" t="s">
        <v>188</v>
      </c>
      <c r="G1972" s="4" t="s">
        <v>3114</v>
      </c>
      <c r="H1972" t="s">
        <v>3122</v>
      </c>
      <c r="I1972" t="s">
        <v>191</v>
      </c>
      <c r="J1972">
        <v>953</v>
      </c>
      <c r="K1972">
        <v>953</v>
      </c>
      <c r="L1972">
        <v>0</v>
      </c>
    </row>
    <row r="1973" spans="1:12" x14ac:dyDescent="0.2">
      <c r="A1973">
        <v>2814</v>
      </c>
      <c r="B1973">
        <v>37</v>
      </c>
      <c r="C1973" t="s">
        <v>170</v>
      </c>
      <c r="D1973" t="s">
        <v>45</v>
      </c>
      <c r="E1973" t="s">
        <v>39</v>
      </c>
      <c r="F1973" t="s">
        <v>188</v>
      </c>
      <c r="G1973" s="4" t="s">
        <v>3123</v>
      </c>
      <c r="H1973" t="s">
        <v>3124</v>
      </c>
      <c r="I1973" t="s">
        <v>330</v>
      </c>
      <c r="J1973">
        <v>800</v>
      </c>
      <c r="K1973">
        <v>1000</v>
      </c>
      <c r="L1973">
        <v>200</v>
      </c>
    </row>
    <row r="1974" spans="1:12" x14ac:dyDescent="0.2">
      <c r="A1974">
        <v>2815</v>
      </c>
      <c r="B1974">
        <v>37</v>
      </c>
      <c r="C1974" t="s">
        <v>62</v>
      </c>
      <c r="D1974" t="s">
        <v>45</v>
      </c>
      <c r="E1974" t="s">
        <v>41</v>
      </c>
      <c r="F1974" t="s">
        <v>188</v>
      </c>
      <c r="G1974" s="4" t="s">
        <v>3125</v>
      </c>
      <c r="H1974" t="s">
        <v>3126</v>
      </c>
      <c r="I1974" t="s">
        <v>330</v>
      </c>
      <c r="J1974">
        <v>900</v>
      </c>
      <c r="K1974">
        <v>1000</v>
      </c>
      <c r="L1974">
        <v>100</v>
      </c>
    </row>
    <row r="1975" spans="1:12" x14ac:dyDescent="0.2">
      <c r="A1975">
        <v>2816</v>
      </c>
      <c r="B1975">
        <v>37</v>
      </c>
      <c r="C1975" t="s">
        <v>89</v>
      </c>
      <c r="D1975" t="s">
        <v>45</v>
      </c>
      <c r="E1975" t="s">
        <v>39</v>
      </c>
      <c r="F1975" t="s">
        <v>188</v>
      </c>
      <c r="G1975" s="4" t="s">
        <v>3127</v>
      </c>
      <c r="H1975" t="s">
        <v>3128</v>
      </c>
      <c r="I1975" t="s">
        <v>330</v>
      </c>
      <c r="J1975">
        <v>800</v>
      </c>
      <c r="K1975">
        <v>900</v>
      </c>
      <c r="L1975">
        <v>100</v>
      </c>
    </row>
    <row r="1976" spans="1:12" x14ac:dyDescent="0.2">
      <c r="A1976">
        <v>2817</v>
      </c>
      <c r="B1976">
        <v>37</v>
      </c>
      <c r="C1976" t="s">
        <v>89</v>
      </c>
      <c r="D1976" t="s">
        <v>45</v>
      </c>
      <c r="E1976" t="s">
        <v>39</v>
      </c>
      <c r="F1976" t="s">
        <v>188</v>
      </c>
      <c r="G1976" s="4" t="s">
        <v>3129</v>
      </c>
      <c r="H1976" t="s">
        <v>3130</v>
      </c>
      <c r="I1976" t="s">
        <v>330</v>
      </c>
      <c r="J1976">
        <v>800</v>
      </c>
      <c r="K1976">
        <v>900</v>
      </c>
      <c r="L1976">
        <v>100</v>
      </c>
    </row>
    <row r="1977" spans="1:12" x14ac:dyDescent="0.2">
      <c r="A1977">
        <v>2818</v>
      </c>
      <c r="B1977">
        <v>37</v>
      </c>
      <c r="C1977" t="s">
        <v>89</v>
      </c>
      <c r="D1977" t="s">
        <v>45</v>
      </c>
      <c r="E1977" t="s">
        <v>39</v>
      </c>
      <c r="F1977" t="s">
        <v>188</v>
      </c>
      <c r="G1977" s="4" t="s">
        <v>3131</v>
      </c>
      <c r="H1977" t="s">
        <v>3130</v>
      </c>
      <c r="I1977" t="s">
        <v>330</v>
      </c>
      <c r="J1977">
        <v>800</v>
      </c>
      <c r="K1977">
        <v>900</v>
      </c>
      <c r="L1977">
        <v>100</v>
      </c>
    </row>
    <row r="1978" spans="1:12" x14ac:dyDescent="0.2">
      <c r="A1978">
        <v>2819</v>
      </c>
      <c r="B1978">
        <v>37</v>
      </c>
      <c r="C1978" t="s">
        <v>89</v>
      </c>
      <c r="D1978" t="s">
        <v>45</v>
      </c>
      <c r="E1978" t="s">
        <v>39</v>
      </c>
      <c r="F1978" t="s">
        <v>188</v>
      </c>
      <c r="G1978" s="4" t="s">
        <v>3132</v>
      </c>
      <c r="H1978" t="s">
        <v>3133</v>
      </c>
      <c r="I1978" t="s">
        <v>330</v>
      </c>
      <c r="J1978">
        <v>800</v>
      </c>
      <c r="K1978">
        <v>900</v>
      </c>
      <c r="L1978">
        <v>100</v>
      </c>
    </row>
    <row r="1979" spans="1:12" x14ac:dyDescent="0.2">
      <c r="A1979">
        <v>2820</v>
      </c>
      <c r="B1979">
        <v>37</v>
      </c>
      <c r="C1979" t="s">
        <v>187</v>
      </c>
      <c r="D1979" t="s">
        <v>45</v>
      </c>
      <c r="E1979" t="s">
        <v>41</v>
      </c>
      <c r="F1979" t="s">
        <v>188</v>
      </c>
      <c r="G1979" s="4" t="s">
        <v>3134</v>
      </c>
      <c r="H1979" t="s">
        <v>3135</v>
      </c>
      <c r="I1979" t="s">
        <v>330</v>
      </c>
      <c r="J1979">
        <v>1000</v>
      </c>
      <c r="K1979">
        <v>1100</v>
      </c>
      <c r="L1979">
        <v>100</v>
      </c>
    </row>
    <row r="1980" spans="1:12" x14ac:dyDescent="0.2">
      <c r="A1980">
        <v>2821</v>
      </c>
      <c r="B1980">
        <v>37</v>
      </c>
      <c r="C1980" t="s">
        <v>187</v>
      </c>
      <c r="D1980" t="s">
        <v>45</v>
      </c>
      <c r="E1980" t="s">
        <v>41</v>
      </c>
      <c r="F1980" t="s">
        <v>188</v>
      </c>
      <c r="G1980" s="4" t="s">
        <v>3136</v>
      </c>
      <c r="H1980" t="s">
        <v>3135</v>
      </c>
      <c r="I1980" t="s">
        <v>330</v>
      </c>
      <c r="J1980">
        <v>1000</v>
      </c>
      <c r="K1980">
        <v>1100</v>
      </c>
      <c r="L1980">
        <v>100</v>
      </c>
    </row>
    <row r="1981" spans="1:12" x14ac:dyDescent="0.2">
      <c r="A1981">
        <v>2822</v>
      </c>
      <c r="B1981">
        <v>37</v>
      </c>
      <c r="C1981" t="s">
        <v>48</v>
      </c>
      <c r="D1981" t="s">
        <v>58</v>
      </c>
      <c r="E1981" t="s">
        <v>41</v>
      </c>
      <c r="F1981" t="s">
        <v>188</v>
      </c>
      <c r="G1981" s="4" t="s">
        <v>3137</v>
      </c>
      <c r="H1981" t="s">
        <v>3138</v>
      </c>
      <c r="I1981" t="s">
        <v>336</v>
      </c>
      <c r="J1981">
        <v>900</v>
      </c>
      <c r="K1981">
        <v>1000</v>
      </c>
      <c r="L1981">
        <v>100</v>
      </c>
    </row>
    <row r="1982" spans="1:12" x14ac:dyDescent="0.2">
      <c r="A1982">
        <v>2823</v>
      </c>
      <c r="B1982">
        <v>37</v>
      </c>
      <c r="C1982" t="s">
        <v>48</v>
      </c>
      <c r="D1982" t="s">
        <v>45</v>
      </c>
      <c r="E1982" t="s">
        <v>41</v>
      </c>
      <c r="F1982" t="s">
        <v>188</v>
      </c>
      <c r="G1982" s="4" t="s">
        <v>3139</v>
      </c>
      <c r="H1982" t="s">
        <v>3140</v>
      </c>
      <c r="I1982" t="s">
        <v>330</v>
      </c>
      <c r="J1982">
        <v>900</v>
      </c>
      <c r="K1982">
        <v>1000</v>
      </c>
      <c r="L1982">
        <v>100</v>
      </c>
    </row>
    <row r="1983" spans="1:12" x14ac:dyDescent="0.2">
      <c r="A1983">
        <v>2824</v>
      </c>
      <c r="B1983">
        <v>37</v>
      </c>
      <c r="C1983" t="s">
        <v>62</v>
      </c>
      <c r="D1983" t="s">
        <v>45</v>
      </c>
      <c r="E1983" t="s">
        <v>3</v>
      </c>
      <c r="F1983" t="s">
        <v>188</v>
      </c>
      <c r="G1983" s="4" t="s">
        <v>3141</v>
      </c>
      <c r="H1983" t="s">
        <v>62</v>
      </c>
      <c r="I1983" t="s">
        <v>3103</v>
      </c>
      <c r="J1983">
        <v>753</v>
      </c>
      <c r="K1983">
        <v>753</v>
      </c>
      <c r="L1983">
        <v>0</v>
      </c>
    </row>
    <row r="1984" spans="1:12" x14ac:dyDescent="0.2">
      <c r="A1984">
        <v>2825</v>
      </c>
      <c r="B1984">
        <v>37</v>
      </c>
      <c r="C1984" t="s">
        <v>62</v>
      </c>
      <c r="D1984" t="s">
        <v>45</v>
      </c>
      <c r="E1984" t="s">
        <v>3</v>
      </c>
      <c r="F1984" t="s">
        <v>188</v>
      </c>
      <c r="G1984" s="4" t="s">
        <v>3142</v>
      </c>
      <c r="H1984" t="s">
        <v>3143</v>
      </c>
      <c r="I1984" t="s">
        <v>3103</v>
      </c>
      <c r="J1984">
        <v>753</v>
      </c>
      <c r="K1984">
        <v>753</v>
      </c>
      <c r="L1984">
        <v>0</v>
      </c>
    </row>
    <row r="1985" spans="1:12" x14ac:dyDescent="0.2">
      <c r="A1985">
        <v>2826</v>
      </c>
      <c r="B1985">
        <v>37</v>
      </c>
      <c r="C1985" t="s">
        <v>170</v>
      </c>
      <c r="D1985" t="s">
        <v>45</v>
      </c>
      <c r="E1985" t="s">
        <v>41</v>
      </c>
      <c r="F1985" t="s">
        <v>188</v>
      </c>
      <c r="G1985" s="4" t="s">
        <v>3144</v>
      </c>
      <c r="H1985" t="s">
        <v>172</v>
      </c>
      <c r="I1985" t="s">
        <v>3103</v>
      </c>
      <c r="J1985">
        <v>953</v>
      </c>
      <c r="K1985">
        <v>953</v>
      </c>
      <c r="L1985">
        <v>0</v>
      </c>
    </row>
    <row r="1986" spans="1:12" x14ac:dyDescent="0.2">
      <c r="A1986">
        <v>2827</v>
      </c>
      <c r="B1986">
        <v>37</v>
      </c>
      <c r="C1986" t="s">
        <v>170</v>
      </c>
      <c r="D1986" t="s">
        <v>45</v>
      </c>
      <c r="E1986" t="s">
        <v>41</v>
      </c>
      <c r="F1986" t="s">
        <v>188</v>
      </c>
      <c r="G1986" s="4" t="s">
        <v>3145</v>
      </c>
      <c r="H1986" t="s">
        <v>172</v>
      </c>
      <c r="I1986" t="s">
        <v>3103</v>
      </c>
      <c r="J1986">
        <v>953</v>
      </c>
      <c r="K1986">
        <v>953</v>
      </c>
      <c r="L1986">
        <v>0</v>
      </c>
    </row>
    <row r="1987" spans="1:12" x14ac:dyDescent="0.2">
      <c r="A1987">
        <v>2828</v>
      </c>
      <c r="B1987">
        <v>37</v>
      </c>
      <c r="C1987" t="s">
        <v>1</v>
      </c>
      <c r="D1987" t="s">
        <v>45</v>
      </c>
      <c r="E1987" t="s">
        <v>3</v>
      </c>
      <c r="F1987" t="s">
        <v>188</v>
      </c>
      <c r="G1987" s="4" t="s">
        <v>3146</v>
      </c>
      <c r="H1987" t="s">
        <v>3147</v>
      </c>
      <c r="I1987" t="s">
        <v>3103</v>
      </c>
      <c r="J1987">
        <v>700</v>
      </c>
      <c r="K1987">
        <v>800</v>
      </c>
      <c r="L1987">
        <v>100</v>
      </c>
    </row>
    <row r="1988" spans="1:12" x14ac:dyDescent="0.2">
      <c r="A1988">
        <v>2829</v>
      </c>
      <c r="B1988">
        <v>37</v>
      </c>
      <c r="C1988" t="s">
        <v>44</v>
      </c>
      <c r="D1988" t="s">
        <v>45</v>
      </c>
      <c r="E1988" t="s">
        <v>41</v>
      </c>
      <c r="F1988" t="s">
        <v>188</v>
      </c>
      <c r="G1988" s="4" t="s">
        <v>3148</v>
      </c>
      <c r="H1988" t="s">
        <v>299</v>
      </c>
      <c r="I1988" t="s">
        <v>3103</v>
      </c>
      <c r="J1988">
        <v>953</v>
      </c>
      <c r="K1988">
        <v>953</v>
      </c>
      <c r="L1988">
        <v>0</v>
      </c>
    </row>
    <row r="1989" spans="1:12" x14ac:dyDescent="0.2">
      <c r="A1989">
        <v>2830</v>
      </c>
      <c r="B1989">
        <v>37</v>
      </c>
      <c r="C1989" t="s">
        <v>62</v>
      </c>
      <c r="D1989" t="s">
        <v>58</v>
      </c>
      <c r="E1989" t="s">
        <v>41</v>
      </c>
      <c r="F1989" t="s">
        <v>188</v>
      </c>
      <c r="G1989" s="4" t="s">
        <v>3149</v>
      </c>
      <c r="H1989" t="s">
        <v>3150</v>
      </c>
      <c r="I1989" t="s">
        <v>336</v>
      </c>
      <c r="J1989">
        <v>953</v>
      </c>
      <c r="K1989">
        <v>953</v>
      </c>
      <c r="L1989">
        <v>0</v>
      </c>
    </row>
    <row r="1990" spans="1:12" x14ac:dyDescent="0.2">
      <c r="A1990">
        <v>2831</v>
      </c>
      <c r="B1990">
        <v>37</v>
      </c>
      <c r="C1990" t="s">
        <v>44</v>
      </c>
      <c r="D1990" t="s">
        <v>45</v>
      </c>
      <c r="E1990" t="s">
        <v>41</v>
      </c>
      <c r="F1990" t="s">
        <v>188</v>
      </c>
      <c r="G1990" s="4" t="s">
        <v>3151</v>
      </c>
      <c r="H1990" t="s">
        <v>260</v>
      </c>
      <c r="I1990" t="s">
        <v>3103</v>
      </c>
      <c r="J1990">
        <v>953</v>
      </c>
      <c r="K1990">
        <v>953</v>
      </c>
      <c r="L1990">
        <v>0</v>
      </c>
    </row>
    <row r="1991" spans="1:12" x14ac:dyDescent="0.2">
      <c r="A1991">
        <v>2832</v>
      </c>
      <c r="B1991">
        <v>37</v>
      </c>
      <c r="C1991" t="s">
        <v>170</v>
      </c>
      <c r="D1991" t="s">
        <v>45</v>
      </c>
      <c r="E1991" t="s">
        <v>41</v>
      </c>
      <c r="F1991" t="s">
        <v>188</v>
      </c>
      <c r="G1991" s="4" t="s">
        <v>3152</v>
      </c>
      <c r="H1991" t="s">
        <v>172</v>
      </c>
      <c r="I1991" t="s">
        <v>3103</v>
      </c>
      <c r="J1991">
        <v>953</v>
      </c>
      <c r="K1991">
        <v>953</v>
      </c>
      <c r="L1991">
        <v>0</v>
      </c>
    </row>
    <row r="1992" spans="1:12" x14ac:dyDescent="0.2">
      <c r="A1992">
        <v>2833</v>
      </c>
      <c r="B1992">
        <v>37</v>
      </c>
      <c r="C1992" t="s">
        <v>89</v>
      </c>
      <c r="D1992" t="s">
        <v>45</v>
      </c>
      <c r="E1992" t="s">
        <v>41</v>
      </c>
      <c r="F1992" t="s">
        <v>188</v>
      </c>
      <c r="G1992" s="4" t="s">
        <v>3153</v>
      </c>
      <c r="H1992" t="s">
        <v>3154</v>
      </c>
      <c r="I1992" t="s">
        <v>3103</v>
      </c>
      <c r="J1992">
        <v>953</v>
      </c>
      <c r="K1992">
        <v>953</v>
      </c>
      <c r="L1992">
        <v>0</v>
      </c>
    </row>
    <row r="1993" spans="1:12" x14ac:dyDescent="0.2">
      <c r="A1993">
        <v>2834</v>
      </c>
      <c r="B1993">
        <v>37</v>
      </c>
      <c r="C1993" t="s">
        <v>44</v>
      </c>
      <c r="D1993" t="s">
        <v>45</v>
      </c>
      <c r="E1993" t="s">
        <v>41</v>
      </c>
      <c r="F1993" t="s">
        <v>188</v>
      </c>
      <c r="G1993" s="4" t="s">
        <v>3155</v>
      </c>
      <c r="H1993" t="s">
        <v>3156</v>
      </c>
      <c r="I1993" t="s">
        <v>3103</v>
      </c>
      <c r="J1993">
        <v>953</v>
      </c>
      <c r="K1993">
        <v>953</v>
      </c>
      <c r="L1993">
        <v>0</v>
      </c>
    </row>
    <row r="1994" spans="1:12" x14ac:dyDescent="0.2">
      <c r="A1994">
        <v>2835</v>
      </c>
      <c r="B1994">
        <v>37</v>
      </c>
      <c r="C1994" t="s">
        <v>170</v>
      </c>
      <c r="D1994" t="s">
        <v>45</v>
      </c>
      <c r="E1994" t="s">
        <v>41</v>
      </c>
      <c r="F1994" t="s">
        <v>188</v>
      </c>
      <c r="G1994" s="4" t="s">
        <v>3157</v>
      </c>
      <c r="H1994" t="s">
        <v>3158</v>
      </c>
      <c r="I1994" t="s">
        <v>3103</v>
      </c>
      <c r="J1994">
        <v>953</v>
      </c>
      <c r="K1994">
        <v>953</v>
      </c>
      <c r="L1994">
        <v>0</v>
      </c>
    </row>
    <row r="1995" spans="1:12" x14ac:dyDescent="0.2">
      <c r="A1995">
        <v>2836</v>
      </c>
      <c r="B1995">
        <v>37</v>
      </c>
      <c r="C1995" t="s">
        <v>1</v>
      </c>
      <c r="D1995" t="s">
        <v>45</v>
      </c>
      <c r="E1995" t="s">
        <v>41</v>
      </c>
      <c r="F1995" t="s">
        <v>188</v>
      </c>
      <c r="G1995" s="4" t="s">
        <v>3159</v>
      </c>
      <c r="H1995" t="s">
        <v>3160</v>
      </c>
      <c r="I1995" t="s">
        <v>3103</v>
      </c>
      <c r="J1995">
        <v>953</v>
      </c>
      <c r="K1995">
        <v>953</v>
      </c>
      <c r="L1995">
        <v>0</v>
      </c>
    </row>
    <row r="1996" spans="1:12" x14ac:dyDescent="0.2">
      <c r="A1996">
        <v>2837</v>
      </c>
      <c r="B1996">
        <v>37</v>
      </c>
      <c r="C1996" t="s">
        <v>62</v>
      </c>
      <c r="D1996" t="s">
        <v>45</v>
      </c>
      <c r="E1996" t="s">
        <v>3</v>
      </c>
      <c r="F1996" t="s">
        <v>188</v>
      </c>
      <c r="G1996" s="4" t="s">
        <v>3161</v>
      </c>
      <c r="H1996" t="s">
        <v>3162</v>
      </c>
      <c r="I1996" t="s">
        <v>3103</v>
      </c>
      <c r="J1996">
        <v>753</v>
      </c>
      <c r="K1996">
        <v>753</v>
      </c>
      <c r="L1996">
        <v>0</v>
      </c>
    </row>
    <row r="1997" spans="1:12" x14ac:dyDescent="0.2">
      <c r="A1997">
        <v>2838</v>
      </c>
      <c r="B1997">
        <v>37</v>
      </c>
      <c r="C1997" t="s">
        <v>62</v>
      </c>
      <c r="D1997" t="s">
        <v>45</v>
      </c>
      <c r="E1997" t="s">
        <v>3</v>
      </c>
      <c r="F1997" t="s">
        <v>188</v>
      </c>
      <c r="G1997" s="4" t="s">
        <v>3163</v>
      </c>
      <c r="H1997" t="s">
        <v>3164</v>
      </c>
      <c r="I1997" t="s">
        <v>3103</v>
      </c>
      <c r="J1997">
        <v>753</v>
      </c>
      <c r="K1997">
        <v>753</v>
      </c>
      <c r="L1997">
        <v>0</v>
      </c>
    </row>
    <row r="1998" spans="1:12" x14ac:dyDescent="0.2">
      <c r="A1998">
        <v>2839</v>
      </c>
      <c r="B1998">
        <v>37</v>
      </c>
      <c r="C1998" t="s">
        <v>62</v>
      </c>
      <c r="D1998" t="s">
        <v>45</v>
      </c>
      <c r="E1998" t="s">
        <v>3</v>
      </c>
      <c r="F1998" t="s">
        <v>188</v>
      </c>
      <c r="G1998" s="4" t="s">
        <v>3165</v>
      </c>
      <c r="H1998" t="s">
        <v>3166</v>
      </c>
      <c r="I1998" t="s">
        <v>191</v>
      </c>
      <c r="J1998">
        <v>753</v>
      </c>
      <c r="K1998">
        <v>753</v>
      </c>
      <c r="L1998">
        <v>0</v>
      </c>
    </row>
    <row r="1999" spans="1:12" x14ac:dyDescent="0.2">
      <c r="A1999">
        <v>2840</v>
      </c>
      <c r="B1999">
        <v>37</v>
      </c>
      <c r="C1999" t="s">
        <v>62</v>
      </c>
      <c r="D1999" t="s">
        <v>45</v>
      </c>
      <c r="E1999" t="s">
        <v>3</v>
      </c>
      <c r="F1999" t="s">
        <v>188</v>
      </c>
      <c r="G1999" s="4" t="s">
        <v>3167</v>
      </c>
      <c r="H1999" t="s">
        <v>3168</v>
      </c>
      <c r="I1999" t="s">
        <v>191</v>
      </c>
      <c r="J1999">
        <v>753</v>
      </c>
      <c r="K1999">
        <v>753</v>
      </c>
      <c r="L1999">
        <v>0</v>
      </c>
    </row>
    <row r="2000" spans="1:12" x14ac:dyDescent="0.2">
      <c r="A2000">
        <v>2841</v>
      </c>
      <c r="B2000">
        <v>37</v>
      </c>
      <c r="C2000" t="s">
        <v>44</v>
      </c>
      <c r="D2000" t="s">
        <v>45</v>
      </c>
      <c r="E2000" t="s">
        <v>41</v>
      </c>
      <c r="F2000" t="s">
        <v>188</v>
      </c>
      <c r="G2000" s="4" t="s">
        <v>3169</v>
      </c>
      <c r="H2000" t="s">
        <v>3170</v>
      </c>
      <c r="I2000" t="s">
        <v>191</v>
      </c>
      <c r="J2000">
        <v>953</v>
      </c>
      <c r="K2000">
        <v>953</v>
      </c>
      <c r="L2000">
        <v>0</v>
      </c>
    </row>
    <row r="2001" spans="1:12" x14ac:dyDescent="0.2">
      <c r="A2001">
        <v>2842</v>
      </c>
      <c r="B2001">
        <v>37</v>
      </c>
      <c r="C2001" t="s">
        <v>170</v>
      </c>
      <c r="D2001" t="s">
        <v>45</v>
      </c>
      <c r="E2001" t="s">
        <v>41</v>
      </c>
      <c r="F2001" t="s">
        <v>188</v>
      </c>
      <c r="G2001" s="4" t="s">
        <v>3171</v>
      </c>
      <c r="H2001" t="s">
        <v>3172</v>
      </c>
      <c r="I2001" t="s">
        <v>191</v>
      </c>
      <c r="J2001">
        <v>953</v>
      </c>
      <c r="K2001">
        <v>953</v>
      </c>
      <c r="L2001">
        <v>0</v>
      </c>
    </row>
    <row r="2002" spans="1:12" x14ac:dyDescent="0.2">
      <c r="A2002">
        <v>2843</v>
      </c>
      <c r="B2002">
        <v>37</v>
      </c>
      <c r="C2002" t="s">
        <v>44</v>
      </c>
      <c r="D2002" t="s">
        <v>45</v>
      </c>
      <c r="E2002" t="s">
        <v>41</v>
      </c>
      <c r="F2002" t="s">
        <v>188</v>
      </c>
      <c r="G2002" s="4" t="s">
        <v>3173</v>
      </c>
      <c r="H2002" t="s">
        <v>3174</v>
      </c>
      <c r="I2002" t="s">
        <v>191</v>
      </c>
      <c r="J2002">
        <v>953</v>
      </c>
      <c r="K2002">
        <v>953</v>
      </c>
      <c r="L2002">
        <v>0</v>
      </c>
    </row>
    <row r="2003" spans="1:12" x14ac:dyDescent="0.2">
      <c r="A2003">
        <v>2844</v>
      </c>
      <c r="B2003">
        <v>37</v>
      </c>
      <c r="C2003" t="s">
        <v>89</v>
      </c>
      <c r="D2003" t="s">
        <v>45</v>
      </c>
      <c r="E2003" t="s">
        <v>39</v>
      </c>
      <c r="F2003" t="s">
        <v>188</v>
      </c>
      <c r="G2003" s="4" t="s">
        <v>3175</v>
      </c>
      <c r="H2003" t="s">
        <v>3176</v>
      </c>
      <c r="I2003" t="s">
        <v>191</v>
      </c>
      <c r="J2003">
        <v>800</v>
      </c>
      <c r="K2003">
        <v>900</v>
      </c>
      <c r="L2003">
        <v>100</v>
      </c>
    </row>
    <row r="2004" spans="1:12" x14ac:dyDescent="0.2">
      <c r="A2004">
        <v>2845</v>
      </c>
      <c r="B2004">
        <v>37</v>
      </c>
      <c r="C2004" t="s">
        <v>44</v>
      </c>
      <c r="D2004" t="s">
        <v>45</v>
      </c>
      <c r="E2004" t="s">
        <v>41</v>
      </c>
      <c r="F2004" t="s">
        <v>188</v>
      </c>
      <c r="G2004" s="4" t="s">
        <v>3177</v>
      </c>
      <c r="H2004" t="s">
        <v>3178</v>
      </c>
      <c r="I2004" t="s">
        <v>191</v>
      </c>
      <c r="J2004">
        <v>953</v>
      </c>
      <c r="K2004">
        <v>953</v>
      </c>
      <c r="L2004">
        <v>0</v>
      </c>
    </row>
    <row r="2005" spans="1:12" x14ac:dyDescent="0.2">
      <c r="A2005">
        <v>2846</v>
      </c>
      <c r="B2005">
        <v>37</v>
      </c>
      <c r="C2005" t="s">
        <v>89</v>
      </c>
      <c r="D2005" t="s">
        <v>45</v>
      </c>
      <c r="E2005" t="s">
        <v>41</v>
      </c>
      <c r="F2005" t="s">
        <v>188</v>
      </c>
      <c r="G2005" s="4">
        <v>6029</v>
      </c>
      <c r="H2005" t="s">
        <v>3179</v>
      </c>
      <c r="I2005" t="s">
        <v>3103</v>
      </c>
      <c r="J2005">
        <v>900</v>
      </c>
      <c r="K2005">
        <v>1000</v>
      </c>
      <c r="L2005">
        <v>100</v>
      </c>
    </row>
    <row r="2006" spans="1:12" x14ac:dyDescent="0.2">
      <c r="A2006">
        <v>2847</v>
      </c>
      <c r="B2006">
        <v>37</v>
      </c>
      <c r="C2006" t="s">
        <v>1</v>
      </c>
      <c r="D2006" t="s">
        <v>45</v>
      </c>
      <c r="E2006" t="s">
        <v>39</v>
      </c>
      <c r="F2006" t="s">
        <v>188</v>
      </c>
      <c r="G2006" s="4">
        <v>23268</v>
      </c>
      <c r="H2006" t="s">
        <v>3180</v>
      </c>
      <c r="I2006" t="s">
        <v>191</v>
      </c>
      <c r="J2006">
        <v>800</v>
      </c>
      <c r="K2006">
        <v>900</v>
      </c>
      <c r="L2006">
        <v>100</v>
      </c>
    </row>
    <row r="2007" spans="1:12" x14ac:dyDescent="0.2">
      <c r="A2007">
        <v>2848</v>
      </c>
      <c r="B2007">
        <v>37</v>
      </c>
      <c r="C2007" t="s">
        <v>48</v>
      </c>
      <c r="D2007" t="s">
        <v>45</v>
      </c>
      <c r="E2007" t="s">
        <v>41</v>
      </c>
      <c r="F2007" t="s">
        <v>188</v>
      </c>
      <c r="G2007" s="4" t="s">
        <v>3181</v>
      </c>
      <c r="H2007" t="s">
        <v>3182</v>
      </c>
      <c r="I2007" t="s">
        <v>3103</v>
      </c>
      <c r="J2007">
        <v>900</v>
      </c>
      <c r="K2007">
        <v>1000</v>
      </c>
      <c r="L2007">
        <v>100</v>
      </c>
    </row>
    <row r="2008" spans="1:12" x14ac:dyDescent="0.2">
      <c r="A2008">
        <v>2849</v>
      </c>
      <c r="B2008">
        <v>37</v>
      </c>
      <c r="C2008" t="s">
        <v>187</v>
      </c>
      <c r="D2008" t="s">
        <v>45</v>
      </c>
      <c r="E2008" t="s">
        <v>41</v>
      </c>
      <c r="F2008" t="s">
        <v>188</v>
      </c>
      <c r="G2008" s="4" t="s">
        <v>3183</v>
      </c>
      <c r="H2008" t="s">
        <v>3184</v>
      </c>
      <c r="I2008" t="s">
        <v>3103</v>
      </c>
      <c r="J2008">
        <v>1000</v>
      </c>
      <c r="K2008">
        <v>1100</v>
      </c>
      <c r="L2008">
        <v>100</v>
      </c>
    </row>
    <row r="2009" spans="1:12" x14ac:dyDescent="0.2">
      <c r="A2009">
        <v>2850</v>
      </c>
      <c r="B2009">
        <v>37</v>
      </c>
      <c r="C2009" t="s">
        <v>89</v>
      </c>
      <c r="D2009" t="s">
        <v>58</v>
      </c>
      <c r="E2009" t="s">
        <v>41</v>
      </c>
      <c r="F2009" t="s">
        <v>188</v>
      </c>
      <c r="G2009" s="4" t="s">
        <v>3185</v>
      </c>
      <c r="H2009" t="s">
        <v>3186</v>
      </c>
      <c r="I2009" t="s">
        <v>336</v>
      </c>
      <c r="J2009">
        <v>953</v>
      </c>
      <c r="K2009">
        <v>953</v>
      </c>
      <c r="L2009">
        <v>0</v>
      </c>
    </row>
    <row r="2010" spans="1:12" x14ac:dyDescent="0.2">
      <c r="A2010">
        <v>2851</v>
      </c>
      <c r="B2010">
        <v>37</v>
      </c>
      <c r="C2010" t="s">
        <v>7</v>
      </c>
      <c r="D2010" t="s">
        <v>7</v>
      </c>
      <c r="E2010" t="s">
        <v>3</v>
      </c>
      <c r="F2010" t="s">
        <v>396</v>
      </c>
      <c r="G2010" s="4">
        <v>1986.5003999999999</v>
      </c>
      <c r="H2010" t="s">
        <v>306</v>
      </c>
      <c r="I2010" t="s">
        <v>367</v>
      </c>
      <c r="J2010">
        <v>749</v>
      </c>
      <c r="K2010">
        <v>760</v>
      </c>
      <c r="L2010">
        <v>11</v>
      </c>
    </row>
    <row r="2011" spans="1:12" x14ac:dyDescent="0.2">
      <c r="A2011">
        <v>2852</v>
      </c>
      <c r="B2011">
        <v>37</v>
      </c>
      <c r="C2011" t="s">
        <v>7</v>
      </c>
      <c r="D2011" t="s">
        <v>7</v>
      </c>
      <c r="E2011" t="s">
        <v>3</v>
      </c>
      <c r="F2011" t="s">
        <v>396</v>
      </c>
      <c r="G2011" s="4">
        <v>1995.6004</v>
      </c>
      <c r="H2011" t="s">
        <v>306</v>
      </c>
      <c r="I2011" t="s">
        <v>367</v>
      </c>
      <c r="J2011">
        <v>749</v>
      </c>
      <c r="K2011">
        <v>760</v>
      </c>
      <c r="L2011">
        <v>11</v>
      </c>
    </row>
    <row r="2012" spans="1:12" x14ac:dyDescent="0.2">
      <c r="A2012">
        <v>2853</v>
      </c>
      <c r="B2012">
        <v>37</v>
      </c>
      <c r="C2012" t="s">
        <v>7</v>
      </c>
      <c r="D2012" t="s">
        <v>7</v>
      </c>
      <c r="E2012" t="s">
        <v>3</v>
      </c>
      <c r="F2012" t="s">
        <v>396</v>
      </c>
      <c r="G2012" s="4">
        <v>1995.6007</v>
      </c>
      <c r="H2012" t="s">
        <v>306</v>
      </c>
      <c r="I2012" t="s">
        <v>367</v>
      </c>
      <c r="J2012">
        <v>749</v>
      </c>
      <c r="K2012">
        <v>760</v>
      </c>
      <c r="L2012">
        <v>11</v>
      </c>
    </row>
    <row r="2013" spans="1:12" x14ac:dyDescent="0.2">
      <c r="A2013">
        <v>2854</v>
      </c>
      <c r="B2013">
        <v>37</v>
      </c>
      <c r="C2013" t="s">
        <v>7</v>
      </c>
      <c r="D2013" t="s">
        <v>7</v>
      </c>
      <c r="E2013" t="s">
        <v>3</v>
      </c>
      <c r="F2013" t="s">
        <v>396</v>
      </c>
      <c r="G2013" s="4">
        <v>1995.6014</v>
      </c>
      <c r="H2013" t="s">
        <v>306</v>
      </c>
      <c r="I2013" t="s">
        <v>367</v>
      </c>
      <c r="J2013">
        <v>749</v>
      </c>
      <c r="K2013">
        <v>760</v>
      </c>
      <c r="L2013">
        <v>11</v>
      </c>
    </row>
    <row r="2014" spans="1:12" x14ac:dyDescent="0.2">
      <c r="A2014">
        <v>2855</v>
      </c>
      <c r="B2014">
        <v>37</v>
      </c>
      <c r="C2014" t="s">
        <v>7</v>
      </c>
      <c r="D2014" t="s">
        <v>7</v>
      </c>
      <c r="E2014" t="s">
        <v>3</v>
      </c>
      <c r="F2014" t="s">
        <v>396</v>
      </c>
      <c r="G2014" s="4">
        <v>1995.6024</v>
      </c>
      <c r="H2014" t="s">
        <v>306</v>
      </c>
      <c r="I2014" t="s">
        <v>367</v>
      </c>
      <c r="J2014">
        <v>749</v>
      </c>
      <c r="K2014">
        <v>760</v>
      </c>
      <c r="L2014">
        <v>11</v>
      </c>
    </row>
    <row r="2015" spans="1:12" x14ac:dyDescent="0.2">
      <c r="A2015">
        <v>2856</v>
      </c>
      <c r="B2015">
        <v>37</v>
      </c>
      <c r="C2015" t="s">
        <v>7</v>
      </c>
      <c r="D2015" t="s">
        <v>7</v>
      </c>
      <c r="E2015" t="s">
        <v>3</v>
      </c>
      <c r="F2015" t="s">
        <v>396</v>
      </c>
      <c r="G2015" s="4">
        <v>1987.0115000000001</v>
      </c>
      <c r="H2015" t="s">
        <v>311</v>
      </c>
      <c r="I2015" t="s">
        <v>367</v>
      </c>
      <c r="J2015">
        <v>843</v>
      </c>
      <c r="K2015">
        <v>848</v>
      </c>
      <c r="L2015">
        <v>5</v>
      </c>
    </row>
    <row r="2016" spans="1:12" x14ac:dyDescent="0.2">
      <c r="A2016">
        <v>2857</v>
      </c>
      <c r="B2016">
        <v>37</v>
      </c>
      <c r="C2016" t="s">
        <v>7</v>
      </c>
      <c r="D2016" t="s">
        <v>7</v>
      </c>
      <c r="E2016" t="s">
        <v>41</v>
      </c>
      <c r="F2016" t="s">
        <v>396</v>
      </c>
      <c r="G2016" s="4">
        <v>2003.0075999999999</v>
      </c>
      <c r="H2016" t="s">
        <v>3187</v>
      </c>
      <c r="I2016" t="s">
        <v>367</v>
      </c>
      <c r="J2016">
        <v>895</v>
      </c>
      <c r="K2016">
        <v>918</v>
      </c>
      <c r="L2016">
        <v>23</v>
      </c>
    </row>
    <row r="2017" spans="1:12" x14ac:dyDescent="0.2">
      <c r="A2017">
        <v>2858</v>
      </c>
      <c r="B2017">
        <v>38</v>
      </c>
      <c r="C2017" t="s">
        <v>7</v>
      </c>
      <c r="D2017" t="s">
        <v>7</v>
      </c>
      <c r="E2017" t="s">
        <v>3</v>
      </c>
      <c r="F2017" t="s">
        <v>3188</v>
      </c>
      <c r="G2017" s="4" t="s">
        <v>3189</v>
      </c>
      <c r="H2017" t="s">
        <v>3190</v>
      </c>
      <c r="I2017" t="s">
        <v>367</v>
      </c>
      <c r="J2017">
        <v>753</v>
      </c>
      <c r="K2017">
        <v>753</v>
      </c>
      <c r="L2017">
        <v>0</v>
      </c>
    </row>
    <row r="2018" spans="1:12" x14ac:dyDescent="0.2">
      <c r="A2018">
        <v>2859</v>
      </c>
      <c r="B2018">
        <v>38</v>
      </c>
      <c r="C2018" t="s">
        <v>7</v>
      </c>
      <c r="D2018" t="s">
        <v>7</v>
      </c>
      <c r="E2018" t="s">
        <v>3</v>
      </c>
      <c r="F2018" t="s">
        <v>3188</v>
      </c>
      <c r="G2018" s="4" t="s">
        <v>3189</v>
      </c>
      <c r="H2018" t="s">
        <v>3190</v>
      </c>
      <c r="I2018" t="s">
        <v>367</v>
      </c>
      <c r="J2018">
        <v>753</v>
      </c>
      <c r="K2018">
        <v>753</v>
      </c>
      <c r="L2018">
        <v>0</v>
      </c>
    </row>
    <row r="2019" spans="1:12" x14ac:dyDescent="0.2">
      <c r="A2019">
        <v>2860</v>
      </c>
      <c r="B2019">
        <v>38</v>
      </c>
      <c r="C2019" t="s">
        <v>7</v>
      </c>
      <c r="D2019" t="s">
        <v>7</v>
      </c>
      <c r="E2019" t="s">
        <v>3</v>
      </c>
      <c r="F2019" t="s">
        <v>3188</v>
      </c>
      <c r="G2019" s="4" t="s">
        <v>3189</v>
      </c>
      <c r="H2019" t="s">
        <v>3190</v>
      </c>
      <c r="I2019" t="s">
        <v>367</v>
      </c>
      <c r="J2019">
        <v>753</v>
      </c>
      <c r="K2019">
        <v>753</v>
      </c>
      <c r="L2019">
        <v>0</v>
      </c>
    </row>
    <row r="2020" spans="1:12" x14ac:dyDescent="0.2">
      <c r="A2020">
        <v>2861</v>
      </c>
      <c r="B2020">
        <v>38</v>
      </c>
      <c r="C2020" t="s">
        <v>62</v>
      </c>
      <c r="D2020" t="s">
        <v>45</v>
      </c>
      <c r="E2020" t="s">
        <v>3</v>
      </c>
      <c r="F2020" t="s">
        <v>188</v>
      </c>
      <c r="G2020" s="4" t="s">
        <v>3191</v>
      </c>
      <c r="H2020" t="s">
        <v>3192</v>
      </c>
      <c r="I2020" t="s">
        <v>194</v>
      </c>
      <c r="J2020">
        <v>753</v>
      </c>
      <c r="K2020">
        <v>753</v>
      </c>
      <c r="L2020">
        <v>0</v>
      </c>
    </row>
    <row r="2021" spans="1:12" x14ac:dyDescent="0.2">
      <c r="A2021">
        <v>2862</v>
      </c>
      <c r="B2021">
        <v>38</v>
      </c>
      <c r="C2021" t="s">
        <v>62</v>
      </c>
      <c r="D2021" t="s">
        <v>45</v>
      </c>
      <c r="E2021" t="s">
        <v>3</v>
      </c>
      <c r="F2021" t="s">
        <v>188</v>
      </c>
      <c r="G2021" s="4" t="s">
        <v>3191</v>
      </c>
      <c r="H2021" t="s">
        <v>3192</v>
      </c>
      <c r="I2021" t="s">
        <v>194</v>
      </c>
      <c r="J2021">
        <v>753</v>
      </c>
      <c r="K2021">
        <v>753</v>
      </c>
      <c r="L2021">
        <v>0</v>
      </c>
    </row>
    <row r="2022" spans="1:12" x14ac:dyDescent="0.2">
      <c r="A2022">
        <v>2863</v>
      </c>
      <c r="B2022">
        <v>38</v>
      </c>
      <c r="C2022" t="s">
        <v>62</v>
      </c>
      <c r="D2022" t="s">
        <v>45</v>
      </c>
      <c r="E2022" t="s">
        <v>3</v>
      </c>
      <c r="F2022" t="s">
        <v>188</v>
      </c>
      <c r="G2022" s="4" t="s">
        <v>3193</v>
      </c>
      <c r="H2022" t="s">
        <v>3194</v>
      </c>
      <c r="I2022" t="s">
        <v>194</v>
      </c>
      <c r="J2022">
        <v>753</v>
      </c>
      <c r="K2022">
        <v>753</v>
      </c>
      <c r="L2022">
        <v>0</v>
      </c>
    </row>
    <row r="2023" spans="1:12" x14ac:dyDescent="0.2">
      <c r="A2023">
        <v>2864</v>
      </c>
      <c r="B2023">
        <v>38</v>
      </c>
      <c r="C2023" t="s">
        <v>89</v>
      </c>
      <c r="D2023" t="s">
        <v>45</v>
      </c>
      <c r="E2023" t="s">
        <v>39</v>
      </c>
      <c r="F2023" t="s">
        <v>188</v>
      </c>
      <c r="G2023" s="4" t="s">
        <v>3193</v>
      </c>
      <c r="H2023" t="s">
        <v>3195</v>
      </c>
      <c r="I2023" t="s">
        <v>194</v>
      </c>
      <c r="J2023">
        <v>753</v>
      </c>
      <c r="K2023">
        <v>953</v>
      </c>
      <c r="L2023">
        <v>200</v>
      </c>
    </row>
    <row r="2024" spans="1:12" x14ac:dyDescent="0.2">
      <c r="A2024">
        <v>2865</v>
      </c>
      <c r="B2024">
        <v>38</v>
      </c>
      <c r="C2024" t="s">
        <v>1</v>
      </c>
      <c r="D2024" t="s">
        <v>45</v>
      </c>
      <c r="E2024" t="s">
        <v>39</v>
      </c>
      <c r="F2024" t="s">
        <v>188</v>
      </c>
      <c r="G2024" s="4" t="s">
        <v>3193</v>
      </c>
      <c r="H2024" t="s">
        <v>3196</v>
      </c>
      <c r="I2024" t="s">
        <v>194</v>
      </c>
      <c r="J2024">
        <v>753</v>
      </c>
      <c r="K2024">
        <v>953</v>
      </c>
      <c r="L2024">
        <v>200</v>
      </c>
    </row>
    <row r="2025" spans="1:12" x14ac:dyDescent="0.2">
      <c r="A2025">
        <v>2866</v>
      </c>
      <c r="B2025">
        <v>38</v>
      </c>
      <c r="C2025" t="s">
        <v>170</v>
      </c>
      <c r="D2025" t="s">
        <v>45</v>
      </c>
      <c r="E2025" t="s">
        <v>39</v>
      </c>
      <c r="F2025" t="s">
        <v>188</v>
      </c>
      <c r="G2025" s="4" t="s">
        <v>3193</v>
      </c>
      <c r="H2025" t="s">
        <v>3197</v>
      </c>
      <c r="I2025" t="s">
        <v>194</v>
      </c>
      <c r="J2025">
        <v>753</v>
      </c>
      <c r="K2025">
        <v>953</v>
      </c>
      <c r="L2025">
        <v>200</v>
      </c>
    </row>
    <row r="2026" spans="1:12" x14ac:dyDescent="0.2">
      <c r="A2026">
        <v>2867</v>
      </c>
      <c r="B2026">
        <v>38</v>
      </c>
      <c r="C2026" t="s">
        <v>7</v>
      </c>
      <c r="D2026" t="s">
        <v>7</v>
      </c>
      <c r="E2026" t="s">
        <v>3</v>
      </c>
      <c r="F2026" t="s">
        <v>3188</v>
      </c>
      <c r="G2026" s="4" t="s">
        <v>3198</v>
      </c>
      <c r="H2026" t="s">
        <v>3190</v>
      </c>
      <c r="I2026" t="s">
        <v>367</v>
      </c>
      <c r="J2026">
        <v>753</v>
      </c>
      <c r="K2026">
        <v>753</v>
      </c>
      <c r="L2026">
        <v>0</v>
      </c>
    </row>
    <row r="2027" spans="1:12" x14ac:dyDescent="0.2">
      <c r="A2027">
        <v>2868</v>
      </c>
      <c r="B2027">
        <v>38</v>
      </c>
      <c r="C2027" t="s">
        <v>7</v>
      </c>
      <c r="D2027" t="s">
        <v>7</v>
      </c>
      <c r="E2027" t="s">
        <v>3</v>
      </c>
      <c r="F2027" t="s">
        <v>3188</v>
      </c>
      <c r="G2027" s="4" t="s">
        <v>3198</v>
      </c>
      <c r="H2027" t="s">
        <v>3190</v>
      </c>
      <c r="I2027" t="s">
        <v>367</v>
      </c>
      <c r="J2027">
        <v>753</v>
      </c>
      <c r="K2027">
        <v>753</v>
      </c>
      <c r="L2027">
        <v>0</v>
      </c>
    </row>
    <row r="2028" spans="1:12" x14ac:dyDescent="0.2">
      <c r="A2028">
        <v>2869</v>
      </c>
      <c r="B2028">
        <v>38</v>
      </c>
      <c r="C2028" t="s">
        <v>7</v>
      </c>
      <c r="D2028" t="s">
        <v>7</v>
      </c>
      <c r="E2028" t="s">
        <v>3</v>
      </c>
      <c r="F2028" t="s">
        <v>3188</v>
      </c>
      <c r="G2028" s="4" t="s">
        <v>3198</v>
      </c>
      <c r="H2028" t="s">
        <v>3190</v>
      </c>
      <c r="I2028" t="s">
        <v>367</v>
      </c>
      <c r="J2028">
        <v>753</v>
      </c>
      <c r="K2028">
        <v>753</v>
      </c>
      <c r="L2028">
        <v>0</v>
      </c>
    </row>
    <row r="2029" spans="1:12" x14ac:dyDescent="0.2">
      <c r="A2029">
        <v>2870</v>
      </c>
      <c r="B2029">
        <v>38</v>
      </c>
      <c r="C2029" t="s">
        <v>62</v>
      </c>
      <c r="D2029" t="s">
        <v>45</v>
      </c>
      <c r="E2029" t="s">
        <v>3</v>
      </c>
      <c r="F2029" t="s">
        <v>188</v>
      </c>
      <c r="G2029" s="4" t="s">
        <v>3199</v>
      </c>
      <c r="H2029" t="s">
        <v>3200</v>
      </c>
      <c r="I2029" t="s">
        <v>191</v>
      </c>
      <c r="J2029">
        <v>753</v>
      </c>
      <c r="K2029">
        <v>753</v>
      </c>
      <c r="L2029">
        <v>0</v>
      </c>
    </row>
    <row r="2030" spans="1:12" x14ac:dyDescent="0.2">
      <c r="A2030">
        <v>2871</v>
      </c>
      <c r="B2030">
        <v>38</v>
      </c>
      <c r="C2030" t="s">
        <v>48</v>
      </c>
      <c r="D2030" t="s">
        <v>45</v>
      </c>
      <c r="E2030" t="s">
        <v>41</v>
      </c>
      <c r="F2030" t="s">
        <v>188</v>
      </c>
      <c r="G2030" s="4" t="s">
        <v>3199</v>
      </c>
      <c r="H2030" t="s">
        <v>3201</v>
      </c>
      <c r="I2030" t="s">
        <v>3202</v>
      </c>
      <c r="J2030">
        <v>900</v>
      </c>
      <c r="K2030">
        <v>1000</v>
      </c>
      <c r="L2030">
        <v>100</v>
      </c>
    </row>
    <row r="2031" spans="1:12" x14ac:dyDescent="0.2">
      <c r="A2031">
        <v>2872</v>
      </c>
      <c r="B2031">
        <v>38</v>
      </c>
      <c r="C2031" t="s">
        <v>7</v>
      </c>
      <c r="D2031" t="s">
        <v>7</v>
      </c>
      <c r="E2031" t="s">
        <v>41</v>
      </c>
      <c r="F2031" t="s">
        <v>3203</v>
      </c>
      <c r="G2031" s="4" t="s">
        <v>3204</v>
      </c>
      <c r="H2031" t="s">
        <v>3205</v>
      </c>
      <c r="I2031" t="s">
        <v>367</v>
      </c>
      <c r="J2031">
        <v>953</v>
      </c>
      <c r="K2031">
        <v>953</v>
      </c>
      <c r="L2031">
        <v>0</v>
      </c>
    </row>
    <row r="2032" spans="1:12" x14ac:dyDescent="0.2">
      <c r="A2032">
        <v>2873</v>
      </c>
      <c r="B2032">
        <v>38</v>
      </c>
      <c r="C2032" t="s">
        <v>7</v>
      </c>
      <c r="D2032" t="s">
        <v>7</v>
      </c>
      <c r="E2032" t="s">
        <v>3</v>
      </c>
      <c r="F2032" t="s">
        <v>3203</v>
      </c>
      <c r="G2032" s="4" t="s">
        <v>3206</v>
      </c>
      <c r="H2032" t="s">
        <v>3207</v>
      </c>
      <c r="I2032" t="s">
        <v>367</v>
      </c>
      <c r="J2032">
        <v>710</v>
      </c>
      <c r="K2032">
        <v>730</v>
      </c>
      <c r="L2032">
        <v>20</v>
      </c>
    </row>
    <row r="2033" spans="1:12" x14ac:dyDescent="0.2">
      <c r="A2033">
        <v>2874</v>
      </c>
      <c r="B2033">
        <v>38</v>
      </c>
      <c r="C2033" t="s">
        <v>170</v>
      </c>
      <c r="D2033" t="s">
        <v>45</v>
      </c>
      <c r="E2033" t="s">
        <v>39</v>
      </c>
      <c r="F2033" t="s">
        <v>188</v>
      </c>
      <c r="G2033" s="4" t="s">
        <v>3208</v>
      </c>
      <c r="H2033" t="s">
        <v>3209</v>
      </c>
      <c r="I2033" t="s">
        <v>194</v>
      </c>
      <c r="J2033">
        <v>700</v>
      </c>
      <c r="K2033">
        <v>1000</v>
      </c>
      <c r="L2033">
        <v>300</v>
      </c>
    </row>
    <row r="2034" spans="1:12" x14ac:dyDescent="0.2">
      <c r="A2034">
        <v>2875</v>
      </c>
      <c r="B2034">
        <v>38</v>
      </c>
      <c r="C2034" t="s">
        <v>170</v>
      </c>
      <c r="D2034" t="s">
        <v>45</v>
      </c>
      <c r="E2034" t="s">
        <v>41</v>
      </c>
      <c r="F2034" t="s">
        <v>188</v>
      </c>
      <c r="G2034" s="4" t="s">
        <v>3210</v>
      </c>
      <c r="H2034" t="s">
        <v>3211</v>
      </c>
      <c r="I2034" t="s">
        <v>194</v>
      </c>
      <c r="J2034">
        <v>953</v>
      </c>
      <c r="K2034">
        <v>953</v>
      </c>
      <c r="L2034">
        <v>0</v>
      </c>
    </row>
    <row r="2035" spans="1:12" x14ac:dyDescent="0.2">
      <c r="A2035">
        <v>2876</v>
      </c>
      <c r="B2035">
        <v>38</v>
      </c>
      <c r="C2035" t="s">
        <v>7</v>
      </c>
      <c r="D2035" t="s">
        <v>7</v>
      </c>
      <c r="E2035" t="s">
        <v>3</v>
      </c>
      <c r="F2035" t="s">
        <v>3203</v>
      </c>
      <c r="G2035" s="4" t="s">
        <v>3212</v>
      </c>
      <c r="H2035" t="s">
        <v>3213</v>
      </c>
      <c r="I2035" t="s">
        <v>367</v>
      </c>
      <c r="J2035">
        <v>710</v>
      </c>
      <c r="K2035">
        <v>730</v>
      </c>
      <c r="L2035">
        <v>20</v>
      </c>
    </row>
    <row r="2036" spans="1:12" x14ac:dyDescent="0.2">
      <c r="A2036">
        <v>2877</v>
      </c>
      <c r="B2036">
        <v>38</v>
      </c>
      <c r="C2036" t="s">
        <v>170</v>
      </c>
      <c r="D2036" t="s">
        <v>45</v>
      </c>
      <c r="E2036" t="s">
        <v>41</v>
      </c>
      <c r="F2036" t="s">
        <v>188</v>
      </c>
      <c r="G2036" s="4" t="s">
        <v>3214</v>
      </c>
      <c r="H2036" t="s">
        <v>3215</v>
      </c>
      <c r="I2036" t="s">
        <v>3202</v>
      </c>
      <c r="J2036">
        <v>953</v>
      </c>
      <c r="K2036">
        <v>953</v>
      </c>
      <c r="L2036">
        <v>0</v>
      </c>
    </row>
    <row r="2037" spans="1:12" x14ac:dyDescent="0.2">
      <c r="A2037">
        <v>2878</v>
      </c>
      <c r="B2037">
        <v>38</v>
      </c>
      <c r="C2037" t="s">
        <v>48</v>
      </c>
      <c r="D2037" t="s">
        <v>45</v>
      </c>
      <c r="E2037" t="s">
        <v>41</v>
      </c>
      <c r="F2037" t="s">
        <v>188</v>
      </c>
      <c r="G2037" s="4" t="s">
        <v>3214</v>
      </c>
      <c r="H2037" t="s">
        <v>3216</v>
      </c>
      <c r="I2037" t="s">
        <v>3202</v>
      </c>
      <c r="J2037">
        <v>953</v>
      </c>
      <c r="K2037">
        <v>953</v>
      </c>
      <c r="L2037">
        <v>0</v>
      </c>
    </row>
    <row r="2038" spans="1:12" x14ac:dyDescent="0.2">
      <c r="A2038">
        <v>2879</v>
      </c>
      <c r="B2038">
        <v>38</v>
      </c>
      <c r="C2038" t="s">
        <v>187</v>
      </c>
      <c r="D2038" t="s">
        <v>45</v>
      </c>
      <c r="E2038" t="s">
        <v>41</v>
      </c>
      <c r="F2038" t="s">
        <v>188</v>
      </c>
      <c r="G2038" s="4" t="s">
        <v>3217</v>
      </c>
      <c r="H2038" t="s">
        <v>3218</v>
      </c>
      <c r="I2038" t="s">
        <v>3202</v>
      </c>
      <c r="J2038">
        <v>953</v>
      </c>
      <c r="K2038">
        <v>953</v>
      </c>
      <c r="L2038">
        <v>0</v>
      </c>
    </row>
    <row r="2039" spans="1:12" x14ac:dyDescent="0.2">
      <c r="A2039">
        <v>2880</v>
      </c>
      <c r="B2039">
        <v>38</v>
      </c>
      <c r="C2039" t="s">
        <v>7</v>
      </c>
      <c r="D2039" t="s">
        <v>7</v>
      </c>
      <c r="E2039" t="s">
        <v>3</v>
      </c>
      <c r="F2039" t="s">
        <v>188</v>
      </c>
      <c r="G2039" s="4" t="s">
        <v>3219</v>
      </c>
      <c r="H2039" t="s">
        <v>3220</v>
      </c>
      <c r="I2039" t="s">
        <v>367</v>
      </c>
      <c r="J2039">
        <v>710</v>
      </c>
      <c r="K2039">
        <v>715</v>
      </c>
      <c r="L2039">
        <v>5</v>
      </c>
    </row>
    <row r="2040" spans="1:12" x14ac:dyDescent="0.2">
      <c r="A2040">
        <v>2881</v>
      </c>
      <c r="B2040">
        <v>38</v>
      </c>
      <c r="C2040" t="s">
        <v>7</v>
      </c>
      <c r="D2040" t="s">
        <v>7</v>
      </c>
      <c r="E2040" t="s">
        <v>3</v>
      </c>
      <c r="F2040" t="s">
        <v>188</v>
      </c>
      <c r="G2040" s="4" t="s">
        <v>3221</v>
      </c>
      <c r="H2040" t="s">
        <v>3222</v>
      </c>
      <c r="I2040" t="s">
        <v>367</v>
      </c>
      <c r="J2040">
        <v>710</v>
      </c>
      <c r="K2040">
        <v>715</v>
      </c>
      <c r="L2040">
        <v>5</v>
      </c>
    </row>
    <row r="2041" spans="1:12" x14ac:dyDescent="0.2">
      <c r="A2041">
        <v>2882</v>
      </c>
      <c r="B2041">
        <v>38</v>
      </c>
      <c r="C2041" t="s">
        <v>170</v>
      </c>
      <c r="D2041" t="s">
        <v>45</v>
      </c>
      <c r="E2041" t="s">
        <v>39</v>
      </c>
      <c r="F2041" t="s">
        <v>188</v>
      </c>
      <c r="G2041" s="4">
        <v>34141</v>
      </c>
      <c r="H2041" t="s">
        <v>3223</v>
      </c>
      <c r="I2041" t="s">
        <v>194</v>
      </c>
      <c r="J2041">
        <v>600</v>
      </c>
      <c r="K2041">
        <v>1100</v>
      </c>
      <c r="L2041">
        <v>500</v>
      </c>
    </row>
    <row r="2042" spans="1:12" x14ac:dyDescent="0.2">
      <c r="A2042">
        <v>2883</v>
      </c>
      <c r="B2042">
        <v>38</v>
      </c>
      <c r="C2042" t="s">
        <v>89</v>
      </c>
      <c r="D2042" t="s">
        <v>45</v>
      </c>
      <c r="E2042" t="s">
        <v>41</v>
      </c>
      <c r="F2042" t="s">
        <v>188</v>
      </c>
      <c r="G2042" s="4" t="s">
        <v>3224</v>
      </c>
      <c r="H2042" t="s">
        <v>3225</v>
      </c>
      <c r="I2042" t="s">
        <v>194</v>
      </c>
      <c r="J2042">
        <v>900</v>
      </c>
      <c r="K2042">
        <v>1100</v>
      </c>
      <c r="L2042">
        <v>200</v>
      </c>
    </row>
    <row r="2043" spans="1:12" x14ac:dyDescent="0.2">
      <c r="A2043">
        <v>2884</v>
      </c>
      <c r="B2043">
        <v>38</v>
      </c>
      <c r="C2043" t="s">
        <v>62</v>
      </c>
      <c r="D2043" t="s">
        <v>45</v>
      </c>
      <c r="E2043" t="s">
        <v>3</v>
      </c>
      <c r="F2043" t="s">
        <v>188</v>
      </c>
      <c r="G2043" s="4" t="s">
        <v>3226</v>
      </c>
      <c r="H2043" t="s">
        <v>3227</v>
      </c>
      <c r="I2043" t="s">
        <v>194</v>
      </c>
      <c r="J2043">
        <v>753</v>
      </c>
      <c r="K2043">
        <v>753</v>
      </c>
      <c r="L2043">
        <v>0</v>
      </c>
    </row>
    <row r="2044" spans="1:12" x14ac:dyDescent="0.2">
      <c r="A2044">
        <v>2885</v>
      </c>
      <c r="B2044">
        <v>38</v>
      </c>
      <c r="C2044" t="s">
        <v>7</v>
      </c>
      <c r="D2044" t="s">
        <v>7</v>
      </c>
      <c r="E2044" t="s">
        <v>3</v>
      </c>
      <c r="F2044" t="s">
        <v>3188</v>
      </c>
      <c r="G2044" s="4" t="s">
        <v>3228</v>
      </c>
      <c r="H2044" t="s">
        <v>3229</v>
      </c>
      <c r="I2044" t="s">
        <v>367</v>
      </c>
      <c r="J2044">
        <v>700</v>
      </c>
      <c r="K2044">
        <v>750</v>
      </c>
      <c r="L2044">
        <v>50</v>
      </c>
    </row>
    <row r="2045" spans="1:12" x14ac:dyDescent="0.2">
      <c r="A2045">
        <v>2886</v>
      </c>
      <c r="B2045">
        <v>38</v>
      </c>
      <c r="C2045" t="s">
        <v>7</v>
      </c>
      <c r="D2045" t="s">
        <v>7</v>
      </c>
      <c r="E2045" t="s">
        <v>3</v>
      </c>
      <c r="F2045" t="s">
        <v>3188</v>
      </c>
      <c r="G2045" s="4" t="s">
        <v>3228</v>
      </c>
      <c r="H2045" t="s">
        <v>3230</v>
      </c>
      <c r="I2045" t="s">
        <v>367</v>
      </c>
      <c r="J2045">
        <v>700</v>
      </c>
      <c r="K2045">
        <v>750</v>
      </c>
      <c r="L2045">
        <v>50</v>
      </c>
    </row>
    <row r="2046" spans="1:12" x14ac:dyDescent="0.2">
      <c r="A2046">
        <v>2937</v>
      </c>
      <c r="B2046">
        <v>41</v>
      </c>
      <c r="C2046" t="s">
        <v>7</v>
      </c>
      <c r="D2046" t="s">
        <v>7</v>
      </c>
      <c r="E2046" t="s">
        <v>3</v>
      </c>
      <c r="F2046" t="s">
        <v>301</v>
      </c>
      <c r="G2046" s="4">
        <v>1986.001</v>
      </c>
      <c r="H2046" t="s">
        <v>304</v>
      </c>
      <c r="I2046" t="s">
        <v>367</v>
      </c>
      <c r="J2046">
        <v>695</v>
      </c>
      <c r="K2046">
        <v>700</v>
      </c>
      <c r="L2046">
        <v>5</v>
      </c>
    </row>
    <row r="2047" spans="1:12" x14ac:dyDescent="0.2">
      <c r="A2047">
        <v>2938</v>
      </c>
      <c r="B2047">
        <v>41</v>
      </c>
      <c r="C2047" t="s">
        <v>7</v>
      </c>
      <c r="D2047" t="s">
        <v>7</v>
      </c>
      <c r="E2047" t="s">
        <v>3</v>
      </c>
      <c r="F2047" t="s">
        <v>301</v>
      </c>
      <c r="G2047" s="4">
        <v>1997.0003999999999</v>
      </c>
      <c r="H2047" t="s">
        <v>304</v>
      </c>
      <c r="I2047" t="s">
        <v>367</v>
      </c>
      <c r="J2047">
        <v>695</v>
      </c>
      <c r="K2047">
        <v>700</v>
      </c>
      <c r="L2047">
        <v>5</v>
      </c>
    </row>
    <row r="2048" spans="1:12" x14ac:dyDescent="0.2">
      <c r="A2048">
        <v>2939</v>
      </c>
      <c r="B2048">
        <v>41</v>
      </c>
      <c r="C2048" t="s">
        <v>7</v>
      </c>
      <c r="D2048" t="s">
        <v>7</v>
      </c>
      <c r="E2048" t="s">
        <v>3</v>
      </c>
      <c r="F2048" t="s">
        <v>301</v>
      </c>
      <c r="G2048" s="4">
        <v>1986.0001</v>
      </c>
      <c r="H2048" t="s">
        <v>318</v>
      </c>
      <c r="I2048" t="s">
        <v>367</v>
      </c>
      <c r="J2048">
        <v>675</v>
      </c>
      <c r="K2048">
        <v>725</v>
      </c>
      <c r="L2048">
        <v>50</v>
      </c>
    </row>
    <row r="2049" spans="1:12" x14ac:dyDescent="0.2">
      <c r="A2049">
        <v>2940</v>
      </c>
      <c r="B2049">
        <v>41</v>
      </c>
      <c r="C2049" t="s">
        <v>7</v>
      </c>
      <c r="D2049" t="s">
        <v>7</v>
      </c>
      <c r="E2049" t="s">
        <v>3</v>
      </c>
      <c r="F2049" t="s">
        <v>301</v>
      </c>
      <c r="G2049" s="4">
        <v>1986.0012999999999</v>
      </c>
      <c r="H2049" t="s">
        <v>302</v>
      </c>
      <c r="I2049" t="s">
        <v>367</v>
      </c>
      <c r="J2049">
        <v>695</v>
      </c>
      <c r="K2049">
        <v>705</v>
      </c>
      <c r="L2049">
        <v>10</v>
      </c>
    </row>
    <row r="2050" spans="1:12" x14ac:dyDescent="0.2">
      <c r="A2050">
        <v>2941</v>
      </c>
      <c r="B2050">
        <v>41</v>
      </c>
      <c r="C2050" t="s">
        <v>7</v>
      </c>
      <c r="D2050" t="s">
        <v>7</v>
      </c>
      <c r="E2050" t="s">
        <v>3</v>
      </c>
      <c r="F2050" t="s">
        <v>301</v>
      </c>
      <c r="G2050" s="4">
        <v>1989.5172</v>
      </c>
      <c r="H2050" t="s">
        <v>304</v>
      </c>
      <c r="I2050" t="s">
        <v>367</v>
      </c>
      <c r="J2050">
        <v>695</v>
      </c>
      <c r="K2050">
        <v>715</v>
      </c>
      <c r="L2050">
        <v>20</v>
      </c>
    </row>
    <row r="2051" spans="1:12" x14ac:dyDescent="0.2">
      <c r="A2051">
        <v>2942</v>
      </c>
      <c r="B2051">
        <v>41</v>
      </c>
      <c r="C2051" t="s">
        <v>7</v>
      </c>
      <c r="D2051" t="s">
        <v>7</v>
      </c>
      <c r="E2051" t="s">
        <v>3</v>
      </c>
      <c r="F2051" t="s">
        <v>301</v>
      </c>
      <c r="G2051" s="4">
        <v>1994.5110999999999</v>
      </c>
      <c r="H2051" t="s">
        <v>304</v>
      </c>
      <c r="I2051" t="s">
        <v>367</v>
      </c>
      <c r="J2051">
        <v>695</v>
      </c>
      <c r="K2051">
        <v>715</v>
      </c>
      <c r="L2051">
        <v>20</v>
      </c>
    </row>
    <row r="2052" spans="1:12" x14ac:dyDescent="0.2">
      <c r="A2052">
        <v>2943</v>
      </c>
      <c r="B2052">
        <v>41</v>
      </c>
      <c r="C2052" t="s">
        <v>7</v>
      </c>
      <c r="D2052" t="s">
        <v>7</v>
      </c>
      <c r="E2052" t="s">
        <v>3</v>
      </c>
      <c r="F2052" t="s">
        <v>301</v>
      </c>
      <c r="G2052" s="4">
        <v>1986.0002999999999</v>
      </c>
      <c r="H2052" t="s">
        <v>302</v>
      </c>
      <c r="I2052" t="s">
        <v>367</v>
      </c>
      <c r="J2052">
        <v>700</v>
      </c>
      <c r="K2052">
        <v>710</v>
      </c>
      <c r="L2052">
        <v>10</v>
      </c>
    </row>
    <row r="2053" spans="1:12" x14ac:dyDescent="0.2">
      <c r="A2053">
        <v>2944</v>
      </c>
      <c r="B2053">
        <v>41</v>
      </c>
      <c r="C2053" t="s">
        <v>7</v>
      </c>
      <c r="D2053" t="s">
        <v>7</v>
      </c>
      <c r="E2053" t="s">
        <v>3</v>
      </c>
      <c r="F2053" t="s">
        <v>301</v>
      </c>
      <c r="G2053" s="4">
        <v>1986.0005000000001</v>
      </c>
      <c r="H2053" t="s">
        <v>304</v>
      </c>
      <c r="I2053" t="s">
        <v>367</v>
      </c>
      <c r="J2053">
        <v>700</v>
      </c>
      <c r="K2053">
        <v>715</v>
      </c>
      <c r="L2053">
        <v>15</v>
      </c>
    </row>
    <row r="2054" spans="1:12" x14ac:dyDescent="0.2">
      <c r="A2054">
        <v>2945</v>
      </c>
      <c r="B2054">
        <v>41</v>
      </c>
      <c r="C2054" t="s">
        <v>7</v>
      </c>
      <c r="D2054" t="s">
        <v>7</v>
      </c>
      <c r="E2054" t="s">
        <v>3</v>
      </c>
      <c r="F2054" t="s">
        <v>301</v>
      </c>
      <c r="G2054" s="4">
        <v>1986.0006000000001</v>
      </c>
      <c r="H2054" t="s">
        <v>304</v>
      </c>
      <c r="I2054" t="s">
        <v>367</v>
      </c>
      <c r="J2054">
        <v>700</v>
      </c>
      <c r="K2054">
        <v>715</v>
      </c>
      <c r="L2054">
        <v>15</v>
      </c>
    </row>
    <row r="2055" spans="1:12" x14ac:dyDescent="0.2">
      <c r="A2055">
        <v>2946</v>
      </c>
      <c r="B2055">
        <v>41</v>
      </c>
      <c r="C2055" t="s">
        <v>7</v>
      </c>
      <c r="D2055" t="s">
        <v>7</v>
      </c>
      <c r="E2055" t="s">
        <v>3</v>
      </c>
      <c r="F2055" t="s">
        <v>301</v>
      </c>
      <c r="G2055" s="4">
        <v>1986.0007000000001</v>
      </c>
      <c r="H2055" t="s">
        <v>304</v>
      </c>
      <c r="I2055" t="s">
        <v>367</v>
      </c>
      <c r="J2055">
        <v>700</v>
      </c>
      <c r="K2055">
        <v>715</v>
      </c>
      <c r="L2055">
        <v>15</v>
      </c>
    </row>
    <row r="2056" spans="1:12" x14ac:dyDescent="0.2">
      <c r="A2056">
        <v>2947</v>
      </c>
      <c r="B2056">
        <v>41</v>
      </c>
      <c r="C2056" t="s">
        <v>7</v>
      </c>
      <c r="D2056" t="s">
        <v>7</v>
      </c>
      <c r="E2056" t="s">
        <v>3</v>
      </c>
      <c r="F2056" t="s">
        <v>301</v>
      </c>
      <c r="G2056" s="4">
        <v>1986.0008</v>
      </c>
      <c r="H2056" t="s">
        <v>304</v>
      </c>
      <c r="I2056" t="s">
        <v>367</v>
      </c>
      <c r="J2056">
        <v>700</v>
      </c>
      <c r="K2056">
        <v>715</v>
      </c>
      <c r="L2056">
        <v>15</v>
      </c>
    </row>
    <row r="2057" spans="1:12" x14ac:dyDescent="0.2">
      <c r="A2057">
        <v>2948</v>
      </c>
      <c r="B2057">
        <v>41</v>
      </c>
      <c r="C2057" t="s">
        <v>7</v>
      </c>
      <c r="D2057" t="s">
        <v>7</v>
      </c>
      <c r="E2057" t="s">
        <v>3</v>
      </c>
      <c r="F2057" t="s">
        <v>301</v>
      </c>
      <c r="G2057" s="4">
        <v>1989.5168000000001</v>
      </c>
      <c r="H2057" t="s">
        <v>304</v>
      </c>
      <c r="I2057" t="s">
        <v>367</v>
      </c>
      <c r="J2057">
        <v>700</v>
      </c>
      <c r="K2057">
        <v>715</v>
      </c>
      <c r="L2057">
        <v>15</v>
      </c>
    </row>
    <row r="2058" spans="1:12" x14ac:dyDescent="0.2">
      <c r="A2058">
        <v>2949</v>
      </c>
      <c r="B2058">
        <v>41</v>
      </c>
      <c r="C2058" t="s">
        <v>7</v>
      </c>
      <c r="D2058" t="s">
        <v>7</v>
      </c>
      <c r="E2058" t="s">
        <v>3</v>
      </c>
      <c r="F2058" t="s">
        <v>301</v>
      </c>
      <c r="G2058" s="4">
        <v>1989.5169000000001</v>
      </c>
      <c r="H2058" t="s">
        <v>304</v>
      </c>
      <c r="I2058" t="s">
        <v>367</v>
      </c>
      <c r="J2058">
        <v>700</v>
      </c>
      <c r="K2058">
        <v>715</v>
      </c>
      <c r="L2058">
        <v>15</v>
      </c>
    </row>
    <row r="2059" spans="1:12" x14ac:dyDescent="0.2">
      <c r="A2059">
        <v>2950</v>
      </c>
      <c r="B2059">
        <v>41</v>
      </c>
      <c r="C2059" t="s">
        <v>7</v>
      </c>
      <c r="D2059" t="s">
        <v>7</v>
      </c>
      <c r="E2059" t="s">
        <v>3</v>
      </c>
      <c r="F2059" t="s">
        <v>301</v>
      </c>
      <c r="G2059" s="4">
        <v>1989.5170000000001</v>
      </c>
      <c r="H2059" t="s">
        <v>304</v>
      </c>
      <c r="I2059" t="s">
        <v>367</v>
      </c>
      <c r="J2059">
        <v>700</v>
      </c>
      <c r="K2059">
        <v>715</v>
      </c>
      <c r="L2059">
        <v>15</v>
      </c>
    </row>
    <row r="2060" spans="1:12" x14ac:dyDescent="0.2">
      <c r="A2060">
        <v>2951</v>
      </c>
      <c r="B2060">
        <v>41</v>
      </c>
      <c r="C2060" t="s">
        <v>7</v>
      </c>
      <c r="D2060" t="s">
        <v>7</v>
      </c>
      <c r="E2060" t="s">
        <v>3</v>
      </c>
      <c r="F2060" t="s">
        <v>301</v>
      </c>
      <c r="G2060" s="4">
        <v>1989.5171</v>
      </c>
      <c r="H2060" t="s">
        <v>304</v>
      </c>
      <c r="I2060" t="s">
        <v>367</v>
      </c>
      <c r="J2060">
        <v>700</v>
      </c>
      <c r="K2060">
        <v>715</v>
      </c>
      <c r="L2060">
        <v>15</v>
      </c>
    </row>
    <row r="2061" spans="1:12" x14ac:dyDescent="0.2">
      <c r="A2061">
        <v>2952</v>
      </c>
      <c r="B2061">
        <v>41</v>
      </c>
      <c r="C2061" t="s">
        <v>7</v>
      </c>
      <c r="D2061" t="s">
        <v>7</v>
      </c>
      <c r="E2061" t="s">
        <v>3</v>
      </c>
      <c r="F2061" t="s">
        <v>301</v>
      </c>
      <c r="G2061" s="4">
        <v>1990.0307</v>
      </c>
      <c r="H2061" t="s">
        <v>304</v>
      </c>
      <c r="I2061" t="s">
        <v>367</v>
      </c>
      <c r="J2061">
        <v>700</v>
      </c>
      <c r="K2061">
        <v>715</v>
      </c>
      <c r="L2061">
        <v>15</v>
      </c>
    </row>
    <row r="2062" spans="1:12" x14ac:dyDescent="0.2">
      <c r="A2062">
        <v>2953</v>
      </c>
      <c r="B2062">
        <v>41</v>
      </c>
      <c r="C2062" t="s">
        <v>7</v>
      </c>
      <c r="D2062" t="s">
        <v>7</v>
      </c>
      <c r="E2062" t="s">
        <v>3</v>
      </c>
      <c r="F2062" t="s">
        <v>301</v>
      </c>
      <c r="G2062" s="4">
        <v>1990.0320999999999</v>
      </c>
      <c r="H2062" t="s">
        <v>304</v>
      </c>
      <c r="I2062" t="s">
        <v>367</v>
      </c>
      <c r="J2062">
        <v>700</v>
      </c>
      <c r="K2062">
        <v>715</v>
      </c>
      <c r="L2062">
        <v>15</v>
      </c>
    </row>
    <row r="2063" spans="1:12" x14ac:dyDescent="0.2">
      <c r="A2063">
        <v>2954</v>
      </c>
      <c r="B2063">
        <v>41</v>
      </c>
      <c r="C2063" t="s">
        <v>7</v>
      </c>
      <c r="D2063" t="s">
        <v>7</v>
      </c>
      <c r="E2063" t="s">
        <v>3</v>
      </c>
      <c r="F2063" t="s">
        <v>301</v>
      </c>
      <c r="G2063" s="4">
        <v>1994.5114000000001</v>
      </c>
      <c r="H2063" t="s">
        <v>304</v>
      </c>
      <c r="I2063" t="s">
        <v>367</v>
      </c>
      <c r="J2063">
        <v>700</v>
      </c>
      <c r="K2063">
        <v>715</v>
      </c>
      <c r="L2063">
        <v>15</v>
      </c>
    </row>
    <row r="2064" spans="1:12" x14ac:dyDescent="0.2">
      <c r="A2064">
        <v>2955</v>
      </c>
      <c r="B2064">
        <v>41</v>
      </c>
      <c r="C2064" t="s">
        <v>7</v>
      </c>
      <c r="D2064" t="s">
        <v>7</v>
      </c>
      <c r="E2064" t="s">
        <v>3</v>
      </c>
      <c r="F2064" t="s">
        <v>301</v>
      </c>
      <c r="G2064" s="4">
        <v>1994.5115000000001</v>
      </c>
      <c r="H2064" t="s">
        <v>304</v>
      </c>
      <c r="I2064" t="s">
        <v>367</v>
      </c>
      <c r="J2064">
        <v>700</v>
      </c>
      <c r="K2064">
        <v>715</v>
      </c>
      <c r="L2064">
        <v>15</v>
      </c>
    </row>
    <row r="2065" spans="1:12" x14ac:dyDescent="0.2">
      <c r="A2065">
        <v>2956</v>
      </c>
      <c r="B2065">
        <v>41</v>
      </c>
      <c r="C2065" t="s">
        <v>7</v>
      </c>
      <c r="D2065" t="s">
        <v>7</v>
      </c>
      <c r="E2065" t="s">
        <v>3</v>
      </c>
      <c r="F2065" t="s">
        <v>301</v>
      </c>
      <c r="G2065" s="4">
        <v>1989.5166999999999</v>
      </c>
      <c r="H2065" t="s">
        <v>303</v>
      </c>
      <c r="I2065" t="s">
        <v>367</v>
      </c>
      <c r="J2065">
        <v>705</v>
      </c>
      <c r="K2065">
        <v>710</v>
      </c>
      <c r="L2065">
        <v>5</v>
      </c>
    </row>
    <row r="2066" spans="1:12" x14ac:dyDescent="0.2">
      <c r="A2066">
        <v>2957</v>
      </c>
      <c r="B2066">
        <v>41</v>
      </c>
      <c r="C2066" t="s">
        <v>7</v>
      </c>
      <c r="D2066" t="s">
        <v>7</v>
      </c>
      <c r="E2066" t="s">
        <v>3</v>
      </c>
      <c r="F2066" t="s">
        <v>301</v>
      </c>
      <c r="G2066" s="4">
        <v>1994.51</v>
      </c>
      <c r="H2066" t="s">
        <v>303</v>
      </c>
      <c r="I2066" t="s">
        <v>367</v>
      </c>
      <c r="J2066">
        <v>705</v>
      </c>
      <c r="K2066">
        <v>710</v>
      </c>
      <c r="L2066">
        <v>5</v>
      </c>
    </row>
    <row r="2067" spans="1:12" x14ac:dyDescent="0.2">
      <c r="A2067">
        <v>2958</v>
      </c>
      <c r="B2067">
        <v>41</v>
      </c>
      <c r="C2067" t="s">
        <v>7</v>
      </c>
      <c r="D2067" t="s">
        <v>7</v>
      </c>
      <c r="E2067" t="s">
        <v>3</v>
      </c>
      <c r="F2067" t="s">
        <v>301</v>
      </c>
      <c r="G2067" s="4">
        <v>1994.5112999999999</v>
      </c>
      <c r="H2067" t="s">
        <v>303</v>
      </c>
      <c r="I2067" t="s">
        <v>367</v>
      </c>
      <c r="J2067">
        <v>705</v>
      </c>
      <c r="K2067">
        <v>710</v>
      </c>
      <c r="L2067">
        <v>5</v>
      </c>
    </row>
    <row r="2068" spans="1:12" x14ac:dyDescent="0.2">
      <c r="A2068">
        <v>2959</v>
      </c>
      <c r="B2068">
        <v>41</v>
      </c>
      <c r="C2068" t="s">
        <v>7</v>
      </c>
      <c r="D2068" t="s">
        <v>7</v>
      </c>
      <c r="E2068" t="s">
        <v>3</v>
      </c>
      <c r="F2068" t="s">
        <v>301</v>
      </c>
      <c r="G2068" s="4">
        <v>1986.0011999999999</v>
      </c>
      <c r="H2068" t="s">
        <v>304</v>
      </c>
      <c r="I2068" t="s">
        <v>367</v>
      </c>
      <c r="J2068">
        <v>700</v>
      </c>
      <c r="K2068">
        <v>720</v>
      </c>
      <c r="L2068">
        <v>20</v>
      </c>
    </row>
    <row r="2069" spans="1:12" x14ac:dyDescent="0.2">
      <c r="A2069">
        <v>2960</v>
      </c>
      <c r="B2069">
        <v>41</v>
      </c>
      <c r="C2069" t="s">
        <v>7</v>
      </c>
      <c r="D2069" t="s">
        <v>7</v>
      </c>
      <c r="E2069" t="s">
        <v>3</v>
      </c>
      <c r="F2069" t="s">
        <v>301</v>
      </c>
      <c r="G2069" s="4">
        <v>1986.0009</v>
      </c>
      <c r="H2069" t="s">
        <v>304</v>
      </c>
      <c r="I2069" t="s">
        <v>367</v>
      </c>
      <c r="J2069">
        <v>705</v>
      </c>
      <c r="K2069">
        <v>715</v>
      </c>
      <c r="L2069">
        <v>10</v>
      </c>
    </row>
    <row r="2070" spans="1:12" x14ac:dyDescent="0.2">
      <c r="A2070">
        <v>2961</v>
      </c>
      <c r="B2070">
        <v>41</v>
      </c>
      <c r="C2070" t="s">
        <v>7</v>
      </c>
      <c r="D2070" t="s">
        <v>7</v>
      </c>
      <c r="E2070" t="s">
        <v>3</v>
      </c>
      <c r="F2070" t="s">
        <v>301</v>
      </c>
      <c r="G2070" s="4">
        <v>1986.0047</v>
      </c>
      <c r="H2070" t="s">
        <v>302</v>
      </c>
      <c r="I2070" t="s">
        <v>367</v>
      </c>
      <c r="J2070">
        <v>705</v>
      </c>
      <c r="K2070">
        <v>715</v>
      </c>
      <c r="L2070">
        <v>10</v>
      </c>
    </row>
    <row r="2071" spans="1:12" x14ac:dyDescent="0.2">
      <c r="A2071">
        <v>2962</v>
      </c>
      <c r="B2071">
        <v>41</v>
      </c>
      <c r="C2071" t="s">
        <v>7</v>
      </c>
      <c r="D2071" t="s">
        <v>7</v>
      </c>
      <c r="E2071" t="s">
        <v>3</v>
      </c>
      <c r="F2071" t="s">
        <v>301</v>
      </c>
      <c r="G2071" s="4">
        <v>1986.0001999999999</v>
      </c>
      <c r="H2071" t="s">
        <v>318</v>
      </c>
      <c r="I2071" t="s">
        <v>367</v>
      </c>
      <c r="J2071">
        <v>675</v>
      </c>
      <c r="K2071">
        <v>750</v>
      </c>
      <c r="L2071">
        <v>75</v>
      </c>
    </row>
    <row r="2072" spans="1:12" x14ac:dyDescent="0.2">
      <c r="A2072">
        <v>2963</v>
      </c>
      <c r="B2072">
        <v>41</v>
      </c>
      <c r="C2072" t="s">
        <v>7</v>
      </c>
      <c r="D2072" t="s">
        <v>7</v>
      </c>
      <c r="E2072" t="s">
        <v>3</v>
      </c>
      <c r="F2072" t="s">
        <v>301</v>
      </c>
      <c r="G2072" s="4">
        <v>1986.0003999999999</v>
      </c>
      <c r="H2072" t="s">
        <v>303</v>
      </c>
      <c r="I2072" t="s">
        <v>367</v>
      </c>
      <c r="J2072">
        <v>710</v>
      </c>
      <c r="K2072">
        <v>715</v>
      </c>
      <c r="L2072">
        <v>5</v>
      </c>
    </row>
    <row r="2073" spans="1:12" x14ac:dyDescent="0.2">
      <c r="A2073">
        <v>2964</v>
      </c>
      <c r="B2073">
        <v>41</v>
      </c>
      <c r="C2073" t="s">
        <v>7</v>
      </c>
      <c r="D2073" t="s">
        <v>7</v>
      </c>
      <c r="E2073" t="s">
        <v>3</v>
      </c>
      <c r="F2073" t="s">
        <v>301</v>
      </c>
      <c r="G2073" s="4">
        <v>1989.5173</v>
      </c>
      <c r="H2073" t="s">
        <v>302</v>
      </c>
      <c r="I2073" t="s">
        <v>367</v>
      </c>
      <c r="J2073">
        <v>710</v>
      </c>
      <c r="K2073">
        <v>715</v>
      </c>
      <c r="L2073">
        <v>5</v>
      </c>
    </row>
    <row r="2074" spans="1:12" x14ac:dyDescent="0.2">
      <c r="A2074">
        <v>2965</v>
      </c>
      <c r="B2074">
        <v>41</v>
      </c>
      <c r="C2074" t="s">
        <v>7</v>
      </c>
      <c r="D2074" t="s">
        <v>7</v>
      </c>
      <c r="E2074" t="s">
        <v>3</v>
      </c>
      <c r="F2074" t="s">
        <v>301</v>
      </c>
      <c r="G2074" s="4">
        <v>1990.0308</v>
      </c>
      <c r="H2074" t="s">
        <v>304</v>
      </c>
      <c r="I2074" t="s">
        <v>367</v>
      </c>
      <c r="J2074">
        <v>710</v>
      </c>
      <c r="K2074">
        <v>720</v>
      </c>
      <c r="L2074">
        <v>10</v>
      </c>
    </row>
    <row r="2075" spans="1:12" x14ac:dyDescent="0.2">
      <c r="A2075">
        <v>2966</v>
      </c>
      <c r="B2075">
        <v>41</v>
      </c>
      <c r="C2075" t="s">
        <v>7</v>
      </c>
      <c r="D2075" t="s">
        <v>7</v>
      </c>
      <c r="E2075" t="s">
        <v>3</v>
      </c>
      <c r="F2075" t="s">
        <v>301</v>
      </c>
      <c r="G2075" s="4">
        <v>1990.0309</v>
      </c>
      <c r="H2075" t="s">
        <v>304</v>
      </c>
      <c r="I2075" t="s">
        <v>367</v>
      </c>
      <c r="J2075">
        <v>710</v>
      </c>
      <c r="K2075">
        <v>720</v>
      </c>
      <c r="L2075">
        <v>10</v>
      </c>
    </row>
    <row r="2076" spans="1:12" x14ac:dyDescent="0.2">
      <c r="A2076">
        <v>2967</v>
      </c>
      <c r="B2076">
        <v>41</v>
      </c>
      <c r="C2076" t="s">
        <v>7</v>
      </c>
      <c r="D2076" t="s">
        <v>7</v>
      </c>
      <c r="E2076" t="s">
        <v>3</v>
      </c>
      <c r="F2076" t="s">
        <v>301</v>
      </c>
      <c r="G2076" s="4">
        <v>1994.5109</v>
      </c>
      <c r="H2076" t="s">
        <v>304</v>
      </c>
      <c r="I2076" t="s">
        <v>367</v>
      </c>
      <c r="J2076">
        <v>710</v>
      </c>
      <c r="K2076">
        <v>720</v>
      </c>
      <c r="L2076">
        <v>10</v>
      </c>
    </row>
    <row r="2077" spans="1:12" x14ac:dyDescent="0.2">
      <c r="A2077">
        <v>2968</v>
      </c>
      <c r="B2077">
        <v>41</v>
      </c>
      <c r="C2077" t="s">
        <v>7</v>
      </c>
      <c r="D2077" t="s">
        <v>7</v>
      </c>
      <c r="E2077" t="s">
        <v>3</v>
      </c>
      <c r="F2077" t="s">
        <v>301</v>
      </c>
      <c r="G2077" s="4">
        <v>1994.511</v>
      </c>
      <c r="H2077" t="s">
        <v>304</v>
      </c>
      <c r="I2077" t="s">
        <v>367</v>
      </c>
      <c r="J2077">
        <v>710</v>
      </c>
      <c r="K2077">
        <v>720</v>
      </c>
      <c r="L2077">
        <v>10</v>
      </c>
    </row>
    <row r="2078" spans="1:12" x14ac:dyDescent="0.2">
      <c r="A2078">
        <v>2969</v>
      </c>
      <c r="B2078">
        <v>41</v>
      </c>
      <c r="C2078" t="s">
        <v>7</v>
      </c>
      <c r="D2078" t="s">
        <v>7</v>
      </c>
      <c r="E2078" t="s">
        <v>3</v>
      </c>
      <c r="F2078" t="s">
        <v>301</v>
      </c>
      <c r="G2078" s="4">
        <v>1986.0011</v>
      </c>
      <c r="H2078" t="s">
        <v>304</v>
      </c>
      <c r="I2078" t="s">
        <v>367</v>
      </c>
      <c r="J2078">
        <v>700</v>
      </c>
      <c r="K2078">
        <v>735</v>
      </c>
      <c r="L2078">
        <v>35</v>
      </c>
    </row>
    <row r="2079" spans="1:12" x14ac:dyDescent="0.2">
      <c r="A2079">
        <v>2970</v>
      </c>
      <c r="B2079">
        <v>41</v>
      </c>
      <c r="C2079" t="s">
        <v>7</v>
      </c>
      <c r="D2079" t="s">
        <v>7</v>
      </c>
      <c r="E2079" t="s">
        <v>3</v>
      </c>
      <c r="F2079" t="s">
        <v>301</v>
      </c>
      <c r="G2079" s="4">
        <v>1986.002</v>
      </c>
      <c r="H2079" t="s">
        <v>302</v>
      </c>
      <c r="I2079" t="s">
        <v>367</v>
      </c>
      <c r="J2079">
        <v>710</v>
      </c>
      <c r="K2079">
        <v>725</v>
      </c>
      <c r="L2079">
        <v>15</v>
      </c>
    </row>
    <row r="2080" spans="1:12" x14ac:dyDescent="0.2">
      <c r="A2080">
        <v>2971</v>
      </c>
      <c r="B2080">
        <v>41</v>
      </c>
      <c r="C2080" t="s">
        <v>7</v>
      </c>
      <c r="D2080" t="s">
        <v>7</v>
      </c>
      <c r="E2080" t="s">
        <v>3</v>
      </c>
      <c r="F2080" t="s">
        <v>301</v>
      </c>
      <c r="G2080" s="4">
        <v>1986.0020999999999</v>
      </c>
      <c r="H2080" t="s">
        <v>302</v>
      </c>
      <c r="I2080" t="s">
        <v>367</v>
      </c>
      <c r="J2080">
        <v>710</v>
      </c>
      <c r="K2080">
        <v>725</v>
      </c>
      <c r="L2080">
        <v>15</v>
      </c>
    </row>
    <row r="2081" spans="1:12" x14ac:dyDescent="0.2">
      <c r="A2081">
        <v>2972</v>
      </c>
      <c r="B2081">
        <v>41</v>
      </c>
      <c r="C2081" t="s">
        <v>7</v>
      </c>
      <c r="D2081" t="s">
        <v>7</v>
      </c>
      <c r="E2081" t="s">
        <v>3</v>
      </c>
      <c r="F2081" t="s">
        <v>301</v>
      </c>
      <c r="G2081" s="4">
        <v>1990.0300999999999</v>
      </c>
      <c r="H2081" t="s">
        <v>302</v>
      </c>
      <c r="I2081" t="s">
        <v>367</v>
      </c>
      <c r="J2081">
        <v>710</v>
      </c>
      <c r="K2081">
        <v>725</v>
      </c>
      <c r="L2081">
        <v>15</v>
      </c>
    </row>
    <row r="2082" spans="1:12" x14ac:dyDescent="0.2">
      <c r="A2082">
        <v>2973</v>
      </c>
      <c r="B2082">
        <v>41</v>
      </c>
      <c r="C2082" t="s">
        <v>7</v>
      </c>
      <c r="D2082" t="s">
        <v>7</v>
      </c>
      <c r="E2082" t="s">
        <v>3</v>
      </c>
      <c r="F2082" t="s">
        <v>301</v>
      </c>
      <c r="G2082" s="4">
        <v>1986.0033000000001</v>
      </c>
      <c r="H2082" t="s">
        <v>302</v>
      </c>
      <c r="I2082" t="s">
        <v>367</v>
      </c>
      <c r="J2082">
        <v>715</v>
      </c>
      <c r="K2082">
        <v>720</v>
      </c>
      <c r="L2082">
        <v>5</v>
      </c>
    </row>
    <row r="2083" spans="1:12" x14ac:dyDescent="0.2">
      <c r="A2083">
        <v>2974</v>
      </c>
      <c r="B2083">
        <v>41</v>
      </c>
      <c r="C2083" t="s">
        <v>7</v>
      </c>
      <c r="D2083" t="s">
        <v>7</v>
      </c>
      <c r="E2083" t="s">
        <v>3</v>
      </c>
      <c r="F2083" t="s">
        <v>301</v>
      </c>
      <c r="G2083" s="4">
        <v>1986.0034000000001</v>
      </c>
      <c r="H2083" t="s">
        <v>302</v>
      </c>
      <c r="I2083" t="s">
        <v>367</v>
      </c>
      <c r="J2083">
        <v>715</v>
      </c>
      <c r="K2083">
        <v>720</v>
      </c>
      <c r="L2083">
        <v>5</v>
      </c>
    </row>
    <row r="2084" spans="1:12" x14ac:dyDescent="0.2">
      <c r="A2084">
        <v>2975</v>
      </c>
      <c r="B2084">
        <v>41</v>
      </c>
      <c r="C2084" t="s">
        <v>7</v>
      </c>
      <c r="D2084" t="s">
        <v>7</v>
      </c>
      <c r="E2084" t="s">
        <v>3</v>
      </c>
      <c r="F2084" t="s">
        <v>301</v>
      </c>
      <c r="G2084" s="4">
        <v>1986.0035</v>
      </c>
      <c r="H2084" t="s">
        <v>302</v>
      </c>
      <c r="I2084" t="s">
        <v>367</v>
      </c>
      <c r="J2084">
        <v>715</v>
      </c>
      <c r="K2084">
        <v>720</v>
      </c>
      <c r="L2084">
        <v>5</v>
      </c>
    </row>
    <row r="2085" spans="1:12" x14ac:dyDescent="0.2">
      <c r="A2085">
        <v>2976</v>
      </c>
      <c r="B2085">
        <v>41</v>
      </c>
      <c r="C2085" t="s">
        <v>7</v>
      </c>
      <c r="D2085" t="s">
        <v>7</v>
      </c>
      <c r="E2085" t="s">
        <v>3</v>
      </c>
      <c r="F2085" t="s">
        <v>301</v>
      </c>
      <c r="G2085" s="4">
        <v>1986.0041000000001</v>
      </c>
      <c r="H2085" t="s">
        <v>302</v>
      </c>
      <c r="I2085" t="s">
        <v>367</v>
      </c>
      <c r="J2085">
        <v>715</v>
      </c>
      <c r="K2085">
        <v>720</v>
      </c>
      <c r="L2085">
        <v>5</v>
      </c>
    </row>
    <row r="2086" spans="1:12" x14ac:dyDescent="0.2">
      <c r="A2086">
        <v>2977</v>
      </c>
      <c r="B2086">
        <v>41</v>
      </c>
      <c r="C2086" t="s">
        <v>7</v>
      </c>
      <c r="D2086" t="s">
        <v>7</v>
      </c>
      <c r="E2086" t="s">
        <v>3</v>
      </c>
      <c r="F2086" t="s">
        <v>301</v>
      </c>
      <c r="G2086" s="4">
        <v>1989.5182</v>
      </c>
      <c r="H2086" t="s">
        <v>302</v>
      </c>
      <c r="I2086" t="s">
        <v>367</v>
      </c>
      <c r="J2086">
        <v>715</v>
      </c>
      <c r="K2086">
        <v>720</v>
      </c>
      <c r="L2086">
        <v>5</v>
      </c>
    </row>
    <row r="2087" spans="1:12" x14ac:dyDescent="0.2">
      <c r="A2087">
        <v>2978</v>
      </c>
      <c r="B2087">
        <v>41</v>
      </c>
      <c r="C2087" t="s">
        <v>7</v>
      </c>
      <c r="D2087" t="s">
        <v>7</v>
      </c>
      <c r="E2087" t="s">
        <v>3</v>
      </c>
      <c r="F2087" t="s">
        <v>301</v>
      </c>
      <c r="G2087" s="4">
        <v>1990.0324000000001</v>
      </c>
      <c r="H2087" t="s">
        <v>302</v>
      </c>
      <c r="I2087" t="s">
        <v>367</v>
      </c>
      <c r="J2087">
        <v>715</v>
      </c>
      <c r="K2087">
        <v>720</v>
      </c>
      <c r="L2087">
        <v>5</v>
      </c>
    </row>
    <row r="2088" spans="1:12" x14ac:dyDescent="0.2">
      <c r="A2088">
        <v>2979</v>
      </c>
      <c r="B2088">
        <v>41</v>
      </c>
      <c r="C2088" t="s">
        <v>7</v>
      </c>
      <c r="D2088" t="s">
        <v>7</v>
      </c>
      <c r="E2088" t="s">
        <v>3</v>
      </c>
      <c r="F2088" t="s">
        <v>301</v>
      </c>
      <c r="G2088" s="4">
        <v>1986.0014000000001</v>
      </c>
      <c r="H2088" t="s">
        <v>304</v>
      </c>
      <c r="I2088" t="s">
        <v>367</v>
      </c>
      <c r="J2088">
        <v>710</v>
      </c>
      <c r="K2088">
        <v>730</v>
      </c>
      <c r="L2088">
        <v>20</v>
      </c>
    </row>
    <row r="2089" spans="1:12" x14ac:dyDescent="0.2">
      <c r="A2089">
        <v>2980</v>
      </c>
      <c r="B2089">
        <v>41</v>
      </c>
      <c r="C2089" t="s">
        <v>7</v>
      </c>
      <c r="D2089" t="s">
        <v>7</v>
      </c>
      <c r="E2089" t="s">
        <v>3</v>
      </c>
      <c r="F2089" t="s">
        <v>301</v>
      </c>
      <c r="G2089" s="4">
        <v>1986.0015000000001</v>
      </c>
      <c r="H2089" t="s">
        <v>304</v>
      </c>
      <c r="I2089" t="s">
        <v>367</v>
      </c>
      <c r="J2089">
        <v>710</v>
      </c>
      <c r="K2089">
        <v>730</v>
      </c>
      <c r="L2089">
        <v>20</v>
      </c>
    </row>
    <row r="2090" spans="1:12" x14ac:dyDescent="0.2">
      <c r="A2090">
        <v>2981</v>
      </c>
      <c r="B2090">
        <v>41</v>
      </c>
      <c r="C2090" t="s">
        <v>7</v>
      </c>
      <c r="D2090" t="s">
        <v>7</v>
      </c>
      <c r="E2090" t="s">
        <v>3</v>
      </c>
      <c r="F2090" t="s">
        <v>301</v>
      </c>
      <c r="G2090" s="4">
        <v>1986.0042000000001</v>
      </c>
      <c r="H2090" t="s">
        <v>302</v>
      </c>
      <c r="I2090" t="s">
        <v>367</v>
      </c>
      <c r="J2090">
        <v>710</v>
      </c>
      <c r="K2090">
        <v>735</v>
      </c>
      <c r="L2090">
        <v>25</v>
      </c>
    </row>
    <row r="2091" spans="1:12" x14ac:dyDescent="0.2">
      <c r="A2091">
        <v>2982</v>
      </c>
      <c r="B2091">
        <v>41</v>
      </c>
      <c r="C2091" t="s">
        <v>7</v>
      </c>
      <c r="D2091" t="s">
        <v>7</v>
      </c>
      <c r="E2091" t="s">
        <v>3</v>
      </c>
      <c r="F2091" t="s">
        <v>301</v>
      </c>
      <c r="G2091" s="4">
        <v>1986.0044</v>
      </c>
      <c r="H2091" t="s">
        <v>302</v>
      </c>
      <c r="I2091" t="s">
        <v>367</v>
      </c>
      <c r="J2091">
        <v>710</v>
      </c>
      <c r="K2091">
        <v>735</v>
      </c>
      <c r="L2091">
        <v>25</v>
      </c>
    </row>
    <row r="2092" spans="1:12" x14ac:dyDescent="0.2">
      <c r="A2092">
        <v>2983</v>
      </c>
      <c r="B2092">
        <v>41</v>
      </c>
      <c r="C2092" t="s">
        <v>7</v>
      </c>
      <c r="D2092" t="s">
        <v>7</v>
      </c>
      <c r="E2092" t="s">
        <v>3</v>
      </c>
      <c r="F2092" t="s">
        <v>301</v>
      </c>
      <c r="G2092" s="4">
        <v>1989.5187000000001</v>
      </c>
      <c r="H2092" t="s">
        <v>302</v>
      </c>
      <c r="I2092" t="s">
        <v>367</v>
      </c>
      <c r="J2092">
        <v>710</v>
      </c>
      <c r="K2092">
        <v>735</v>
      </c>
      <c r="L2092">
        <v>25</v>
      </c>
    </row>
    <row r="2093" spans="1:12" x14ac:dyDescent="0.2">
      <c r="A2093">
        <v>2984</v>
      </c>
      <c r="B2093">
        <v>41</v>
      </c>
      <c r="C2093" t="s">
        <v>7</v>
      </c>
      <c r="D2093" t="s">
        <v>7</v>
      </c>
      <c r="E2093" t="s">
        <v>3</v>
      </c>
      <c r="F2093" t="s">
        <v>301</v>
      </c>
      <c r="G2093" s="4">
        <v>1989.519</v>
      </c>
      <c r="H2093" t="s">
        <v>302</v>
      </c>
      <c r="I2093" t="s">
        <v>367</v>
      </c>
      <c r="J2093">
        <v>710</v>
      </c>
      <c r="K2093">
        <v>735</v>
      </c>
      <c r="L2093">
        <v>25</v>
      </c>
    </row>
    <row r="2094" spans="1:12" x14ac:dyDescent="0.2">
      <c r="A2094">
        <v>2985</v>
      </c>
      <c r="B2094">
        <v>41</v>
      </c>
      <c r="C2094" t="s">
        <v>7</v>
      </c>
      <c r="D2094" t="s">
        <v>7</v>
      </c>
      <c r="E2094" t="s">
        <v>3</v>
      </c>
      <c r="F2094" t="s">
        <v>301</v>
      </c>
      <c r="G2094" s="4">
        <v>1989.5191</v>
      </c>
      <c r="H2094" t="s">
        <v>302</v>
      </c>
      <c r="I2094" t="s">
        <v>367</v>
      </c>
      <c r="J2094">
        <v>710</v>
      </c>
      <c r="K2094">
        <v>735</v>
      </c>
      <c r="L2094">
        <v>25</v>
      </c>
    </row>
    <row r="2095" spans="1:12" x14ac:dyDescent="0.2">
      <c r="A2095">
        <v>2986</v>
      </c>
      <c r="B2095">
        <v>41</v>
      </c>
      <c r="C2095" t="s">
        <v>7</v>
      </c>
      <c r="D2095" t="s">
        <v>7</v>
      </c>
      <c r="E2095" t="s">
        <v>3</v>
      </c>
      <c r="F2095" t="s">
        <v>301</v>
      </c>
      <c r="G2095" s="4">
        <v>1989.5188000000001</v>
      </c>
      <c r="H2095" t="s">
        <v>302</v>
      </c>
      <c r="I2095" t="s">
        <v>367</v>
      </c>
      <c r="J2095">
        <v>720</v>
      </c>
      <c r="K2095">
        <v>725</v>
      </c>
      <c r="L2095">
        <v>5</v>
      </c>
    </row>
    <row r="2096" spans="1:12" x14ac:dyDescent="0.2">
      <c r="A2096">
        <v>2987</v>
      </c>
      <c r="B2096">
        <v>41</v>
      </c>
      <c r="C2096" t="s">
        <v>7</v>
      </c>
      <c r="D2096" t="s">
        <v>7</v>
      </c>
      <c r="E2096" t="s">
        <v>3</v>
      </c>
      <c r="F2096" t="s">
        <v>301</v>
      </c>
      <c r="G2096" s="4">
        <v>1986.0016000000001</v>
      </c>
      <c r="H2096" t="s">
        <v>304</v>
      </c>
      <c r="I2096" t="s">
        <v>367</v>
      </c>
      <c r="J2096">
        <v>715</v>
      </c>
      <c r="K2096">
        <v>735</v>
      </c>
      <c r="L2096">
        <v>20</v>
      </c>
    </row>
    <row r="2097" spans="1:12" x14ac:dyDescent="0.2">
      <c r="A2097">
        <v>2988</v>
      </c>
      <c r="B2097">
        <v>41</v>
      </c>
      <c r="C2097" t="s">
        <v>7</v>
      </c>
      <c r="D2097" t="s">
        <v>7</v>
      </c>
      <c r="E2097" t="s">
        <v>3</v>
      </c>
      <c r="F2097" t="s">
        <v>301</v>
      </c>
      <c r="G2097" s="4">
        <v>1986.0017</v>
      </c>
      <c r="H2097" t="s">
        <v>304</v>
      </c>
      <c r="I2097" t="s">
        <v>367</v>
      </c>
      <c r="J2097">
        <v>715</v>
      </c>
      <c r="K2097">
        <v>735</v>
      </c>
      <c r="L2097">
        <v>20</v>
      </c>
    </row>
    <row r="2098" spans="1:12" x14ac:dyDescent="0.2">
      <c r="A2098">
        <v>2989</v>
      </c>
      <c r="B2098">
        <v>41</v>
      </c>
      <c r="C2098" t="s">
        <v>7</v>
      </c>
      <c r="D2098" t="s">
        <v>7</v>
      </c>
      <c r="E2098" t="s">
        <v>3</v>
      </c>
      <c r="F2098" t="s">
        <v>301</v>
      </c>
      <c r="G2098" s="4">
        <v>1986.0018</v>
      </c>
      <c r="H2098" t="s">
        <v>304</v>
      </c>
      <c r="I2098" t="s">
        <v>367</v>
      </c>
      <c r="J2098">
        <v>715</v>
      </c>
      <c r="K2098">
        <v>735</v>
      </c>
      <c r="L2098">
        <v>20</v>
      </c>
    </row>
    <row r="2099" spans="1:12" x14ac:dyDescent="0.2">
      <c r="A2099">
        <v>2990</v>
      </c>
      <c r="B2099">
        <v>41</v>
      </c>
      <c r="C2099" t="s">
        <v>7</v>
      </c>
      <c r="D2099" t="s">
        <v>7</v>
      </c>
      <c r="E2099" t="s">
        <v>3</v>
      </c>
      <c r="F2099" t="s">
        <v>301</v>
      </c>
      <c r="G2099" s="4">
        <v>1986.0019</v>
      </c>
      <c r="H2099" t="s">
        <v>304</v>
      </c>
      <c r="I2099" t="s">
        <v>367</v>
      </c>
      <c r="J2099">
        <v>715</v>
      </c>
      <c r="K2099">
        <v>735</v>
      </c>
      <c r="L2099">
        <v>20</v>
      </c>
    </row>
    <row r="2100" spans="1:12" x14ac:dyDescent="0.2">
      <c r="A2100">
        <v>2991</v>
      </c>
      <c r="B2100">
        <v>41</v>
      </c>
      <c r="C2100" t="s">
        <v>7</v>
      </c>
      <c r="D2100" t="s">
        <v>7</v>
      </c>
      <c r="E2100" t="s">
        <v>3</v>
      </c>
      <c r="F2100" t="s">
        <v>301</v>
      </c>
      <c r="G2100" s="4">
        <v>1989.5174</v>
      </c>
      <c r="H2100" t="s">
        <v>304</v>
      </c>
      <c r="I2100" t="s">
        <v>367</v>
      </c>
      <c r="J2100">
        <v>715</v>
      </c>
      <c r="K2100">
        <v>735</v>
      </c>
      <c r="L2100">
        <v>20</v>
      </c>
    </row>
    <row r="2101" spans="1:12" x14ac:dyDescent="0.2">
      <c r="A2101">
        <v>2992</v>
      </c>
      <c r="B2101">
        <v>41</v>
      </c>
      <c r="C2101" t="s">
        <v>7</v>
      </c>
      <c r="D2101" t="s">
        <v>7</v>
      </c>
      <c r="E2101" t="s">
        <v>3</v>
      </c>
      <c r="F2101" t="s">
        <v>301</v>
      </c>
      <c r="G2101" s="4">
        <v>1990.0301999999999</v>
      </c>
      <c r="H2101" t="s">
        <v>304</v>
      </c>
      <c r="I2101" t="s">
        <v>367</v>
      </c>
      <c r="J2101">
        <v>715</v>
      </c>
      <c r="K2101">
        <v>735</v>
      </c>
      <c r="L2101">
        <v>20</v>
      </c>
    </row>
    <row r="2102" spans="1:12" x14ac:dyDescent="0.2">
      <c r="A2102">
        <v>2993</v>
      </c>
      <c r="B2102">
        <v>41</v>
      </c>
      <c r="C2102" t="s">
        <v>7</v>
      </c>
      <c r="D2102" t="s">
        <v>7</v>
      </c>
      <c r="E2102" t="s">
        <v>3</v>
      </c>
      <c r="F2102" t="s">
        <v>301</v>
      </c>
      <c r="G2102" s="4">
        <v>1990.0322000000001</v>
      </c>
      <c r="H2102" t="s">
        <v>304</v>
      </c>
      <c r="I2102" t="s">
        <v>367</v>
      </c>
      <c r="J2102">
        <v>715</v>
      </c>
      <c r="K2102">
        <v>735</v>
      </c>
      <c r="L2102">
        <v>20</v>
      </c>
    </row>
    <row r="2103" spans="1:12" x14ac:dyDescent="0.2">
      <c r="A2103">
        <v>2994</v>
      </c>
      <c r="B2103">
        <v>41</v>
      </c>
      <c r="C2103" t="s">
        <v>7</v>
      </c>
      <c r="D2103" t="s">
        <v>7</v>
      </c>
      <c r="E2103" t="s">
        <v>3</v>
      </c>
      <c r="F2103" t="s">
        <v>301</v>
      </c>
      <c r="G2103" s="4">
        <v>1994.5111999999999</v>
      </c>
      <c r="H2103" t="s">
        <v>304</v>
      </c>
      <c r="I2103" t="s">
        <v>367</v>
      </c>
      <c r="J2103">
        <v>715</v>
      </c>
      <c r="K2103">
        <v>735</v>
      </c>
      <c r="L2103">
        <v>20</v>
      </c>
    </row>
    <row r="2104" spans="1:12" x14ac:dyDescent="0.2">
      <c r="A2104">
        <v>2995</v>
      </c>
      <c r="B2104">
        <v>41</v>
      </c>
      <c r="C2104" t="s">
        <v>7</v>
      </c>
      <c r="D2104" t="s">
        <v>7</v>
      </c>
      <c r="E2104" t="s">
        <v>3</v>
      </c>
      <c r="F2104" t="s">
        <v>301</v>
      </c>
      <c r="G2104" s="4">
        <v>1986.0046</v>
      </c>
      <c r="H2104" t="s">
        <v>302</v>
      </c>
      <c r="I2104" t="s">
        <v>367</v>
      </c>
      <c r="J2104">
        <v>720</v>
      </c>
      <c r="K2104">
        <v>730</v>
      </c>
      <c r="L2104">
        <v>10</v>
      </c>
    </row>
    <row r="2105" spans="1:12" x14ac:dyDescent="0.2">
      <c r="A2105">
        <v>2996</v>
      </c>
      <c r="B2105">
        <v>41</v>
      </c>
      <c r="C2105" t="s">
        <v>7</v>
      </c>
      <c r="D2105" t="s">
        <v>7</v>
      </c>
      <c r="E2105" t="s">
        <v>3</v>
      </c>
      <c r="F2105" t="s">
        <v>301</v>
      </c>
      <c r="G2105" s="4">
        <v>1986.0045</v>
      </c>
      <c r="H2105" t="s">
        <v>302</v>
      </c>
      <c r="I2105" t="s">
        <v>367</v>
      </c>
      <c r="J2105">
        <v>720</v>
      </c>
      <c r="K2105">
        <v>735</v>
      </c>
      <c r="L2105">
        <v>15</v>
      </c>
    </row>
    <row r="2106" spans="1:12" x14ac:dyDescent="0.2">
      <c r="A2106">
        <v>2997</v>
      </c>
      <c r="B2106">
        <v>41</v>
      </c>
      <c r="C2106" t="s">
        <v>7</v>
      </c>
      <c r="D2106" t="s">
        <v>7</v>
      </c>
      <c r="E2106" t="s">
        <v>3</v>
      </c>
      <c r="F2106" t="s">
        <v>301</v>
      </c>
      <c r="G2106" s="4">
        <v>1989.5183</v>
      </c>
      <c r="H2106" t="s">
        <v>302</v>
      </c>
      <c r="I2106" t="s">
        <v>367</v>
      </c>
      <c r="J2106">
        <v>720</v>
      </c>
      <c r="K2106">
        <v>735</v>
      </c>
      <c r="L2106">
        <v>15</v>
      </c>
    </row>
    <row r="2107" spans="1:12" x14ac:dyDescent="0.2">
      <c r="A2107">
        <v>2998</v>
      </c>
      <c r="B2107">
        <v>41</v>
      </c>
      <c r="C2107" t="s">
        <v>7</v>
      </c>
      <c r="D2107" t="s">
        <v>7</v>
      </c>
      <c r="E2107" t="s">
        <v>3</v>
      </c>
      <c r="F2107" t="s">
        <v>301</v>
      </c>
      <c r="G2107" s="4">
        <v>1989.5186000000001</v>
      </c>
      <c r="H2107" t="s">
        <v>302</v>
      </c>
      <c r="I2107" t="s">
        <v>367</v>
      </c>
      <c r="J2107">
        <v>720</v>
      </c>
      <c r="K2107">
        <v>735</v>
      </c>
      <c r="L2107">
        <v>15</v>
      </c>
    </row>
    <row r="2108" spans="1:12" x14ac:dyDescent="0.2">
      <c r="A2108">
        <v>2999</v>
      </c>
      <c r="B2108">
        <v>41</v>
      </c>
      <c r="C2108" t="s">
        <v>7</v>
      </c>
      <c r="D2108" t="s">
        <v>7</v>
      </c>
      <c r="E2108" t="s">
        <v>3</v>
      </c>
      <c r="F2108" t="s">
        <v>301</v>
      </c>
      <c r="G2108" s="4">
        <v>1990.0325</v>
      </c>
      <c r="H2108" t="s">
        <v>302</v>
      </c>
      <c r="I2108" t="s">
        <v>367</v>
      </c>
      <c r="J2108">
        <v>720</v>
      </c>
      <c r="K2108">
        <v>735</v>
      </c>
      <c r="L2108">
        <v>15</v>
      </c>
    </row>
    <row r="2109" spans="1:12" x14ac:dyDescent="0.2">
      <c r="A2109">
        <v>3000</v>
      </c>
      <c r="B2109">
        <v>41</v>
      </c>
      <c r="C2109" t="s">
        <v>7</v>
      </c>
      <c r="D2109" t="s">
        <v>7</v>
      </c>
      <c r="E2109" t="s">
        <v>3</v>
      </c>
      <c r="F2109" t="s">
        <v>301</v>
      </c>
      <c r="G2109" s="4">
        <v>1986.0043000000001</v>
      </c>
      <c r="H2109" t="s">
        <v>304</v>
      </c>
      <c r="I2109" t="s">
        <v>367</v>
      </c>
      <c r="J2109">
        <v>710</v>
      </c>
      <c r="K2109">
        <v>750</v>
      </c>
      <c r="L2109">
        <v>40</v>
      </c>
    </row>
    <row r="2110" spans="1:12" x14ac:dyDescent="0.2">
      <c r="A2110">
        <v>3001</v>
      </c>
      <c r="B2110">
        <v>41</v>
      </c>
      <c r="C2110" t="s">
        <v>7</v>
      </c>
      <c r="D2110" t="s">
        <v>7</v>
      </c>
      <c r="E2110" t="s">
        <v>3</v>
      </c>
      <c r="F2110" t="s">
        <v>301</v>
      </c>
      <c r="G2110" s="4">
        <v>1989.5189</v>
      </c>
      <c r="H2110" t="s">
        <v>304</v>
      </c>
      <c r="I2110" t="s">
        <v>367</v>
      </c>
      <c r="J2110">
        <v>710</v>
      </c>
      <c r="K2110">
        <v>750</v>
      </c>
      <c r="L2110">
        <v>40</v>
      </c>
    </row>
    <row r="2111" spans="1:12" x14ac:dyDescent="0.2">
      <c r="A2111">
        <v>3002</v>
      </c>
      <c r="B2111">
        <v>41</v>
      </c>
      <c r="C2111" t="s">
        <v>7</v>
      </c>
      <c r="D2111" t="s">
        <v>7</v>
      </c>
      <c r="E2111" t="s">
        <v>3</v>
      </c>
      <c r="F2111" t="s">
        <v>301</v>
      </c>
      <c r="G2111" s="4">
        <v>1986.0021999999999</v>
      </c>
      <c r="H2111" t="s">
        <v>302</v>
      </c>
      <c r="I2111" t="s">
        <v>367</v>
      </c>
      <c r="J2111">
        <v>720</v>
      </c>
      <c r="K2111">
        <v>740</v>
      </c>
      <c r="L2111">
        <v>20</v>
      </c>
    </row>
    <row r="2112" spans="1:12" x14ac:dyDescent="0.2">
      <c r="A2112">
        <v>3003</v>
      </c>
      <c r="B2112">
        <v>41</v>
      </c>
      <c r="C2112" t="s">
        <v>7</v>
      </c>
      <c r="D2112" t="s">
        <v>7</v>
      </c>
      <c r="E2112" t="s">
        <v>3</v>
      </c>
      <c r="F2112" t="s">
        <v>301</v>
      </c>
      <c r="G2112" s="4">
        <v>1986.0023000000001</v>
      </c>
      <c r="H2112" t="s">
        <v>302</v>
      </c>
      <c r="I2112" t="s">
        <v>367</v>
      </c>
      <c r="J2112">
        <v>720</v>
      </c>
      <c r="K2112">
        <v>740</v>
      </c>
      <c r="L2112">
        <v>20</v>
      </c>
    </row>
    <row r="2113" spans="1:12" x14ac:dyDescent="0.2">
      <c r="A2113">
        <v>3004</v>
      </c>
      <c r="B2113">
        <v>41</v>
      </c>
      <c r="C2113" t="s">
        <v>7</v>
      </c>
      <c r="D2113" t="s">
        <v>7</v>
      </c>
      <c r="E2113" t="s">
        <v>3</v>
      </c>
      <c r="F2113" t="s">
        <v>301</v>
      </c>
      <c r="G2113" s="4">
        <v>1986.0024000000001</v>
      </c>
      <c r="H2113" t="s">
        <v>302</v>
      </c>
      <c r="I2113" t="s">
        <v>367</v>
      </c>
      <c r="J2113">
        <v>720</v>
      </c>
      <c r="K2113">
        <v>740</v>
      </c>
      <c r="L2113">
        <v>20</v>
      </c>
    </row>
    <row r="2114" spans="1:12" x14ac:dyDescent="0.2">
      <c r="A2114">
        <v>3005</v>
      </c>
      <c r="B2114">
        <v>41</v>
      </c>
      <c r="C2114" t="s">
        <v>7</v>
      </c>
      <c r="D2114" t="s">
        <v>7</v>
      </c>
      <c r="E2114" t="s">
        <v>3</v>
      </c>
      <c r="F2114" t="s">
        <v>301</v>
      </c>
      <c r="G2114" s="4">
        <v>1986.0025000000001</v>
      </c>
      <c r="H2114" t="s">
        <v>302</v>
      </c>
      <c r="I2114" t="s">
        <v>367</v>
      </c>
      <c r="J2114">
        <v>720</v>
      </c>
      <c r="K2114">
        <v>740</v>
      </c>
      <c r="L2114">
        <v>20</v>
      </c>
    </row>
    <row r="2115" spans="1:12" x14ac:dyDescent="0.2">
      <c r="A2115">
        <v>3006</v>
      </c>
      <c r="B2115">
        <v>41</v>
      </c>
      <c r="C2115" t="s">
        <v>7</v>
      </c>
      <c r="D2115" t="s">
        <v>7</v>
      </c>
      <c r="E2115" t="s">
        <v>3</v>
      </c>
      <c r="F2115" t="s">
        <v>301</v>
      </c>
      <c r="G2115" s="4">
        <v>1986.0026</v>
      </c>
      <c r="H2115" t="s">
        <v>302</v>
      </c>
      <c r="I2115" t="s">
        <v>367</v>
      </c>
      <c r="J2115">
        <v>720</v>
      </c>
      <c r="K2115">
        <v>740</v>
      </c>
      <c r="L2115">
        <v>20</v>
      </c>
    </row>
    <row r="2116" spans="1:12" x14ac:dyDescent="0.2">
      <c r="A2116">
        <v>3007</v>
      </c>
      <c r="B2116">
        <v>41</v>
      </c>
      <c r="C2116" t="s">
        <v>7</v>
      </c>
      <c r="D2116" t="s">
        <v>7</v>
      </c>
      <c r="E2116" t="s">
        <v>3</v>
      </c>
      <c r="F2116" t="s">
        <v>301</v>
      </c>
      <c r="G2116" s="4">
        <v>1989.5174999999999</v>
      </c>
      <c r="H2116" t="s">
        <v>302</v>
      </c>
      <c r="I2116" t="s">
        <v>367</v>
      </c>
      <c r="J2116">
        <v>720</v>
      </c>
      <c r="K2116">
        <v>740</v>
      </c>
      <c r="L2116">
        <v>20</v>
      </c>
    </row>
    <row r="2117" spans="1:12" x14ac:dyDescent="0.2">
      <c r="A2117">
        <v>3008</v>
      </c>
      <c r="B2117">
        <v>41</v>
      </c>
      <c r="C2117" t="s">
        <v>7</v>
      </c>
      <c r="D2117" t="s">
        <v>7</v>
      </c>
      <c r="E2117" t="s">
        <v>3</v>
      </c>
      <c r="F2117" t="s">
        <v>301</v>
      </c>
      <c r="G2117" s="4">
        <v>1989.5175999999999</v>
      </c>
      <c r="H2117" t="s">
        <v>302</v>
      </c>
      <c r="I2117" t="s">
        <v>367</v>
      </c>
      <c r="J2117">
        <v>720</v>
      </c>
      <c r="K2117">
        <v>740</v>
      </c>
      <c r="L2117">
        <v>20</v>
      </c>
    </row>
    <row r="2118" spans="1:12" x14ac:dyDescent="0.2">
      <c r="A2118">
        <v>3009</v>
      </c>
      <c r="B2118">
        <v>41</v>
      </c>
      <c r="C2118" t="s">
        <v>7</v>
      </c>
      <c r="D2118" t="s">
        <v>7</v>
      </c>
      <c r="E2118" t="s">
        <v>3</v>
      </c>
      <c r="F2118" t="s">
        <v>301</v>
      </c>
      <c r="G2118" s="4">
        <v>1989.5181</v>
      </c>
      <c r="H2118" t="s">
        <v>302</v>
      </c>
      <c r="I2118" t="s">
        <v>367</v>
      </c>
      <c r="J2118">
        <v>720</v>
      </c>
      <c r="K2118">
        <v>740</v>
      </c>
      <c r="L2118">
        <v>20</v>
      </c>
    </row>
    <row r="2119" spans="1:12" x14ac:dyDescent="0.2">
      <c r="A2119">
        <v>3010</v>
      </c>
      <c r="B2119">
        <v>41</v>
      </c>
      <c r="C2119" t="s">
        <v>7</v>
      </c>
      <c r="D2119" t="s">
        <v>7</v>
      </c>
      <c r="E2119" t="s">
        <v>3</v>
      </c>
      <c r="F2119" t="s">
        <v>301</v>
      </c>
      <c r="G2119" s="4">
        <v>1990.0302999999999</v>
      </c>
      <c r="H2119" t="s">
        <v>302</v>
      </c>
      <c r="I2119" t="s">
        <v>367</v>
      </c>
      <c r="J2119">
        <v>720</v>
      </c>
      <c r="K2119">
        <v>740</v>
      </c>
      <c r="L2119">
        <v>20</v>
      </c>
    </row>
    <row r="2120" spans="1:12" x14ac:dyDescent="0.2">
      <c r="A2120">
        <v>3011</v>
      </c>
      <c r="B2120">
        <v>41</v>
      </c>
      <c r="C2120" t="s">
        <v>7</v>
      </c>
      <c r="D2120" t="s">
        <v>7</v>
      </c>
      <c r="E2120" t="s">
        <v>3</v>
      </c>
      <c r="F2120" t="s">
        <v>301</v>
      </c>
      <c r="G2120" s="4">
        <v>1990.0304000000001</v>
      </c>
      <c r="H2120" t="s">
        <v>302</v>
      </c>
      <c r="I2120" t="s">
        <v>367</v>
      </c>
      <c r="J2120">
        <v>720</v>
      </c>
      <c r="K2120">
        <v>740</v>
      </c>
      <c r="L2120">
        <v>20</v>
      </c>
    </row>
    <row r="2121" spans="1:12" x14ac:dyDescent="0.2">
      <c r="A2121">
        <v>3012</v>
      </c>
      <c r="B2121">
        <v>41</v>
      </c>
      <c r="C2121" t="s">
        <v>7</v>
      </c>
      <c r="D2121" t="s">
        <v>7</v>
      </c>
      <c r="E2121" t="s">
        <v>3</v>
      </c>
      <c r="F2121" t="s">
        <v>301</v>
      </c>
      <c r="G2121" s="4">
        <v>1990.0305000000001</v>
      </c>
      <c r="H2121" t="s">
        <v>302</v>
      </c>
      <c r="I2121" t="s">
        <v>367</v>
      </c>
      <c r="J2121">
        <v>720</v>
      </c>
      <c r="K2121">
        <v>740</v>
      </c>
      <c r="L2121">
        <v>20</v>
      </c>
    </row>
    <row r="2122" spans="1:12" x14ac:dyDescent="0.2">
      <c r="A2122">
        <v>3013</v>
      </c>
      <c r="B2122">
        <v>41</v>
      </c>
      <c r="C2122" t="s">
        <v>7</v>
      </c>
      <c r="D2122" t="s">
        <v>7</v>
      </c>
      <c r="E2122" t="s">
        <v>3</v>
      </c>
      <c r="F2122" t="s">
        <v>301</v>
      </c>
      <c r="G2122" s="4">
        <v>1990.0309999999999</v>
      </c>
      <c r="H2122" t="s">
        <v>302</v>
      </c>
      <c r="I2122" t="s">
        <v>367</v>
      </c>
      <c r="J2122">
        <v>720</v>
      </c>
      <c r="K2122">
        <v>740</v>
      </c>
      <c r="L2122">
        <v>20</v>
      </c>
    </row>
    <row r="2123" spans="1:12" x14ac:dyDescent="0.2">
      <c r="A2123">
        <v>3014</v>
      </c>
      <c r="B2123">
        <v>41</v>
      </c>
      <c r="C2123" t="s">
        <v>7</v>
      </c>
      <c r="D2123" t="s">
        <v>7</v>
      </c>
      <c r="E2123" t="s">
        <v>3</v>
      </c>
      <c r="F2123" t="s">
        <v>301</v>
      </c>
      <c r="G2123" s="4">
        <v>1990.0310999999999</v>
      </c>
      <c r="H2123" t="s">
        <v>302</v>
      </c>
      <c r="I2123" t="s">
        <v>367</v>
      </c>
      <c r="J2123">
        <v>720</v>
      </c>
      <c r="K2123">
        <v>740</v>
      </c>
      <c r="L2123">
        <v>20</v>
      </c>
    </row>
    <row r="2124" spans="1:12" x14ac:dyDescent="0.2">
      <c r="A2124">
        <v>3015</v>
      </c>
      <c r="B2124">
        <v>41</v>
      </c>
      <c r="C2124" t="s">
        <v>7</v>
      </c>
      <c r="D2124" t="s">
        <v>7</v>
      </c>
      <c r="E2124" t="s">
        <v>3</v>
      </c>
      <c r="F2124" t="s">
        <v>301</v>
      </c>
      <c r="G2124" s="4">
        <v>1994.5101</v>
      </c>
      <c r="H2124" t="s">
        <v>302</v>
      </c>
      <c r="I2124" t="s">
        <v>367</v>
      </c>
      <c r="J2124">
        <v>720</v>
      </c>
      <c r="K2124">
        <v>740</v>
      </c>
      <c r="L2124">
        <v>20</v>
      </c>
    </row>
    <row r="2125" spans="1:12" x14ac:dyDescent="0.2">
      <c r="A2125">
        <v>3016</v>
      </c>
      <c r="B2125">
        <v>41</v>
      </c>
      <c r="C2125" t="s">
        <v>7</v>
      </c>
      <c r="D2125" t="s">
        <v>7</v>
      </c>
      <c r="E2125" t="s">
        <v>3</v>
      </c>
      <c r="F2125" t="s">
        <v>301</v>
      </c>
      <c r="G2125" s="4">
        <v>1994.5101999999999</v>
      </c>
      <c r="H2125" t="s">
        <v>302</v>
      </c>
      <c r="I2125" t="s">
        <v>367</v>
      </c>
      <c r="J2125">
        <v>720</v>
      </c>
      <c r="K2125">
        <v>740</v>
      </c>
      <c r="L2125">
        <v>20</v>
      </c>
    </row>
    <row r="2126" spans="1:12" x14ac:dyDescent="0.2">
      <c r="A2126">
        <v>3017</v>
      </c>
      <c r="B2126">
        <v>41</v>
      </c>
      <c r="C2126" t="s">
        <v>7</v>
      </c>
      <c r="D2126" t="s">
        <v>7</v>
      </c>
      <c r="E2126" t="s">
        <v>3</v>
      </c>
      <c r="F2126" t="s">
        <v>301</v>
      </c>
      <c r="G2126" s="4">
        <v>1994.5102999999999</v>
      </c>
      <c r="H2126" t="s">
        <v>302</v>
      </c>
      <c r="I2126" t="s">
        <v>367</v>
      </c>
      <c r="J2126">
        <v>720</v>
      </c>
      <c r="K2126">
        <v>740</v>
      </c>
      <c r="L2126">
        <v>20</v>
      </c>
    </row>
    <row r="2127" spans="1:12" x14ac:dyDescent="0.2">
      <c r="A2127">
        <v>3018</v>
      </c>
      <c r="B2127">
        <v>41</v>
      </c>
      <c r="C2127" t="s">
        <v>7</v>
      </c>
      <c r="D2127" t="s">
        <v>7</v>
      </c>
      <c r="E2127" t="s">
        <v>3</v>
      </c>
      <c r="F2127" t="s">
        <v>301</v>
      </c>
      <c r="G2127" s="4">
        <v>1994.5103999999999</v>
      </c>
      <c r="H2127" t="s">
        <v>302</v>
      </c>
      <c r="I2127" t="s">
        <v>367</v>
      </c>
      <c r="J2127">
        <v>720</v>
      </c>
      <c r="K2127">
        <v>740</v>
      </c>
      <c r="L2127">
        <v>20</v>
      </c>
    </row>
    <row r="2128" spans="1:12" x14ac:dyDescent="0.2">
      <c r="A2128">
        <v>3019</v>
      </c>
      <c r="B2128">
        <v>41</v>
      </c>
      <c r="C2128" t="s">
        <v>7</v>
      </c>
      <c r="D2128" t="s">
        <v>7</v>
      </c>
      <c r="E2128" t="s">
        <v>3</v>
      </c>
      <c r="F2128" t="s">
        <v>301</v>
      </c>
      <c r="G2128" s="4">
        <v>1994.5117</v>
      </c>
      <c r="H2128" t="s">
        <v>302</v>
      </c>
      <c r="I2128" t="s">
        <v>367</v>
      </c>
      <c r="J2128">
        <v>720</v>
      </c>
      <c r="K2128">
        <v>740</v>
      </c>
      <c r="L2128">
        <v>20</v>
      </c>
    </row>
    <row r="2129" spans="1:12" x14ac:dyDescent="0.2">
      <c r="A2129">
        <v>3020</v>
      </c>
      <c r="B2129">
        <v>41</v>
      </c>
      <c r="C2129" t="s">
        <v>7</v>
      </c>
      <c r="D2129" t="s">
        <v>7</v>
      </c>
      <c r="E2129" t="s">
        <v>3</v>
      </c>
      <c r="F2129" t="s">
        <v>301</v>
      </c>
      <c r="G2129" s="4">
        <v>1994.5118</v>
      </c>
      <c r="H2129" t="s">
        <v>302</v>
      </c>
      <c r="I2129" t="s">
        <v>367</v>
      </c>
      <c r="J2129">
        <v>720</v>
      </c>
      <c r="K2129">
        <v>740</v>
      </c>
      <c r="L2129">
        <v>20</v>
      </c>
    </row>
    <row r="2130" spans="1:12" x14ac:dyDescent="0.2">
      <c r="A2130">
        <v>3021</v>
      </c>
      <c r="B2130">
        <v>41</v>
      </c>
      <c r="C2130" t="s">
        <v>7</v>
      </c>
      <c r="D2130" t="s">
        <v>7</v>
      </c>
      <c r="E2130" t="s">
        <v>3</v>
      </c>
      <c r="F2130" t="s">
        <v>301</v>
      </c>
      <c r="G2130" s="4">
        <v>1994.5119</v>
      </c>
      <c r="H2130" t="s">
        <v>302</v>
      </c>
      <c r="I2130" t="s">
        <v>367</v>
      </c>
      <c r="J2130">
        <v>720</v>
      </c>
      <c r="K2130">
        <v>740</v>
      </c>
      <c r="L2130">
        <v>20</v>
      </c>
    </row>
    <row r="2131" spans="1:12" x14ac:dyDescent="0.2">
      <c r="A2131">
        <v>3022</v>
      </c>
      <c r="B2131">
        <v>41</v>
      </c>
      <c r="C2131" t="s">
        <v>7</v>
      </c>
      <c r="D2131" t="s">
        <v>7</v>
      </c>
      <c r="E2131" t="s">
        <v>3</v>
      </c>
      <c r="F2131" t="s">
        <v>301</v>
      </c>
      <c r="G2131" s="4">
        <v>1994.5119999999999</v>
      </c>
      <c r="H2131" t="s">
        <v>302</v>
      </c>
      <c r="I2131" t="s">
        <v>367</v>
      </c>
      <c r="J2131">
        <v>720</v>
      </c>
      <c r="K2131">
        <v>740</v>
      </c>
      <c r="L2131">
        <v>20</v>
      </c>
    </row>
    <row r="2132" spans="1:12" x14ac:dyDescent="0.2">
      <c r="A2132">
        <v>3023</v>
      </c>
      <c r="B2132">
        <v>41</v>
      </c>
      <c r="C2132" t="s">
        <v>7</v>
      </c>
      <c r="D2132" t="s">
        <v>7</v>
      </c>
      <c r="E2132" t="s">
        <v>3</v>
      </c>
      <c r="F2132" t="s">
        <v>301</v>
      </c>
      <c r="G2132" s="4">
        <v>1994.5121999999999</v>
      </c>
      <c r="H2132" t="s">
        <v>302</v>
      </c>
      <c r="I2132" t="s">
        <v>367</v>
      </c>
      <c r="J2132">
        <v>720</v>
      </c>
      <c r="K2132">
        <v>740</v>
      </c>
      <c r="L2132">
        <v>20</v>
      </c>
    </row>
    <row r="2133" spans="1:12" x14ac:dyDescent="0.2">
      <c r="A2133">
        <v>3024</v>
      </c>
      <c r="B2133">
        <v>41</v>
      </c>
      <c r="C2133" t="s">
        <v>7</v>
      </c>
      <c r="D2133" t="s">
        <v>7</v>
      </c>
      <c r="E2133" t="s">
        <v>3</v>
      </c>
      <c r="F2133" t="s">
        <v>301</v>
      </c>
      <c r="G2133" s="4">
        <v>1990.0313000000001</v>
      </c>
      <c r="H2133" t="s">
        <v>305</v>
      </c>
      <c r="I2133" t="s">
        <v>367</v>
      </c>
      <c r="J2133">
        <v>710</v>
      </c>
      <c r="K2133">
        <v>760</v>
      </c>
      <c r="L2133">
        <v>50</v>
      </c>
    </row>
    <row r="2134" spans="1:12" x14ac:dyDescent="0.2">
      <c r="A2134">
        <v>3025</v>
      </c>
      <c r="B2134">
        <v>41</v>
      </c>
      <c r="C2134" t="s">
        <v>7</v>
      </c>
      <c r="D2134" t="s">
        <v>7</v>
      </c>
      <c r="E2134" t="s">
        <v>3</v>
      </c>
      <c r="F2134" t="s">
        <v>301</v>
      </c>
      <c r="G2134" s="4">
        <v>1994.5116</v>
      </c>
      <c r="H2134" t="s">
        <v>305</v>
      </c>
      <c r="I2134" t="s">
        <v>367</v>
      </c>
      <c r="J2134">
        <v>710</v>
      </c>
      <c r="K2134">
        <v>760</v>
      </c>
      <c r="L2134">
        <v>50</v>
      </c>
    </row>
    <row r="2135" spans="1:12" x14ac:dyDescent="0.2">
      <c r="A2135">
        <v>3026</v>
      </c>
      <c r="B2135">
        <v>41</v>
      </c>
      <c r="C2135" t="s">
        <v>7</v>
      </c>
      <c r="D2135" t="s">
        <v>7</v>
      </c>
      <c r="E2135" t="s">
        <v>3</v>
      </c>
      <c r="F2135" t="s">
        <v>301</v>
      </c>
      <c r="G2135" s="4">
        <v>1990.0323000000001</v>
      </c>
      <c r="H2135" t="s">
        <v>302</v>
      </c>
      <c r="I2135" t="s">
        <v>367</v>
      </c>
      <c r="J2135">
        <v>720</v>
      </c>
      <c r="K2135">
        <v>750</v>
      </c>
      <c r="L2135">
        <v>30</v>
      </c>
    </row>
    <row r="2136" spans="1:12" x14ac:dyDescent="0.2">
      <c r="A2136">
        <v>3027</v>
      </c>
      <c r="B2136">
        <v>41</v>
      </c>
      <c r="C2136" t="s">
        <v>7</v>
      </c>
      <c r="D2136" t="s">
        <v>7</v>
      </c>
      <c r="E2136" t="s">
        <v>3</v>
      </c>
      <c r="F2136" t="s">
        <v>301</v>
      </c>
      <c r="G2136" s="4">
        <v>1994.5105000000001</v>
      </c>
      <c r="H2136" t="s">
        <v>302</v>
      </c>
      <c r="I2136" t="s">
        <v>367</v>
      </c>
      <c r="J2136">
        <v>720</v>
      </c>
      <c r="K2136">
        <v>750</v>
      </c>
      <c r="L2136">
        <v>30</v>
      </c>
    </row>
    <row r="2137" spans="1:12" x14ac:dyDescent="0.2">
      <c r="A2137">
        <v>3028</v>
      </c>
      <c r="B2137">
        <v>41</v>
      </c>
      <c r="C2137" t="s">
        <v>7</v>
      </c>
      <c r="D2137" t="s">
        <v>7</v>
      </c>
      <c r="E2137" t="s">
        <v>3</v>
      </c>
      <c r="F2137" t="s">
        <v>301</v>
      </c>
      <c r="G2137" s="4">
        <v>1986.0036</v>
      </c>
      <c r="H2137" t="s">
        <v>302</v>
      </c>
      <c r="I2137" t="s">
        <v>367</v>
      </c>
      <c r="J2137">
        <v>730</v>
      </c>
      <c r="K2137">
        <v>740</v>
      </c>
      <c r="L2137">
        <v>10</v>
      </c>
    </row>
    <row r="2138" spans="1:12" x14ac:dyDescent="0.2">
      <c r="A2138">
        <v>3029</v>
      </c>
      <c r="B2138">
        <v>41</v>
      </c>
      <c r="C2138" t="s">
        <v>7</v>
      </c>
      <c r="D2138" t="s">
        <v>7</v>
      </c>
      <c r="E2138" t="s">
        <v>3</v>
      </c>
      <c r="F2138" t="s">
        <v>301</v>
      </c>
      <c r="G2138" s="4">
        <v>1986.0037</v>
      </c>
      <c r="H2138" t="s">
        <v>302</v>
      </c>
      <c r="I2138" t="s">
        <v>367</v>
      </c>
      <c r="J2138">
        <v>730</v>
      </c>
      <c r="K2138">
        <v>740</v>
      </c>
      <c r="L2138">
        <v>10</v>
      </c>
    </row>
    <row r="2139" spans="1:12" x14ac:dyDescent="0.2">
      <c r="A2139">
        <v>3030</v>
      </c>
      <c r="B2139">
        <v>41</v>
      </c>
      <c r="C2139" t="s">
        <v>7</v>
      </c>
      <c r="D2139" t="s">
        <v>7</v>
      </c>
      <c r="E2139" t="s">
        <v>3</v>
      </c>
      <c r="F2139" t="s">
        <v>301</v>
      </c>
      <c r="G2139" s="4">
        <v>1986.0038</v>
      </c>
      <c r="H2139" t="s">
        <v>302</v>
      </c>
      <c r="I2139" t="s">
        <v>367</v>
      </c>
      <c r="J2139">
        <v>730</v>
      </c>
      <c r="K2139">
        <v>740</v>
      </c>
      <c r="L2139">
        <v>10</v>
      </c>
    </row>
    <row r="2140" spans="1:12" x14ac:dyDescent="0.2">
      <c r="A2140">
        <v>3031</v>
      </c>
      <c r="B2140">
        <v>41</v>
      </c>
      <c r="C2140" t="s">
        <v>7</v>
      </c>
      <c r="D2140" t="s">
        <v>7</v>
      </c>
      <c r="E2140" t="s">
        <v>3</v>
      </c>
      <c r="F2140" t="s">
        <v>301</v>
      </c>
      <c r="G2140" s="4">
        <v>1986.0038999999999</v>
      </c>
      <c r="H2140" t="s">
        <v>302</v>
      </c>
      <c r="I2140" t="s">
        <v>367</v>
      </c>
      <c r="J2140">
        <v>730</v>
      </c>
      <c r="K2140">
        <v>740</v>
      </c>
      <c r="L2140">
        <v>10</v>
      </c>
    </row>
    <row r="2141" spans="1:12" x14ac:dyDescent="0.2">
      <c r="A2141">
        <v>3032</v>
      </c>
      <c r="B2141">
        <v>41</v>
      </c>
      <c r="C2141" t="s">
        <v>7</v>
      </c>
      <c r="D2141" t="s">
        <v>7</v>
      </c>
      <c r="E2141" t="s">
        <v>3</v>
      </c>
      <c r="F2141" t="s">
        <v>301</v>
      </c>
      <c r="G2141" s="4">
        <v>1986.0039999999999</v>
      </c>
      <c r="H2141" t="s">
        <v>302</v>
      </c>
      <c r="I2141" t="s">
        <v>367</v>
      </c>
      <c r="J2141">
        <v>730</v>
      </c>
      <c r="K2141">
        <v>740</v>
      </c>
      <c r="L2141">
        <v>10</v>
      </c>
    </row>
    <row r="2142" spans="1:12" x14ac:dyDescent="0.2">
      <c r="A2142">
        <v>3033</v>
      </c>
      <c r="B2142">
        <v>41</v>
      </c>
      <c r="C2142" t="s">
        <v>7</v>
      </c>
      <c r="D2142" t="s">
        <v>7</v>
      </c>
      <c r="E2142" t="s">
        <v>3</v>
      </c>
      <c r="F2142" t="s">
        <v>301</v>
      </c>
      <c r="G2142" s="4">
        <v>1989.5183999999999</v>
      </c>
      <c r="H2142" t="s">
        <v>302</v>
      </c>
      <c r="I2142" t="s">
        <v>367</v>
      </c>
      <c r="J2142">
        <v>730</v>
      </c>
      <c r="K2142">
        <v>740</v>
      </c>
      <c r="L2142">
        <v>10</v>
      </c>
    </row>
    <row r="2143" spans="1:12" x14ac:dyDescent="0.2">
      <c r="A2143">
        <v>3034</v>
      </c>
      <c r="B2143">
        <v>41</v>
      </c>
      <c r="C2143" t="s">
        <v>7</v>
      </c>
      <c r="D2143" t="s">
        <v>7</v>
      </c>
      <c r="E2143" t="s">
        <v>3</v>
      </c>
      <c r="F2143" t="s">
        <v>301</v>
      </c>
      <c r="G2143" s="4">
        <v>1989.5184999999999</v>
      </c>
      <c r="H2143" t="s">
        <v>302</v>
      </c>
      <c r="I2143" t="s">
        <v>367</v>
      </c>
      <c r="J2143">
        <v>730</v>
      </c>
      <c r="K2143">
        <v>740</v>
      </c>
      <c r="L2143">
        <v>10</v>
      </c>
    </row>
    <row r="2144" spans="1:12" x14ac:dyDescent="0.2">
      <c r="A2144">
        <v>3035</v>
      </c>
      <c r="B2144">
        <v>41</v>
      </c>
      <c r="C2144" t="s">
        <v>7</v>
      </c>
      <c r="D2144" t="s">
        <v>7</v>
      </c>
      <c r="E2144" t="s">
        <v>3</v>
      </c>
      <c r="F2144" t="s">
        <v>301</v>
      </c>
      <c r="G2144" s="4">
        <v>1990.0326</v>
      </c>
      <c r="H2144" t="s">
        <v>302</v>
      </c>
      <c r="I2144" t="s">
        <v>367</v>
      </c>
      <c r="J2144">
        <v>730</v>
      </c>
      <c r="K2144">
        <v>740</v>
      </c>
      <c r="L2144">
        <v>10</v>
      </c>
    </row>
    <row r="2145" spans="1:12" x14ac:dyDescent="0.2">
      <c r="A2145">
        <v>3036</v>
      </c>
      <c r="B2145">
        <v>41</v>
      </c>
      <c r="C2145" t="s">
        <v>7</v>
      </c>
      <c r="D2145" t="s">
        <v>7</v>
      </c>
      <c r="E2145" t="s">
        <v>3</v>
      </c>
      <c r="F2145" t="s">
        <v>301</v>
      </c>
      <c r="G2145" s="4">
        <v>1994.5107</v>
      </c>
      <c r="H2145" t="s">
        <v>302</v>
      </c>
      <c r="I2145" t="s">
        <v>367</v>
      </c>
      <c r="J2145">
        <v>730</v>
      </c>
      <c r="K2145">
        <v>740</v>
      </c>
      <c r="L2145">
        <v>10</v>
      </c>
    </row>
    <row r="2146" spans="1:12" x14ac:dyDescent="0.2">
      <c r="A2146">
        <v>3037</v>
      </c>
      <c r="B2146">
        <v>41</v>
      </c>
      <c r="C2146" t="s">
        <v>7</v>
      </c>
      <c r="D2146" t="s">
        <v>7</v>
      </c>
      <c r="E2146" t="s">
        <v>3</v>
      </c>
      <c r="F2146" t="s">
        <v>301</v>
      </c>
      <c r="G2146" s="4">
        <v>1986.0027</v>
      </c>
      <c r="H2146" t="s">
        <v>302</v>
      </c>
      <c r="I2146" t="s">
        <v>367</v>
      </c>
      <c r="J2146">
        <v>730</v>
      </c>
      <c r="K2146">
        <v>750</v>
      </c>
      <c r="L2146">
        <v>20</v>
      </c>
    </row>
    <row r="2147" spans="1:12" x14ac:dyDescent="0.2">
      <c r="A2147">
        <v>3038</v>
      </c>
      <c r="B2147">
        <v>41</v>
      </c>
      <c r="C2147" t="s">
        <v>7</v>
      </c>
      <c r="D2147" t="s">
        <v>7</v>
      </c>
      <c r="E2147" t="s">
        <v>3</v>
      </c>
      <c r="F2147" t="s">
        <v>301</v>
      </c>
      <c r="G2147" s="4">
        <v>1986.0028</v>
      </c>
      <c r="H2147" t="s">
        <v>302</v>
      </c>
      <c r="I2147" t="s">
        <v>367</v>
      </c>
      <c r="J2147">
        <v>730</v>
      </c>
      <c r="K2147">
        <v>750</v>
      </c>
      <c r="L2147">
        <v>20</v>
      </c>
    </row>
    <row r="2148" spans="1:12" x14ac:dyDescent="0.2">
      <c r="A2148">
        <v>3039</v>
      </c>
      <c r="B2148">
        <v>41</v>
      </c>
      <c r="C2148" t="s">
        <v>7</v>
      </c>
      <c r="D2148" t="s">
        <v>7</v>
      </c>
      <c r="E2148" t="s">
        <v>3</v>
      </c>
      <c r="F2148" t="s">
        <v>301</v>
      </c>
      <c r="G2148" s="4">
        <v>1989.5178000000001</v>
      </c>
      <c r="H2148" t="s">
        <v>302</v>
      </c>
      <c r="I2148" t="s">
        <v>367</v>
      </c>
      <c r="J2148">
        <v>730</v>
      </c>
      <c r="K2148">
        <v>750</v>
      </c>
      <c r="L2148">
        <v>20</v>
      </c>
    </row>
    <row r="2149" spans="1:12" x14ac:dyDescent="0.2">
      <c r="A2149">
        <v>3040</v>
      </c>
      <c r="B2149">
        <v>41</v>
      </c>
      <c r="C2149" t="s">
        <v>7</v>
      </c>
      <c r="D2149" t="s">
        <v>7</v>
      </c>
      <c r="E2149" t="s">
        <v>3</v>
      </c>
      <c r="F2149" t="s">
        <v>301</v>
      </c>
      <c r="G2149" s="4">
        <v>1986.0029</v>
      </c>
      <c r="H2149" t="s">
        <v>302</v>
      </c>
      <c r="I2149" t="s">
        <v>367</v>
      </c>
      <c r="J2149">
        <v>730</v>
      </c>
      <c r="K2149">
        <v>760</v>
      </c>
      <c r="L2149">
        <v>30</v>
      </c>
    </row>
    <row r="2150" spans="1:12" x14ac:dyDescent="0.2">
      <c r="A2150">
        <v>3041</v>
      </c>
      <c r="B2150">
        <v>41</v>
      </c>
      <c r="C2150" t="s">
        <v>7</v>
      </c>
      <c r="D2150" t="s">
        <v>7</v>
      </c>
      <c r="E2150" t="s">
        <v>3</v>
      </c>
      <c r="F2150" t="s">
        <v>301</v>
      </c>
      <c r="G2150" s="4">
        <v>1986.0029999999999</v>
      </c>
      <c r="H2150" t="s">
        <v>302</v>
      </c>
      <c r="I2150" t="s">
        <v>367</v>
      </c>
      <c r="J2150">
        <v>730</v>
      </c>
      <c r="K2150">
        <v>760</v>
      </c>
      <c r="L2150">
        <v>30</v>
      </c>
    </row>
    <row r="2151" spans="1:12" x14ac:dyDescent="0.2">
      <c r="A2151">
        <v>3042</v>
      </c>
      <c r="B2151">
        <v>41</v>
      </c>
      <c r="C2151" t="s">
        <v>7</v>
      </c>
      <c r="D2151" t="s">
        <v>7</v>
      </c>
      <c r="E2151" t="s">
        <v>3</v>
      </c>
      <c r="F2151" t="s">
        <v>301</v>
      </c>
      <c r="G2151" s="4">
        <v>1986.0030999999999</v>
      </c>
      <c r="H2151" t="s">
        <v>302</v>
      </c>
      <c r="I2151" t="s">
        <v>367</v>
      </c>
      <c r="J2151">
        <v>730</v>
      </c>
      <c r="K2151">
        <v>760</v>
      </c>
      <c r="L2151">
        <v>30</v>
      </c>
    </row>
    <row r="2152" spans="1:12" x14ac:dyDescent="0.2">
      <c r="A2152">
        <v>3043</v>
      </c>
      <c r="B2152">
        <v>41</v>
      </c>
      <c r="C2152" t="s">
        <v>7</v>
      </c>
      <c r="D2152" t="s">
        <v>7</v>
      </c>
      <c r="E2152" t="s">
        <v>3</v>
      </c>
      <c r="F2152" t="s">
        <v>301</v>
      </c>
      <c r="G2152" s="4">
        <v>1986.0032000000001</v>
      </c>
      <c r="H2152" t="s">
        <v>302</v>
      </c>
      <c r="I2152" t="s">
        <v>367</v>
      </c>
      <c r="J2152">
        <v>730</v>
      </c>
      <c r="K2152">
        <v>760</v>
      </c>
      <c r="L2152">
        <v>30</v>
      </c>
    </row>
    <row r="2153" spans="1:12" x14ac:dyDescent="0.2">
      <c r="A2153">
        <v>3044</v>
      </c>
      <c r="B2153">
        <v>41</v>
      </c>
      <c r="C2153" t="s">
        <v>7</v>
      </c>
      <c r="D2153" t="s">
        <v>7</v>
      </c>
      <c r="E2153" t="s">
        <v>3</v>
      </c>
      <c r="F2153" t="s">
        <v>301</v>
      </c>
      <c r="G2153" s="4">
        <v>1989.5177000000001</v>
      </c>
      <c r="H2153" t="s">
        <v>302</v>
      </c>
      <c r="I2153" t="s">
        <v>367</v>
      </c>
      <c r="J2153">
        <v>730</v>
      </c>
      <c r="K2153">
        <v>760</v>
      </c>
      <c r="L2153">
        <v>30</v>
      </c>
    </row>
    <row r="2154" spans="1:12" x14ac:dyDescent="0.2">
      <c r="A2154">
        <v>3045</v>
      </c>
      <c r="B2154">
        <v>41</v>
      </c>
      <c r="C2154" t="s">
        <v>7</v>
      </c>
      <c r="D2154" t="s">
        <v>7</v>
      </c>
      <c r="E2154" t="s">
        <v>3</v>
      </c>
      <c r="F2154" t="s">
        <v>301</v>
      </c>
      <c r="G2154" s="4">
        <v>1989.5179000000001</v>
      </c>
      <c r="H2154" t="s">
        <v>302</v>
      </c>
      <c r="I2154" t="s">
        <v>367</v>
      </c>
      <c r="J2154">
        <v>730</v>
      </c>
      <c r="K2154">
        <v>760</v>
      </c>
      <c r="L2154">
        <v>30</v>
      </c>
    </row>
    <row r="2155" spans="1:12" x14ac:dyDescent="0.2">
      <c r="A2155">
        <v>3046</v>
      </c>
      <c r="B2155">
        <v>41</v>
      </c>
      <c r="C2155" t="s">
        <v>7</v>
      </c>
      <c r="D2155" t="s">
        <v>7</v>
      </c>
      <c r="E2155" t="s">
        <v>3</v>
      </c>
      <c r="F2155" t="s">
        <v>301</v>
      </c>
      <c r="G2155" s="4">
        <v>1989.518</v>
      </c>
      <c r="H2155" t="s">
        <v>302</v>
      </c>
      <c r="I2155" t="s">
        <v>367</v>
      </c>
      <c r="J2155">
        <v>730</v>
      </c>
      <c r="K2155">
        <v>760</v>
      </c>
      <c r="L2155">
        <v>30</v>
      </c>
    </row>
    <row r="2156" spans="1:12" x14ac:dyDescent="0.2">
      <c r="A2156">
        <v>3047</v>
      </c>
      <c r="B2156">
        <v>41</v>
      </c>
      <c r="C2156" t="s">
        <v>7</v>
      </c>
      <c r="D2156" t="s">
        <v>7</v>
      </c>
      <c r="E2156" t="s">
        <v>3</v>
      </c>
      <c r="F2156" t="s">
        <v>301</v>
      </c>
      <c r="G2156" s="4">
        <v>1990.0306</v>
      </c>
      <c r="H2156" t="s">
        <v>302</v>
      </c>
      <c r="I2156" t="s">
        <v>367</v>
      </c>
      <c r="J2156">
        <v>730</v>
      </c>
      <c r="K2156">
        <v>760</v>
      </c>
      <c r="L2156">
        <v>30</v>
      </c>
    </row>
    <row r="2157" spans="1:12" x14ac:dyDescent="0.2">
      <c r="A2157">
        <v>3048</v>
      </c>
      <c r="B2157">
        <v>41</v>
      </c>
      <c r="C2157" t="s">
        <v>7</v>
      </c>
      <c r="D2157" t="s">
        <v>7</v>
      </c>
      <c r="E2157" t="s">
        <v>3</v>
      </c>
      <c r="F2157" t="s">
        <v>301</v>
      </c>
      <c r="G2157" s="4">
        <v>1994.5106000000001</v>
      </c>
      <c r="H2157" t="s">
        <v>302</v>
      </c>
      <c r="I2157" t="s">
        <v>367</v>
      </c>
      <c r="J2157">
        <v>730</v>
      </c>
      <c r="K2157">
        <v>760</v>
      </c>
      <c r="L2157">
        <v>30</v>
      </c>
    </row>
    <row r="2158" spans="1:12" x14ac:dyDescent="0.2">
      <c r="A2158">
        <v>3049</v>
      </c>
      <c r="B2158">
        <v>41</v>
      </c>
      <c r="C2158" t="s">
        <v>7</v>
      </c>
      <c r="D2158" t="s">
        <v>7</v>
      </c>
      <c r="E2158" t="s">
        <v>3</v>
      </c>
      <c r="F2158" t="s">
        <v>301</v>
      </c>
      <c r="G2158" s="4">
        <v>1994.5120999999999</v>
      </c>
      <c r="H2158" t="s">
        <v>302</v>
      </c>
      <c r="I2158" t="s">
        <v>367</v>
      </c>
      <c r="J2158">
        <v>730</v>
      </c>
      <c r="K2158">
        <v>760</v>
      </c>
      <c r="L2158">
        <v>30</v>
      </c>
    </row>
    <row r="2159" spans="1:12" x14ac:dyDescent="0.2">
      <c r="A2159">
        <v>3050</v>
      </c>
      <c r="B2159">
        <v>41</v>
      </c>
      <c r="C2159" t="s">
        <v>7</v>
      </c>
      <c r="D2159" t="s">
        <v>7</v>
      </c>
      <c r="E2159" t="s">
        <v>3</v>
      </c>
      <c r="F2159" t="s">
        <v>301</v>
      </c>
      <c r="G2159" s="4">
        <v>1986.0047999999999</v>
      </c>
      <c r="H2159" t="s">
        <v>306</v>
      </c>
      <c r="I2159" t="s">
        <v>367</v>
      </c>
      <c r="J2159">
        <v>749</v>
      </c>
      <c r="K2159">
        <v>760</v>
      </c>
      <c r="L2159">
        <v>11</v>
      </c>
    </row>
    <row r="2160" spans="1:12" x14ac:dyDescent="0.2">
      <c r="A2160">
        <v>3051</v>
      </c>
      <c r="B2160">
        <v>41</v>
      </c>
      <c r="C2160" t="s">
        <v>7</v>
      </c>
      <c r="D2160" t="s">
        <v>7</v>
      </c>
      <c r="E2160" t="s">
        <v>3</v>
      </c>
      <c r="F2160" t="s">
        <v>301</v>
      </c>
      <c r="G2160" s="4">
        <v>1986.0048999999999</v>
      </c>
      <c r="H2160" t="s">
        <v>3235</v>
      </c>
      <c r="I2160" t="s">
        <v>367</v>
      </c>
      <c r="J2160">
        <v>792</v>
      </c>
      <c r="K2160">
        <v>793</v>
      </c>
      <c r="L2160">
        <v>1</v>
      </c>
    </row>
    <row r="2161" spans="1:12" x14ac:dyDescent="0.2">
      <c r="A2161">
        <v>3052</v>
      </c>
      <c r="B2161">
        <v>41</v>
      </c>
      <c r="C2161" t="s">
        <v>7</v>
      </c>
      <c r="D2161" t="s">
        <v>7</v>
      </c>
      <c r="E2161" t="s">
        <v>3</v>
      </c>
      <c r="F2161" t="s">
        <v>301</v>
      </c>
      <c r="G2161" s="4">
        <v>1986.0050000000001</v>
      </c>
      <c r="H2161" t="s">
        <v>309</v>
      </c>
      <c r="I2161" t="s">
        <v>367</v>
      </c>
      <c r="J2161">
        <v>796</v>
      </c>
      <c r="K2161">
        <v>805</v>
      </c>
      <c r="L2161">
        <v>9</v>
      </c>
    </row>
    <row r="2162" spans="1:12" x14ac:dyDescent="0.2">
      <c r="A2162">
        <v>3053</v>
      </c>
      <c r="B2162">
        <v>41</v>
      </c>
      <c r="C2162" t="s">
        <v>7</v>
      </c>
      <c r="D2162" t="s">
        <v>7</v>
      </c>
      <c r="E2162" t="s">
        <v>3</v>
      </c>
      <c r="F2162" t="s">
        <v>301</v>
      </c>
      <c r="G2162" s="4">
        <v>1986.0051000000001</v>
      </c>
      <c r="H2162" t="s">
        <v>309</v>
      </c>
      <c r="I2162" t="s">
        <v>367</v>
      </c>
      <c r="J2162">
        <v>796</v>
      </c>
      <c r="K2162">
        <v>805</v>
      </c>
      <c r="L2162">
        <v>9</v>
      </c>
    </row>
    <row r="2163" spans="1:12" x14ac:dyDescent="0.2">
      <c r="A2163">
        <v>3054</v>
      </c>
      <c r="B2163">
        <v>41</v>
      </c>
      <c r="C2163" t="s">
        <v>7</v>
      </c>
      <c r="D2163" t="s">
        <v>7</v>
      </c>
      <c r="E2163" t="s">
        <v>3</v>
      </c>
      <c r="F2163" t="s">
        <v>301</v>
      </c>
      <c r="G2163" s="4">
        <v>1986.0052000000001</v>
      </c>
      <c r="H2163" t="s">
        <v>309</v>
      </c>
      <c r="I2163" t="s">
        <v>367</v>
      </c>
      <c r="J2163">
        <v>796</v>
      </c>
      <c r="K2163">
        <v>805</v>
      </c>
      <c r="L2163">
        <v>9</v>
      </c>
    </row>
    <row r="2164" spans="1:12" x14ac:dyDescent="0.2">
      <c r="A2164">
        <v>3055</v>
      </c>
      <c r="B2164">
        <v>41</v>
      </c>
      <c r="C2164" t="s">
        <v>7</v>
      </c>
      <c r="D2164" t="s">
        <v>7</v>
      </c>
      <c r="E2164" t="s">
        <v>3</v>
      </c>
      <c r="F2164" t="s">
        <v>301</v>
      </c>
      <c r="G2164" s="4">
        <v>1986.0053</v>
      </c>
      <c r="H2164" t="s">
        <v>546</v>
      </c>
      <c r="I2164" t="s">
        <v>367</v>
      </c>
      <c r="J2164">
        <v>802</v>
      </c>
      <c r="K2164">
        <v>804</v>
      </c>
      <c r="L2164">
        <v>2</v>
      </c>
    </row>
    <row r="2165" spans="1:12" x14ac:dyDescent="0.2">
      <c r="A2165">
        <v>3056</v>
      </c>
      <c r="B2165">
        <v>41</v>
      </c>
      <c r="C2165" t="s">
        <v>7</v>
      </c>
      <c r="D2165" t="s">
        <v>7</v>
      </c>
      <c r="E2165" t="s">
        <v>3</v>
      </c>
      <c r="F2165" t="s">
        <v>301</v>
      </c>
      <c r="G2165" s="4">
        <v>1986.0054</v>
      </c>
      <c r="H2165" t="s">
        <v>546</v>
      </c>
      <c r="I2165" t="s">
        <v>367</v>
      </c>
      <c r="J2165">
        <v>802</v>
      </c>
      <c r="K2165">
        <v>804</v>
      </c>
      <c r="L2165">
        <v>2</v>
      </c>
    </row>
    <row r="2166" spans="1:12" x14ac:dyDescent="0.2">
      <c r="A2166">
        <v>3057</v>
      </c>
      <c r="B2166">
        <v>41</v>
      </c>
      <c r="C2166" t="s">
        <v>7</v>
      </c>
      <c r="D2166" t="s">
        <v>7</v>
      </c>
      <c r="E2166" t="s">
        <v>3</v>
      </c>
      <c r="F2166" t="s">
        <v>301</v>
      </c>
      <c r="G2166" s="4">
        <v>2006.0228</v>
      </c>
      <c r="H2166" t="s">
        <v>546</v>
      </c>
      <c r="I2166" t="s">
        <v>367</v>
      </c>
      <c r="J2166">
        <v>804</v>
      </c>
      <c r="K2166">
        <v>807</v>
      </c>
      <c r="L2166">
        <v>3</v>
      </c>
    </row>
    <row r="2167" spans="1:12" x14ac:dyDescent="0.2">
      <c r="A2167">
        <v>3058</v>
      </c>
      <c r="B2167">
        <v>41</v>
      </c>
      <c r="C2167" t="s">
        <v>7</v>
      </c>
      <c r="D2167" t="s">
        <v>7</v>
      </c>
      <c r="E2167" t="s">
        <v>3</v>
      </c>
      <c r="F2167" t="s">
        <v>301</v>
      </c>
      <c r="G2167" s="4">
        <v>1986.0055</v>
      </c>
      <c r="H2167" t="s">
        <v>309</v>
      </c>
      <c r="I2167" t="s">
        <v>367</v>
      </c>
      <c r="J2167">
        <v>805</v>
      </c>
      <c r="K2167">
        <v>810</v>
      </c>
      <c r="L2167">
        <v>5</v>
      </c>
    </row>
    <row r="2168" spans="1:12" x14ac:dyDescent="0.2">
      <c r="A2168">
        <v>3059</v>
      </c>
      <c r="B2168">
        <v>41</v>
      </c>
      <c r="C2168" t="s">
        <v>7</v>
      </c>
      <c r="D2168" t="s">
        <v>7</v>
      </c>
      <c r="E2168" t="s">
        <v>3</v>
      </c>
      <c r="F2168" t="s">
        <v>301</v>
      </c>
      <c r="G2168" s="4">
        <v>1986.0056</v>
      </c>
      <c r="H2168" t="s">
        <v>309</v>
      </c>
      <c r="I2168" t="s">
        <v>367</v>
      </c>
      <c r="J2168">
        <v>805</v>
      </c>
      <c r="K2168">
        <v>810</v>
      </c>
      <c r="L2168">
        <v>5</v>
      </c>
    </row>
    <row r="2169" spans="1:12" x14ac:dyDescent="0.2">
      <c r="A2169">
        <v>3060</v>
      </c>
      <c r="B2169">
        <v>41</v>
      </c>
      <c r="C2169" t="s">
        <v>7</v>
      </c>
      <c r="D2169" t="s">
        <v>7</v>
      </c>
      <c r="E2169" t="s">
        <v>3</v>
      </c>
      <c r="F2169" t="s">
        <v>301</v>
      </c>
      <c r="G2169" s="4">
        <v>1994.5123000000001</v>
      </c>
      <c r="H2169" t="s">
        <v>2476</v>
      </c>
      <c r="I2169" t="s">
        <v>367</v>
      </c>
      <c r="J2169">
        <v>814</v>
      </c>
      <c r="K2169">
        <v>840</v>
      </c>
      <c r="L2169">
        <v>26</v>
      </c>
    </row>
    <row r="2170" spans="1:12" x14ac:dyDescent="0.2">
      <c r="A2170">
        <v>3061</v>
      </c>
      <c r="B2170">
        <v>41</v>
      </c>
      <c r="C2170" t="s">
        <v>7</v>
      </c>
      <c r="D2170" t="s">
        <v>7</v>
      </c>
      <c r="E2170" t="s">
        <v>3</v>
      </c>
      <c r="F2170" t="s">
        <v>301</v>
      </c>
      <c r="G2170" s="4">
        <v>1986.0056999999999</v>
      </c>
      <c r="H2170" t="s">
        <v>3236</v>
      </c>
      <c r="I2170" t="s">
        <v>367</v>
      </c>
      <c r="J2170">
        <v>827</v>
      </c>
      <c r="K2170">
        <v>845</v>
      </c>
      <c r="L2170">
        <v>18</v>
      </c>
    </row>
    <row r="2171" spans="1:12" x14ac:dyDescent="0.2">
      <c r="A2171">
        <v>3062</v>
      </c>
      <c r="B2171">
        <v>41</v>
      </c>
      <c r="C2171" t="s">
        <v>7</v>
      </c>
      <c r="D2171" t="s">
        <v>7</v>
      </c>
      <c r="E2171" t="s">
        <v>3</v>
      </c>
      <c r="F2171" t="s">
        <v>301</v>
      </c>
      <c r="G2171" s="4">
        <v>1989.5192</v>
      </c>
      <c r="H2171" t="s">
        <v>3236</v>
      </c>
      <c r="I2171" t="s">
        <v>367</v>
      </c>
      <c r="J2171">
        <v>827</v>
      </c>
      <c r="K2171">
        <v>845</v>
      </c>
      <c r="L2171">
        <v>18</v>
      </c>
    </row>
    <row r="2172" spans="1:12" x14ac:dyDescent="0.2">
      <c r="A2172">
        <v>3063</v>
      </c>
      <c r="B2172">
        <v>41</v>
      </c>
      <c r="C2172" t="s">
        <v>7</v>
      </c>
      <c r="D2172" t="s">
        <v>7</v>
      </c>
      <c r="E2172" t="s">
        <v>3</v>
      </c>
      <c r="F2172" t="s">
        <v>301</v>
      </c>
      <c r="G2172" s="4">
        <v>1986.0057999999999</v>
      </c>
      <c r="H2172" t="s">
        <v>1987</v>
      </c>
      <c r="I2172" t="s">
        <v>367</v>
      </c>
      <c r="J2172">
        <v>833</v>
      </c>
      <c r="K2172">
        <v>850</v>
      </c>
      <c r="L2172">
        <v>17</v>
      </c>
    </row>
    <row r="2173" spans="1:12" x14ac:dyDescent="0.2">
      <c r="A2173">
        <v>3064</v>
      </c>
      <c r="B2173">
        <v>41</v>
      </c>
      <c r="C2173" t="s">
        <v>7</v>
      </c>
      <c r="D2173" t="s">
        <v>7</v>
      </c>
      <c r="E2173" t="s">
        <v>3</v>
      </c>
      <c r="F2173" t="s">
        <v>301</v>
      </c>
      <c r="G2173" s="4">
        <v>1994.5108</v>
      </c>
      <c r="H2173" t="s">
        <v>18</v>
      </c>
      <c r="I2173" t="s">
        <v>367</v>
      </c>
      <c r="J2173">
        <v>837</v>
      </c>
      <c r="K2173">
        <v>854</v>
      </c>
      <c r="L2173">
        <v>17</v>
      </c>
    </row>
    <row r="2174" spans="1:12" x14ac:dyDescent="0.2">
      <c r="A2174">
        <v>3065</v>
      </c>
      <c r="B2174">
        <v>41</v>
      </c>
      <c r="C2174" t="s">
        <v>7</v>
      </c>
      <c r="D2174" t="s">
        <v>7</v>
      </c>
      <c r="E2174" t="s">
        <v>41</v>
      </c>
      <c r="F2174" t="s">
        <v>301</v>
      </c>
      <c r="G2174" s="4">
        <v>1989.5192999999999</v>
      </c>
      <c r="H2174" t="s">
        <v>3237</v>
      </c>
      <c r="I2174" t="s">
        <v>367</v>
      </c>
      <c r="J2174">
        <v>888</v>
      </c>
      <c r="K2174">
        <v>897</v>
      </c>
      <c r="L2174">
        <v>9</v>
      </c>
    </row>
    <row r="2175" spans="1:12" x14ac:dyDescent="0.2">
      <c r="A2175">
        <v>3066</v>
      </c>
      <c r="B2175">
        <v>41</v>
      </c>
      <c r="C2175" t="s">
        <v>7</v>
      </c>
      <c r="D2175" t="s">
        <v>7</v>
      </c>
      <c r="E2175" t="s">
        <v>41</v>
      </c>
      <c r="F2175" t="s">
        <v>301</v>
      </c>
      <c r="G2175" s="4">
        <v>1986.0059000000001</v>
      </c>
      <c r="H2175" t="s">
        <v>3187</v>
      </c>
      <c r="I2175" t="s">
        <v>367</v>
      </c>
      <c r="J2175">
        <v>895</v>
      </c>
      <c r="K2175">
        <v>918</v>
      </c>
      <c r="L2175">
        <v>23</v>
      </c>
    </row>
    <row r="2176" spans="1:12" x14ac:dyDescent="0.2">
      <c r="A2176">
        <v>3067</v>
      </c>
      <c r="B2176">
        <v>41</v>
      </c>
      <c r="C2176" t="s">
        <v>7</v>
      </c>
      <c r="D2176" t="s">
        <v>7</v>
      </c>
      <c r="E2176" t="s">
        <v>41</v>
      </c>
      <c r="F2176" t="s">
        <v>301</v>
      </c>
      <c r="G2176" s="4">
        <v>1986.0060000000001</v>
      </c>
      <c r="H2176" t="s">
        <v>3238</v>
      </c>
      <c r="I2176" t="s">
        <v>367</v>
      </c>
      <c r="J2176">
        <v>895</v>
      </c>
      <c r="K2176">
        <v>918</v>
      </c>
      <c r="L2176">
        <v>23</v>
      </c>
    </row>
    <row r="2177" spans="1:12" x14ac:dyDescent="0.2">
      <c r="A2177">
        <v>3068</v>
      </c>
      <c r="B2177">
        <v>41</v>
      </c>
      <c r="C2177" t="s">
        <v>7</v>
      </c>
      <c r="D2177" t="s">
        <v>7</v>
      </c>
      <c r="E2177" t="s">
        <v>41</v>
      </c>
      <c r="F2177" t="s">
        <v>301</v>
      </c>
      <c r="G2177" s="4">
        <v>1989.5193999999999</v>
      </c>
      <c r="H2177" t="s">
        <v>3187</v>
      </c>
      <c r="I2177" t="s">
        <v>367</v>
      </c>
      <c r="J2177">
        <v>895</v>
      </c>
      <c r="K2177">
        <v>918</v>
      </c>
      <c r="L2177">
        <v>23</v>
      </c>
    </row>
    <row r="2178" spans="1:12" x14ac:dyDescent="0.2">
      <c r="A2178">
        <v>3069</v>
      </c>
      <c r="B2178">
        <v>41</v>
      </c>
      <c r="C2178" t="s">
        <v>7</v>
      </c>
      <c r="D2178" t="s">
        <v>7</v>
      </c>
      <c r="E2178" t="s">
        <v>41</v>
      </c>
      <c r="F2178" t="s">
        <v>301</v>
      </c>
      <c r="G2178" s="4">
        <v>1989.5195000000001</v>
      </c>
      <c r="H2178" t="s">
        <v>3187</v>
      </c>
      <c r="I2178" t="s">
        <v>367</v>
      </c>
      <c r="J2178">
        <v>895</v>
      </c>
      <c r="K2178">
        <v>918</v>
      </c>
      <c r="L2178">
        <v>23</v>
      </c>
    </row>
    <row r="2179" spans="1:12" x14ac:dyDescent="0.2">
      <c r="A2179">
        <v>3070</v>
      </c>
      <c r="B2179">
        <v>41</v>
      </c>
      <c r="C2179" t="s">
        <v>7</v>
      </c>
      <c r="D2179" t="s">
        <v>7</v>
      </c>
      <c r="E2179" t="s">
        <v>41</v>
      </c>
      <c r="F2179" t="s">
        <v>301</v>
      </c>
      <c r="G2179" s="4">
        <v>1994.5124000000001</v>
      </c>
      <c r="H2179" t="s">
        <v>314</v>
      </c>
      <c r="I2179" t="s">
        <v>367</v>
      </c>
      <c r="J2179">
        <v>899</v>
      </c>
      <c r="K2179">
        <v>924</v>
      </c>
      <c r="L2179">
        <v>25</v>
      </c>
    </row>
    <row r="2180" spans="1:12" x14ac:dyDescent="0.2">
      <c r="A2180">
        <v>3071</v>
      </c>
      <c r="B2180">
        <v>41</v>
      </c>
      <c r="C2180" t="s">
        <v>7</v>
      </c>
      <c r="D2180" t="s">
        <v>7</v>
      </c>
      <c r="E2180" t="s">
        <v>41</v>
      </c>
      <c r="F2180" t="s">
        <v>301</v>
      </c>
      <c r="G2180" s="4">
        <v>1994.5125</v>
      </c>
      <c r="H2180" t="s">
        <v>314</v>
      </c>
      <c r="I2180" t="s">
        <v>367</v>
      </c>
      <c r="J2180">
        <v>899</v>
      </c>
      <c r="K2180">
        <v>924</v>
      </c>
      <c r="L2180">
        <v>25</v>
      </c>
    </row>
    <row r="2181" spans="1:12" x14ac:dyDescent="0.2">
      <c r="A2181">
        <v>3072</v>
      </c>
      <c r="B2181">
        <v>41</v>
      </c>
      <c r="C2181" t="s">
        <v>7</v>
      </c>
      <c r="D2181" t="s">
        <v>7</v>
      </c>
      <c r="E2181" t="s">
        <v>41</v>
      </c>
      <c r="F2181" t="s">
        <v>301</v>
      </c>
      <c r="G2181" s="4">
        <v>1986.0062</v>
      </c>
      <c r="H2181" t="s">
        <v>2973</v>
      </c>
      <c r="I2181" t="s">
        <v>367</v>
      </c>
      <c r="J2181">
        <v>939</v>
      </c>
      <c r="K2181">
        <v>946</v>
      </c>
      <c r="L2181">
        <v>7</v>
      </c>
    </row>
    <row r="2182" spans="1:12" x14ac:dyDescent="0.2">
      <c r="A2182">
        <v>3073</v>
      </c>
      <c r="B2182">
        <v>41</v>
      </c>
      <c r="C2182" t="s">
        <v>7</v>
      </c>
      <c r="D2182" t="s">
        <v>7</v>
      </c>
      <c r="E2182" t="s">
        <v>41</v>
      </c>
      <c r="F2182" t="s">
        <v>301</v>
      </c>
      <c r="G2182" s="4">
        <v>1994.5126</v>
      </c>
      <c r="H2182" t="s">
        <v>317</v>
      </c>
      <c r="I2182" t="s">
        <v>367</v>
      </c>
      <c r="J2182">
        <v>959</v>
      </c>
      <c r="K2182">
        <v>959</v>
      </c>
      <c r="L2182">
        <v>0</v>
      </c>
    </row>
    <row r="2183" spans="1:12" x14ac:dyDescent="0.2">
      <c r="A2183">
        <v>3074</v>
      </c>
      <c r="B2183">
        <v>41</v>
      </c>
      <c r="C2183" t="s">
        <v>7</v>
      </c>
      <c r="D2183" t="s">
        <v>7</v>
      </c>
      <c r="E2183" t="s">
        <v>41</v>
      </c>
      <c r="F2183" t="s">
        <v>301</v>
      </c>
      <c r="G2183" s="4">
        <v>1986.0063</v>
      </c>
      <c r="H2183" t="s">
        <v>317</v>
      </c>
      <c r="I2183" t="s">
        <v>367</v>
      </c>
      <c r="J2183">
        <v>959</v>
      </c>
      <c r="K2183">
        <v>972</v>
      </c>
      <c r="L2183">
        <v>13</v>
      </c>
    </row>
    <row r="2184" spans="1:12" x14ac:dyDescent="0.2">
      <c r="A2184">
        <v>3075</v>
      </c>
      <c r="B2184">
        <v>41</v>
      </c>
      <c r="C2184" t="s">
        <v>7</v>
      </c>
      <c r="D2184" t="s">
        <v>7</v>
      </c>
      <c r="E2184" t="s">
        <v>41</v>
      </c>
      <c r="F2184" t="s">
        <v>301</v>
      </c>
      <c r="G2184" s="4">
        <v>1986.0064</v>
      </c>
      <c r="H2184" t="s">
        <v>316</v>
      </c>
      <c r="I2184" t="s">
        <v>367</v>
      </c>
      <c r="J2184">
        <v>985</v>
      </c>
      <c r="K2184">
        <v>991</v>
      </c>
      <c r="L2184">
        <v>6</v>
      </c>
    </row>
    <row r="2185" spans="1:12" x14ac:dyDescent="0.2">
      <c r="A2185">
        <v>3076</v>
      </c>
      <c r="B2185">
        <v>41</v>
      </c>
      <c r="C2185" t="s">
        <v>7</v>
      </c>
      <c r="D2185" t="s">
        <v>7</v>
      </c>
      <c r="E2185" t="s">
        <v>41</v>
      </c>
      <c r="F2185" t="s">
        <v>301</v>
      </c>
      <c r="G2185" s="4">
        <v>1989.5196000000001</v>
      </c>
      <c r="H2185" t="s">
        <v>316</v>
      </c>
      <c r="I2185" t="s">
        <v>367</v>
      </c>
      <c r="J2185">
        <v>978</v>
      </c>
      <c r="K2185">
        <v>1017</v>
      </c>
      <c r="L2185">
        <v>39</v>
      </c>
    </row>
    <row r="2186" spans="1:12" x14ac:dyDescent="0.2">
      <c r="A2186">
        <v>3077</v>
      </c>
      <c r="B2186">
        <v>41</v>
      </c>
      <c r="C2186" t="s">
        <v>7</v>
      </c>
      <c r="D2186" t="s">
        <v>7</v>
      </c>
      <c r="E2186" t="s">
        <v>41</v>
      </c>
      <c r="F2186" t="s">
        <v>301</v>
      </c>
      <c r="G2186" s="4">
        <v>1990.0311999999999</v>
      </c>
      <c r="H2186" t="s">
        <v>316</v>
      </c>
      <c r="I2186" t="s">
        <v>367</v>
      </c>
      <c r="J2186">
        <v>978</v>
      </c>
      <c r="K2186">
        <v>1017</v>
      </c>
      <c r="L2186">
        <v>39</v>
      </c>
    </row>
    <row r="2187" spans="1:12" x14ac:dyDescent="0.2">
      <c r="A2187">
        <v>3078</v>
      </c>
      <c r="B2187">
        <v>42</v>
      </c>
      <c r="C2187" t="s">
        <v>62</v>
      </c>
      <c r="D2187" t="s">
        <v>45</v>
      </c>
      <c r="E2187" t="s">
        <v>3</v>
      </c>
      <c r="F2187" t="s">
        <v>4</v>
      </c>
      <c r="G2187" s="4" t="s">
        <v>3239</v>
      </c>
      <c r="H2187" t="s">
        <v>1919</v>
      </c>
      <c r="I2187" t="s">
        <v>45</v>
      </c>
      <c r="J2187">
        <v>700</v>
      </c>
      <c r="K2187">
        <v>900</v>
      </c>
      <c r="L2187">
        <v>200</v>
      </c>
    </row>
    <row r="2188" spans="1:12" x14ac:dyDescent="0.2">
      <c r="A2188">
        <v>3079</v>
      </c>
      <c r="B2188">
        <v>42</v>
      </c>
      <c r="C2188" t="s">
        <v>1</v>
      </c>
      <c r="D2188" t="s">
        <v>45</v>
      </c>
      <c r="E2188" t="s">
        <v>3</v>
      </c>
      <c r="F2188" t="s">
        <v>4</v>
      </c>
      <c r="G2188" s="4" t="s">
        <v>3240</v>
      </c>
      <c r="H2188" t="s">
        <v>6</v>
      </c>
      <c r="I2188" t="s">
        <v>45</v>
      </c>
      <c r="J2188">
        <v>700</v>
      </c>
      <c r="K2188">
        <v>900</v>
      </c>
      <c r="L2188">
        <v>200</v>
      </c>
    </row>
    <row r="2189" spans="1:12" x14ac:dyDescent="0.2">
      <c r="A2189">
        <v>3080</v>
      </c>
      <c r="B2189">
        <v>42</v>
      </c>
      <c r="C2189" t="s">
        <v>62</v>
      </c>
      <c r="D2189" t="s">
        <v>45</v>
      </c>
      <c r="E2189" t="s">
        <v>3</v>
      </c>
      <c r="F2189" t="s">
        <v>4</v>
      </c>
      <c r="G2189" s="4" t="s">
        <v>3241</v>
      </c>
      <c r="H2189" t="s">
        <v>1919</v>
      </c>
      <c r="I2189" t="s">
        <v>45</v>
      </c>
      <c r="J2189">
        <v>700</v>
      </c>
      <c r="K2189">
        <v>900</v>
      </c>
      <c r="L2189">
        <v>200</v>
      </c>
    </row>
    <row r="2190" spans="1:12" x14ac:dyDescent="0.2">
      <c r="A2190">
        <v>3081</v>
      </c>
      <c r="B2190">
        <v>42</v>
      </c>
      <c r="C2190" t="s">
        <v>62</v>
      </c>
      <c r="D2190" t="s">
        <v>45</v>
      </c>
      <c r="E2190" t="s">
        <v>3</v>
      </c>
      <c r="F2190" t="s">
        <v>4</v>
      </c>
      <c r="G2190" s="4" t="s">
        <v>3242</v>
      </c>
      <c r="H2190" t="s">
        <v>1919</v>
      </c>
      <c r="I2190" t="s">
        <v>45</v>
      </c>
      <c r="J2190">
        <v>700</v>
      </c>
      <c r="K2190">
        <v>900</v>
      </c>
      <c r="L2190">
        <v>200</v>
      </c>
    </row>
    <row r="2191" spans="1:12" x14ac:dyDescent="0.2">
      <c r="A2191">
        <v>3082</v>
      </c>
      <c r="B2191">
        <v>42</v>
      </c>
      <c r="C2191" t="s">
        <v>62</v>
      </c>
      <c r="D2191" t="s">
        <v>45</v>
      </c>
      <c r="E2191" t="s">
        <v>3</v>
      </c>
      <c r="F2191" t="s">
        <v>4</v>
      </c>
      <c r="G2191" s="4" t="s">
        <v>3243</v>
      </c>
      <c r="H2191" t="s">
        <v>1919</v>
      </c>
      <c r="I2191" t="s">
        <v>45</v>
      </c>
      <c r="J2191">
        <v>700</v>
      </c>
      <c r="K2191">
        <v>900</v>
      </c>
      <c r="L2191">
        <v>200</v>
      </c>
    </row>
    <row r="2192" spans="1:12" x14ac:dyDescent="0.2">
      <c r="A2192">
        <v>3083</v>
      </c>
      <c r="B2192">
        <v>42</v>
      </c>
      <c r="C2192" t="s">
        <v>62</v>
      </c>
      <c r="D2192" t="s">
        <v>45</v>
      </c>
      <c r="E2192" t="s">
        <v>3</v>
      </c>
      <c r="F2192" t="s">
        <v>4</v>
      </c>
      <c r="G2192" s="4" t="s">
        <v>3244</v>
      </c>
      <c r="H2192" t="s">
        <v>1919</v>
      </c>
      <c r="I2192" t="s">
        <v>45</v>
      </c>
      <c r="J2192">
        <v>700</v>
      </c>
      <c r="K2192">
        <v>900</v>
      </c>
      <c r="L2192">
        <v>200</v>
      </c>
    </row>
    <row r="2193" spans="1:12" x14ac:dyDescent="0.2">
      <c r="A2193">
        <v>3084</v>
      </c>
      <c r="B2193">
        <v>42</v>
      </c>
      <c r="C2193" t="s">
        <v>62</v>
      </c>
      <c r="D2193" t="s">
        <v>45</v>
      </c>
      <c r="E2193" t="s">
        <v>3</v>
      </c>
      <c r="F2193" t="s">
        <v>4</v>
      </c>
      <c r="G2193" s="4" t="s">
        <v>3245</v>
      </c>
      <c r="H2193" t="s">
        <v>1919</v>
      </c>
      <c r="I2193" t="s">
        <v>45</v>
      </c>
      <c r="J2193">
        <v>700</v>
      </c>
      <c r="K2193">
        <v>900</v>
      </c>
      <c r="L2193">
        <v>200</v>
      </c>
    </row>
    <row r="2194" spans="1:12" x14ac:dyDescent="0.2">
      <c r="A2194">
        <v>3085</v>
      </c>
      <c r="B2194">
        <v>42</v>
      </c>
      <c r="C2194" t="s">
        <v>62</v>
      </c>
      <c r="D2194" t="s">
        <v>45</v>
      </c>
      <c r="E2194" t="s">
        <v>3</v>
      </c>
      <c r="F2194" t="s">
        <v>4</v>
      </c>
      <c r="G2194" s="4" t="s">
        <v>3246</v>
      </c>
      <c r="H2194" t="s">
        <v>1919</v>
      </c>
      <c r="I2194" t="s">
        <v>45</v>
      </c>
      <c r="J2194">
        <v>700</v>
      </c>
      <c r="K2194">
        <v>900</v>
      </c>
      <c r="L2194">
        <v>200</v>
      </c>
    </row>
    <row r="2195" spans="1:12" x14ac:dyDescent="0.2">
      <c r="A2195">
        <v>3086</v>
      </c>
      <c r="B2195">
        <v>42</v>
      </c>
      <c r="C2195" t="s">
        <v>62</v>
      </c>
      <c r="D2195" t="s">
        <v>45</v>
      </c>
      <c r="E2195" t="s">
        <v>3</v>
      </c>
      <c r="F2195" t="s">
        <v>4</v>
      </c>
      <c r="G2195" s="4" t="s">
        <v>3247</v>
      </c>
      <c r="H2195" t="s">
        <v>1919</v>
      </c>
      <c r="I2195" t="s">
        <v>45</v>
      </c>
      <c r="J2195">
        <v>700</v>
      </c>
      <c r="K2195">
        <v>900</v>
      </c>
      <c r="L2195">
        <v>200</v>
      </c>
    </row>
    <row r="2196" spans="1:12" x14ac:dyDescent="0.2">
      <c r="A2196">
        <v>3087</v>
      </c>
      <c r="B2196">
        <v>42</v>
      </c>
      <c r="C2196" t="s">
        <v>62</v>
      </c>
      <c r="D2196" t="s">
        <v>45</v>
      </c>
      <c r="E2196" t="s">
        <v>3</v>
      </c>
      <c r="F2196" t="s">
        <v>4</v>
      </c>
      <c r="G2196" s="4" t="s">
        <v>3248</v>
      </c>
      <c r="H2196" t="s">
        <v>1919</v>
      </c>
      <c r="I2196" t="s">
        <v>45</v>
      </c>
      <c r="J2196">
        <v>700</v>
      </c>
      <c r="K2196">
        <v>900</v>
      </c>
      <c r="L2196">
        <v>200</v>
      </c>
    </row>
    <row r="2197" spans="1:12" x14ac:dyDescent="0.2">
      <c r="A2197">
        <v>3088</v>
      </c>
      <c r="B2197">
        <v>42</v>
      </c>
      <c r="C2197" t="s">
        <v>62</v>
      </c>
      <c r="D2197" t="s">
        <v>45</v>
      </c>
      <c r="E2197" t="s">
        <v>3</v>
      </c>
      <c r="F2197" t="s">
        <v>4</v>
      </c>
      <c r="G2197" s="4" t="s">
        <v>3249</v>
      </c>
      <c r="H2197" t="s">
        <v>1919</v>
      </c>
      <c r="I2197" t="s">
        <v>45</v>
      </c>
      <c r="J2197">
        <v>700</v>
      </c>
      <c r="K2197">
        <v>900</v>
      </c>
      <c r="L2197">
        <v>200</v>
      </c>
    </row>
    <row r="2198" spans="1:12" x14ac:dyDescent="0.2">
      <c r="A2198">
        <v>3089</v>
      </c>
      <c r="B2198">
        <v>42</v>
      </c>
      <c r="C2198" t="s">
        <v>62</v>
      </c>
      <c r="D2198" t="s">
        <v>45</v>
      </c>
      <c r="E2198" t="s">
        <v>3</v>
      </c>
      <c r="F2198" t="s">
        <v>4</v>
      </c>
      <c r="G2198" s="4" t="s">
        <v>3250</v>
      </c>
      <c r="H2198" t="s">
        <v>1919</v>
      </c>
      <c r="I2198" t="s">
        <v>45</v>
      </c>
      <c r="J2198">
        <v>700</v>
      </c>
      <c r="K2198">
        <v>900</v>
      </c>
      <c r="L2198">
        <v>200</v>
      </c>
    </row>
    <row r="2199" spans="1:12" x14ac:dyDescent="0.2">
      <c r="A2199">
        <v>3090</v>
      </c>
      <c r="B2199">
        <v>42</v>
      </c>
      <c r="C2199" t="s">
        <v>62</v>
      </c>
      <c r="D2199" t="s">
        <v>45</v>
      </c>
      <c r="E2199" t="s">
        <v>3</v>
      </c>
      <c r="F2199" t="s">
        <v>4</v>
      </c>
      <c r="G2199" s="4" t="s">
        <v>3251</v>
      </c>
      <c r="H2199" t="s">
        <v>1919</v>
      </c>
      <c r="I2199" t="s">
        <v>45</v>
      </c>
      <c r="J2199">
        <v>700</v>
      </c>
      <c r="K2199">
        <v>900</v>
      </c>
      <c r="L2199">
        <v>200</v>
      </c>
    </row>
    <row r="2200" spans="1:12" x14ac:dyDescent="0.2">
      <c r="A2200">
        <v>3091</v>
      </c>
      <c r="B2200">
        <v>42</v>
      </c>
      <c r="C2200" t="s">
        <v>62</v>
      </c>
      <c r="D2200" t="s">
        <v>45</v>
      </c>
      <c r="E2200" t="s">
        <v>3</v>
      </c>
      <c r="F2200" t="s">
        <v>4</v>
      </c>
      <c r="G2200" s="4" t="s">
        <v>3252</v>
      </c>
      <c r="H2200" t="s">
        <v>1919</v>
      </c>
      <c r="I2200" t="s">
        <v>45</v>
      </c>
      <c r="J2200">
        <v>700</v>
      </c>
      <c r="K2200">
        <v>900</v>
      </c>
      <c r="L2200">
        <v>200</v>
      </c>
    </row>
    <row r="2201" spans="1:12" x14ac:dyDescent="0.2">
      <c r="A2201">
        <v>3092</v>
      </c>
      <c r="B2201">
        <v>42</v>
      </c>
      <c r="C2201" t="s">
        <v>62</v>
      </c>
      <c r="D2201" t="s">
        <v>45</v>
      </c>
      <c r="E2201" t="s">
        <v>3</v>
      </c>
      <c r="F2201" t="s">
        <v>4</v>
      </c>
      <c r="G2201" s="4" t="s">
        <v>3253</v>
      </c>
      <c r="H2201" t="s">
        <v>1919</v>
      </c>
      <c r="I2201" t="s">
        <v>45</v>
      </c>
      <c r="J2201">
        <v>700</v>
      </c>
      <c r="K2201">
        <v>900</v>
      </c>
      <c r="L2201">
        <v>200</v>
      </c>
    </row>
    <row r="2202" spans="1:12" x14ac:dyDescent="0.2">
      <c r="A2202">
        <v>3093</v>
      </c>
      <c r="B2202">
        <v>42</v>
      </c>
      <c r="C2202" t="s">
        <v>62</v>
      </c>
      <c r="D2202" t="s">
        <v>45</v>
      </c>
      <c r="E2202" t="s">
        <v>3</v>
      </c>
      <c r="F2202" t="s">
        <v>4</v>
      </c>
      <c r="G2202" s="4" t="s">
        <v>3254</v>
      </c>
      <c r="H2202" t="s">
        <v>1919</v>
      </c>
      <c r="I2202" t="s">
        <v>45</v>
      </c>
      <c r="J2202">
        <v>700</v>
      </c>
      <c r="K2202">
        <v>900</v>
      </c>
      <c r="L2202">
        <v>200</v>
      </c>
    </row>
    <row r="2203" spans="1:12" x14ac:dyDescent="0.2">
      <c r="A2203">
        <v>3094</v>
      </c>
      <c r="B2203">
        <v>42</v>
      </c>
      <c r="C2203" t="s">
        <v>62</v>
      </c>
      <c r="D2203" t="s">
        <v>45</v>
      </c>
      <c r="E2203" t="s">
        <v>3</v>
      </c>
      <c r="F2203" t="s">
        <v>4</v>
      </c>
      <c r="G2203" s="4" t="s">
        <v>3255</v>
      </c>
      <c r="H2203" t="s">
        <v>1919</v>
      </c>
      <c r="I2203" t="s">
        <v>45</v>
      </c>
      <c r="J2203">
        <v>700</v>
      </c>
      <c r="K2203">
        <v>900</v>
      </c>
      <c r="L2203">
        <v>200</v>
      </c>
    </row>
    <row r="2204" spans="1:12" x14ac:dyDescent="0.2">
      <c r="A2204">
        <v>3095</v>
      </c>
      <c r="B2204">
        <v>42</v>
      </c>
      <c r="C2204" t="s">
        <v>44</v>
      </c>
      <c r="D2204" t="s">
        <v>45</v>
      </c>
      <c r="E2204" t="s">
        <v>3</v>
      </c>
      <c r="F2204" t="s">
        <v>4</v>
      </c>
      <c r="G2204" s="4" t="s">
        <v>3256</v>
      </c>
      <c r="H2204" t="s">
        <v>1922</v>
      </c>
      <c r="I2204" t="s">
        <v>45</v>
      </c>
      <c r="J2204">
        <v>700</v>
      </c>
      <c r="K2204">
        <v>800</v>
      </c>
      <c r="L2204">
        <v>100</v>
      </c>
    </row>
    <row r="2205" spans="1:12" x14ac:dyDescent="0.2">
      <c r="A2205">
        <v>3096</v>
      </c>
      <c r="B2205">
        <v>42</v>
      </c>
      <c r="C2205" t="s">
        <v>62</v>
      </c>
      <c r="D2205" t="s">
        <v>45</v>
      </c>
      <c r="E2205" t="s">
        <v>3</v>
      </c>
      <c r="F2205" t="s">
        <v>4</v>
      </c>
      <c r="G2205" s="4" t="s">
        <v>3257</v>
      </c>
      <c r="H2205" t="s">
        <v>62</v>
      </c>
      <c r="I2205" t="s">
        <v>45</v>
      </c>
      <c r="J2205">
        <v>720</v>
      </c>
      <c r="K2205">
        <v>850</v>
      </c>
      <c r="L2205">
        <v>130</v>
      </c>
    </row>
    <row r="2206" spans="1:12" x14ac:dyDescent="0.2">
      <c r="A2206">
        <v>3097</v>
      </c>
      <c r="B2206">
        <v>42</v>
      </c>
      <c r="C2206" t="s">
        <v>62</v>
      </c>
      <c r="D2206" t="s">
        <v>45</v>
      </c>
      <c r="E2206" t="s">
        <v>3</v>
      </c>
      <c r="F2206" t="s">
        <v>4</v>
      </c>
      <c r="G2206" s="4" t="s">
        <v>3258</v>
      </c>
      <c r="H2206" t="s">
        <v>62</v>
      </c>
      <c r="I2206" t="s">
        <v>45</v>
      </c>
      <c r="J2206">
        <v>720</v>
      </c>
      <c r="K2206">
        <v>850</v>
      </c>
      <c r="L2206">
        <v>130</v>
      </c>
    </row>
    <row r="2207" spans="1:12" x14ac:dyDescent="0.2">
      <c r="A2207">
        <v>3098</v>
      </c>
      <c r="B2207">
        <v>42</v>
      </c>
      <c r="C2207" t="s">
        <v>89</v>
      </c>
      <c r="D2207" t="s">
        <v>45</v>
      </c>
      <c r="E2207" t="s">
        <v>39</v>
      </c>
      <c r="F2207" t="s">
        <v>4</v>
      </c>
      <c r="G2207" s="4" t="s">
        <v>3259</v>
      </c>
      <c r="H2207" t="s">
        <v>2498</v>
      </c>
      <c r="I2207" t="s">
        <v>45</v>
      </c>
      <c r="J2207">
        <v>770</v>
      </c>
      <c r="K2207">
        <v>1000</v>
      </c>
      <c r="L2207">
        <v>230</v>
      </c>
    </row>
    <row r="2208" spans="1:12" x14ac:dyDescent="0.2">
      <c r="A2208">
        <v>3099</v>
      </c>
      <c r="B2208">
        <v>42</v>
      </c>
      <c r="C2208" t="s">
        <v>170</v>
      </c>
      <c r="D2208" t="s">
        <v>45</v>
      </c>
      <c r="E2208" t="s">
        <v>39</v>
      </c>
      <c r="F2208" t="s">
        <v>4</v>
      </c>
      <c r="G2208" s="4" t="s">
        <v>3260</v>
      </c>
      <c r="H2208" t="s">
        <v>1928</v>
      </c>
      <c r="I2208" t="s">
        <v>45</v>
      </c>
      <c r="J2208">
        <v>800</v>
      </c>
      <c r="K2208">
        <v>900</v>
      </c>
      <c r="L2208">
        <v>100</v>
      </c>
    </row>
    <row r="2209" spans="1:12" x14ac:dyDescent="0.2">
      <c r="A2209">
        <v>3100</v>
      </c>
      <c r="B2209">
        <v>42</v>
      </c>
      <c r="C2209" t="s">
        <v>89</v>
      </c>
      <c r="D2209" t="s">
        <v>45</v>
      </c>
      <c r="E2209" t="s">
        <v>39</v>
      </c>
      <c r="F2209" t="s">
        <v>4</v>
      </c>
      <c r="G2209" s="4" t="s">
        <v>3261</v>
      </c>
      <c r="H2209" t="s">
        <v>740</v>
      </c>
      <c r="I2209" t="s">
        <v>45</v>
      </c>
      <c r="J2209">
        <v>800</v>
      </c>
      <c r="K2209">
        <v>900</v>
      </c>
      <c r="L2209">
        <v>100</v>
      </c>
    </row>
    <row r="2210" spans="1:12" x14ac:dyDescent="0.2">
      <c r="A2210">
        <v>3101</v>
      </c>
      <c r="B2210">
        <v>42</v>
      </c>
      <c r="C2210" t="s">
        <v>89</v>
      </c>
      <c r="D2210" t="s">
        <v>45</v>
      </c>
      <c r="E2210" t="s">
        <v>39</v>
      </c>
      <c r="F2210" t="s">
        <v>4</v>
      </c>
      <c r="G2210" s="4" t="s">
        <v>3262</v>
      </c>
      <c r="H2210" t="s">
        <v>740</v>
      </c>
      <c r="I2210" t="s">
        <v>45</v>
      </c>
      <c r="J2210">
        <v>800</v>
      </c>
      <c r="K2210">
        <v>900</v>
      </c>
      <c r="L2210">
        <v>100</v>
      </c>
    </row>
    <row r="2211" spans="1:12" x14ac:dyDescent="0.2">
      <c r="A2211">
        <v>3102</v>
      </c>
      <c r="B2211">
        <v>42</v>
      </c>
      <c r="C2211" t="s">
        <v>89</v>
      </c>
      <c r="D2211" t="s">
        <v>45</v>
      </c>
      <c r="E2211" t="s">
        <v>39</v>
      </c>
      <c r="F2211" t="s">
        <v>4</v>
      </c>
      <c r="G2211" s="4" t="s">
        <v>3263</v>
      </c>
      <c r="H2211" t="s">
        <v>740</v>
      </c>
      <c r="I2211" t="s">
        <v>45</v>
      </c>
      <c r="J2211">
        <v>800</v>
      </c>
      <c r="K2211">
        <v>900</v>
      </c>
      <c r="L2211">
        <v>100</v>
      </c>
    </row>
    <row r="2212" spans="1:12" x14ac:dyDescent="0.2">
      <c r="A2212">
        <v>3103</v>
      </c>
      <c r="B2212">
        <v>42</v>
      </c>
      <c r="C2212" t="s">
        <v>89</v>
      </c>
      <c r="D2212" t="s">
        <v>45</v>
      </c>
      <c r="E2212" t="s">
        <v>39</v>
      </c>
      <c r="F2212" t="s">
        <v>4</v>
      </c>
      <c r="G2212" s="4" t="s">
        <v>3264</v>
      </c>
      <c r="H2212" t="s">
        <v>734</v>
      </c>
      <c r="I2212" t="s">
        <v>45</v>
      </c>
      <c r="J2212">
        <v>800</v>
      </c>
      <c r="K2212">
        <v>900</v>
      </c>
      <c r="L2212">
        <v>100</v>
      </c>
    </row>
    <row r="2213" spans="1:12" x14ac:dyDescent="0.2">
      <c r="A2213">
        <v>3104</v>
      </c>
      <c r="B2213">
        <v>42</v>
      </c>
      <c r="C2213" t="s">
        <v>1</v>
      </c>
      <c r="D2213" t="s">
        <v>45</v>
      </c>
      <c r="E2213" t="s">
        <v>41</v>
      </c>
      <c r="F2213" t="s">
        <v>4</v>
      </c>
      <c r="G2213" s="4" t="s">
        <v>3265</v>
      </c>
      <c r="H2213" t="s">
        <v>3266</v>
      </c>
      <c r="I2213" t="s">
        <v>45</v>
      </c>
      <c r="J2213">
        <v>850</v>
      </c>
      <c r="K2213">
        <v>1066</v>
      </c>
      <c r="L2213">
        <v>216</v>
      </c>
    </row>
    <row r="2214" spans="1:12" x14ac:dyDescent="0.2">
      <c r="A2214">
        <v>3105</v>
      </c>
      <c r="B2214">
        <v>42</v>
      </c>
      <c r="C2214" t="s">
        <v>187</v>
      </c>
      <c r="D2214" t="s">
        <v>45</v>
      </c>
      <c r="E2214" t="s">
        <v>41</v>
      </c>
      <c r="F2214" t="s">
        <v>4</v>
      </c>
      <c r="G2214" s="4" t="s">
        <v>3267</v>
      </c>
      <c r="H2214" t="s">
        <v>3268</v>
      </c>
      <c r="I2214" t="s">
        <v>45</v>
      </c>
      <c r="J2214">
        <v>850</v>
      </c>
      <c r="K2214">
        <v>1066</v>
      </c>
      <c r="L2214">
        <v>216</v>
      </c>
    </row>
    <row r="2215" spans="1:12" x14ac:dyDescent="0.2">
      <c r="A2215">
        <v>3106</v>
      </c>
      <c r="B2215">
        <v>42</v>
      </c>
      <c r="C2215" t="s">
        <v>1</v>
      </c>
      <c r="D2215" t="s">
        <v>45</v>
      </c>
      <c r="E2215" t="s">
        <v>41</v>
      </c>
      <c r="F2215" t="s">
        <v>4</v>
      </c>
      <c r="G2215" s="4" t="s">
        <v>3269</v>
      </c>
      <c r="H2215" t="s">
        <v>1968</v>
      </c>
      <c r="I2215" t="s">
        <v>45</v>
      </c>
      <c r="J2215">
        <v>850</v>
      </c>
      <c r="K2215">
        <v>1066</v>
      </c>
      <c r="L2215">
        <v>216</v>
      </c>
    </row>
    <row r="2216" spans="1:12" x14ac:dyDescent="0.2">
      <c r="A2216">
        <v>3107</v>
      </c>
      <c r="B2216">
        <v>42</v>
      </c>
      <c r="C2216" t="s">
        <v>62</v>
      </c>
      <c r="D2216" t="s">
        <v>45</v>
      </c>
      <c r="E2216" t="s">
        <v>41</v>
      </c>
      <c r="F2216" t="s">
        <v>4</v>
      </c>
      <c r="G2216" s="4" t="s">
        <v>3270</v>
      </c>
      <c r="H2216" t="s">
        <v>1919</v>
      </c>
      <c r="I2216" t="s">
        <v>45</v>
      </c>
      <c r="J2216">
        <v>900</v>
      </c>
      <c r="K2216">
        <v>1066</v>
      </c>
      <c r="L2216">
        <v>166</v>
      </c>
    </row>
    <row r="2217" spans="1:12" x14ac:dyDescent="0.2">
      <c r="A2217">
        <v>3108</v>
      </c>
      <c r="B2217">
        <v>42</v>
      </c>
      <c r="C2217" t="s">
        <v>89</v>
      </c>
      <c r="D2217" t="s">
        <v>45</v>
      </c>
      <c r="E2217" t="s">
        <v>41</v>
      </c>
      <c r="F2217" t="s">
        <v>4</v>
      </c>
      <c r="G2217" s="4" t="s">
        <v>3271</v>
      </c>
      <c r="H2217" t="s">
        <v>740</v>
      </c>
      <c r="I2217" t="s">
        <v>45</v>
      </c>
      <c r="J2217">
        <v>900</v>
      </c>
      <c r="K2217">
        <v>1000</v>
      </c>
      <c r="L2217">
        <v>100</v>
      </c>
    </row>
    <row r="2218" spans="1:12" x14ac:dyDescent="0.2">
      <c r="A2218">
        <v>3109</v>
      </c>
      <c r="B2218">
        <v>42</v>
      </c>
      <c r="C2218" t="s">
        <v>89</v>
      </c>
      <c r="D2218" t="s">
        <v>45</v>
      </c>
      <c r="E2218" t="s">
        <v>41</v>
      </c>
      <c r="F2218" t="s">
        <v>4</v>
      </c>
      <c r="G2218" s="4" t="s">
        <v>3272</v>
      </c>
      <c r="H2218" t="s">
        <v>734</v>
      </c>
      <c r="I2218" t="s">
        <v>45</v>
      </c>
      <c r="J2218">
        <v>900</v>
      </c>
      <c r="K2218">
        <v>1000</v>
      </c>
      <c r="L2218">
        <v>100</v>
      </c>
    </row>
    <row r="2219" spans="1:12" x14ac:dyDescent="0.2">
      <c r="A2219">
        <v>3110</v>
      </c>
      <c r="B2219">
        <v>42</v>
      </c>
      <c r="C2219" t="s">
        <v>7</v>
      </c>
      <c r="D2219" t="s">
        <v>7</v>
      </c>
      <c r="E2219" t="s">
        <v>3</v>
      </c>
      <c r="F2219" t="s">
        <v>14</v>
      </c>
      <c r="G2219" s="4">
        <v>2003.0030999999999</v>
      </c>
      <c r="H2219" t="s">
        <v>3273</v>
      </c>
      <c r="I2219" t="s">
        <v>7</v>
      </c>
      <c r="J2219">
        <v>700</v>
      </c>
      <c r="K2219">
        <v>750</v>
      </c>
      <c r="L2219">
        <v>50</v>
      </c>
    </row>
    <row r="2220" spans="1:12" x14ac:dyDescent="0.2">
      <c r="A2220">
        <v>3111</v>
      </c>
      <c r="B2220">
        <v>43</v>
      </c>
      <c r="C2220" t="s">
        <v>7</v>
      </c>
      <c r="D2220" t="s">
        <v>7</v>
      </c>
      <c r="E2220" t="s">
        <v>3</v>
      </c>
      <c r="F2220" t="s">
        <v>3274</v>
      </c>
      <c r="G2220" s="4">
        <v>1987.0094999999999</v>
      </c>
      <c r="H2220" t="s">
        <v>304</v>
      </c>
      <c r="I2220" t="s">
        <v>7</v>
      </c>
      <c r="J2220">
        <v>710</v>
      </c>
      <c r="K2220">
        <v>750</v>
      </c>
      <c r="L2220">
        <v>40</v>
      </c>
    </row>
    <row r="2221" spans="1:12" x14ac:dyDescent="0.2">
      <c r="A2221">
        <v>3112</v>
      </c>
      <c r="B2221">
        <v>43</v>
      </c>
      <c r="C2221" t="s">
        <v>48</v>
      </c>
      <c r="D2221" t="s">
        <v>45</v>
      </c>
      <c r="E2221" t="s">
        <v>3</v>
      </c>
      <c r="F2221" t="s">
        <v>4</v>
      </c>
      <c r="G2221" s="4" t="s">
        <v>3275</v>
      </c>
      <c r="H2221" t="s">
        <v>289</v>
      </c>
      <c r="I2221" t="s">
        <v>45</v>
      </c>
      <c r="J2221">
        <v>600</v>
      </c>
      <c r="K2221">
        <v>850</v>
      </c>
      <c r="L2221">
        <v>250</v>
      </c>
    </row>
    <row r="2222" spans="1:12" x14ac:dyDescent="0.2">
      <c r="A2222">
        <v>3113</v>
      </c>
      <c r="B2222">
        <v>43</v>
      </c>
      <c r="C2222" t="s">
        <v>89</v>
      </c>
      <c r="D2222" t="s">
        <v>45</v>
      </c>
      <c r="E2222" t="s">
        <v>3</v>
      </c>
      <c r="F2222" t="s">
        <v>4</v>
      </c>
      <c r="G2222" s="4" t="s">
        <v>3276</v>
      </c>
      <c r="H2222" t="s">
        <v>282</v>
      </c>
      <c r="I2222" t="s">
        <v>45</v>
      </c>
      <c r="J2222">
        <v>700</v>
      </c>
      <c r="K2222">
        <v>900</v>
      </c>
      <c r="L2222">
        <v>200</v>
      </c>
    </row>
    <row r="2223" spans="1:12" x14ac:dyDescent="0.2">
      <c r="A2223">
        <v>3114</v>
      </c>
      <c r="B2223">
        <v>43</v>
      </c>
      <c r="C2223" t="s">
        <v>62</v>
      </c>
      <c r="D2223" t="s">
        <v>45</v>
      </c>
      <c r="E2223" t="s">
        <v>3</v>
      </c>
      <c r="F2223" t="s">
        <v>4</v>
      </c>
      <c r="G2223" s="4" t="s">
        <v>3277</v>
      </c>
      <c r="H2223" t="s">
        <v>65</v>
      </c>
      <c r="I2223" t="s">
        <v>45</v>
      </c>
      <c r="J2223">
        <v>700</v>
      </c>
      <c r="K2223">
        <v>900</v>
      </c>
      <c r="L2223">
        <v>200</v>
      </c>
    </row>
    <row r="2224" spans="1:12" x14ac:dyDescent="0.2">
      <c r="A2224">
        <v>3115</v>
      </c>
      <c r="B2224">
        <v>43</v>
      </c>
      <c r="C2224" t="s">
        <v>62</v>
      </c>
      <c r="D2224" t="s">
        <v>45</v>
      </c>
      <c r="E2224" t="s">
        <v>3</v>
      </c>
      <c r="F2224" t="s">
        <v>4</v>
      </c>
      <c r="G2224" s="4" t="s">
        <v>3278</v>
      </c>
      <c r="H2224" t="s">
        <v>65</v>
      </c>
      <c r="I2224" t="s">
        <v>45</v>
      </c>
      <c r="J2224">
        <v>700</v>
      </c>
      <c r="K2224">
        <v>900</v>
      </c>
      <c r="L2224">
        <v>200</v>
      </c>
    </row>
    <row r="2225" spans="1:12" x14ac:dyDescent="0.2">
      <c r="A2225">
        <v>3116</v>
      </c>
      <c r="B2225">
        <v>43</v>
      </c>
      <c r="C2225" t="s">
        <v>62</v>
      </c>
      <c r="D2225" t="s">
        <v>45</v>
      </c>
      <c r="E2225" t="s">
        <v>3</v>
      </c>
      <c r="F2225" t="s">
        <v>4</v>
      </c>
      <c r="G2225" s="4" t="s">
        <v>3279</v>
      </c>
      <c r="H2225" t="s">
        <v>65</v>
      </c>
      <c r="I2225" t="s">
        <v>45</v>
      </c>
      <c r="J2225">
        <v>700</v>
      </c>
      <c r="K2225">
        <v>900</v>
      </c>
      <c r="L2225">
        <v>200</v>
      </c>
    </row>
    <row r="2226" spans="1:12" x14ac:dyDescent="0.2">
      <c r="A2226">
        <v>3117</v>
      </c>
      <c r="B2226">
        <v>43</v>
      </c>
      <c r="C2226" t="s">
        <v>1</v>
      </c>
      <c r="D2226" t="s">
        <v>45</v>
      </c>
      <c r="E2226" t="s">
        <v>3</v>
      </c>
      <c r="F2226" t="s">
        <v>4</v>
      </c>
      <c r="G2226" s="4" t="s">
        <v>3280</v>
      </c>
      <c r="H2226" t="s">
        <v>3281</v>
      </c>
      <c r="I2226" t="s">
        <v>45</v>
      </c>
      <c r="J2226">
        <v>700</v>
      </c>
      <c r="K2226">
        <v>799</v>
      </c>
      <c r="L2226">
        <v>99</v>
      </c>
    </row>
    <row r="2227" spans="1:12" x14ac:dyDescent="0.2">
      <c r="A2227">
        <v>3118</v>
      </c>
      <c r="B2227">
        <v>43</v>
      </c>
      <c r="C2227" t="s">
        <v>7</v>
      </c>
      <c r="D2227" t="s">
        <v>7</v>
      </c>
      <c r="E2227" t="s">
        <v>3</v>
      </c>
      <c r="F2227" t="s">
        <v>4</v>
      </c>
      <c r="G2227" s="4" t="s">
        <v>3282</v>
      </c>
      <c r="H2227" t="s">
        <v>367</v>
      </c>
      <c r="I2227" t="s">
        <v>7</v>
      </c>
      <c r="J2227">
        <v>710</v>
      </c>
      <c r="K2227">
        <v>750</v>
      </c>
      <c r="L2227">
        <v>40</v>
      </c>
    </row>
    <row r="2228" spans="1:12" x14ac:dyDescent="0.2">
      <c r="A2228">
        <v>3119</v>
      </c>
      <c r="B2228">
        <v>43</v>
      </c>
      <c r="C2228" t="s">
        <v>62</v>
      </c>
      <c r="D2228" t="s">
        <v>45</v>
      </c>
      <c r="E2228" t="s">
        <v>3</v>
      </c>
      <c r="F2228" t="s">
        <v>4</v>
      </c>
      <c r="G2228" s="4" t="s">
        <v>3283</v>
      </c>
      <c r="H2228" t="s">
        <v>3284</v>
      </c>
      <c r="I2228" t="s">
        <v>45</v>
      </c>
      <c r="J2228">
        <v>750</v>
      </c>
      <c r="K2228">
        <v>850</v>
      </c>
      <c r="L2228">
        <v>100</v>
      </c>
    </row>
    <row r="2229" spans="1:12" x14ac:dyDescent="0.2">
      <c r="A2229">
        <v>3120</v>
      </c>
      <c r="B2229">
        <v>43</v>
      </c>
      <c r="C2229" t="s">
        <v>89</v>
      </c>
      <c r="D2229" t="s">
        <v>45</v>
      </c>
      <c r="E2229" t="s">
        <v>39</v>
      </c>
      <c r="F2229" t="s">
        <v>4</v>
      </c>
      <c r="G2229" s="4" t="s">
        <v>3285</v>
      </c>
      <c r="H2229" t="s">
        <v>282</v>
      </c>
      <c r="I2229" t="s">
        <v>45</v>
      </c>
      <c r="J2229">
        <v>800</v>
      </c>
      <c r="K2229">
        <v>1100</v>
      </c>
      <c r="L2229">
        <v>300</v>
      </c>
    </row>
    <row r="2230" spans="1:12" x14ac:dyDescent="0.2">
      <c r="A2230">
        <v>3121</v>
      </c>
      <c r="B2230">
        <v>43</v>
      </c>
      <c r="C2230" t="s">
        <v>89</v>
      </c>
      <c r="D2230" t="s">
        <v>45</v>
      </c>
      <c r="E2230" t="s">
        <v>39</v>
      </c>
      <c r="F2230" t="s">
        <v>4</v>
      </c>
      <c r="G2230" s="4" t="s">
        <v>3286</v>
      </c>
      <c r="H2230" t="s">
        <v>282</v>
      </c>
      <c r="I2230" t="s">
        <v>45</v>
      </c>
      <c r="J2230">
        <v>800</v>
      </c>
      <c r="K2230">
        <v>1000</v>
      </c>
      <c r="L2230">
        <v>200</v>
      </c>
    </row>
    <row r="2231" spans="1:12" x14ac:dyDescent="0.2">
      <c r="A2231">
        <v>3122</v>
      </c>
      <c r="B2231">
        <v>43</v>
      </c>
      <c r="C2231" t="s">
        <v>89</v>
      </c>
      <c r="D2231" t="s">
        <v>45</v>
      </c>
      <c r="E2231" t="s">
        <v>39</v>
      </c>
      <c r="F2231" t="s">
        <v>4</v>
      </c>
      <c r="G2231" s="4" t="s">
        <v>3287</v>
      </c>
      <c r="H2231" t="s">
        <v>282</v>
      </c>
      <c r="I2231" t="s">
        <v>45</v>
      </c>
      <c r="J2231">
        <v>800</v>
      </c>
      <c r="K2231">
        <v>1000</v>
      </c>
      <c r="L2231">
        <v>200</v>
      </c>
    </row>
    <row r="2232" spans="1:12" x14ac:dyDescent="0.2">
      <c r="A2232">
        <v>3123</v>
      </c>
      <c r="B2232">
        <v>43</v>
      </c>
      <c r="C2232" t="s">
        <v>89</v>
      </c>
      <c r="D2232" t="s">
        <v>45</v>
      </c>
      <c r="E2232" t="s">
        <v>39</v>
      </c>
      <c r="F2232" t="s">
        <v>4</v>
      </c>
      <c r="G2232" s="4" t="s">
        <v>3288</v>
      </c>
      <c r="H2232" t="s">
        <v>282</v>
      </c>
      <c r="I2232" t="s">
        <v>45</v>
      </c>
      <c r="J2232">
        <v>800</v>
      </c>
      <c r="K2232">
        <v>1000</v>
      </c>
      <c r="L2232">
        <v>200</v>
      </c>
    </row>
    <row r="2233" spans="1:12" x14ac:dyDescent="0.2">
      <c r="A2233">
        <v>3124</v>
      </c>
      <c r="B2233">
        <v>43</v>
      </c>
      <c r="C2233" t="s">
        <v>89</v>
      </c>
      <c r="D2233" t="s">
        <v>45</v>
      </c>
      <c r="E2233" t="s">
        <v>39</v>
      </c>
      <c r="F2233" t="s">
        <v>4</v>
      </c>
      <c r="G2233" s="4" t="s">
        <v>3289</v>
      </c>
      <c r="H2233" t="s">
        <v>282</v>
      </c>
      <c r="I2233" t="s">
        <v>45</v>
      </c>
      <c r="J2233">
        <v>800</v>
      </c>
      <c r="K2233">
        <v>899</v>
      </c>
      <c r="L2233">
        <v>99</v>
      </c>
    </row>
    <row r="2234" spans="1:12" x14ac:dyDescent="0.2">
      <c r="A2234">
        <v>3125</v>
      </c>
      <c r="B2234">
        <v>43</v>
      </c>
      <c r="C2234" t="s">
        <v>89</v>
      </c>
      <c r="D2234" t="s">
        <v>45</v>
      </c>
      <c r="E2234" t="s">
        <v>39</v>
      </c>
      <c r="F2234" t="s">
        <v>4</v>
      </c>
      <c r="G2234" s="4" t="s">
        <v>3290</v>
      </c>
      <c r="H2234" t="s">
        <v>282</v>
      </c>
      <c r="I2234" t="s">
        <v>45</v>
      </c>
      <c r="J2234">
        <v>800</v>
      </c>
      <c r="K2234">
        <v>899</v>
      </c>
      <c r="L2234">
        <v>99</v>
      </c>
    </row>
    <row r="2235" spans="1:12" x14ac:dyDescent="0.2">
      <c r="A2235">
        <v>3126</v>
      </c>
      <c r="B2235">
        <v>43</v>
      </c>
      <c r="C2235" t="s">
        <v>89</v>
      </c>
      <c r="D2235" t="s">
        <v>45</v>
      </c>
      <c r="E2235" t="s">
        <v>39</v>
      </c>
      <c r="F2235" t="s">
        <v>4</v>
      </c>
      <c r="G2235" s="4" t="s">
        <v>3291</v>
      </c>
      <c r="H2235" t="s">
        <v>282</v>
      </c>
      <c r="I2235" t="s">
        <v>45</v>
      </c>
      <c r="J2235">
        <v>800</v>
      </c>
      <c r="K2235">
        <v>899</v>
      </c>
      <c r="L2235">
        <v>99</v>
      </c>
    </row>
    <row r="2236" spans="1:12" x14ac:dyDescent="0.2">
      <c r="A2236">
        <v>3127</v>
      </c>
      <c r="B2236">
        <v>43</v>
      </c>
      <c r="C2236" t="s">
        <v>48</v>
      </c>
      <c r="D2236" t="s">
        <v>45</v>
      </c>
      <c r="E2236" t="s">
        <v>39</v>
      </c>
      <c r="F2236" t="s">
        <v>4</v>
      </c>
      <c r="G2236" s="4" t="s">
        <v>3292</v>
      </c>
      <c r="H2236" t="s">
        <v>48</v>
      </c>
      <c r="I2236" t="s">
        <v>45</v>
      </c>
      <c r="J2236">
        <v>800</v>
      </c>
      <c r="K2236">
        <v>899</v>
      </c>
      <c r="L2236">
        <v>99</v>
      </c>
    </row>
    <row r="2237" spans="1:12" x14ac:dyDescent="0.2">
      <c r="A2237">
        <v>3128</v>
      </c>
      <c r="B2237">
        <v>43</v>
      </c>
      <c r="C2237" t="s">
        <v>1</v>
      </c>
      <c r="D2237" t="s">
        <v>45</v>
      </c>
      <c r="E2237" t="s">
        <v>41</v>
      </c>
      <c r="F2237" t="s">
        <v>4</v>
      </c>
      <c r="G2237" s="4" t="s">
        <v>3293</v>
      </c>
      <c r="H2237" t="s">
        <v>262</v>
      </c>
      <c r="I2237" t="s">
        <v>45</v>
      </c>
      <c r="J2237">
        <v>900</v>
      </c>
      <c r="K2237">
        <v>1066</v>
      </c>
      <c r="L2237">
        <v>166</v>
      </c>
    </row>
    <row r="2238" spans="1:12" x14ac:dyDescent="0.2">
      <c r="A2238">
        <v>3129</v>
      </c>
      <c r="B2238">
        <v>43</v>
      </c>
      <c r="C2238" t="s">
        <v>44</v>
      </c>
      <c r="D2238" t="s">
        <v>45</v>
      </c>
      <c r="E2238" t="s">
        <v>41</v>
      </c>
      <c r="F2238" t="s">
        <v>4</v>
      </c>
      <c r="G2238" s="4" t="s">
        <v>3294</v>
      </c>
      <c r="H2238" t="s">
        <v>78</v>
      </c>
      <c r="I2238" t="s">
        <v>45</v>
      </c>
      <c r="J2238">
        <v>900</v>
      </c>
      <c r="K2238">
        <v>1066</v>
      </c>
      <c r="L2238">
        <v>166</v>
      </c>
    </row>
    <row r="2239" spans="1:12" x14ac:dyDescent="0.2">
      <c r="A2239">
        <v>3130</v>
      </c>
      <c r="B2239">
        <v>43</v>
      </c>
      <c r="C2239" t="s">
        <v>48</v>
      </c>
      <c r="D2239" t="s">
        <v>45</v>
      </c>
      <c r="E2239" t="s">
        <v>41</v>
      </c>
      <c r="F2239" t="s">
        <v>4</v>
      </c>
      <c r="G2239" s="4" t="s">
        <v>3295</v>
      </c>
      <c r="H2239" t="s">
        <v>1938</v>
      </c>
      <c r="I2239" t="s">
        <v>45</v>
      </c>
      <c r="J2239">
        <v>900</v>
      </c>
      <c r="K2239">
        <v>1000</v>
      </c>
      <c r="L2239">
        <v>100</v>
      </c>
    </row>
    <row r="2240" spans="1:12" x14ac:dyDescent="0.2">
      <c r="A2240">
        <v>3131</v>
      </c>
      <c r="B2240">
        <v>43</v>
      </c>
      <c r="C2240" t="s">
        <v>44</v>
      </c>
      <c r="D2240" t="s">
        <v>45</v>
      </c>
      <c r="E2240" t="s">
        <v>41</v>
      </c>
      <c r="F2240" t="s">
        <v>4</v>
      </c>
      <c r="G2240" s="4" t="s">
        <v>3296</v>
      </c>
      <c r="H2240" t="s">
        <v>299</v>
      </c>
      <c r="I2240" t="s">
        <v>45</v>
      </c>
      <c r="J2240">
        <v>950</v>
      </c>
      <c r="K2240">
        <v>1050</v>
      </c>
      <c r="L2240">
        <v>100</v>
      </c>
    </row>
    <row r="2241" spans="1:12" x14ac:dyDescent="0.2">
      <c r="A2241">
        <v>3132</v>
      </c>
      <c r="B2241">
        <v>43</v>
      </c>
      <c r="C2241" t="s">
        <v>48</v>
      </c>
      <c r="D2241" t="s">
        <v>45</v>
      </c>
      <c r="E2241" t="s">
        <v>41</v>
      </c>
      <c r="F2241" t="s">
        <v>4</v>
      </c>
      <c r="G2241" s="4" t="s">
        <v>3297</v>
      </c>
      <c r="H2241" t="s">
        <v>289</v>
      </c>
      <c r="I2241" t="s">
        <v>45</v>
      </c>
      <c r="J2241">
        <v>980</v>
      </c>
      <c r="K2241">
        <v>1066</v>
      </c>
      <c r="L2241">
        <v>86</v>
      </c>
    </row>
    <row r="2242" spans="1:12" x14ac:dyDescent="0.2">
      <c r="A2242">
        <v>3133</v>
      </c>
      <c r="B2242">
        <v>43</v>
      </c>
      <c r="C2242" t="s">
        <v>44</v>
      </c>
      <c r="D2242" t="s">
        <v>45</v>
      </c>
      <c r="E2242" t="s">
        <v>41</v>
      </c>
      <c r="F2242" t="s">
        <v>4</v>
      </c>
      <c r="G2242" s="4" t="s">
        <v>3298</v>
      </c>
      <c r="H2242" t="s">
        <v>1972</v>
      </c>
      <c r="I2242" t="s">
        <v>45</v>
      </c>
      <c r="J2242">
        <v>1000</v>
      </c>
      <c r="K2242">
        <v>1100</v>
      </c>
      <c r="L2242">
        <v>100</v>
      </c>
    </row>
    <row r="2243" spans="1:12" x14ac:dyDescent="0.2">
      <c r="A2243">
        <v>3134</v>
      </c>
      <c r="B2243">
        <v>43</v>
      </c>
      <c r="C2243" t="s">
        <v>89</v>
      </c>
      <c r="D2243" t="s">
        <v>45</v>
      </c>
      <c r="E2243" t="s">
        <v>41</v>
      </c>
      <c r="F2243" t="s">
        <v>4</v>
      </c>
      <c r="G2243" s="4" t="s">
        <v>3299</v>
      </c>
      <c r="H2243" t="s">
        <v>2498</v>
      </c>
      <c r="I2243" t="s">
        <v>45</v>
      </c>
      <c r="J2243">
        <v>1000</v>
      </c>
      <c r="K2243">
        <v>1100</v>
      </c>
      <c r="L2243">
        <v>100</v>
      </c>
    </row>
    <row r="2244" spans="1:12" x14ac:dyDescent="0.2">
      <c r="A2244">
        <v>3135</v>
      </c>
      <c r="B2244">
        <v>43</v>
      </c>
      <c r="C2244" t="s">
        <v>89</v>
      </c>
      <c r="D2244" t="s">
        <v>45</v>
      </c>
      <c r="E2244" t="s">
        <v>41</v>
      </c>
      <c r="F2244" t="s">
        <v>4</v>
      </c>
      <c r="G2244" s="4" t="s">
        <v>3300</v>
      </c>
      <c r="H2244" t="s">
        <v>282</v>
      </c>
      <c r="I2244" t="s">
        <v>45</v>
      </c>
      <c r="J2244">
        <v>1000</v>
      </c>
      <c r="K2244">
        <v>1100</v>
      </c>
      <c r="L2244">
        <v>100</v>
      </c>
    </row>
    <row r="2245" spans="1:12" x14ac:dyDescent="0.2">
      <c r="A2245">
        <v>3136</v>
      </c>
      <c r="B2245">
        <v>43</v>
      </c>
      <c r="C2245" t="s">
        <v>48</v>
      </c>
      <c r="D2245" t="s">
        <v>58</v>
      </c>
      <c r="E2245" t="s">
        <v>41</v>
      </c>
      <c r="F2245" t="s">
        <v>4</v>
      </c>
      <c r="G2245" s="4" t="s">
        <v>3301</v>
      </c>
      <c r="H2245" t="s">
        <v>289</v>
      </c>
      <c r="I2245" t="s">
        <v>58</v>
      </c>
      <c r="J2245">
        <v>1000</v>
      </c>
      <c r="K2245">
        <v>1100</v>
      </c>
      <c r="L2245">
        <v>100</v>
      </c>
    </row>
    <row r="2246" spans="1:12" x14ac:dyDescent="0.2">
      <c r="A2246">
        <v>3137</v>
      </c>
      <c r="B2246">
        <v>43</v>
      </c>
      <c r="C2246" t="s">
        <v>187</v>
      </c>
      <c r="D2246" t="s">
        <v>45</v>
      </c>
      <c r="E2246" t="s">
        <v>41</v>
      </c>
      <c r="F2246" t="s">
        <v>4</v>
      </c>
      <c r="G2246" s="4" t="s">
        <v>3302</v>
      </c>
      <c r="H2246" t="s">
        <v>2092</v>
      </c>
      <c r="I2246" t="s">
        <v>45</v>
      </c>
      <c r="J2246">
        <v>1000</v>
      </c>
      <c r="K2246">
        <v>1099</v>
      </c>
      <c r="L2246">
        <v>99</v>
      </c>
    </row>
    <row r="2247" spans="1:12" x14ac:dyDescent="0.2">
      <c r="A2247">
        <v>3138</v>
      </c>
      <c r="B2247">
        <v>43</v>
      </c>
      <c r="C2247" t="s">
        <v>1</v>
      </c>
      <c r="D2247" t="s">
        <v>45</v>
      </c>
      <c r="E2247" t="s">
        <v>41</v>
      </c>
      <c r="F2247" t="s">
        <v>4</v>
      </c>
      <c r="G2247" s="4" t="s">
        <v>3303</v>
      </c>
      <c r="H2247" t="s">
        <v>165</v>
      </c>
      <c r="I2247" t="s">
        <v>45</v>
      </c>
      <c r="J2247">
        <v>1000</v>
      </c>
      <c r="K2247">
        <v>1099</v>
      </c>
      <c r="L2247">
        <v>99</v>
      </c>
    </row>
    <row r="2248" spans="1:12" x14ac:dyDescent="0.2">
      <c r="A2248">
        <v>3139</v>
      </c>
      <c r="B2248">
        <v>43</v>
      </c>
      <c r="C2248" t="s">
        <v>187</v>
      </c>
      <c r="D2248" t="s">
        <v>45</v>
      </c>
      <c r="E2248" t="s">
        <v>41</v>
      </c>
      <c r="F2248" t="s">
        <v>4</v>
      </c>
      <c r="G2248" s="4" t="s">
        <v>3304</v>
      </c>
      <c r="H2248" t="s">
        <v>761</v>
      </c>
      <c r="I2248" t="s">
        <v>45</v>
      </c>
      <c r="J2248">
        <v>1000</v>
      </c>
      <c r="K2248">
        <v>1099</v>
      </c>
      <c r="L2248">
        <v>99</v>
      </c>
    </row>
    <row r="2249" spans="1:12" x14ac:dyDescent="0.2">
      <c r="A2249">
        <v>3140</v>
      </c>
      <c r="B2249">
        <v>43</v>
      </c>
      <c r="C2249" t="s">
        <v>187</v>
      </c>
      <c r="D2249" t="s">
        <v>45</v>
      </c>
      <c r="E2249" t="s">
        <v>41</v>
      </c>
      <c r="F2249" t="s">
        <v>4</v>
      </c>
      <c r="G2249" s="4" t="s">
        <v>3305</v>
      </c>
      <c r="H2249" t="s">
        <v>2092</v>
      </c>
      <c r="I2249" t="s">
        <v>45</v>
      </c>
      <c r="J2249">
        <v>1000</v>
      </c>
      <c r="K2249">
        <v>1099</v>
      </c>
      <c r="L2249">
        <v>99</v>
      </c>
    </row>
    <row r="2250" spans="1:12" x14ac:dyDescent="0.2">
      <c r="A2250">
        <v>3141</v>
      </c>
      <c r="B2250">
        <v>44</v>
      </c>
      <c r="C2250" t="s">
        <v>62</v>
      </c>
      <c r="D2250" t="s">
        <v>45</v>
      </c>
      <c r="E2250" t="s">
        <v>3</v>
      </c>
      <c r="F2250" t="s">
        <v>188</v>
      </c>
      <c r="G2250" s="4" t="s">
        <v>3306</v>
      </c>
      <c r="H2250" t="s">
        <v>3307</v>
      </c>
      <c r="I2250" t="s">
        <v>194</v>
      </c>
      <c r="J2250">
        <v>753</v>
      </c>
      <c r="K2250">
        <v>753</v>
      </c>
      <c r="L2250">
        <v>0</v>
      </c>
    </row>
    <row r="2251" spans="1:12" x14ac:dyDescent="0.2">
      <c r="A2251">
        <v>3142</v>
      </c>
      <c r="B2251">
        <v>44</v>
      </c>
      <c r="C2251" t="s">
        <v>62</v>
      </c>
      <c r="D2251" t="s">
        <v>45</v>
      </c>
      <c r="E2251" t="s">
        <v>3</v>
      </c>
      <c r="F2251" t="s">
        <v>188</v>
      </c>
      <c r="G2251" s="4" t="s">
        <v>3306</v>
      </c>
      <c r="H2251" t="s">
        <v>3308</v>
      </c>
      <c r="I2251" t="s">
        <v>194</v>
      </c>
      <c r="J2251">
        <v>753</v>
      </c>
      <c r="K2251">
        <v>753</v>
      </c>
      <c r="L2251">
        <v>0</v>
      </c>
    </row>
    <row r="2252" spans="1:12" x14ac:dyDescent="0.2">
      <c r="A2252">
        <v>3143</v>
      </c>
      <c r="B2252">
        <v>44</v>
      </c>
      <c r="C2252" t="s">
        <v>62</v>
      </c>
      <c r="D2252" t="s">
        <v>45</v>
      </c>
      <c r="E2252" t="s">
        <v>3</v>
      </c>
      <c r="F2252" t="s">
        <v>188</v>
      </c>
      <c r="G2252" s="4" t="s">
        <v>3306</v>
      </c>
      <c r="H2252" t="s">
        <v>3309</v>
      </c>
      <c r="I2252" t="s">
        <v>194</v>
      </c>
      <c r="J2252">
        <v>753</v>
      </c>
      <c r="K2252">
        <v>753</v>
      </c>
      <c r="L2252">
        <v>0</v>
      </c>
    </row>
    <row r="2253" spans="1:12" x14ac:dyDescent="0.2">
      <c r="A2253">
        <v>3144</v>
      </c>
      <c r="B2253">
        <v>44</v>
      </c>
      <c r="C2253" t="s">
        <v>7</v>
      </c>
      <c r="D2253" t="s">
        <v>7</v>
      </c>
      <c r="E2253" t="s">
        <v>41</v>
      </c>
      <c r="F2253" t="s">
        <v>204</v>
      </c>
      <c r="G2253" s="4" t="s">
        <v>3310</v>
      </c>
      <c r="H2253" t="s">
        <v>3311</v>
      </c>
      <c r="I2253" t="s">
        <v>367</v>
      </c>
      <c r="J2253">
        <v>997</v>
      </c>
      <c r="K2253">
        <v>1003</v>
      </c>
      <c r="L2253">
        <v>6</v>
      </c>
    </row>
    <row r="2254" spans="1:12" x14ac:dyDescent="0.2">
      <c r="A2254">
        <v>3145</v>
      </c>
      <c r="B2254">
        <v>44</v>
      </c>
      <c r="C2254" t="s">
        <v>62</v>
      </c>
      <c r="D2254" t="s">
        <v>45</v>
      </c>
      <c r="E2254" t="s">
        <v>3</v>
      </c>
      <c r="F2254" t="s">
        <v>188</v>
      </c>
      <c r="G2254" s="4" t="s">
        <v>3312</v>
      </c>
      <c r="H2254" t="s">
        <v>3313</v>
      </c>
      <c r="I2254" t="s">
        <v>194</v>
      </c>
      <c r="J2254">
        <v>753</v>
      </c>
      <c r="K2254">
        <v>753</v>
      </c>
      <c r="L2254">
        <v>0</v>
      </c>
    </row>
    <row r="2255" spans="1:12" x14ac:dyDescent="0.2">
      <c r="A2255">
        <v>3146</v>
      </c>
      <c r="B2255">
        <v>44</v>
      </c>
      <c r="C2255" t="s">
        <v>89</v>
      </c>
      <c r="D2255" t="s">
        <v>45</v>
      </c>
      <c r="E2255" t="s">
        <v>3</v>
      </c>
      <c r="F2255" t="s">
        <v>188</v>
      </c>
      <c r="G2255" s="4" t="s">
        <v>3312</v>
      </c>
      <c r="H2255" t="s">
        <v>3314</v>
      </c>
      <c r="I2255" t="s">
        <v>194</v>
      </c>
      <c r="J2255">
        <v>753</v>
      </c>
      <c r="K2255">
        <v>753</v>
      </c>
      <c r="L2255">
        <v>0</v>
      </c>
    </row>
    <row r="2256" spans="1:12" x14ac:dyDescent="0.2">
      <c r="A2256">
        <v>3147</v>
      </c>
      <c r="B2256">
        <v>44</v>
      </c>
      <c r="C2256" t="s">
        <v>89</v>
      </c>
      <c r="D2256" t="s">
        <v>45</v>
      </c>
      <c r="E2256" t="s">
        <v>3</v>
      </c>
      <c r="F2256" t="s">
        <v>188</v>
      </c>
      <c r="G2256" s="4" t="s">
        <v>3312</v>
      </c>
      <c r="H2256" t="s">
        <v>3315</v>
      </c>
      <c r="I2256" t="s">
        <v>194</v>
      </c>
      <c r="J2256">
        <v>753</v>
      </c>
      <c r="K2256">
        <v>753</v>
      </c>
      <c r="L2256">
        <v>0</v>
      </c>
    </row>
    <row r="2257" spans="1:12" x14ac:dyDescent="0.2">
      <c r="A2257">
        <v>3148</v>
      </c>
      <c r="B2257">
        <v>44</v>
      </c>
      <c r="C2257" t="s">
        <v>170</v>
      </c>
      <c r="D2257" t="s">
        <v>45</v>
      </c>
      <c r="E2257" t="s">
        <v>39</v>
      </c>
      <c r="F2257" t="s">
        <v>188</v>
      </c>
      <c r="G2257" s="4" t="s">
        <v>3312</v>
      </c>
      <c r="H2257" t="s">
        <v>3316</v>
      </c>
      <c r="I2257" t="s">
        <v>194</v>
      </c>
      <c r="J2257">
        <v>800</v>
      </c>
      <c r="K2257">
        <v>900</v>
      </c>
      <c r="L2257">
        <v>100</v>
      </c>
    </row>
    <row r="2258" spans="1:12" x14ac:dyDescent="0.2">
      <c r="A2258">
        <v>3149</v>
      </c>
      <c r="B2258">
        <v>44</v>
      </c>
      <c r="C2258" t="s">
        <v>62</v>
      </c>
      <c r="D2258" t="s">
        <v>45</v>
      </c>
      <c r="E2258" t="s">
        <v>3</v>
      </c>
      <c r="F2258" t="s">
        <v>188</v>
      </c>
      <c r="G2258" s="4" t="s">
        <v>3317</v>
      </c>
      <c r="H2258" t="s">
        <v>3318</v>
      </c>
      <c r="I2258" t="s">
        <v>194</v>
      </c>
      <c r="J2258">
        <v>753</v>
      </c>
      <c r="K2258">
        <v>753</v>
      </c>
      <c r="L2258">
        <v>0</v>
      </c>
    </row>
    <row r="2259" spans="1:12" x14ac:dyDescent="0.2">
      <c r="A2259">
        <v>3150</v>
      </c>
      <c r="B2259">
        <v>44</v>
      </c>
      <c r="C2259" t="s">
        <v>62</v>
      </c>
      <c r="D2259" t="s">
        <v>45</v>
      </c>
      <c r="E2259" t="s">
        <v>3</v>
      </c>
      <c r="F2259" t="s">
        <v>188</v>
      </c>
      <c r="G2259" s="4" t="s">
        <v>3317</v>
      </c>
      <c r="H2259" t="s">
        <v>3319</v>
      </c>
      <c r="I2259" t="s">
        <v>194</v>
      </c>
      <c r="J2259">
        <v>753</v>
      </c>
      <c r="K2259">
        <v>753</v>
      </c>
      <c r="L2259">
        <v>0</v>
      </c>
    </row>
    <row r="2260" spans="1:12" x14ac:dyDescent="0.2">
      <c r="A2260">
        <v>3151</v>
      </c>
      <c r="B2260">
        <v>44</v>
      </c>
      <c r="C2260" t="s">
        <v>89</v>
      </c>
      <c r="D2260" t="s">
        <v>45</v>
      </c>
      <c r="E2260" t="s">
        <v>39</v>
      </c>
      <c r="F2260" t="s">
        <v>188</v>
      </c>
      <c r="G2260" s="4" t="s">
        <v>3317</v>
      </c>
      <c r="H2260" t="s">
        <v>3320</v>
      </c>
      <c r="I2260" t="s">
        <v>194</v>
      </c>
      <c r="J2260">
        <v>753</v>
      </c>
      <c r="K2260">
        <v>953</v>
      </c>
      <c r="L2260">
        <v>200</v>
      </c>
    </row>
    <row r="2261" spans="1:12" x14ac:dyDescent="0.2">
      <c r="A2261">
        <v>3152</v>
      </c>
      <c r="B2261">
        <v>44</v>
      </c>
      <c r="C2261" t="s">
        <v>89</v>
      </c>
      <c r="D2261" t="s">
        <v>45</v>
      </c>
      <c r="E2261" t="s">
        <v>41</v>
      </c>
      <c r="F2261" t="s">
        <v>188</v>
      </c>
      <c r="G2261" s="4" t="s">
        <v>3317</v>
      </c>
      <c r="H2261" t="s">
        <v>3321</v>
      </c>
      <c r="I2261" t="s">
        <v>194</v>
      </c>
      <c r="J2261">
        <v>953</v>
      </c>
      <c r="K2261">
        <v>953</v>
      </c>
      <c r="L2261">
        <v>0</v>
      </c>
    </row>
    <row r="2262" spans="1:12" x14ac:dyDescent="0.2">
      <c r="A2262">
        <v>3153</v>
      </c>
      <c r="B2262">
        <v>44</v>
      </c>
      <c r="C2262" t="s">
        <v>170</v>
      </c>
      <c r="D2262" t="s">
        <v>45</v>
      </c>
      <c r="E2262" t="s">
        <v>39</v>
      </c>
      <c r="F2262" t="s">
        <v>188</v>
      </c>
      <c r="G2262" s="4" t="s">
        <v>3317</v>
      </c>
      <c r="H2262" t="s">
        <v>3322</v>
      </c>
      <c r="I2262" t="s">
        <v>194</v>
      </c>
      <c r="J2262">
        <v>753</v>
      </c>
      <c r="K2262">
        <v>953</v>
      </c>
      <c r="L2262">
        <v>200</v>
      </c>
    </row>
    <row r="2263" spans="1:12" x14ac:dyDescent="0.2">
      <c r="A2263">
        <v>3154</v>
      </c>
      <c r="B2263">
        <v>44</v>
      </c>
      <c r="C2263" t="s">
        <v>62</v>
      </c>
      <c r="D2263" t="s">
        <v>45</v>
      </c>
      <c r="E2263" t="s">
        <v>3</v>
      </c>
      <c r="F2263" t="s">
        <v>188</v>
      </c>
      <c r="G2263" s="4" t="s">
        <v>3323</v>
      </c>
      <c r="H2263" t="s">
        <v>3324</v>
      </c>
      <c r="I2263" t="s">
        <v>194</v>
      </c>
      <c r="J2263">
        <v>753</v>
      </c>
      <c r="K2263">
        <v>753</v>
      </c>
      <c r="L2263">
        <v>0</v>
      </c>
    </row>
    <row r="2264" spans="1:12" x14ac:dyDescent="0.2">
      <c r="A2264">
        <v>3155</v>
      </c>
      <c r="B2264">
        <v>44</v>
      </c>
      <c r="C2264" t="s">
        <v>62</v>
      </c>
      <c r="D2264" t="s">
        <v>45</v>
      </c>
      <c r="E2264" t="s">
        <v>3</v>
      </c>
      <c r="F2264" t="s">
        <v>188</v>
      </c>
      <c r="G2264" s="4" t="s">
        <v>3323</v>
      </c>
      <c r="H2264" t="s">
        <v>3325</v>
      </c>
      <c r="I2264" t="s">
        <v>194</v>
      </c>
      <c r="J2264">
        <v>753</v>
      </c>
      <c r="K2264">
        <v>753</v>
      </c>
      <c r="L2264">
        <v>0</v>
      </c>
    </row>
    <row r="2265" spans="1:12" x14ac:dyDescent="0.2">
      <c r="A2265">
        <v>3156</v>
      </c>
      <c r="B2265">
        <v>44</v>
      </c>
      <c r="C2265" t="s">
        <v>170</v>
      </c>
      <c r="D2265" t="s">
        <v>45</v>
      </c>
      <c r="E2265" t="s">
        <v>39</v>
      </c>
      <c r="F2265" t="s">
        <v>188</v>
      </c>
      <c r="G2265" s="4" t="s">
        <v>3323</v>
      </c>
      <c r="H2265" t="s">
        <v>3326</v>
      </c>
      <c r="I2265" t="s">
        <v>194</v>
      </c>
      <c r="J2265">
        <v>753</v>
      </c>
      <c r="K2265">
        <v>953</v>
      </c>
      <c r="L2265">
        <v>200</v>
      </c>
    </row>
    <row r="2266" spans="1:12" x14ac:dyDescent="0.2">
      <c r="A2266">
        <v>3157</v>
      </c>
      <c r="B2266">
        <v>44</v>
      </c>
      <c r="C2266" t="s">
        <v>89</v>
      </c>
      <c r="D2266" t="s">
        <v>45</v>
      </c>
      <c r="E2266" t="s">
        <v>41</v>
      </c>
      <c r="F2266" t="s">
        <v>188</v>
      </c>
      <c r="G2266" s="4" t="s">
        <v>3323</v>
      </c>
      <c r="H2266" t="s">
        <v>3327</v>
      </c>
      <c r="I2266" t="s">
        <v>194</v>
      </c>
      <c r="J2266">
        <v>953</v>
      </c>
      <c r="K2266">
        <v>953</v>
      </c>
      <c r="L2266">
        <v>0</v>
      </c>
    </row>
    <row r="2267" spans="1:12" x14ac:dyDescent="0.2">
      <c r="A2267">
        <v>3158</v>
      </c>
      <c r="B2267">
        <v>44</v>
      </c>
      <c r="C2267" t="s">
        <v>170</v>
      </c>
      <c r="D2267" t="s">
        <v>45</v>
      </c>
      <c r="E2267" t="s">
        <v>39</v>
      </c>
      <c r="F2267" t="s">
        <v>188</v>
      </c>
      <c r="G2267" s="4" t="s">
        <v>3328</v>
      </c>
      <c r="H2267" t="s">
        <v>3329</v>
      </c>
      <c r="I2267" t="s">
        <v>194</v>
      </c>
      <c r="J2267">
        <v>753</v>
      </c>
      <c r="K2267">
        <v>953</v>
      </c>
      <c r="L2267">
        <v>200</v>
      </c>
    </row>
    <row r="2268" spans="1:12" x14ac:dyDescent="0.2">
      <c r="A2268">
        <v>3159</v>
      </c>
      <c r="B2268">
        <v>44</v>
      </c>
      <c r="C2268" t="s">
        <v>170</v>
      </c>
      <c r="D2268" t="s">
        <v>45</v>
      </c>
      <c r="E2268" t="s">
        <v>41</v>
      </c>
      <c r="F2268" t="s">
        <v>188</v>
      </c>
      <c r="G2268" s="4" t="s">
        <v>3328</v>
      </c>
      <c r="H2268" t="s">
        <v>3330</v>
      </c>
      <c r="I2268" t="s">
        <v>194</v>
      </c>
      <c r="J2268">
        <v>953</v>
      </c>
      <c r="K2268">
        <v>953</v>
      </c>
      <c r="L2268">
        <v>0</v>
      </c>
    </row>
    <row r="2269" spans="1:12" x14ac:dyDescent="0.2">
      <c r="A2269">
        <v>3160</v>
      </c>
      <c r="B2269">
        <v>44</v>
      </c>
      <c r="C2269" t="s">
        <v>187</v>
      </c>
      <c r="D2269" t="s">
        <v>45</v>
      </c>
      <c r="E2269" t="s">
        <v>41</v>
      </c>
      <c r="F2269" t="s">
        <v>188</v>
      </c>
      <c r="G2269" s="4" t="s">
        <v>3331</v>
      </c>
      <c r="H2269" t="s">
        <v>3332</v>
      </c>
      <c r="I2269" t="s">
        <v>194</v>
      </c>
      <c r="J2269">
        <v>953</v>
      </c>
      <c r="K2269">
        <v>953</v>
      </c>
      <c r="L2269">
        <v>0</v>
      </c>
    </row>
    <row r="2270" spans="1:12" x14ac:dyDescent="0.2">
      <c r="A2270">
        <v>3161</v>
      </c>
      <c r="B2270">
        <v>44</v>
      </c>
      <c r="C2270" t="s">
        <v>187</v>
      </c>
      <c r="D2270" t="s">
        <v>45</v>
      </c>
      <c r="E2270" t="s">
        <v>41</v>
      </c>
      <c r="F2270" t="s">
        <v>188</v>
      </c>
      <c r="G2270" s="4" t="s">
        <v>3333</v>
      </c>
      <c r="H2270" t="s">
        <v>3334</v>
      </c>
      <c r="I2270" t="s">
        <v>194</v>
      </c>
      <c r="J2270">
        <v>953</v>
      </c>
      <c r="K2270">
        <v>953</v>
      </c>
      <c r="L2270">
        <v>0</v>
      </c>
    </row>
    <row r="2271" spans="1:12" x14ac:dyDescent="0.2">
      <c r="A2271">
        <v>3162</v>
      </c>
      <c r="B2271">
        <v>44</v>
      </c>
      <c r="C2271" t="s">
        <v>1</v>
      </c>
      <c r="D2271" t="s">
        <v>45</v>
      </c>
      <c r="E2271" t="s">
        <v>41</v>
      </c>
      <c r="F2271" t="s">
        <v>188</v>
      </c>
      <c r="G2271" s="4" t="s">
        <v>3333</v>
      </c>
      <c r="H2271" t="s">
        <v>3335</v>
      </c>
      <c r="I2271" t="s">
        <v>194</v>
      </c>
      <c r="J2271">
        <v>953</v>
      </c>
      <c r="K2271">
        <v>953</v>
      </c>
      <c r="L2271">
        <v>0</v>
      </c>
    </row>
    <row r="2272" spans="1:12" x14ac:dyDescent="0.2">
      <c r="A2272">
        <v>3163</v>
      </c>
      <c r="B2272">
        <v>44</v>
      </c>
      <c r="C2272" t="s">
        <v>44</v>
      </c>
      <c r="D2272" t="s">
        <v>45</v>
      </c>
      <c r="E2272" t="s">
        <v>41</v>
      </c>
      <c r="F2272" t="s">
        <v>188</v>
      </c>
      <c r="G2272" s="4" t="s">
        <v>3336</v>
      </c>
      <c r="H2272" t="s">
        <v>3337</v>
      </c>
      <c r="I2272" t="s">
        <v>194</v>
      </c>
      <c r="J2272">
        <v>953</v>
      </c>
      <c r="K2272">
        <v>953</v>
      </c>
      <c r="L2272">
        <v>0</v>
      </c>
    </row>
    <row r="2273" spans="1:12" x14ac:dyDescent="0.2">
      <c r="A2273">
        <v>3164</v>
      </c>
      <c r="B2273">
        <v>44</v>
      </c>
      <c r="C2273" t="s">
        <v>187</v>
      </c>
      <c r="D2273" t="s">
        <v>45</v>
      </c>
      <c r="E2273" t="s">
        <v>41</v>
      </c>
      <c r="F2273" t="s">
        <v>188</v>
      </c>
      <c r="G2273" s="4" t="s">
        <v>3336</v>
      </c>
      <c r="H2273" t="s">
        <v>3338</v>
      </c>
      <c r="I2273" t="s">
        <v>194</v>
      </c>
      <c r="J2273">
        <v>953</v>
      </c>
      <c r="K2273">
        <v>953</v>
      </c>
      <c r="L2273">
        <v>0</v>
      </c>
    </row>
    <row r="2274" spans="1:12" x14ac:dyDescent="0.2">
      <c r="A2274">
        <v>3165</v>
      </c>
      <c r="B2274">
        <v>44</v>
      </c>
      <c r="C2274" t="s">
        <v>62</v>
      </c>
      <c r="D2274" t="s">
        <v>45</v>
      </c>
      <c r="E2274" t="s">
        <v>3</v>
      </c>
      <c r="F2274" t="s">
        <v>188</v>
      </c>
      <c r="G2274" s="4" t="s">
        <v>3339</v>
      </c>
      <c r="H2274" t="s">
        <v>3340</v>
      </c>
      <c r="I2274" t="s">
        <v>194</v>
      </c>
      <c r="J2274">
        <v>753</v>
      </c>
      <c r="K2274">
        <v>753</v>
      </c>
      <c r="L2274">
        <v>0</v>
      </c>
    </row>
    <row r="2275" spans="1:12" x14ac:dyDescent="0.2">
      <c r="A2275">
        <v>3166</v>
      </c>
      <c r="B2275">
        <v>44</v>
      </c>
      <c r="C2275" t="s">
        <v>44</v>
      </c>
      <c r="D2275" t="s">
        <v>45</v>
      </c>
      <c r="E2275" t="s">
        <v>41</v>
      </c>
      <c r="F2275" t="s">
        <v>188</v>
      </c>
      <c r="G2275" s="4" t="s">
        <v>3339</v>
      </c>
      <c r="H2275" t="s">
        <v>3341</v>
      </c>
      <c r="I2275" t="s">
        <v>194</v>
      </c>
      <c r="J2275">
        <v>953</v>
      </c>
      <c r="K2275">
        <v>953</v>
      </c>
      <c r="L2275">
        <v>0</v>
      </c>
    </row>
    <row r="2276" spans="1:12" x14ac:dyDescent="0.2">
      <c r="A2276">
        <v>3167</v>
      </c>
      <c r="B2276">
        <v>44</v>
      </c>
      <c r="C2276" t="s">
        <v>48</v>
      </c>
      <c r="D2276" t="s">
        <v>45</v>
      </c>
      <c r="E2276" t="s">
        <v>3</v>
      </c>
      <c r="F2276" t="s">
        <v>188</v>
      </c>
      <c r="G2276" s="4" t="s">
        <v>3342</v>
      </c>
      <c r="H2276" t="s">
        <v>3343</v>
      </c>
      <c r="I2276" t="s">
        <v>194</v>
      </c>
      <c r="J2276">
        <v>753</v>
      </c>
      <c r="K2276">
        <v>753</v>
      </c>
      <c r="L2276">
        <v>0</v>
      </c>
    </row>
    <row r="2277" spans="1:12" x14ac:dyDescent="0.2">
      <c r="A2277">
        <v>3168</v>
      </c>
      <c r="B2277">
        <v>44</v>
      </c>
      <c r="C2277" t="s">
        <v>170</v>
      </c>
      <c r="D2277" t="s">
        <v>45</v>
      </c>
      <c r="E2277" t="s">
        <v>39</v>
      </c>
      <c r="F2277" t="s">
        <v>188</v>
      </c>
      <c r="G2277" s="4" t="s">
        <v>3342</v>
      </c>
      <c r="H2277" t="s">
        <v>3344</v>
      </c>
      <c r="I2277" t="s">
        <v>194</v>
      </c>
      <c r="J2277">
        <v>753</v>
      </c>
      <c r="K2277">
        <v>953</v>
      </c>
      <c r="L2277">
        <v>200</v>
      </c>
    </row>
    <row r="2278" spans="1:12" x14ac:dyDescent="0.2">
      <c r="A2278">
        <v>3169</v>
      </c>
      <c r="B2278">
        <v>44</v>
      </c>
      <c r="C2278" t="s">
        <v>187</v>
      </c>
      <c r="D2278" t="s">
        <v>45</v>
      </c>
      <c r="E2278" t="s">
        <v>41</v>
      </c>
      <c r="F2278" t="s">
        <v>188</v>
      </c>
      <c r="G2278" s="4" t="s">
        <v>3345</v>
      </c>
      <c r="H2278" t="s">
        <v>3346</v>
      </c>
      <c r="I2278" t="s">
        <v>194</v>
      </c>
      <c r="J2278">
        <v>953</v>
      </c>
      <c r="K2278">
        <v>953</v>
      </c>
      <c r="L2278">
        <v>0</v>
      </c>
    </row>
    <row r="2279" spans="1:12" x14ac:dyDescent="0.2">
      <c r="A2279">
        <v>3170</v>
      </c>
      <c r="B2279">
        <v>44</v>
      </c>
      <c r="C2279" t="s">
        <v>187</v>
      </c>
      <c r="D2279" t="s">
        <v>45</v>
      </c>
      <c r="E2279" t="s">
        <v>41</v>
      </c>
      <c r="F2279" t="s">
        <v>188</v>
      </c>
      <c r="G2279" s="4" t="s">
        <v>3347</v>
      </c>
      <c r="H2279" t="s">
        <v>3348</v>
      </c>
      <c r="I2279" t="s">
        <v>194</v>
      </c>
      <c r="J2279">
        <v>953</v>
      </c>
      <c r="K2279">
        <v>953</v>
      </c>
      <c r="L2279">
        <v>0</v>
      </c>
    </row>
    <row r="2280" spans="1:12" x14ac:dyDescent="0.2">
      <c r="A2280">
        <v>3171</v>
      </c>
      <c r="B2280">
        <v>44</v>
      </c>
      <c r="C2280" t="s">
        <v>1</v>
      </c>
      <c r="D2280" t="s">
        <v>45</v>
      </c>
      <c r="E2280" t="s">
        <v>3</v>
      </c>
      <c r="F2280" t="s">
        <v>188</v>
      </c>
      <c r="G2280" s="4" t="s">
        <v>3349</v>
      </c>
      <c r="H2280" t="s">
        <v>3350</v>
      </c>
      <c r="I2280" t="s">
        <v>194</v>
      </c>
      <c r="J2280">
        <v>753</v>
      </c>
      <c r="K2280">
        <v>753</v>
      </c>
      <c r="L2280">
        <v>0</v>
      </c>
    </row>
    <row r="2281" spans="1:12" x14ac:dyDescent="0.2">
      <c r="A2281">
        <v>3172</v>
      </c>
      <c r="B2281">
        <v>44</v>
      </c>
      <c r="C2281" t="s">
        <v>1</v>
      </c>
      <c r="D2281" t="s">
        <v>45</v>
      </c>
      <c r="E2281" t="s">
        <v>3</v>
      </c>
      <c r="F2281" t="s">
        <v>188</v>
      </c>
      <c r="G2281" s="4" t="s">
        <v>3349</v>
      </c>
      <c r="H2281" t="s">
        <v>3351</v>
      </c>
      <c r="I2281" t="s">
        <v>194</v>
      </c>
      <c r="J2281">
        <v>753</v>
      </c>
      <c r="K2281">
        <v>753</v>
      </c>
      <c r="L2281">
        <v>0</v>
      </c>
    </row>
    <row r="2282" spans="1:12" x14ac:dyDescent="0.2">
      <c r="A2282">
        <v>3173</v>
      </c>
      <c r="B2282">
        <v>44</v>
      </c>
      <c r="C2282" t="s">
        <v>7</v>
      </c>
      <c r="D2282" t="s">
        <v>7</v>
      </c>
      <c r="E2282" t="s">
        <v>41</v>
      </c>
      <c r="F2282" t="s">
        <v>3188</v>
      </c>
      <c r="G2282" s="4" t="s">
        <v>3349</v>
      </c>
      <c r="H2282" t="s">
        <v>3352</v>
      </c>
      <c r="I2282" t="s">
        <v>367</v>
      </c>
      <c r="J2282">
        <v>953</v>
      </c>
      <c r="K2282">
        <v>953</v>
      </c>
      <c r="L2282">
        <v>0</v>
      </c>
    </row>
    <row r="2283" spans="1:12" x14ac:dyDescent="0.2">
      <c r="A2283">
        <v>3174</v>
      </c>
      <c r="B2283">
        <v>44</v>
      </c>
      <c r="C2283" t="s">
        <v>7</v>
      </c>
      <c r="D2283" t="s">
        <v>7</v>
      </c>
      <c r="E2283" t="s">
        <v>3</v>
      </c>
      <c r="F2283" t="s">
        <v>3188</v>
      </c>
      <c r="G2283" s="4" t="s">
        <v>3349</v>
      </c>
      <c r="H2283" t="s">
        <v>3353</v>
      </c>
      <c r="I2283" t="s">
        <v>367</v>
      </c>
      <c r="J2283">
        <v>753</v>
      </c>
      <c r="K2283">
        <v>753</v>
      </c>
      <c r="L2283">
        <v>0</v>
      </c>
    </row>
    <row r="2284" spans="1:12" x14ac:dyDescent="0.2">
      <c r="A2284">
        <v>3175</v>
      </c>
      <c r="B2284">
        <v>44</v>
      </c>
      <c r="C2284" t="s">
        <v>62</v>
      </c>
      <c r="D2284" t="s">
        <v>45</v>
      </c>
      <c r="E2284" t="s">
        <v>3</v>
      </c>
      <c r="F2284" t="s">
        <v>188</v>
      </c>
      <c r="G2284" s="4" t="s">
        <v>3354</v>
      </c>
      <c r="H2284" t="s">
        <v>3355</v>
      </c>
      <c r="I2284" t="s">
        <v>194</v>
      </c>
      <c r="J2284">
        <v>753</v>
      </c>
      <c r="K2284">
        <v>753</v>
      </c>
      <c r="L2284">
        <v>0</v>
      </c>
    </row>
    <row r="2285" spans="1:12" x14ac:dyDescent="0.2">
      <c r="A2285">
        <v>3176</v>
      </c>
      <c r="B2285">
        <v>44</v>
      </c>
      <c r="C2285" t="s">
        <v>89</v>
      </c>
      <c r="D2285" t="s">
        <v>45</v>
      </c>
      <c r="E2285" t="s">
        <v>39</v>
      </c>
      <c r="F2285" t="s">
        <v>188</v>
      </c>
      <c r="G2285" s="4" t="s">
        <v>3356</v>
      </c>
      <c r="H2285" t="s">
        <v>3357</v>
      </c>
      <c r="I2285" t="s">
        <v>194</v>
      </c>
      <c r="J2285">
        <v>753</v>
      </c>
      <c r="K2285">
        <v>953</v>
      </c>
      <c r="L2285">
        <v>200</v>
      </c>
    </row>
    <row r="2286" spans="1:12" x14ac:dyDescent="0.2">
      <c r="A2286">
        <v>3177</v>
      </c>
      <c r="B2286">
        <v>44</v>
      </c>
      <c r="C2286" t="s">
        <v>62</v>
      </c>
      <c r="D2286" t="s">
        <v>45</v>
      </c>
      <c r="E2286" t="s">
        <v>3</v>
      </c>
      <c r="F2286" t="s">
        <v>188</v>
      </c>
      <c r="G2286" s="4" t="s">
        <v>3356</v>
      </c>
      <c r="H2286" t="s">
        <v>3358</v>
      </c>
      <c r="I2286" t="s">
        <v>194</v>
      </c>
      <c r="J2286">
        <v>753</v>
      </c>
      <c r="K2286">
        <v>753</v>
      </c>
      <c r="L2286">
        <v>0</v>
      </c>
    </row>
    <row r="2287" spans="1:12" x14ac:dyDescent="0.2">
      <c r="A2287">
        <v>3178</v>
      </c>
      <c r="B2287">
        <v>44</v>
      </c>
      <c r="C2287" t="s">
        <v>1</v>
      </c>
      <c r="D2287" t="s">
        <v>45</v>
      </c>
      <c r="E2287" t="s">
        <v>41</v>
      </c>
      <c r="F2287" t="s">
        <v>188</v>
      </c>
      <c r="G2287" s="4" t="s">
        <v>3359</v>
      </c>
      <c r="H2287" t="s">
        <v>3360</v>
      </c>
      <c r="I2287" t="s">
        <v>194</v>
      </c>
      <c r="J2287">
        <v>953</v>
      </c>
      <c r="K2287">
        <v>953</v>
      </c>
      <c r="L2287">
        <v>0</v>
      </c>
    </row>
    <row r="2288" spans="1:12" x14ac:dyDescent="0.2">
      <c r="A2288">
        <v>3179</v>
      </c>
      <c r="B2288">
        <v>44</v>
      </c>
      <c r="C2288" t="s">
        <v>44</v>
      </c>
      <c r="D2288" t="s">
        <v>45</v>
      </c>
      <c r="E2288" t="s">
        <v>41</v>
      </c>
      <c r="F2288" t="s">
        <v>188</v>
      </c>
      <c r="G2288" s="4" t="s">
        <v>3361</v>
      </c>
      <c r="H2288" t="s">
        <v>3362</v>
      </c>
      <c r="I2288" t="s">
        <v>194</v>
      </c>
      <c r="J2288">
        <v>953</v>
      </c>
      <c r="K2288">
        <v>953</v>
      </c>
      <c r="L2288">
        <v>0</v>
      </c>
    </row>
    <row r="2289" spans="1:12" x14ac:dyDescent="0.2">
      <c r="A2289">
        <v>3180</v>
      </c>
      <c r="B2289">
        <v>44</v>
      </c>
      <c r="C2289" t="s">
        <v>62</v>
      </c>
      <c r="D2289" t="s">
        <v>45</v>
      </c>
      <c r="E2289" t="s">
        <v>3</v>
      </c>
      <c r="F2289" t="s">
        <v>188</v>
      </c>
      <c r="G2289" s="4">
        <v>34131</v>
      </c>
      <c r="H2289" t="s">
        <v>3363</v>
      </c>
      <c r="I2289" t="s">
        <v>194</v>
      </c>
      <c r="J2289">
        <v>700</v>
      </c>
      <c r="K2289">
        <v>900</v>
      </c>
      <c r="L2289">
        <v>200</v>
      </c>
    </row>
    <row r="2290" spans="1:12" x14ac:dyDescent="0.2">
      <c r="A2290">
        <v>3181</v>
      </c>
      <c r="B2290">
        <v>44</v>
      </c>
      <c r="C2290" t="s">
        <v>62</v>
      </c>
      <c r="D2290" t="s">
        <v>45</v>
      </c>
      <c r="E2290" t="s">
        <v>3</v>
      </c>
      <c r="F2290" t="s">
        <v>188</v>
      </c>
      <c r="G2290" s="4">
        <v>34131</v>
      </c>
      <c r="H2290" t="s">
        <v>3364</v>
      </c>
      <c r="I2290" t="s">
        <v>194</v>
      </c>
      <c r="J2290">
        <v>700</v>
      </c>
      <c r="K2290">
        <v>900</v>
      </c>
      <c r="L2290">
        <v>200</v>
      </c>
    </row>
    <row r="2291" spans="1:12" x14ac:dyDescent="0.2">
      <c r="A2291">
        <v>3182</v>
      </c>
      <c r="B2291">
        <v>44</v>
      </c>
      <c r="C2291" t="s">
        <v>89</v>
      </c>
      <c r="D2291" t="s">
        <v>45</v>
      </c>
      <c r="E2291" t="s">
        <v>41</v>
      </c>
      <c r="F2291" t="s">
        <v>188</v>
      </c>
      <c r="G2291" s="4">
        <v>34355</v>
      </c>
      <c r="H2291" t="s">
        <v>3365</v>
      </c>
      <c r="I2291" t="s">
        <v>194</v>
      </c>
      <c r="J2291">
        <v>953</v>
      </c>
      <c r="K2291">
        <v>953</v>
      </c>
      <c r="L2291">
        <v>0</v>
      </c>
    </row>
    <row r="2292" spans="1:12" x14ac:dyDescent="0.2">
      <c r="A2292">
        <v>3183</v>
      </c>
      <c r="B2292">
        <v>44</v>
      </c>
      <c r="C2292" t="s">
        <v>7</v>
      </c>
      <c r="D2292" t="s">
        <v>7</v>
      </c>
      <c r="E2292" t="s">
        <v>3</v>
      </c>
      <c r="F2292" t="s">
        <v>3366</v>
      </c>
      <c r="G2292" s="4">
        <v>1999.0143</v>
      </c>
      <c r="H2292" t="s">
        <v>318</v>
      </c>
      <c r="I2292" t="s">
        <v>7</v>
      </c>
      <c r="J2292">
        <v>675</v>
      </c>
      <c r="K2292">
        <v>750</v>
      </c>
      <c r="L2292">
        <v>75</v>
      </c>
    </row>
    <row r="2293" spans="1:12" x14ac:dyDescent="0.2">
      <c r="A2293">
        <v>3184</v>
      </c>
      <c r="B2293">
        <v>44</v>
      </c>
      <c r="C2293" t="s">
        <v>7</v>
      </c>
      <c r="D2293" t="s">
        <v>7</v>
      </c>
      <c r="E2293" t="s">
        <v>3</v>
      </c>
      <c r="F2293" t="s">
        <v>3366</v>
      </c>
      <c r="G2293" s="4">
        <v>1993.9204999999999</v>
      </c>
      <c r="H2293" t="s">
        <v>304</v>
      </c>
      <c r="I2293" t="s">
        <v>7</v>
      </c>
      <c r="J2293">
        <v>710</v>
      </c>
      <c r="K2293">
        <v>715</v>
      </c>
      <c r="L2293">
        <v>5</v>
      </c>
    </row>
    <row r="2294" spans="1:12" x14ac:dyDescent="0.2">
      <c r="A2294">
        <v>3185</v>
      </c>
      <c r="B2294">
        <v>44</v>
      </c>
      <c r="C2294" t="s">
        <v>7</v>
      </c>
      <c r="D2294" t="s">
        <v>7</v>
      </c>
      <c r="E2294" t="s">
        <v>3</v>
      </c>
      <c r="F2294" t="s">
        <v>3366</v>
      </c>
      <c r="G2294" s="4">
        <v>1998.2090000000001</v>
      </c>
      <c r="H2294" t="s">
        <v>302</v>
      </c>
      <c r="I2294" t="s">
        <v>7</v>
      </c>
      <c r="J2294">
        <v>710</v>
      </c>
      <c r="K2294">
        <v>735</v>
      </c>
      <c r="L2294">
        <v>25</v>
      </c>
    </row>
    <row r="2295" spans="1:12" x14ac:dyDescent="0.2">
      <c r="A2295">
        <v>3186</v>
      </c>
      <c r="B2295">
        <v>44</v>
      </c>
      <c r="C2295" t="s">
        <v>7</v>
      </c>
      <c r="D2295" t="s">
        <v>7</v>
      </c>
      <c r="E2295" t="s">
        <v>3</v>
      </c>
      <c r="F2295" t="s">
        <v>3366</v>
      </c>
      <c r="G2295" s="4">
        <v>2002.0139999999999</v>
      </c>
      <c r="H2295" t="s">
        <v>302</v>
      </c>
      <c r="I2295" t="s">
        <v>7</v>
      </c>
      <c r="J2295">
        <v>710</v>
      </c>
      <c r="K2295">
        <v>735</v>
      </c>
      <c r="L2295">
        <v>25</v>
      </c>
    </row>
    <row r="2296" spans="1:12" x14ac:dyDescent="0.2">
      <c r="A2296">
        <v>3187</v>
      </c>
      <c r="B2296">
        <v>44</v>
      </c>
      <c r="C2296" t="s">
        <v>7</v>
      </c>
      <c r="D2296" t="s">
        <v>7</v>
      </c>
      <c r="E2296" t="s">
        <v>41</v>
      </c>
      <c r="F2296" t="s">
        <v>3366</v>
      </c>
      <c r="G2296" s="4">
        <v>1997.0123000000001</v>
      </c>
      <c r="H2296" t="s">
        <v>3187</v>
      </c>
      <c r="I2296" t="s">
        <v>7</v>
      </c>
      <c r="J2296">
        <v>895</v>
      </c>
      <c r="K2296">
        <v>918</v>
      </c>
      <c r="L2296">
        <v>23</v>
      </c>
    </row>
    <row r="2297" spans="1:12" x14ac:dyDescent="0.2">
      <c r="A2297">
        <v>3188</v>
      </c>
      <c r="B2297">
        <v>44</v>
      </c>
      <c r="C2297" t="s">
        <v>7</v>
      </c>
      <c r="D2297" t="s">
        <v>7</v>
      </c>
      <c r="E2297" t="s">
        <v>41</v>
      </c>
      <c r="F2297" t="s">
        <v>3366</v>
      </c>
      <c r="G2297" s="4">
        <v>2001.1284000000001</v>
      </c>
      <c r="H2297" t="s">
        <v>3187</v>
      </c>
      <c r="I2297" t="s">
        <v>7</v>
      </c>
      <c r="J2297">
        <v>895</v>
      </c>
      <c r="K2297">
        <v>918</v>
      </c>
      <c r="L2297">
        <v>23</v>
      </c>
    </row>
    <row r="2298" spans="1:12" x14ac:dyDescent="0.2">
      <c r="A2298">
        <v>3189</v>
      </c>
      <c r="B2298">
        <v>44</v>
      </c>
      <c r="C2298" t="s">
        <v>7</v>
      </c>
      <c r="D2298" t="s">
        <v>7</v>
      </c>
      <c r="E2298" t="s">
        <v>41</v>
      </c>
      <c r="F2298" t="s">
        <v>3366</v>
      </c>
      <c r="G2298" s="4">
        <v>2001.0009</v>
      </c>
      <c r="H2298" t="s">
        <v>315</v>
      </c>
      <c r="I2298" t="s">
        <v>7</v>
      </c>
      <c r="J2298">
        <v>946</v>
      </c>
      <c r="K2298">
        <v>955</v>
      </c>
      <c r="L2298">
        <v>9</v>
      </c>
    </row>
    <row r="2299" spans="1:12" x14ac:dyDescent="0.2">
      <c r="A2299">
        <v>3190</v>
      </c>
      <c r="B2299">
        <v>44</v>
      </c>
      <c r="C2299" t="s">
        <v>7</v>
      </c>
      <c r="D2299" t="s">
        <v>7</v>
      </c>
      <c r="E2299" t="s">
        <v>41</v>
      </c>
      <c r="F2299" t="s">
        <v>3366</v>
      </c>
      <c r="G2299" s="4">
        <v>1993.0217</v>
      </c>
      <c r="H2299" t="s">
        <v>316</v>
      </c>
      <c r="I2299" t="s">
        <v>7</v>
      </c>
      <c r="J2299">
        <v>997</v>
      </c>
      <c r="K2299">
        <v>1003</v>
      </c>
      <c r="L2299">
        <v>6</v>
      </c>
    </row>
    <row r="2300" spans="1:12" x14ac:dyDescent="0.2">
      <c r="A2300">
        <v>3191</v>
      </c>
      <c r="B2300">
        <v>44</v>
      </c>
      <c r="C2300" t="s">
        <v>7</v>
      </c>
      <c r="D2300" t="s">
        <v>7</v>
      </c>
      <c r="E2300" t="s">
        <v>41</v>
      </c>
      <c r="F2300" t="s">
        <v>3366</v>
      </c>
      <c r="G2300" s="4">
        <v>1996.0225</v>
      </c>
      <c r="H2300" t="s">
        <v>316</v>
      </c>
      <c r="I2300" t="s">
        <v>7</v>
      </c>
      <c r="J2300">
        <v>997</v>
      </c>
      <c r="K2300">
        <v>1003</v>
      </c>
      <c r="L2300">
        <v>6</v>
      </c>
    </row>
    <row r="2301" spans="1:12" x14ac:dyDescent="0.2">
      <c r="A2301">
        <v>3192</v>
      </c>
      <c r="B2301">
        <v>44</v>
      </c>
      <c r="C2301" t="s">
        <v>7</v>
      </c>
      <c r="D2301" t="s">
        <v>7</v>
      </c>
      <c r="E2301" t="s">
        <v>3</v>
      </c>
      <c r="F2301" t="s">
        <v>3366</v>
      </c>
      <c r="G2301" s="4">
        <v>1985.0065999999999</v>
      </c>
      <c r="H2301" t="s">
        <v>3367</v>
      </c>
      <c r="I2301" t="s">
        <v>7</v>
      </c>
      <c r="J2301">
        <v>796</v>
      </c>
      <c r="K2301">
        <v>798</v>
      </c>
      <c r="L2301">
        <v>2</v>
      </c>
    </row>
    <row r="2302" spans="1:12" x14ac:dyDescent="0.2">
      <c r="A2302">
        <v>3193</v>
      </c>
      <c r="B2302">
        <v>44</v>
      </c>
      <c r="C2302" t="s">
        <v>7</v>
      </c>
      <c r="D2302" t="s">
        <v>7</v>
      </c>
      <c r="E2302" t="s">
        <v>3</v>
      </c>
      <c r="F2302" t="s">
        <v>3366</v>
      </c>
      <c r="G2302" s="4">
        <v>1986.5001</v>
      </c>
      <c r="H2302" t="s">
        <v>3236</v>
      </c>
      <c r="I2302" t="s">
        <v>7</v>
      </c>
      <c r="J2302">
        <v>827</v>
      </c>
      <c r="K2302">
        <v>845</v>
      </c>
      <c r="L2302">
        <v>18</v>
      </c>
    </row>
    <row r="2303" spans="1:12" x14ac:dyDescent="0.2">
      <c r="A2303">
        <v>3194</v>
      </c>
      <c r="B2303">
        <v>44</v>
      </c>
      <c r="C2303" t="s">
        <v>7</v>
      </c>
      <c r="D2303" t="s">
        <v>7</v>
      </c>
      <c r="E2303" t="s">
        <v>41</v>
      </c>
      <c r="F2303" t="s">
        <v>3366</v>
      </c>
      <c r="G2303" s="4">
        <v>1987.0119</v>
      </c>
      <c r="H2303" t="s">
        <v>3238</v>
      </c>
      <c r="I2303" t="s">
        <v>7</v>
      </c>
      <c r="J2303">
        <v>895</v>
      </c>
      <c r="K2303">
        <v>918</v>
      </c>
      <c r="L2303">
        <v>23</v>
      </c>
    </row>
    <row r="2304" spans="1:12" x14ac:dyDescent="0.2">
      <c r="A2304">
        <v>3195</v>
      </c>
      <c r="B2304">
        <v>44</v>
      </c>
      <c r="C2304" t="s">
        <v>7</v>
      </c>
      <c r="D2304" t="s">
        <v>7</v>
      </c>
      <c r="E2304" t="s">
        <v>41</v>
      </c>
      <c r="F2304" t="s">
        <v>3366</v>
      </c>
      <c r="G2304" s="4">
        <v>2005.0005000000001</v>
      </c>
      <c r="H2304" t="s">
        <v>315</v>
      </c>
      <c r="I2304" t="s">
        <v>7</v>
      </c>
      <c r="J2304">
        <v>946</v>
      </c>
      <c r="K2304">
        <v>955</v>
      </c>
      <c r="L2304">
        <v>9</v>
      </c>
    </row>
    <row r="2305" spans="1:12" x14ac:dyDescent="0.2">
      <c r="A2305">
        <v>3196</v>
      </c>
      <c r="B2305">
        <v>44</v>
      </c>
      <c r="C2305" t="s">
        <v>7</v>
      </c>
      <c r="D2305" t="s">
        <v>7</v>
      </c>
      <c r="E2305" t="s">
        <v>3</v>
      </c>
      <c r="F2305" t="s">
        <v>3366</v>
      </c>
      <c r="G2305" s="4">
        <v>1993.9354000000001</v>
      </c>
      <c r="H2305" t="s">
        <v>302</v>
      </c>
      <c r="I2305" t="s">
        <v>7</v>
      </c>
      <c r="J2305">
        <v>730</v>
      </c>
      <c r="K2305">
        <v>760</v>
      </c>
      <c r="L2305">
        <v>30</v>
      </c>
    </row>
    <row r="2306" spans="1:12" x14ac:dyDescent="0.2">
      <c r="A2306">
        <v>3197</v>
      </c>
      <c r="B2306">
        <v>45</v>
      </c>
      <c r="C2306" t="s">
        <v>7</v>
      </c>
      <c r="D2306" t="s">
        <v>7</v>
      </c>
      <c r="E2306" t="s">
        <v>3</v>
      </c>
      <c r="F2306" t="s">
        <v>3366</v>
      </c>
      <c r="G2306" s="4">
        <v>1999.0109</v>
      </c>
      <c r="H2306" t="s">
        <v>303</v>
      </c>
      <c r="I2306" t="s">
        <v>7</v>
      </c>
      <c r="J2306">
        <v>690</v>
      </c>
      <c r="K2306">
        <v>700</v>
      </c>
      <c r="L2306">
        <v>10</v>
      </c>
    </row>
    <row r="2307" spans="1:12" x14ac:dyDescent="0.2">
      <c r="A2307">
        <v>3198</v>
      </c>
      <c r="B2307">
        <v>45</v>
      </c>
      <c r="C2307" t="s">
        <v>7</v>
      </c>
      <c r="D2307" t="s">
        <v>7</v>
      </c>
      <c r="E2307" t="s">
        <v>3</v>
      </c>
      <c r="F2307" t="s">
        <v>3366</v>
      </c>
      <c r="G2307" s="4">
        <v>1996.0092999999999</v>
      </c>
      <c r="H2307" t="s">
        <v>304</v>
      </c>
      <c r="I2307" t="s">
        <v>7</v>
      </c>
      <c r="J2307">
        <v>700</v>
      </c>
      <c r="K2307">
        <v>720</v>
      </c>
      <c r="L2307">
        <v>20</v>
      </c>
    </row>
    <row r="2308" spans="1:12" x14ac:dyDescent="0.2">
      <c r="A2308">
        <v>3199</v>
      </c>
      <c r="B2308">
        <v>45</v>
      </c>
      <c r="C2308" t="s">
        <v>7</v>
      </c>
      <c r="D2308" t="s">
        <v>7</v>
      </c>
      <c r="E2308" t="s">
        <v>3</v>
      </c>
      <c r="F2308" t="s">
        <v>3366</v>
      </c>
      <c r="G2308" s="4">
        <v>1994.0183999999999</v>
      </c>
      <c r="H2308" t="s">
        <v>3368</v>
      </c>
      <c r="I2308" t="s">
        <v>7</v>
      </c>
      <c r="J2308">
        <v>855</v>
      </c>
      <c r="K2308">
        <v>869</v>
      </c>
      <c r="L2308">
        <v>14</v>
      </c>
    </row>
    <row r="2309" spans="1:12" x14ac:dyDescent="0.2">
      <c r="A2309">
        <v>3200</v>
      </c>
      <c r="B2309">
        <v>45</v>
      </c>
      <c r="C2309" t="s">
        <v>7</v>
      </c>
      <c r="D2309" t="s">
        <v>7</v>
      </c>
      <c r="E2309" t="s">
        <v>41</v>
      </c>
      <c r="F2309" t="s">
        <v>3366</v>
      </c>
      <c r="G2309" s="4">
        <v>1998.2122999999999</v>
      </c>
      <c r="H2309" t="s">
        <v>316</v>
      </c>
      <c r="I2309" t="s">
        <v>7</v>
      </c>
      <c r="J2309">
        <v>985</v>
      </c>
      <c r="K2309">
        <v>991</v>
      </c>
      <c r="L2309">
        <v>6</v>
      </c>
    </row>
    <row r="2310" spans="1:12" x14ac:dyDescent="0.2">
      <c r="A2310">
        <v>3201</v>
      </c>
      <c r="B2310">
        <v>45</v>
      </c>
      <c r="C2310" t="s">
        <v>7</v>
      </c>
      <c r="D2310" t="s">
        <v>7</v>
      </c>
      <c r="E2310" t="s">
        <v>39</v>
      </c>
      <c r="F2310" t="s">
        <v>3203</v>
      </c>
      <c r="G2310" s="4" t="s">
        <v>3369</v>
      </c>
      <c r="H2310" t="s">
        <v>3370</v>
      </c>
      <c r="I2310" t="s">
        <v>367</v>
      </c>
      <c r="J2310">
        <v>753</v>
      </c>
      <c r="K2310">
        <v>953</v>
      </c>
      <c r="L2310">
        <v>200</v>
      </c>
    </row>
    <row r="2311" spans="1:12" x14ac:dyDescent="0.2">
      <c r="A2311">
        <v>3202</v>
      </c>
      <c r="B2311">
        <v>45</v>
      </c>
      <c r="C2311" t="s">
        <v>89</v>
      </c>
      <c r="D2311" t="s">
        <v>45</v>
      </c>
      <c r="E2311" t="s">
        <v>39</v>
      </c>
      <c r="F2311" t="s">
        <v>188</v>
      </c>
      <c r="G2311" s="4">
        <v>10794</v>
      </c>
      <c r="H2311" t="s">
        <v>3371</v>
      </c>
      <c r="I2311" t="s">
        <v>362</v>
      </c>
      <c r="J2311">
        <v>753</v>
      </c>
      <c r="K2311">
        <v>953</v>
      </c>
      <c r="L2311">
        <v>200</v>
      </c>
    </row>
    <row r="2312" spans="1:12" x14ac:dyDescent="0.2">
      <c r="A2312">
        <v>3203</v>
      </c>
      <c r="B2312">
        <v>45</v>
      </c>
      <c r="C2312" t="s">
        <v>89</v>
      </c>
      <c r="D2312" t="s">
        <v>45</v>
      </c>
      <c r="E2312" t="s">
        <v>39</v>
      </c>
      <c r="F2312" t="s">
        <v>188</v>
      </c>
      <c r="G2312" s="4">
        <v>19544</v>
      </c>
      <c r="H2312" t="s">
        <v>3372</v>
      </c>
      <c r="I2312" t="s">
        <v>362</v>
      </c>
      <c r="J2312">
        <v>753</v>
      </c>
      <c r="K2312">
        <v>953</v>
      </c>
      <c r="L2312">
        <v>200</v>
      </c>
    </row>
    <row r="2313" spans="1:12" x14ac:dyDescent="0.2">
      <c r="A2313">
        <v>3204</v>
      </c>
      <c r="B2313">
        <v>45</v>
      </c>
      <c r="C2313" t="s">
        <v>62</v>
      </c>
      <c r="D2313" t="s">
        <v>45</v>
      </c>
      <c r="E2313" t="s">
        <v>39</v>
      </c>
      <c r="F2313" t="s">
        <v>188</v>
      </c>
      <c r="G2313" s="4" t="s">
        <v>3373</v>
      </c>
      <c r="H2313" t="s">
        <v>3374</v>
      </c>
      <c r="I2313" t="s">
        <v>362</v>
      </c>
      <c r="J2313">
        <v>753</v>
      </c>
      <c r="K2313">
        <v>953</v>
      </c>
      <c r="L2313">
        <v>200</v>
      </c>
    </row>
    <row r="2314" spans="1:12" x14ac:dyDescent="0.2">
      <c r="A2314">
        <v>3205</v>
      </c>
      <c r="B2314">
        <v>45</v>
      </c>
      <c r="C2314" t="s">
        <v>62</v>
      </c>
      <c r="D2314" t="s">
        <v>45</v>
      </c>
      <c r="E2314" t="s">
        <v>39</v>
      </c>
      <c r="F2314" t="s">
        <v>188</v>
      </c>
      <c r="G2314" s="4" t="s">
        <v>3375</v>
      </c>
      <c r="H2314" t="s">
        <v>3376</v>
      </c>
      <c r="I2314" t="s">
        <v>362</v>
      </c>
      <c r="J2314">
        <v>753</v>
      </c>
      <c r="K2314">
        <v>953</v>
      </c>
      <c r="L2314">
        <v>200</v>
      </c>
    </row>
    <row r="2315" spans="1:12" x14ac:dyDescent="0.2">
      <c r="A2315">
        <v>3206</v>
      </c>
      <c r="B2315">
        <v>45</v>
      </c>
      <c r="C2315" t="s">
        <v>1</v>
      </c>
      <c r="D2315" t="s">
        <v>45</v>
      </c>
      <c r="E2315" t="s">
        <v>41</v>
      </c>
      <c r="F2315" t="s">
        <v>188</v>
      </c>
      <c r="G2315" s="4" t="s">
        <v>3375</v>
      </c>
      <c r="H2315" t="s">
        <v>3377</v>
      </c>
      <c r="I2315" t="s">
        <v>362</v>
      </c>
      <c r="J2315">
        <v>953</v>
      </c>
      <c r="K2315">
        <v>953</v>
      </c>
      <c r="L2315">
        <v>0</v>
      </c>
    </row>
    <row r="2316" spans="1:12" x14ac:dyDescent="0.2">
      <c r="A2316">
        <v>3207</v>
      </c>
      <c r="B2316">
        <v>45</v>
      </c>
      <c r="C2316" t="s">
        <v>62</v>
      </c>
      <c r="D2316" t="s">
        <v>45</v>
      </c>
      <c r="E2316" t="s">
        <v>39</v>
      </c>
      <c r="F2316" t="s">
        <v>188</v>
      </c>
      <c r="G2316" s="4" t="s">
        <v>3378</v>
      </c>
      <c r="H2316" t="s">
        <v>3379</v>
      </c>
      <c r="I2316" t="s">
        <v>362</v>
      </c>
      <c r="J2316">
        <v>753</v>
      </c>
      <c r="K2316">
        <v>953</v>
      </c>
      <c r="L2316">
        <v>200</v>
      </c>
    </row>
    <row r="2317" spans="1:12" x14ac:dyDescent="0.2">
      <c r="A2317">
        <v>3208</v>
      </c>
      <c r="B2317">
        <v>45</v>
      </c>
      <c r="C2317" t="s">
        <v>62</v>
      </c>
      <c r="D2317" t="s">
        <v>45</v>
      </c>
      <c r="E2317" t="s">
        <v>3</v>
      </c>
      <c r="F2317" t="s">
        <v>188</v>
      </c>
      <c r="G2317" s="4" t="s">
        <v>3378</v>
      </c>
      <c r="H2317" t="s">
        <v>3380</v>
      </c>
      <c r="I2317" t="s">
        <v>362</v>
      </c>
      <c r="J2317">
        <v>600</v>
      </c>
      <c r="K2317">
        <v>800</v>
      </c>
      <c r="L2317">
        <v>200</v>
      </c>
    </row>
    <row r="2318" spans="1:12" x14ac:dyDescent="0.2">
      <c r="A2318">
        <v>3209</v>
      </c>
      <c r="B2318">
        <v>45</v>
      </c>
      <c r="C2318" t="s">
        <v>48</v>
      </c>
      <c r="D2318" t="s">
        <v>45</v>
      </c>
      <c r="E2318" t="s">
        <v>39</v>
      </c>
      <c r="F2318" t="s">
        <v>188</v>
      </c>
      <c r="G2318" s="4" t="s">
        <v>3381</v>
      </c>
      <c r="H2318" t="s">
        <v>3382</v>
      </c>
      <c r="I2318" t="s">
        <v>362</v>
      </c>
      <c r="J2318">
        <v>800</v>
      </c>
      <c r="K2318">
        <v>900</v>
      </c>
      <c r="L2318">
        <v>100</v>
      </c>
    </row>
    <row r="2319" spans="1:12" x14ac:dyDescent="0.2">
      <c r="A2319">
        <v>3210</v>
      </c>
      <c r="B2319">
        <v>45</v>
      </c>
      <c r="C2319" t="s">
        <v>62</v>
      </c>
      <c r="D2319" t="s">
        <v>45</v>
      </c>
      <c r="E2319" t="s">
        <v>3</v>
      </c>
      <c r="F2319" t="s">
        <v>188</v>
      </c>
      <c r="G2319" s="4" t="s">
        <v>3383</v>
      </c>
      <c r="H2319" t="s">
        <v>3384</v>
      </c>
      <c r="I2319" t="s">
        <v>362</v>
      </c>
      <c r="J2319">
        <v>700</v>
      </c>
      <c r="K2319">
        <v>900</v>
      </c>
      <c r="L2319">
        <v>200</v>
      </c>
    </row>
    <row r="2320" spans="1:12" x14ac:dyDescent="0.2">
      <c r="A2320">
        <v>3211</v>
      </c>
      <c r="B2320">
        <v>45</v>
      </c>
      <c r="C2320" t="s">
        <v>48</v>
      </c>
      <c r="D2320" t="s">
        <v>45</v>
      </c>
      <c r="E2320" t="s">
        <v>41</v>
      </c>
      <c r="F2320" t="s">
        <v>188</v>
      </c>
      <c r="G2320" s="4" t="s">
        <v>3383</v>
      </c>
      <c r="H2320" t="s">
        <v>3385</v>
      </c>
      <c r="I2320" t="s">
        <v>362</v>
      </c>
      <c r="J2320">
        <v>900</v>
      </c>
      <c r="K2320">
        <v>1000</v>
      </c>
      <c r="L2320">
        <v>100</v>
      </c>
    </row>
    <row r="2321" spans="1:12" x14ac:dyDescent="0.2">
      <c r="A2321">
        <v>3212</v>
      </c>
      <c r="B2321">
        <v>45</v>
      </c>
      <c r="C2321" t="s">
        <v>7</v>
      </c>
      <c r="D2321" t="s">
        <v>7</v>
      </c>
      <c r="E2321" t="s">
        <v>3</v>
      </c>
      <c r="F2321" t="s">
        <v>3203</v>
      </c>
      <c r="G2321" s="4" t="s">
        <v>3386</v>
      </c>
      <c r="H2321" t="s">
        <v>3387</v>
      </c>
      <c r="I2321" t="s">
        <v>367</v>
      </c>
      <c r="J2321">
        <v>855</v>
      </c>
      <c r="K2321">
        <v>869</v>
      </c>
      <c r="L2321">
        <v>14</v>
      </c>
    </row>
    <row r="2322" spans="1:12" x14ac:dyDescent="0.2">
      <c r="A2322">
        <v>3213</v>
      </c>
      <c r="B2322">
        <v>45</v>
      </c>
      <c r="C2322" t="s">
        <v>7</v>
      </c>
      <c r="D2322" t="s">
        <v>7</v>
      </c>
      <c r="E2322" t="s">
        <v>3</v>
      </c>
      <c r="F2322" t="s">
        <v>3203</v>
      </c>
      <c r="G2322" s="4" t="s">
        <v>3388</v>
      </c>
      <c r="H2322" t="s">
        <v>3389</v>
      </c>
      <c r="I2322" t="s">
        <v>367</v>
      </c>
      <c r="J2322">
        <v>710</v>
      </c>
      <c r="K2322">
        <v>750</v>
      </c>
      <c r="L2322">
        <v>40</v>
      </c>
    </row>
    <row r="2323" spans="1:12" x14ac:dyDescent="0.2">
      <c r="A2323">
        <v>3214</v>
      </c>
      <c r="B2323">
        <v>45</v>
      </c>
      <c r="C2323" t="s">
        <v>62</v>
      </c>
      <c r="D2323" t="s">
        <v>45</v>
      </c>
      <c r="E2323" t="s">
        <v>39</v>
      </c>
      <c r="F2323" t="s">
        <v>188</v>
      </c>
      <c r="G2323" s="4" t="s">
        <v>3390</v>
      </c>
      <c r="H2323" t="s">
        <v>3391</v>
      </c>
      <c r="I2323" t="s">
        <v>362</v>
      </c>
      <c r="J2323">
        <v>753</v>
      </c>
      <c r="K2323">
        <v>953</v>
      </c>
      <c r="L2323">
        <v>200</v>
      </c>
    </row>
    <row r="2324" spans="1:12" x14ac:dyDescent="0.2">
      <c r="A2324">
        <v>3215</v>
      </c>
      <c r="B2324">
        <v>45</v>
      </c>
      <c r="C2324" t="s">
        <v>170</v>
      </c>
      <c r="D2324" t="s">
        <v>45</v>
      </c>
      <c r="E2324" t="s">
        <v>39</v>
      </c>
      <c r="F2324" t="s">
        <v>188</v>
      </c>
      <c r="G2324" s="4" t="s">
        <v>3390</v>
      </c>
      <c r="H2324" t="s">
        <v>3392</v>
      </c>
      <c r="I2324" t="s">
        <v>362</v>
      </c>
      <c r="J2324">
        <v>700</v>
      </c>
      <c r="K2324">
        <v>1100</v>
      </c>
      <c r="L2324">
        <v>400</v>
      </c>
    </row>
    <row r="2325" spans="1:12" x14ac:dyDescent="0.2">
      <c r="A2325">
        <v>3216</v>
      </c>
      <c r="B2325">
        <v>45</v>
      </c>
      <c r="C2325" t="s">
        <v>187</v>
      </c>
      <c r="D2325" t="s">
        <v>45</v>
      </c>
      <c r="E2325" t="s">
        <v>41</v>
      </c>
      <c r="F2325" t="s">
        <v>188</v>
      </c>
      <c r="G2325" s="4" t="s">
        <v>3390</v>
      </c>
      <c r="H2325" t="s">
        <v>3393</v>
      </c>
      <c r="I2325" t="s">
        <v>362</v>
      </c>
      <c r="J2325">
        <v>953</v>
      </c>
      <c r="K2325">
        <v>953</v>
      </c>
      <c r="L2325">
        <v>0</v>
      </c>
    </row>
    <row r="2326" spans="1:12" x14ac:dyDescent="0.2">
      <c r="A2326">
        <v>3217</v>
      </c>
      <c r="B2326">
        <v>45</v>
      </c>
      <c r="C2326" t="s">
        <v>7</v>
      </c>
      <c r="D2326" t="s">
        <v>7</v>
      </c>
      <c r="E2326" t="s">
        <v>3</v>
      </c>
      <c r="F2326" t="s">
        <v>3394</v>
      </c>
      <c r="G2326" s="4" t="s">
        <v>3395</v>
      </c>
      <c r="H2326" t="s">
        <v>3396</v>
      </c>
      <c r="I2326" t="s">
        <v>367</v>
      </c>
      <c r="J2326">
        <v>710</v>
      </c>
      <c r="K2326">
        <v>750</v>
      </c>
      <c r="L2326">
        <v>40</v>
      </c>
    </row>
    <row r="2327" spans="1:12" x14ac:dyDescent="0.2">
      <c r="A2327">
        <v>3218</v>
      </c>
      <c r="B2327">
        <v>45</v>
      </c>
      <c r="C2327" t="s">
        <v>89</v>
      </c>
      <c r="D2327" t="s">
        <v>45</v>
      </c>
      <c r="E2327" t="s">
        <v>39</v>
      </c>
      <c r="F2327" t="s">
        <v>188</v>
      </c>
      <c r="G2327" s="4" t="s">
        <v>3395</v>
      </c>
      <c r="H2327" t="s">
        <v>3397</v>
      </c>
      <c r="I2327" t="s">
        <v>362</v>
      </c>
      <c r="J2327">
        <v>800</v>
      </c>
      <c r="K2327">
        <v>900</v>
      </c>
      <c r="L2327">
        <v>100</v>
      </c>
    </row>
    <row r="2328" spans="1:12" x14ac:dyDescent="0.2">
      <c r="A2328">
        <v>3219</v>
      </c>
      <c r="B2328">
        <v>45</v>
      </c>
      <c r="C2328" t="s">
        <v>170</v>
      </c>
      <c r="D2328" t="s">
        <v>45</v>
      </c>
      <c r="E2328" t="s">
        <v>39</v>
      </c>
      <c r="F2328" t="s">
        <v>188</v>
      </c>
      <c r="G2328" s="4" t="s">
        <v>3398</v>
      </c>
      <c r="H2328" t="s">
        <v>3399</v>
      </c>
      <c r="I2328" t="s">
        <v>362</v>
      </c>
      <c r="J2328">
        <v>700</v>
      </c>
      <c r="K2328">
        <v>1100</v>
      </c>
      <c r="L2328">
        <v>400</v>
      </c>
    </row>
    <row r="2329" spans="1:12" x14ac:dyDescent="0.2">
      <c r="A2329">
        <v>3220</v>
      </c>
      <c r="B2329">
        <v>45</v>
      </c>
      <c r="C2329" t="s">
        <v>89</v>
      </c>
      <c r="D2329" t="s">
        <v>45</v>
      </c>
      <c r="E2329" t="s">
        <v>39</v>
      </c>
      <c r="F2329" t="s">
        <v>188</v>
      </c>
      <c r="G2329" s="4" t="s">
        <v>3400</v>
      </c>
      <c r="H2329" t="s">
        <v>3401</v>
      </c>
      <c r="I2329" t="s">
        <v>362</v>
      </c>
      <c r="J2329">
        <v>753</v>
      </c>
      <c r="K2329">
        <v>953</v>
      </c>
      <c r="L2329">
        <v>200</v>
      </c>
    </row>
    <row r="2330" spans="1:12" x14ac:dyDescent="0.2">
      <c r="A2330">
        <v>3221</v>
      </c>
      <c r="B2330">
        <v>45</v>
      </c>
      <c r="C2330" t="s">
        <v>48</v>
      </c>
      <c r="D2330" t="s">
        <v>58</v>
      </c>
      <c r="E2330" t="s">
        <v>41</v>
      </c>
      <c r="F2330" t="s">
        <v>188</v>
      </c>
      <c r="G2330" s="4" t="s">
        <v>3400</v>
      </c>
      <c r="H2330" t="s">
        <v>3402</v>
      </c>
      <c r="I2330" t="s">
        <v>336</v>
      </c>
      <c r="J2330">
        <v>900</v>
      </c>
      <c r="K2330">
        <v>1000</v>
      </c>
      <c r="L2330">
        <v>100</v>
      </c>
    </row>
    <row r="2331" spans="1:12" x14ac:dyDescent="0.2">
      <c r="A2331">
        <v>3222</v>
      </c>
      <c r="B2331">
        <v>45</v>
      </c>
      <c r="C2331" t="s">
        <v>170</v>
      </c>
      <c r="D2331" t="s">
        <v>45</v>
      </c>
      <c r="E2331" t="s">
        <v>41</v>
      </c>
      <c r="F2331" t="s">
        <v>188</v>
      </c>
      <c r="G2331" s="4" t="s">
        <v>3400</v>
      </c>
      <c r="H2331" t="s">
        <v>3403</v>
      </c>
      <c r="I2331" t="s">
        <v>362</v>
      </c>
      <c r="J2331">
        <v>953</v>
      </c>
      <c r="K2331">
        <v>953</v>
      </c>
      <c r="L2331">
        <v>0</v>
      </c>
    </row>
    <row r="2332" spans="1:12" x14ac:dyDescent="0.2">
      <c r="A2332">
        <v>3223</v>
      </c>
      <c r="B2332">
        <v>45</v>
      </c>
      <c r="C2332" t="s">
        <v>7</v>
      </c>
      <c r="D2332" t="s">
        <v>7</v>
      </c>
      <c r="E2332" t="s">
        <v>3</v>
      </c>
      <c r="F2332" t="s">
        <v>3203</v>
      </c>
      <c r="G2332" s="4" t="s">
        <v>3404</v>
      </c>
      <c r="H2332" t="s">
        <v>3405</v>
      </c>
      <c r="I2332" t="s">
        <v>367</v>
      </c>
      <c r="J2332">
        <v>710</v>
      </c>
      <c r="K2332">
        <v>750</v>
      </c>
      <c r="L2332">
        <v>40</v>
      </c>
    </row>
    <row r="2333" spans="1:12" x14ac:dyDescent="0.2">
      <c r="A2333">
        <v>3224</v>
      </c>
      <c r="B2333">
        <v>45</v>
      </c>
      <c r="C2333" t="s">
        <v>48</v>
      </c>
      <c r="D2333" t="s">
        <v>45</v>
      </c>
      <c r="E2333" t="s">
        <v>39</v>
      </c>
      <c r="F2333" t="s">
        <v>188</v>
      </c>
      <c r="G2333" s="4" t="s">
        <v>3406</v>
      </c>
      <c r="H2333" t="s">
        <v>3407</v>
      </c>
      <c r="I2333" t="s">
        <v>362</v>
      </c>
      <c r="J2333">
        <v>753</v>
      </c>
      <c r="K2333">
        <v>953</v>
      </c>
      <c r="L2333">
        <v>200</v>
      </c>
    </row>
    <row r="2334" spans="1:12" x14ac:dyDescent="0.2">
      <c r="A2334">
        <v>3225</v>
      </c>
      <c r="B2334">
        <v>45</v>
      </c>
      <c r="C2334" t="s">
        <v>187</v>
      </c>
      <c r="D2334" t="s">
        <v>45</v>
      </c>
      <c r="E2334" t="s">
        <v>41</v>
      </c>
      <c r="F2334" t="s">
        <v>188</v>
      </c>
      <c r="G2334" s="4" t="s">
        <v>3408</v>
      </c>
      <c r="H2334" t="s">
        <v>3409</v>
      </c>
      <c r="I2334" t="s">
        <v>362</v>
      </c>
      <c r="J2334">
        <v>1000</v>
      </c>
      <c r="K2334">
        <v>1100</v>
      </c>
      <c r="L2334">
        <v>100</v>
      </c>
    </row>
    <row r="2335" spans="1:12" x14ac:dyDescent="0.2">
      <c r="A2335">
        <v>3226</v>
      </c>
      <c r="B2335">
        <v>45</v>
      </c>
      <c r="C2335" t="s">
        <v>89</v>
      </c>
      <c r="D2335" t="s">
        <v>45</v>
      </c>
      <c r="E2335" t="s">
        <v>41</v>
      </c>
      <c r="F2335" t="s">
        <v>188</v>
      </c>
      <c r="G2335" s="4" t="s">
        <v>3410</v>
      </c>
      <c r="H2335" t="s">
        <v>3411</v>
      </c>
      <c r="I2335" t="s">
        <v>362</v>
      </c>
      <c r="J2335">
        <v>953</v>
      </c>
      <c r="K2335">
        <v>953</v>
      </c>
      <c r="L2335">
        <v>0</v>
      </c>
    </row>
    <row r="2336" spans="1:12" x14ac:dyDescent="0.2">
      <c r="A2336">
        <v>3227</v>
      </c>
      <c r="B2336">
        <v>45</v>
      </c>
      <c r="C2336" t="s">
        <v>187</v>
      </c>
      <c r="D2336" t="s">
        <v>45</v>
      </c>
      <c r="E2336" t="s">
        <v>41</v>
      </c>
      <c r="F2336" t="s">
        <v>188</v>
      </c>
      <c r="G2336" s="4" t="s">
        <v>3410</v>
      </c>
      <c r="H2336" t="s">
        <v>3412</v>
      </c>
      <c r="I2336" t="s">
        <v>362</v>
      </c>
      <c r="J2336">
        <v>1000</v>
      </c>
      <c r="K2336">
        <v>1100</v>
      </c>
      <c r="L2336">
        <v>100</v>
      </c>
    </row>
    <row r="2337" spans="1:12" x14ac:dyDescent="0.2">
      <c r="A2337">
        <v>3228</v>
      </c>
      <c r="B2337">
        <v>45</v>
      </c>
      <c r="C2337" t="s">
        <v>62</v>
      </c>
      <c r="D2337" t="s">
        <v>45</v>
      </c>
      <c r="E2337" t="s">
        <v>39</v>
      </c>
      <c r="F2337" t="s">
        <v>188</v>
      </c>
      <c r="G2337" s="4" t="s">
        <v>3413</v>
      </c>
      <c r="H2337" t="s">
        <v>3414</v>
      </c>
      <c r="I2337" t="s">
        <v>362</v>
      </c>
      <c r="J2337">
        <v>753</v>
      </c>
      <c r="K2337">
        <v>953</v>
      </c>
      <c r="L2337">
        <v>200</v>
      </c>
    </row>
    <row r="2338" spans="1:12" x14ac:dyDescent="0.2">
      <c r="A2338">
        <v>3229</v>
      </c>
      <c r="B2338">
        <v>45</v>
      </c>
      <c r="C2338" t="s">
        <v>48</v>
      </c>
      <c r="D2338" t="s">
        <v>45</v>
      </c>
      <c r="E2338" t="s">
        <v>39</v>
      </c>
      <c r="F2338" t="s">
        <v>188</v>
      </c>
      <c r="G2338" s="4" t="s">
        <v>3413</v>
      </c>
      <c r="H2338" t="s">
        <v>3415</v>
      </c>
      <c r="I2338" t="s">
        <v>362</v>
      </c>
      <c r="J2338">
        <v>753</v>
      </c>
      <c r="K2338">
        <v>953</v>
      </c>
      <c r="L2338">
        <v>200</v>
      </c>
    </row>
    <row r="2339" spans="1:12" x14ac:dyDescent="0.2">
      <c r="A2339">
        <v>3230</v>
      </c>
      <c r="B2339">
        <v>45</v>
      </c>
      <c r="C2339" t="s">
        <v>1</v>
      </c>
      <c r="D2339" t="s">
        <v>45</v>
      </c>
      <c r="E2339" t="s">
        <v>39</v>
      </c>
      <c r="F2339" t="s">
        <v>188</v>
      </c>
      <c r="G2339" s="4" t="s">
        <v>3416</v>
      </c>
      <c r="H2339" t="s">
        <v>3417</v>
      </c>
      <c r="I2339" t="s">
        <v>362</v>
      </c>
      <c r="J2339">
        <v>753</v>
      </c>
      <c r="K2339">
        <v>953</v>
      </c>
      <c r="L2339">
        <v>200</v>
      </c>
    </row>
    <row r="2340" spans="1:12" x14ac:dyDescent="0.2">
      <c r="A2340">
        <v>3231</v>
      </c>
      <c r="B2340">
        <v>45</v>
      </c>
      <c r="C2340" t="s">
        <v>89</v>
      </c>
      <c r="D2340" t="s">
        <v>45</v>
      </c>
      <c r="E2340" t="s">
        <v>41</v>
      </c>
      <c r="F2340" t="s">
        <v>188</v>
      </c>
      <c r="G2340" s="4" t="s">
        <v>3418</v>
      </c>
      <c r="H2340" t="s">
        <v>3419</v>
      </c>
      <c r="I2340" t="s">
        <v>362</v>
      </c>
      <c r="J2340">
        <v>900</v>
      </c>
      <c r="K2340">
        <v>1100</v>
      </c>
      <c r="L2340">
        <v>200</v>
      </c>
    </row>
    <row r="2341" spans="1:12" x14ac:dyDescent="0.2">
      <c r="A2341">
        <v>3232</v>
      </c>
      <c r="B2341">
        <v>45</v>
      </c>
      <c r="C2341" t="s">
        <v>48</v>
      </c>
      <c r="D2341" t="s">
        <v>45</v>
      </c>
      <c r="E2341" t="s">
        <v>39</v>
      </c>
      <c r="F2341" t="s">
        <v>188</v>
      </c>
      <c r="G2341" s="4" t="s">
        <v>3420</v>
      </c>
      <c r="H2341" t="s">
        <v>3421</v>
      </c>
      <c r="I2341" t="s">
        <v>362</v>
      </c>
      <c r="J2341">
        <v>753</v>
      </c>
      <c r="K2341">
        <v>953</v>
      </c>
      <c r="L2341">
        <v>200</v>
      </c>
    </row>
    <row r="2342" spans="1:12" x14ac:dyDescent="0.2">
      <c r="A2342">
        <v>3233</v>
      </c>
      <c r="B2342">
        <v>45</v>
      </c>
      <c r="C2342" t="s">
        <v>170</v>
      </c>
      <c r="D2342" t="s">
        <v>45</v>
      </c>
      <c r="E2342" t="s">
        <v>39</v>
      </c>
      <c r="F2342" t="s">
        <v>188</v>
      </c>
      <c r="G2342" s="4" t="s">
        <v>3422</v>
      </c>
      <c r="H2342" t="s">
        <v>3423</v>
      </c>
      <c r="I2342" t="s">
        <v>362</v>
      </c>
      <c r="J2342">
        <v>753</v>
      </c>
      <c r="K2342">
        <v>953</v>
      </c>
      <c r="L2342">
        <v>200</v>
      </c>
    </row>
    <row r="2343" spans="1:12" x14ac:dyDescent="0.2">
      <c r="A2343">
        <v>3234</v>
      </c>
      <c r="B2343">
        <v>45</v>
      </c>
      <c r="C2343" t="s">
        <v>89</v>
      </c>
      <c r="D2343" t="s">
        <v>45</v>
      </c>
      <c r="E2343" t="s">
        <v>39</v>
      </c>
      <c r="F2343" t="s">
        <v>188</v>
      </c>
      <c r="G2343" s="4" t="s">
        <v>3424</v>
      </c>
      <c r="H2343" t="s">
        <v>3425</v>
      </c>
      <c r="I2343" t="s">
        <v>362</v>
      </c>
      <c r="J2343">
        <v>753</v>
      </c>
      <c r="K2343">
        <v>953</v>
      </c>
      <c r="L2343">
        <v>200</v>
      </c>
    </row>
    <row r="2344" spans="1:12" x14ac:dyDescent="0.2">
      <c r="A2344">
        <v>3235</v>
      </c>
      <c r="B2344">
        <v>45</v>
      </c>
      <c r="C2344" t="s">
        <v>48</v>
      </c>
      <c r="D2344" t="s">
        <v>45</v>
      </c>
      <c r="E2344" t="s">
        <v>41</v>
      </c>
      <c r="F2344" t="s">
        <v>188</v>
      </c>
      <c r="G2344" s="4" t="s">
        <v>3426</v>
      </c>
      <c r="H2344" t="s">
        <v>3427</v>
      </c>
      <c r="I2344" t="s">
        <v>362</v>
      </c>
      <c r="J2344">
        <v>953</v>
      </c>
      <c r="K2344">
        <v>953</v>
      </c>
      <c r="L2344">
        <v>0</v>
      </c>
    </row>
    <row r="2345" spans="1:12" x14ac:dyDescent="0.2">
      <c r="A2345">
        <v>3236</v>
      </c>
      <c r="B2345">
        <v>45</v>
      </c>
      <c r="C2345" t="s">
        <v>48</v>
      </c>
      <c r="D2345" t="s">
        <v>45</v>
      </c>
      <c r="E2345" t="s">
        <v>39</v>
      </c>
      <c r="F2345" t="s">
        <v>188</v>
      </c>
      <c r="G2345" s="4" t="s">
        <v>3428</v>
      </c>
      <c r="H2345" t="s">
        <v>3429</v>
      </c>
      <c r="I2345" t="s">
        <v>362</v>
      </c>
      <c r="J2345">
        <v>753</v>
      </c>
      <c r="K2345">
        <v>953</v>
      </c>
      <c r="L2345">
        <v>200</v>
      </c>
    </row>
    <row r="2346" spans="1:12" x14ac:dyDescent="0.2">
      <c r="A2346">
        <v>3237</v>
      </c>
      <c r="B2346">
        <v>45</v>
      </c>
      <c r="C2346" t="s">
        <v>170</v>
      </c>
      <c r="D2346" t="s">
        <v>45</v>
      </c>
      <c r="E2346" t="s">
        <v>39</v>
      </c>
      <c r="F2346" t="s">
        <v>188</v>
      </c>
      <c r="G2346" s="4" t="s">
        <v>3430</v>
      </c>
      <c r="H2346" t="s">
        <v>3431</v>
      </c>
      <c r="I2346" t="s">
        <v>362</v>
      </c>
      <c r="J2346">
        <v>800</v>
      </c>
      <c r="K2346">
        <v>1000</v>
      </c>
      <c r="L2346">
        <v>200</v>
      </c>
    </row>
    <row r="2347" spans="1:12" x14ac:dyDescent="0.2">
      <c r="A2347">
        <v>3238</v>
      </c>
      <c r="B2347">
        <v>45</v>
      </c>
      <c r="C2347" t="s">
        <v>1</v>
      </c>
      <c r="D2347" t="s">
        <v>45</v>
      </c>
      <c r="E2347" t="s">
        <v>39</v>
      </c>
      <c r="F2347" t="s">
        <v>188</v>
      </c>
      <c r="G2347" s="4" t="s">
        <v>3432</v>
      </c>
      <c r="H2347" t="s">
        <v>3433</v>
      </c>
      <c r="I2347" t="s">
        <v>362</v>
      </c>
      <c r="J2347">
        <v>800</v>
      </c>
      <c r="K2347">
        <v>1100</v>
      </c>
      <c r="L2347">
        <v>300</v>
      </c>
    </row>
    <row r="2348" spans="1:12" x14ac:dyDescent="0.2">
      <c r="A2348">
        <v>3239</v>
      </c>
      <c r="B2348">
        <v>45</v>
      </c>
      <c r="C2348" t="s">
        <v>48</v>
      </c>
      <c r="D2348" t="s">
        <v>45</v>
      </c>
      <c r="E2348" t="s">
        <v>41</v>
      </c>
      <c r="F2348" t="s">
        <v>188</v>
      </c>
      <c r="G2348" s="4" t="s">
        <v>3434</v>
      </c>
      <c r="H2348" t="s">
        <v>3435</v>
      </c>
      <c r="I2348" t="s">
        <v>362</v>
      </c>
      <c r="J2348">
        <v>900</v>
      </c>
      <c r="K2348">
        <v>1000</v>
      </c>
      <c r="L2348">
        <v>100</v>
      </c>
    </row>
    <row r="2349" spans="1:12" x14ac:dyDescent="0.2">
      <c r="A2349">
        <v>3240</v>
      </c>
      <c r="B2349">
        <v>45</v>
      </c>
      <c r="C2349" t="s">
        <v>7</v>
      </c>
      <c r="D2349" t="s">
        <v>7</v>
      </c>
      <c r="E2349" t="s">
        <v>3</v>
      </c>
      <c r="F2349" t="s">
        <v>3203</v>
      </c>
      <c r="G2349" s="4" t="s">
        <v>3436</v>
      </c>
      <c r="H2349" t="s">
        <v>3437</v>
      </c>
      <c r="I2349" t="s">
        <v>367</v>
      </c>
      <c r="J2349">
        <v>700</v>
      </c>
      <c r="K2349">
        <v>800</v>
      </c>
      <c r="L2349">
        <v>100</v>
      </c>
    </row>
    <row r="2350" spans="1:12" x14ac:dyDescent="0.2">
      <c r="A2350">
        <v>3241</v>
      </c>
      <c r="B2350">
        <v>45</v>
      </c>
      <c r="C2350" t="s">
        <v>89</v>
      </c>
      <c r="D2350" t="s">
        <v>45</v>
      </c>
      <c r="E2350" t="s">
        <v>41</v>
      </c>
      <c r="F2350" t="s">
        <v>188</v>
      </c>
      <c r="G2350" s="4" t="s">
        <v>3438</v>
      </c>
      <c r="H2350" t="s">
        <v>3439</v>
      </c>
      <c r="I2350" t="s">
        <v>362</v>
      </c>
      <c r="J2350">
        <v>953</v>
      </c>
      <c r="K2350">
        <v>953</v>
      </c>
      <c r="L2350">
        <v>0</v>
      </c>
    </row>
    <row r="2351" spans="1:12" x14ac:dyDescent="0.2">
      <c r="A2351">
        <v>3242</v>
      </c>
      <c r="B2351">
        <v>45</v>
      </c>
      <c r="C2351" t="s">
        <v>7</v>
      </c>
      <c r="D2351" t="s">
        <v>7</v>
      </c>
      <c r="E2351" t="s">
        <v>3</v>
      </c>
      <c r="F2351" t="s">
        <v>3203</v>
      </c>
      <c r="G2351" s="4" t="s">
        <v>3440</v>
      </c>
      <c r="H2351" t="s">
        <v>3441</v>
      </c>
      <c r="I2351" t="s">
        <v>367</v>
      </c>
      <c r="J2351">
        <v>758</v>
      </c>
      <c r="K2351">
        <v>758</v>
      </c>
      <c r="L2351">
        <v>0</v>
      </c>
    </row>
    <row r="2352" spans="1:12" x14ac:dyDescent="0.2">
      <c r="A2352">
        <v>3243</v>
      </c>
      <c r="B2352">
        <v>45</v>
      </c>
      <c r="C2352" t="s">
        <v>89</v>
      </c>
      <c r="D2352" t="s">
        <v>45</v>
      </c>
      <c r="E2352" t="s">
        <v>39</v>
      </c>
      <c r="F2352" t="s">
        <v>188</v>
      </c>
      <c r="G2352" s="4" t="s">
        <v>3442</v>
      </c>
      <c r="H2352" t="s">
        <v>3371</v>
      </c>
      <c r="I2352" t="s">
        <v>362</v>
      </c>
      <c r="J2352">
        <v>753</v>
      </c>
      <c r="K2352">
        <v>953</v>
      </c>
      <c r="L2352">
        <v>200</v>
      </c>
    </row>
    <row r="2353" spans="1:12" x14ac:dyDescent="0.2">
      <c r="A2353">
        <v>3244</v>
      </c>
      <c r="B2353">
        <v>45</v>
      </c>
      <c r="C2353" t="s">
        <v>89</v>
      </c>
      <c r="D2353" t="s">
        <v>45</v>
      </c>
      <c r="E2353" t="s">
        <v>39</v>
      </c>
      <c r="F2353" t="s">
        <v>188</v>
      </c>
      <c r="G2353" s="4" t="s">
        <v>3443</v>
      </c>
      <c r="H2353" t="s">
        <v>3444</v>
      </c>
      <c r="I2353" t="s">
        <v>362</v>
      </c>
      <c r="J2353">
        <v>753</v>
      </c>
      <c r="K2353">
        <v>953</v>
      </c>
      <c r="L2353">
        <v>200</v>
      </c>
    </row>
    <row r="2354" spans="1:12" x14ac:dyDescent="0.2">
      <c r="A2354">
        <v>3245</v>
      </c>
      <c r="B2354">
        <v>45</v>
      </c>
      <c r="C2354" t="s">
        <v>7</v>
      </c>
      <c r="D2354" t="s">
        <v>7</v>
      </c>
      <c r="E2354" t="s">
        <v>3</v>
      </c>
      <c r="F2354" t="s">
        <v>3394</v>
      </c>
      <c r="G2354" s="4" t="s">
        <v>3445</v>
      </c>
      <c r="H2354" t="s">
        <v>3446</v>
      </c>
      <c r="I2354" t="s">
        <v>367</v>
      </c>
      <c r="J2354">
        <v>710</v>
      </c>
      <c r="K2354">
        <v>730</v>
      </c>
      <c r="L2354">
        <v>20</v>
      </c>
    </row>
    <row r="2355" spans="1:12" x14ac:dyDescent="0.2">
      <c r="A2355">
        <v>3246</v>
      </c>
      <c r="B2355">
        <v>45</v>
      </c>
      <c r="C2355" t="s">
        <v>48</v>
      </c>
      <c r="D2355" t="s">
        <v>45</v>
      </c>
      <c r="E2355" t="s">
        <v>3</v>
      </c>
      <c r="F2355" t="s">
        <v>188</v>
      </c>
      <c r="G2355" s="4" t="s">
        <v>3447</v>
      </c>
      <c r="H2355" t="s">
        <v>3448</v>
      </c>
      <c r="I2355" t="s">
        <v>362</v>
      </c>
      <c r="J2355">
        <v>700</v>
      </c>
      <c r="K2355">
        <v>900</v>
      </c>
      <c r="L2355">
        <v>200</v>
      </c>
    </row>
    <row r="2356" spans="1:12" x14ac:dyDescent="0.2">
      <c r="A2356">
        <v>3247</v>
      </c>
      <c r="B2356">
        <v>45</v>
      </c>
      <c r="C2356" t="s">
        <v>170</v>
      </c>
      <c r="D2356" t="s">
        <v>63</v>
      </c>
      <c r="E2356" t="s">
        <v>41</v>
      </c>
      <c r="F2356" t="s">
        <v>188</v>
      </c>
      <c r="G2356" s="4" t="s">
        <v>3449</v>
      </c>
      <c r="H2356" t="s">
        <v>3450</v>
      </c>
      <c r="I2356" t="s">
        <v>667</v>
      </c>
      <c r="J2356">
        <v>1000</v>
      </c>
      <c r="K2356">
        <v>1100</v>
      </c>
      <c r="L2356">
        <v>100</v>
      </c>
    </row>
    <row r="2357" spans="1:12" x14ac:dyDescent="0.2">
      <c r="A2357">
        <v>3248</v>
      </c>
      <c r="B2357">
        <v>45</v>
      </c>
      <c r="C2357" t="s">
        <v>187</v>
      </c>
      <c r="D2357" t="s">
        <v>45</v>
      </c>
      <c r="E2357" t="s">
        <v>41</v>
      </c>
      <c r="F2357" t="s">
        <v>188</v>
      </c>
      <c r="G2357" s="4" t="s">
        <v>3449</v>
      </c>
      <c r="H2357" t="s">
        <v>3451</v>
      </c>
      <c r="I2357" t="s">
        <v>362</v>
      </c>
      <c r="J2357">
        <v>1000</v>
      </c>
      <c r="K2357">
        <v>1100</v>
      </c>
      <c r="L2357">
        <v>100</v>
      </c>
    </row>
    <row r="2358" spans="1:12" x14ac:dyDescent="0.2">
      <c r="A2358">
        <v>3249</v>
      </c>
      <c r="B2358">
        <v>45</v>
      </c>
      <c r="C2358" t="s">
        <v>62</v>
      </c>
      <c r="D2358" t="s">
        <v>45</v>
      </c>
      <c r="E2358" t="s">
        <v>39</v>
      </c>
      <c r="F2358" t="s">
        <v>188</v>
      </c>
      <c r="G2358" s="4" t="s">
        <v>3452</v>
      </c>
      <c r="H2358" t="s">
        <v>3453</v>
      </c>
      <c r="I2358" t="s">
        <v>362</v>
      </c>
      <c r="J2358">
        <v>753</v>
      </c>
      <c r="K2358">
        <v>953</v>
      </c>
      <c r="L2358">
        <v>200</v>
      </c>
    </row>
    <row r="2359" spans="1:12" x14ac:dyDescent="0.2">
      <c r="A2359">
        <v>3250</v>
      </c>
      <c r="B2359">
        <v>45</v>
      </c>
      <c r="C2359" t="s">
        <v>48</v>
      </c>
      <c r="D2359" t="s">
        <v>45</v>
      </c>
      <c r="E2359" t="s">
        <v>3</v>
      </c>
      <c r="F2359" t="s">
        <v>188</v>
      </c>
      <c r="G2359" s="4" t="s">
        <v>3452</v>
      </c>
      <c r="H2359" t="s">
        <v>3454</v>
      </c>
      <c r="I2359" t="s">
        <v>362</v>
      </c>
      <c r="J2359">
        <v>700</v>
      </c>
      <c r="K2359">
        <v>900</v>
      </c>
      <c r="L2359">
        <v>200</v>
      </c>
    </row>
    <row r="2360" spans="1:12" x14ac:dyDescent="0.2">
      <c r="A2360">
        <v>3251</v>
      </c>
      <c r="B2360">
        <v>45</v>
      </c>
      <c r="C2360" t="s">
        <v>170</v>
      </c>
      <c r="D2360" t="s">
        <v>63</v>
      </c>
      <c r="E2360" t="s">
        <v>39</v>
      </c>
      <c r="F2360" t="s">
        <v>188</v>
      </c>
      <c r="G2360" s="4" t="s">
        <v>3455</v>
      </c>
      <c r="H2360" t="s">
        <v>3456</v>
      </c>
      <c r="I2360" t="s">
        <v>667</v>
      </c>
      <c r="J2360">
        <v>753</v>
      </c>
      <c r="K2360">
        <v>953</v>
      </c>
      <c r="L2360">
        <v>200</v>
      </c>
    </row>
    <row r="2361" spans="1:12" x14ac:dyDescent="0.2">
      <c r="A2361">
        <v>3252</v>
      </c>
      <c r="B2361">
        <v>45</v>
      </c>
      <c r="C2361" t="s">
        <v>1</v>
      </c>
      <c r="D2361" t="s">
        <v>45</v>
      </c>
      <c r="E2361" t="s">
        <v>41</v>
      </c>
      <c r="F2361" t="s">
        <v>188</v>
      </c>
      <c r="G2361" s="4" t="s">
        <v>3455</v>
      </c>
      <c r="H2361" t="s">
        <v>3457</v>
      </c>
      <c r="I2361" t="s">
        <v>362</v>
      </c>
      <c r="J2361">
        <v>1000</v>
      </c>
      <c r="K2361">
        <v>1100</v>
      </c>
      <c r="L2361">
        <v>100</v>
      </c>
    </row>
    <row r="2362" spans="1:12" x14ac:dyDescent="0.2">
      <c r="A2362">
        <v>3253</v>
      </c>
      <c r="B2362">
        <v>45</v>
      </c>
      <c r="C2362" t="s">
        <v>48</v>
      </c>
      <c r="D2362" t="s">
        <v>45</v>
      </c>
      <c r="E2362" t="s">
        <v>3</v>
      </c>
      <c r="F2362" t="s">
        <v>188</v>
      </c>
      <c r="G2362" s="4" t="s">
        <v>3458</v>
      </c>
      <c r="H2362" t="s">
        <v>3459</v>
      </c>
      <c r="I2362" t="s">
        <v>362</v>
      </c>
      <c r="J2362">
        <v>700</v>
      </c>
      <c r="K2362">
        <v>900</v>
      </c>
      <c r="L2362">
        <v>200</v>
      </c>
    </row>
    <row r="2363" spans="1:12" x14ac:dyDescent="0.2">
      <c r="A2363">
        <v>3254</v>
      </c>
      <c r="B2363">
        <v>45</v>
      </c>
      <c r="C2363" t="s">
        <v>89</v>
      </c>
      <c r="D2363" t="s">
        <v>45</v>
      </c>
      <c r="E2363" t="s">
        <v>39</v>
      </c>
      <c r="F2363" t="s">
        <v>188</v>
      </c>
      <c r="G2363" s="4" t="s">
        <v>3460</v>
      </c>
      <c r="H2363" t="s">
        <v>3461</v>
      </c>
      <c r="I2363" t="s">
        <v>362</v>
      </c>
      <c r="J2363">
        <v>753</v>
      </c>
      <c r="K2363">
        <v>953</v>
      </c>
      <c r="L2363">
        <v>200</v>
      </c>
    </row>
    <row r="2364" spans="1:12" x14ac:dyDescent="0.2">
      <c r="A2364">
        <v>3255</v>
      </c>
      <c r="B2364">
        <v>45</v>
      </c>
      <c r="C2364" t="s">
        <v>1</v>
      </c>
      <c r="D2364" t="s">
        <v>45</v>
      </c>
      <c r="E2364" t="s">
        <v>41</v>
      </c>
      <c r="F2364" t="s">
        <v>188</v>
      </c>
      <c r="G2364" s="4" t="s">
        <v>3462</v>
      </c>
      <c r="H2364" t="s">
        <v>3463</v>
      </c>
      <c r="I2364" t="s">
        <v>362</v>
      </c>
      <c r="J2364">
        <v>953</v>
      </c>
      <c r="K2364">
        <v>953</v>
      </c>
      <c r="L2364">
        <v>0</v>
      </c>
    </row>
    <row r="2365" spans="1:12" x14ac:dyDescent="0.2">
      <c r="A2365">
        <v>3256</v>
      </c>
      <c r="B2365">
        <v>45</v>
      </c>
      <c r="C2365" t="s">
        <v>62</v>
      </c>
      <c r="D2365" t="s">
        <v>45</v>
      </c>
      <c r="E2365" t="s">
        <v>39</v>
      </c>
      <c r="F2365" t="s">
        <v>188</v>
      </c>
      <c r="G2365" s="4" t="s">
        <v>3464</v>
      </c>
      <c r="H2365" t="s">
        <v>3465</v>
      </c>
      <c r="I2365" t="s">
        <v>362</v>
      </c>
      <c r="J2365">
        <v>753</v>
      </c>
      <c r="K2365">
        <v>953</v>
      </c>
      <c r="L2365">
        <v>200</v>
      </c>
    </row>
    <row r="2366" spans="1:12" x14ac:dyDescent="0.2">
      <c r="A2366">
        <v>3257</v>
      </c>
      <c r="B2366">
        <v>45</v>
      </c>
      <c r="C2366" t="s">
        <v>7</v>
      </c>
      <c r="D2366" t="s">
        <v>7</v>
      </c>
      <c r="E2366" t="s">
        <v>3</v>
      </c>
      <c r="F2366" t="s">
        <v>3203</v>
      </c>
      <c r="G2366" s="4" t="s">
        <v>3466</v>
      </c>
      <c r="H2366" t="s">
        <v>3467</v>
      </c>
      <c r="I2366" t="s">
        <v>367</v>
      </c>
      <c r="J2366">
        <v>855</v>
      </c>
      <c r="K2366">
        <v>870</v>
      </c>
      <c r="L2366">
        <v>15</v>
      </c>
    </row>
    <row r="2367" spans="1:12" x14ac:dyDescent="0.2">
      <c r="A2367">
        <v>3258</v>
      </c>
      <c r="B2367">
        <v>45</v>
      </c>
      <c r="C2367" t="s">
        <v>62</v>
      </c>
      <c r="D2367" t="s">
        <v>45</v>
      </c>
      <c r="E2367" t="s">
        <v>39</v>
      </c>
      <c r="F2367" t="s">
        <v>188</v>
      </c>
      <c r="G2367" s="4" t="s">
        <v>3468</v>
      </c>
      <c r="H2367" t="s">
        <v>3469</v>
      </c>
      <c r="I2367" t="s">
        <v>362</v>
      </c>
      <c r="J2367">
        <v>800</v>
      </c>
      <c r="K2367">
        <v>1000</v>
      </c>
      <c r="L2367">
        <v>200</v>
      </c>
    </row>
    <row r="2368" spans="1:12" x14ac:dyDescent="0.2">
      <c r="A2368">
        <v>3259</v>
      </c>
      <c r="B2368">
        <v>45</v>
      </c>
      <c r="C2368" t="s">
        <v>187</v>
      </c>
      <c r="D2368" t="s">
        <v>45</v>
      </c>
      <c r="E2368" t="s">
        <v>41</v>
      </c>
      <c r="F2368" t="s">
        <v>188</v>
      </c>
      <c r="G2368" s="4" t="s">
        <v>3470</v>
      </c>
      <c r="H2368" t="s">
        <v>3471</v>
      </c>
      <c r="I2368" t="s">
        <v>362</v>
      </c>
      <c r="J2368">
        <v>953</v>
      </c>
      <c r="K2368">
        <v>953</v>
      </c>
      <c r="L2368">
        <v>0</v>
      </c>
    </row>
    <row r="2369" spans="1:12" x14ac:dyDescent="0.2">
      <c r="A2369">
        <v>3260</v>
      </c>
      <c r="B2369">
        <v>45</v>
      </c>
      <c r="C2369" t="s">
        <v>62</v>
      </c>
      <c r="D2369" t="s">
        <v>45</v>
      </c>
      <c r="E2369" t="s">
        <v>39</v>
      </c>
      <c r="F2369" t="s">
        <v>188</v>
      </c>
      <c r="G2369" s="4" t="s">
        <v>3472</v>
      </c>
      <c r="H2369" t="s">
        <v>3473</v>
      </c>
      <c r="I2369" t="s">
        <v>362</v>
      </c>
      <c r="J2369">
        <v>753</v>
      </c>
      <c r="K2369">
        <v>953</v>
      </c>
      <c r="L2369">
        <v>200</v>
      </c>
    </row>
    <row r="2370" spans="1:12" x14ac:dyDescent="0.2">
      <c r="A2370">
        <v>3261</v>
      </c>
      <c r="B2370">
        <v>45</v>
      </c>
      <c r="C2370" t="s">
        <v>48</v>
      </c>
      <c r="D2370" t="s">
        <v>45</v>
      </c>
      <c r="E2370" t="s">
        <v>41</v>
      </c>
      <c r="F2370" t="s">
        <v>188</v>
      </c>
      <c r="G2370" s="4" t="s">
        <v>3474</v>
      </c>
      <c r="H2370" t="s">
        <v>3475</v>
      </c>
      <c r="I2370" t="s">
        <v>362</v>
      </c>
      <c r="J2370">
        <v>900</v>
      </c>
      <c r="K2370">
        <v>1000</v>
      </c>
      <c r="L2370">
        <v>100</v>
      </c>
    </row>
    <row r="2371" spans="1:12" x14ac:dyDescent="0.2">
      <c r="A2371">
        <v>3262</v>
      </c>
      <c r="B2371">
        <v>45</v>
      </c>
      <c r="C2371" t="s">
        <v>1</v>
      </c>
      <c r="D2371" t="s">
        <v>45</v>
      </c>
      <c r="E2371" t="s">
        <v>3</v>
      </c>
      <c r="F2371" t="s">
        <v>188</v>
      </c>
      <c r="G2371" s="4" t="s">
        <v>3476</v>
      </c>
      <c r="H2371" t="s">
        <v>3477</v>
      </c>
      <c r="I2371" t="s">
        <v>362</v>
      </c>
      <c r="J2371">
        <v>700</v>
      </c>
      <c r="K2371">
        <v>800</v>
      </c>
      <c r="L2371">
        <v>100</v>
      </c>
    </row>
    <row r="2372" spans="1:12" x14ac:dyDescent="0.2">
      <c r="A2372">
        <v>3263</v>
      </c>
      <c r="B2372">
        <v>45</v>
      </c>
      <c r="C2372" t="s">
        <v>170</v>
      </c>
      <c r="D2372" t="s">
        <v>45</v>
      </c>
      <c r="E2372" t="s">
        <v>39</v>
      </c>
      <c r="F2372" t="s">
        <v>188</v>
      </c>
      <c r="G2372" s="4" t="s">
        <v>3478</v>
      </c>
      <c r="H2372" t="s">
        <v>3479</v>
      </c>
      <c r="I2372" t="s">
        <v>362</v>
      </c>
      <c r="J2372">
        <v>700</v>
      </c>
      <c r="K2372">
        <v>1000</v>
      </c>
      <c r="L2372">
        <v>300</v>
      </c>
    </row>
    <row r="2373" spans="1:12" x14ac:dyDescent="0.2">
      <c r="A2373">
        <v>3264</v>
      </c>
      <c r="B2373">
        <v>45</v>
      </c>
      <c r="C2373" t="s">
        <v>89</v>
      </c>
      <c r="D2373" t="s">
        <v>45</v>
      </c>
      <c r="E2373" t="s">
        <v>39</v>
      </c>
      <c r="F2373" t="s">
        <v>188</v>
      </c>
      <c r="G2373" s="4" t="s">
        <v>3480</v>
      </c>
      <c r="H2373" t="s">
        <v>3481</v>
      </c>
      <c r="I2373" t="s">
        <v>362</v>
      </c>
      <c r="J2373">
        <v>753</v>
      </c>
      <c r="K2373">
        <v>953</v>
      </c>
      <c r="L2373">
        <v>200</v>
      </c>
    </row>
    <row r="2374" spans="1:12" x14ac:dyDescent="0.2">
      <c r="A2374">
        <v>3265</v>
      </c>
      <c r="B2374">
        <v>45</v>
      </c>
      <c r="C2374" t="s">
        <v>62</v>
      </c>
      <c r="D2374" t="s">
        <v>45</v>
      </c>
      <c r="E2374" t="s">
        <v>39</v>
      </c>
      <c r="F2374" t="s">
        <v>188</v>
      </c>
      <c r="G2374" s="4">
        <v>30375</v>
      </c>
      <c r="H2374" t="s">
        <v>3482</v>
      </c>
      <c r="I2374" t="s">
        <v>362</v>
      </c>
      <c r="J2374">
        <v>753</v>
      </c>
      <c r="K2374">
        <v>953</v>
      </c>
      <c r="L2374">
        <v>200</v>
      </c>
    </row>
    <row r="2375" spans="1:12" x14ac:dyDescent="0.2">
      <c r="A2375">
        <v>3266</v>
      </c>
      <c r="B2375">
        <v>45</v>
      </c>
      <c r="C2375" t="s">
        <v>48</v>
      </c>
      <c r="D2375" t="s">
        <v>45</v>
      </c>
      <c r="E2375" t="s">
        <v>41</v>
      </c>
      <c r="F2375" t="s">
        <v>188</v>
      </c>
      <c r="G2375" s="4">
        <v>30378</v>
      </c>
      <c r="H2375" t="s">
        <v>3483</v>
      </c>
      <c r="I2375" t="s">
        <v>362</v>
      </c>
      <c r="J2375">
        <v>953</v>
      </c>
      <c r="K2375">
        <v>953</v>
      </c>
      <c r="L2375">
        <v>0</v>
      </c>
    </row>
    <row r="2376" spans="1:12" x14ac:dyDescent="0.2">
      <c r="A2376">
        <v>3267</v>
      </c>
      <c r="B2376">
        <v>45</v>
      </c>
      <c r="C2376" t="s">
        <v>62</v>
      </c>
      <c r="D2376" t="s">
        <v>45</v>
      </c>
      <c r="E2376" t="s">
        <v>3</v>
      </c>
      <c r="F2376" t="s">
        <v>188</v>
      </c>
      <c r="G2376" s="4">
        <v>30382</v>
      </c>
      <c r="H2376" t="s">
        <v>3484</v>
      </c>
      <c r="I2376" t="s">
        <v>362</v>
      </c>
      <c r="J2376">
        <v>700</v>
      </c>
      <c r="K2376">
        <v>900</v>
      </c>
      <c r="L2376">
        <v>200</v>
      </c>
    </row>
    <row r="2377" spans="1:12" x14ac:dyDescent="0.2">
      <c r="A2377">
        <v>3268</v>
      </c>
      <c r="B2377">
        <v>45</v>
      </c>
      <c r="C2377" t="s">
        <v>62</v>
      </c>
      <c r="D2377" t="s">
        <v>45</v>
      </c>
      <c r="E2377" t="s">
        <v>39</v>
      </c>
      <c r="F2377" t="s">
        <v>188</v>
      </c>
      <c r="G2377" s="4" t="s">
        <v>3485</v>
      </c>
      <c r="H2377" t="s">
        <v>3486</v>
      </c>
      <c r="I2377" t="s">
        <v>362</v>
      </c>
      <c r="J2377">
        <v>753</v>
      </c>
      <c r="K2377">
        <v>953</v>
      </c>
      <c r="L2377">
        <v>200</v>
      </c>
    </row>
    <row r="2378" spans="1:12" x14ac:dyDescent="0.2">
      <c r="A2378">
        <v>3269</v>
      </c>
      <c r="B2378">
        <v>45</v>
      </c>
      <c r="C2378" t="s">
        <v>187</v>
      </c>
      <c r="D2378" t="s">
        <v>45</v>
      </c>
      <c r="E2378" t="s">
        <v>41</v>
      </c>
      <c r="F2378" t="s">
        <v>188</v>
      </c>
      <c r="G2378" s="4" t="s">
        <v>3487</v>
      </c>
      <c r="H2378" t="s">
        <v>3488</v>
      </c>
      <c r="I2378" t="s">
        <v>362</v>
      </c>
      <c r="J2378">
        <v>953</v>
      </c>
      <c r="K2378">
        <v>953</v>
      </c>
      <c r="L2378">
        <v>0</v>
      </c>
    </row>
    <row r="2379" spans="1:12" x14ac:dyDescent="0.2">
      <c r="A2379">
        <v>3270</v>
      </c>
      <c r="B2379">
        <v>45</v>
      </c>
      <c r="C2379" t="s">
        <v>48</v>
      </c>
      <c r="D2379" t="s">
        <v>45</v>
      </c>
      <c r="E2379" t="s">
        <v>39</v>
      </c>
      <c r="F2379" t="s">
        <v>188</v>
      </c>
      <c r="G2379" s="4" t="s">
        <v>3489</v>
      </c>
      <c r="H2379" t="s">
        <v>3490</v>
      </c>
      <c r="I2379" t="s">
        <v>362</v>
      </c>
      <c r="J2379">
        <v>753</v>
      </c>
      <c r="K2379">
        <v>953</v>
      </c>
      <c r="L2379">
        <v>200</v>
      </c>
    </row>
    <row r="2380" spans="1:12" x14ac:dyDescent="0.2">
      <c r="A2380">
        <v>3271</v>
      </c>
      <c r="B2380">
        <v>45</v>
      </c>
      <c r="C2380" t="s">
        <v>170</v>
      </c>
      <c r="D2380" t="s">
        <v>45</v>
      </c>
      <c r="E2380" t="s">
        <v>41</v>
      </c>
      <c r="F2380" t="s">
        <v>188</v>
      </c>
      <c r="G2380" s="4" t="s">
        <v>3491</v>
      </c>
      <c r="H2380" t="s">
        <v>3492</v>
      </c>
      <c r="I2380" t="s">
        <v>362</v>
      </c>
      <c r="J2380">
        <v>953</v>
      </c>
      <c r="K2380">
        <v>953</v>
      </c>
      <c r="L2380">
        <v>0</v>
      </c>
    </row>
    <row r="2381" spans="1:12" x14ac:dyDescent="0.2">
      <c r="A2381">
        <v>3272</v>
      </c>
      <c r="B2381">
        <v>45</v>
      </c>
      <c r="C2381" t="s">
        <v>170</v>
      </c>
      <c r="D2381" t="s">
        <v>45</v>
      </c>
      <c r="E2381" t="s">
        <v>39</v>
      </c>
      <c r="F2381" t="s">
        <v>188</v>
      </c>
      <c r="G2381" s="4">
        <v>35734</v>
      </c>
      <c r="H2381" t="s">
        <v>3493</v>
      </c>
      <c r="I2381" t="s">
        <v>362</v>
      </c>
      <c r="J2381">
        <v>753</v>
      </c>
      <c r="K2381">
        <v>953</v>
      </c>
      <c r="L2381">
        <v>200</v>
      </c>
    </row>
    <row r="2382" spans="1:12" x14ac:dyDescent="0.2">
      <c r="A2382">
        <v>3273</v>
      </c>
      <c r="B2382">
        <v>45</v>
      </c>
      <c r="C2382" t="s">
        <v>48</v>
      </c>
      <c r="D2382" t="s">
        <v>45</v>
      </c>
      <c r="E2382" t="s">
        <v>41</v>
      </c>
      <c r="F2382" t="s">
        <v>188</v>
      </c>
      <c r="G2382" s="4" t="s">
        <v>3494</v>
      </c>
      <c r="H2382" t="s">
        <v>3495</v>
      </c>
      <c r="I2382" t="s">
        <v>362</v>
      </c>
      <c r="J2382">
        <v>953</v>
      </c>
      <c r="K2382">
        <v>953</v>
      </c>
      <c r="L2382">
        <v>0</v>
      </c>
    </row>
    <row r="2383" spans="1:12" x14ac:dyDescent="0.2">
      <c r="A2383">
        <v>3274</v>
      </c>
      <c r="B2383">
        <v>45</v>
      </c>
      <c r="C2383" t="s">
        <v>48</v>
      </c>
      <c r="D2383" t="s">
        <v>45</v>
      </c>
      <c r="E2383" t="s">
        <v>41</v>
      </c>
      <c r="F2383" t="s">
        <v>188</v>
      </c>
      <c r="G2383" s="4" t="s">
        <v>3494</v>
      </c>
      <c r="H2383" t="s">
        <v>3496</v>
      </c>
      <c r="I2383" t="s">
        <v>362</v>
      </c>
      <c r="J2383">
        <v>953</v>
      </c>
      <c r="K2383">
        <v>953</v>
      </c>
      <c r="L2383">
        <v>0</v>
      </c>
    </row>
    <row r="2384" spans="1:12" x14ac:dyDescent="0.2">
      <c r="A2384">
        <v>3275</v>
      </c>
      <c r="B2384">
        <v>45</v>
      </c>
      <c r="C2384" t="s">
        <v>48</v>
      </c>
      <c r="D2384" t="s">
        <v>45</v>
      </c>
      <c r="E2384" t="s">
        <v>41</v>
      </c>
      <c r="F2384" t="s">
        <v>188</v>
      </c>
      <c r="G2384" s="4" t="s">
        <v>3497</v>
      </c>
      <c r="H2384" t="s">
        <v>3498</v>
      </c>
      <c r="I2384" t="s">
        <v>362</v>
      </c>
      <c r="J2384">
        <v>953</v>
      </c>
      <c r="K2384">
        <v>953</v>
      </c>
      <c r="L2384">
        <v>0</v>
      </c>
    </row>
    <row r="2385" spans="1:12" x14ac:dyDescent="0.2">
      <c r="A2385">
        <v>3276</v>
      </c>
      <c r="B2385">
        <v>45</v>
      </c>
      <c r="C2385" t="s">
        <v>89</v>
      </c>
      <c r="D2385" t="s">
        <v>45</v>
      </c>
      <c r="E2385" t="s">
        <v>39</v>
      </c>
      <c r="F2385" t="s">
        <v>188</v>
      </c>
      <c r="G2385" s="4" t="s">
        <v>3499</v>
      </c>
      <c r="H2385" t="s">
        <v>3500</v>
      </c>
      <c r="I2385" t="s">
        <v>362</v>
      </c>
      <c r="J2385">
        <v>800</v>
      </c>
      <c r="K2385">
        <v>900</v>
      </c>
      <c r="L2385">
        <v>100</v>
      </c>
    </row>
    <row r="2386" spans="1:12" x14ac:dyDescent="0.2">
      <c r="A2386">
        <v>3277</v>
      </c>
      <c r="B2386">
        <v>45</v>
      </c>
      <c r="C2386" t="s">
        <v>89</v>
      </c>
      <c r="D2386" t="s">
        <v>45</v>
      </c>
      <c r="E2386" t="s">
        <v>39</v>
      </c>
      <c r="F2386" t="s">
        <v>188</v>
      </c>
      <c r="G2386" s="4" t="s">
        <v>3499</v>
      </c>
      <c r="H2386" t="s">
        <v>3501</v>
      </c>
      <c r="I2386" t="s">
        <v>362</v>
      </c>
      <c r="J2386">
        <v>800</v>
      </c>
      <c r="K2386">
        <v>900</v>
      </c>
      <c r="L2386">
        <v>100</v>
      </c>
    </row>
    <row r="2387" spans="1:12" x14ac:dyDescent="0.2">
      <c r="A2387">
        <v>3278</v>
      </c>
      <c r="B2387">
        <v>45</v>
      </c>
      <c r="C2387" t="s">
        <v>187</v>
      </c>
      <c r="D2387" t="s">
        <v>45</v>
      </c>
      <c r="E2387" t="s">
        <v>41</v>
      </c>
      <c r="F2387" t="s">
        <v>188</v>
      </c>
      <c r="G2387" s="4" t="s">
        <v>3502</v>
      </c>
      <c r="H2387" t="s">
        <v>3503</v>
      </c>
      <c r="I2387" t="s">
        <v>362</v>
      </c>
      <c r="J2387">
        <v>953</v>
      </c>
      <c r="K2387">
        <v>953</v>
      </c>
      <c r="L2387">
        <v>0</v>
      </c>
    </row>
    <row r="2388" spans="1:12" x14ac:dyDescent="0.2">
      <c r="A2388">
        <v>3279</v>
      </c>
      <c r="B2388">
        <v>45</v>
      </c>
      <c r="C2388" t="s">
        <v>62</v>
      </c>
      <c r="D2388" t="s">
        <v>45</v>
      </c>
      <c r="E2388" t="s">
        <v>39</v>
      </c>
      <c r="F2388" t="s">
        <v>188</v>
      </c>
      <c r="G2388" s="4" t="s">
        <v>3504</v>
      </c>
      <c r="H2388" t="s">
        <v>3505</v>
      </c>
      <c r="I2388" t="s">
        <v>362</v>
      </c>
      <c r="J2388">
        <v>753</v>
      </c>
      <c r="K2388">
        <v>953</v>
      </c>
      <c r="L2388">
        <v>200</v>
      </c>
    </row>
    <row r="2389" spans="1:12" x14ac:dyDescent="0.2">
      <c r="A2389">
        <v>3280</v>
      </c>
      <c r="B2389">
        <v>45</v>
      </c>
      <c r="C2389" t="s">
        <v>170</v>
      </c>
      <c r="D2389" t="s">
        <v>45</v>
      </c>
      <c r="E2389" t="s">
        <v>39</v>
      </c>
      <c r="F2389" t="s">
        <v>188</v>
      </c>
      <c r="G2389" s="4" t="s">
        <v>3504</v>
      </c>
      <c r="H2389" t="s">
        <v>3506</v>
      </c>
      <c r="I2389" t="s">
        <v>362</v>
      </c>
      <c r="J2389">
        <v>753</v>
      </c>
      <c r="K2389">
        <v>953</v>
      </c>
      <c r="L2389">
        <v>200</v>
      </c>
    </row>
    <row r="2390" spans="1:12" x14ac:dyDescent="0.2">
      <c r="A2390">
        <v>3281</v>
      </c>
      <c r="B2390">
        <v>45</v>
      </c>
      <c r="C2390" t="s">
        <v>44</v>
      </c>
      <c r="D2390" t="s">
        <v>45</v>
      </c>
      <c r="E2390" t="s">
        <v>41</v>
      </c>
      <c r="F2390" t="s">
        <v>188</v>
      </c>
      <c r="G2390" s="4" t="s">
        <v>3507</v>
      </c>
      <c r="H2390" t="s">
        <v>3508</v>
      </c>
      <c r="I2390" t="s">
        <v>362</v>
      </c>
      <c r="J2390">
        <v>953</v>
      </c>
      <c r="K2390">
        <v>953</v>
      </c>
      <c r="L2390">
        <v>0</v>
      </c>
    </row>
    <row r="2391" spans="1:12" x14ac:dyDescent="0.2">
      <c r="A2391">
        <v>3282</v>
      </c>
      <c r="B2391">
        <v>45</v>
      </c>
      <c r="C2391" t="s">
        <v>44</v>
      </c>
      <c r="D2391" t="s">
        <v>45</v>
      </c>
      <c r="E2391" t="s">
        <v>41</v>
      </c>
      <c r="F2391" t="s">
        <v>188</v>
      </c>
      <c r="G2391" s="4" t="s">
        <v>3507</v>
      </c>
      <c r="H2391" t="s">
        <v>3508</v>
      </c>
      <c r="I2391" t="s">
        <v>362</v>
      </c>
      <c r="J2391">
        <v>953</v>
      </c>
      <c r="K2391">
        <v>953</v>
      </c>
      <c r="L2391">
        <v>0</v>
      </c>
    </row>
    <row r="2392" spans="1:12" x14ac:dyDescent="0.2">
      <c r="A2392">
        <v>3283</v>
      </c>
      <c r="B2392">
        <v>45</v>
      </c>
      <c r="C2392" t="s">
        <v>89</v>
      </c>
      <c r="D2392" t="s">
        <v>45</v>
      </c>
      <c r="E2392" t="s">
        <v>39</v>
      </c>
      <c r="F2392" t="s">
        <v>188</v>
      </c>
      <c r="G2392" s="4" t="s">
        <v>3509</v>
      </c>
      <c r="H2392" t="s">
        <v>3510</v>
      </c>
      <c r="I2392" t="s">
        <v>362</v>
      </c>
      <c r="J2392">
        <v>800</v>
      </c>
      <c r="K2392">
        <v>900</v>
      </c>
      <c r="L2392">
        <v>100</v>
      </c>
    </row>
    <row r="2393" spans="1:12" x14ac:dyDescent="0.2">
      <c r="A2393">
        <v>3284</v>
      </c>
      <c r="B2393">
        <v>45</v>
      </c>
      <c r="C2393" t="s">
        <v>170</v>
      </c>
      <c r="D2393" t="s">
        <v>45</v>
      </c>
      <c r="E2393" t="s">
        <v>39</v>
      </c>
      <c r="F2393" t="s">
        <v>188</v>
      </c>
      <c r="G2393" s="4" t="s">
        <v>3511</v>
      </c>
      <c r="H2393" t="s">
        <v>3512</v>
      </c>
      <c r="I2393" t="s">
        <v>362</v>
      </c>
      <c r="J2393">
        <v>753</v>
      </c>
      <c r="K2393">
        <v>953</v>
      </c>
      <c r="L2393">
        <v>200</v>
      </c>
    </row>
    <row r="2394" spans="1:12" x14ac:dyDescent="0.2">
      <c r="A2394">
        <v>3285</v>
      </c>
      <c r="B2394">
        <v>45</v>
      </c>
      <c r="C2394" t="s">
        <v>1</v>
      </c>
      <c r="D2394" t="s">
        <v>45</v>
      </c>
      <c r="E2394" t="s">
        <v>41</v>
      </c>
      <c r="F2394" t="s">
        <v>188</v>
      </c>
      <c r="G2394" s="4" t="s">
        <v>3513</v>
      </c>
      <c r="H2394" t="s">
        <v>3514</v>
      </c>
      <c r="I2394" t="s">
        <v>362</v>
      </c>
      <c r="J2394">
        <v>953</v>
      </c>
      <c r="K2394">
        <v>953</v>
      </c>
      <c r="L2394">
        <v>0</v>
      </c>
    </row>
    <row r="2395" spans="1:12" x14ac:dyDescent="0.2">
      <c r="A2395">
        <v>3286</v>
      </c>
      <c r="B2395">
        <v>45</v>
      </c>
      <c r="C2395" t="s">
        <v>89</v>
      </c>
      <c r="D2395" t="s">
        <v>45</v>
      </c>
      <c r="E2395" t="s">
        <v>39</v>
      </c>
      <c r="F2395" t="s">
        <v>188</v>
      </c>
      <c r="G2395" s="4" t="s">
        <v>3515</v>
      </c>
      <c r="H2395" t="s">
        <v>3516</v>
      </c>
      <c r="I2395" t="s">
        <v>362</v>
      </c>
      <c r="J2395">
        <v>753</v>
      </c>
      <c r="K2395">
        <v>953</v>
      </c>
      <c r="L2395">
        <v>200</v>
      </c>
    </row>
    <row r="2396" spans="1:12" x14ac:dyDescent="0.2">
      <c r="A2396">
        <v>3287</v>
      </c>
      <c r="B2396">
        <v>45</v>
      </c>
      <c r="C2396" t="s">
        <v>170</v>
      </c>
      <c r="D2396" t="s">
        <v>45</v>
      </c>
      <c r="E2396" t="s">
        <v>39</v>
      </c>
      <c r="F2396" t="s">
        <v>188</v>
      </c>
      <c r="G2396" s="4" t="s">
        <v>3517</v>
      </c>
      <c r="H2396" t="s">
        <v>3518</v>
      </c>
      <c r="I2396" t="s">
        <v>362</v>
      </c>
      <c r="J2396">
        <v>700</v>
      </c>
      <c r="K2396">
        <v>1100</v>
      </c>
      <c r="L2396">
        <v>400</v>
      </c>
    </row>
    <row r="2397" spans="1:12" x14ac:dyDescent="0.2">
      <c r="A2397">
        <v>3288</v>
      </c>
      <c r="B2397">
        <v>45</v>
      </c>
      <c r="C2397" t="s">
        <v>1</v>
      </c>
      <c r="D2397" t="s">
        <v>45</v>
      </c>
      <c r="E2397" t="s">
        <v>3</v>
      </c>
      <c r="F2397" t="s">
        <v>188</v>
      </c>
      <c r="G2397" s="4" t="s">
        <v>3519</v>
      </c>
      <c r="H2397" t="s">
        <v>3520</v>
      </c>
      <c r="I2397" t="s">
        <v>362</v>
      </c>
      <c r="J2397">
        <v>700</v>
      </c>
      <c r="K2397">
        <v>900</v>
      </c>
      <c r="L2397">
        <v>200</v>
      </c>
    </row>
    <row r="2398" spans="1:12" x14ac:dyDescent="0.2">
      <c r="A2398">
        <v>3289</v>
      </c>
      <c r="B2398">
        <v>45</v>
      </c>
      <c r="C2398" t="s">
        <v>187</v>
      </c>
      <c r="D2398" t="s">
        <v>45</v>
      </c>
      <c r="E2398" t="s">
        <v>41</v>
      </c>
      <c r="F2398" t="s">
        <v>188</v>
      </c>
      <c r="G2398" s="4" t="s">
        <v>3521</v>
      </c>
      <c r="H2398" t="s">
        <v>3522</v>
      </c>
      <c r="I2398" t="s">
        <v>362</v>
      </c>
      <c r="J2398">
        <v>1000</v>
      </c>
      <c r="K2398">
        <v>1100</v>
      </c>
      <c r="L2398">
        <v>100</v>
      </c>
    </row>
    <row r="2399" spans="1:12" x14ac:dyDescent="0.2">
      <c r="A2399">
        <v>3290</v>
      </c>
      <c r="B2399">
        <v>45</v>
      </c>
      <c r="C2399" t="s">
        <v>62</v>
      </c>
      <c r="D2399" t="s">
        <v>45</v>
      </c>
      <c r="E2399" t="s">
        <v>39</v>
      </c>
      <c r="F2399" t="s">
        <v>188</v>
      </c>
      <c r="G2399" s="4" t="s">
        <v>3523</v>
      </c>
      <c r="H2399" t="s">
        <v>3524</v>
      </c>
      <c r="I2399" t="s">
        <v>362</v>
      </c>
      <c r="J2399">
        <v>800</v>
      </c>
      <c r="K2399">
        <v>1000</v>
      </c>
      <c r="L2399">
        <v>200</v>
      </c>
    </row>
    <row r="2400" spans="1:12" x14ac:dyDescent="0.2">
      <c r="A2400">
        <v>3291</v>
      </c>
      <c r="B2400">
        <v>45</v>
      </c>
      <c r="C2400" t="s">
        <v>48</v>
      </c>
      <c r="D2400" t="s">
        <v>45</v>
      </c>
      <c r="E2400" t="s">
        <v>41</v>
      </c>
      <c r="F2400" t="s">
        <v>188</v>
      </c>
      <c r="G2400" s="4" t="s">
        <v>3525</v>
      </c>
      <c r="H2400" t="s">
        <v>3526</v>
      </c>
      <c r="I2400" t="s">
        <v>362</v>
      </c>
      <c r="J2400">
        <v>900</v>
      </c>
      <c r="K2400">
        <v>1000</v>
      </c>
      <c r="L2400">
        <v>100</v>
      </c>
    </row>
    <row r="2401" spans="1:12" x14ac:dyDescent="0.2">
      <c r="A2401">
        <v>3292</v>
      </c>
      <c r="B2401">
        <v>45</v>
      </c>
      <c r="C2401" t="s">
        <v>7</v>
      </c>
      <c r="D2401" t="s">
        <v>7</v>
      </c>
      <c r="E2401" t="s">
        <v>3</v>
      </c>
      <c r="F2401" t="s">
        <v>3203</v>
      </c>
      <c r="G2401" s="4" t="s">
        <v>3527</v>
      </c>
      <c r="H2401" t="s">
        <v>3528</v>
      </c>
      <c r="I2401" t="s">
        <v>367</v>
      </c>
      <c r="J2401">
        <v>710</v>
      </c>
      <c r="K2401">
        <v>750</v>
      </c>
      <c r="L2401">
        <v>40</v>
      </c>
    </row>
    <row r="2402" spans="1:12" x14ac:dyDescent="0.2">
      <c r="A2402">
        <v>3293</v>
      </c>
      <c r="B2402">
        <v>45</v>
      </c>
      <c r="C2402" t="s">
        <v>7</v>
      </c>
      <c r="D2402" t="s">
        <v>7</v>
      </c>
      <c r="E2402" t="s">
        <v>3</v>
      </c>
      <c r="F2402" t="s">
        <v>3203</v>
      </c>
      <c r="G2402" s="4" t="s">
        <v>3529</v>
      </c>
      <c r="H2402" t="s">
        <v>3530</v>
      </c>
      <c r="I2402" t="s">
        <v>367</v>
      </c>
      <c r="J2402">
        <v>675</v>
      </c>
      <c r="K2402">
        <v>700</v>
      </c>
      <c r="L2402">
        <v>25</v>
      </c>
    </row>
    <row r="2403" spans="1:12" x14ac:dyDescent="0.2">
      <c r="A2403">
        <v>3294</v>
      </c>
      <c r="B2403">
        <v>45</v>
      </c>
      <c r="C2403" t="s">
        <v>48</v>
      </c>
      <c r="D2403" t="s">
        <v>45</v>
      </c>
      <c r="E2403" t="s">
        <v>41</v>
      </c>
      <c r="F2403" t="s">
        <v>188</v>
      </c>
      <c r="G2403" s="4" t="s">
        <v>3531</v>
      </c>
      <c r="H2403" t="s">
        <v>3532</v>
      </c>
      <c r="I2403" t="s">
        <v>362</v>
      </c>
      <c r="J2403">
        <v>950</v>
      </c>
      <c r="K2403">
        <v>1100</v>
      </c>
      <c r="L2403">
        <v>150</v>
      </c>
    </row>
    <row r="2404" spans="1:12" x14ac:dyDescent="0.2">
      <c r="A2404">
        <v>3295</v>
      </c>
      <c r="B2404">
        <v>45</v>
      </c>
      <c r="C2404" t="s">
        <v>48</v>
      </c>
      <c r="D2404" t="s">
        <v>45</v>
      </c>
      <c r="E2404" t="s">
        <v>41</v>
      </c>
      <c r="F2404" t="s">
        <v>188</v>
      </c>
      <c r="G2404" s="4" t="s">
        <v>3533</v>
      </c>
      <c r="H2404" t="s">
        <v>3534</v>
      </c>
      <c r="I2404" t="s">
        <v>362</v>
      </c>
      <c r="J2404">
        <v>900</v>
      </c>
      <c r="K2404">
        <v>1000</v>
      </c>
      <c r="L2404">
        <v>100</v>
      </c>
    </row>
    <row r="2405" spans="1:12" x14ac:dyDescent="0.2">
      <c r="A2405">
        <v>3296</v>
      </c>
      <c r="B2405">
        <v>45</v>
      </c>
      <c r="C2405" t="s">
        <v>48</v>
      </c>
      <c r="D2405" t="s">
        <v>45</v>
      </c>
      <c r="E2405" t="s">
        <v>41</v>
      </c>
      <c r="F2405" t="s">
        <v>188</v>
      </c>
      <c r="G2405" s="4" t="s">
        <v>3535</v>
      </c>
      <c r="H2405" t="s">
        <v>3536</v>
      </c>
      <c r="I2405" t="s">
        <v>362</v>
      </c>
      <c r="J2405">
        <v>953</v>
      </c>
      <c r="K2405">
        <v>953</v>
      </c>
      <c r="L2405">
        <v>0</v>
      </c>
    </row>
    <row r="2406" spans="1:12" x14ac:dyDescent="0.2">
      <c r="A2406">
        <v>3297</v>
      </c>
      <c r="B2406">
        <v>45</v>
      </c>
      <c r="C2406" t="s">
        <v>170</v>
      </c>
      <c r="D2406" t="s">
        <v>45</v>
      </c>
      <c r="E2406" t="s">
        <v>39</v>
      </c>
      <c r="F2406" t="s">
        <v>188</v>
      </c>
      <c r="G2406" s="4" t="s">
        <v>3537</v>
      </c>
      <c r="H2406" t="s">
        <v>3538</v>
      </c>
      <c r="I2406" t="s">
        <v>362</v>
      </c>
      <c r="J2406">
        <v>800</v>
      </c>
      <c r="K2406">
        <v>900</v>
      </c>
      <c r="L2406">
        <v>100</v>
      </c>
    </row>
    <row r="2407" spans="1:12" x14ac:dyDescent="0.2">
      <c r="A2407">
        <v>3298</v>
      </c>
      <c r="B2407">
        <v>45</v>
      </c>
      <c r="C2407" t="s">
        <v>187</v>
      </c>
      <c r="D2407" t="s">
        <v>45</v>
      </c>
      <c r="E2407" t="s">
        <v>41</v>
      </c>
      <c r="F2407" t="s">
        <v>188</v>
      </c>
      <c r="G2407" s="4" t="s">
        <v>3539</v>
      </c>
      <c r="H2407" t="s">
        <v>3540</v>
      </c>
      <c r="I2407" t="s">
        <v>362</v>
      </c>
      <c r="J2407">
        <v>953</v>
      </c>
      <c r="K2407">
        <v>953</v>
      </c>
      <c r="L2407">
        <v>0</v>
      </c>
    </row>
    <row r="2408" spans="1:12" x14ac:dyDescent="0.2">
      <c r="A2408">
        <v>3299</v>
      </c>
      <c r="B2408">
        <v>45</v>
      </c>
      <c r="C2408" t="s">
        <v>187</v>
      </c>
      <c r="D2408" t="s">
        <v>45</v>
      </c>
      <c r="E2408" t="s">
        <v>41</v>
      </c>
      <c r="F2408" t="s">
        <v>188</v>
      </c>
      <c r="G2408" s="4" t="s">
        <v>3541</v>
      </c>
      <c r="H2408" t="s">
        <v>3542</v>
      </c>
      <c r="I2408" t="s">
        <v>362</v>
      </c>
      <c r="J2408">
        <v>953</v>
      </c>
      <c r="K2408">
        <v>953</v>
      </c>
      <c r="L2408">
        <v>0</v>
      </c>
    </row>
    <row r="2409" spans="1:12" x14ac:dyDescent="0.2">
      <c r="A2409">
        <v>3300</v>
      </c>
      <c r="B2409">
        <v>45</v>
      </c>
      <c r="C2409" t="s">
        <v>7</v>
      </c>
      <c r="D2409" t="s">
        <v>7</v>
      </c>
      <c r="E2409" t="s">
        <v>3</v>
      </c>
      <c r="F2409" t="s">
        <v>3203</v>
      </c>
      <c r="G2409" s="4" t="s">
        <v>3543</v>
      </c>
      <c r="H2409" t="s">
        <v>3544</v>
      </c>
      <c r="I2409" t="s">
        <v>367</v>
      </c>
      <c r="J2409">
        <v>735</v>
      </c>
      <c r="K2409">
        <v>750</v>
      </c>
      <c r="L2409">
        <v>15</v>
      </c>
    </row>
    <row r="2410" spans="1:12" x14ac:dyDescent="0.2">
      <c r="A2410">
        <v>3301</v>
      </c>
      <c r="B2410">
        <v>45</v>
      </c>
      <c r="C2410" t="s">
        <v>1</v>
      </c>
      <c r="D2410" t="s">
        <v>45</v>
      </c>
      <c r="E2410" t="s">
        <v>41</v>
      </c>
      <c r="F2410" t="s">
        <v>188</v>
      </c>
      <c r="G2410" s="4" t="s">
        <v>3545</v>
      </c>
      <c r="H2410" t="s">
        <v>3546</v>
      </c>
      <c r="I2410" t="s">
        <v>362</v>
      </c>
      <c r="J2410">
        <v>953</v>
      </c>
      <c r="K2410">
        <v>953</v>
      </c>
      <c r="L2410">
        <v>0</v>
      </c>
    </row>
    <row r="2411" spans="1:12" x14ac:dyDescent="0.2">
      <c r="A2411">
        <v>3302</v>
      </c>
      <c r="B2411">
        <v>45</v>
      </c>
      <c r="C2411" t="s">
        <v>89</v>
      </c>
      <c r="D2411" t="s">
        <v>45</v>
      </c>
      <c r="E2411" t="s">
        <v>41</v>
      </c>
      <c r="F2411" t="s">
        <v>188</v>
      </c>
      <c r="G2411" s="4" t="s">
        <v>3547</v>
      </c>
      <c r="H2411" t="s">
        <v>3548</v>
      </c>
      <c r="I2411" t="s">
        <v>362</v>
      </c>
      <c r="J2411">
        <v>953</v>
      </c>
      <c r="K2411">
        <v>953</v>
      </c>
      <c r="L2411">
        <v>0</v>
      </c>
    </row>
    <row r="2412" spans="1:12" x14ac:dyDescent="0.2">
      <c r="A2412">
        <v>3303</v>
      </c>
      <c r="B2412">
        <v>45</v>
      </c>
      <c r="C2412" t="s">
        <v>1</v>
      </c>
      <c r="D2412" t="s">
        <v>45</v>
      </c>
      <c r="E2412" t="s">
        <v>41</v>
      </c>
      <c r="F2412" t="s">
        <v>188</v>
      </c>
      <c r="G2412" s="4" t="s">
        <v>3549</v>
      </c>
      <c r="H2412" t="s">
        <v>3550</v>
      </c>
      <c r="I2412" t="s">
        <v>362</v>
      </c>
      <c r="J2412">
        <v>953</v>
      </c>
      <c r="K2412">
        <v>953</v>
      </c>
      <c r="L2412">
        <v>0</v>
      </c>
    </row>
    <row r="2413" spans="1:12" x14ac:dyDescent="0.2">
      <c r="A2413">
        <v>3304</v>
      </c>
      <c r="B2413">
        <v>45</v>
      </c>
      <c r="C2413" t="s">
        <v>89</v>
      </c>
      <c r="D2413" t="s">
        <v>45</v>
      </c>
      <c r="E2413" t="s">
        <v>41</v>
      </c>
      <c r="F2413" t="s">
        <v>188</v>
      </c>
      <c r="G2413" s="4" t="s">
        <v>3551</v>
      </c>
      <c r="H2413" t="s">
        <v>3552</v>
      </c>
      <c r="I2413" t="s">
        <v>362</v>
      </c>
      <c r="J2413">
        <v>953</v>
      </c>
      <c r="K2413">
        <v>953</v>
      </c>
      <c r="L2413">
        <v>0</v>
      </c>
    </row>
    <row r="2414" spans="1:12" x14ac:dyDescent="0.2">
      <c r="A2414">
        <v>3305</v>
      </c>
      <c r="B2414">
        <v>45</v>
      </c>
      <c r="C2414" t="s">
        <v>62</v>
      </c>
      <c r="D2414" t="s">
        <v>45</v>
      </c>
      <c r="E2414" t="s">
        <v>3</v>
      </c>
      <c r="F2414" t="s">
        <v>188</v>
      </c>
      <c r="G2414" s="4" t="s">
        <v>3553</v>
      </c>
      <c r="H2414" t="s">
        <v>3554</v>
      </c>
      <c r="I2414" t="s">
        <v>362</v>
      </c>
      <c r="J2414">
        <v>700</v>
      </c>
      <c r="K2414">
        <v>900</v>
      </c>
      <c r="L2414">
        <v>200</v>
      </c>
    </row>
    <row r="2415" spans="1:12" x14ac:dyDescent="0.2">
      <c r="A2415">
        <v>3306</v>
      </c>
      <c r="B2415">
        <v>45</v>
      </c>
      <c r="C2415" t="s">
        <v>7</v>
      </c>
      <c r="D2415" t="s">
        <v>7</v>
      </c>
      <c r="E2415" t="s">
        <v>3</v>
      </c>
      <c r="F2415" t="s">
        <v>3394</v>
      </c>
      <c r="G2415" s="4">
        <v>34602</v>
      </c>
      <c r="H2415" t="s">
        <v>3555</v>
      </c>
      <c r="I2415" t="s">
        <v>367</v>
      </c>
      <c r="J2415">
        <v>710</v>
      </c>
      <c r="K2415">
        <v>730</v>
      </c>
      <c r="L2415">
        <v>20</v>
      </c>
    </row>
    <row r="2416" spans="1:12" x14ac:dyDescent="0.2">
      <c r="A2416">
        <v>3307</v>
      </c>
      <c r="B2416">
        <v>45</v>
      </c>
      <c r="C2416" t="s">
        <v>62</v>
      </c>
      <c r="D2416" t="s">
        <v>45</v>
      </c>
      <c r="E2416" t="s">
        <v>39</v>
      </c>
      <c r="F2416" t="s">
        <v>188</v>
      </c>
      <c r="G2416" s="4" t="s">
        <v>3556</v>
      </c>
      <c r="H2416" t="s">
        <v>3557</v>
      </c>
      <c r="I2416" t="s">
        <v>362</v>
      </c>
      <c r="J2416">
        <v>753</v>
      </c>
      <c r="K2416">
        <v>953</v>
      </c>
      <c r="L2416">
        <v>200</v>
      </c>
    </row>
    <row r="2417" spans="1:12" x14ac:dyDescent="0.2">
      <c r="A2417">
        <v>3308</v>
      </c>
      <c r="B2417">
        <v>45</v>
      </c>
      <c r="C2417" t="s">
        <v>1</v>
      </c>
      <c r="D2417" t="s">
        <v>45</v>
      </c>
      <c r="E2417" t="s">
        <v>39</v>
      </c>
      <c r="F2417" t="s">
        <v>188</v>
      </c>
      <c r="G2417" s="4" t="s">
        <v>3556</v>
      </c>
      <c r="H2417" t="s">
        <v>3558</v>
      </c>
      <c r="I2417" t="s">
        <v>362</v>
      </c>
      <c r="J2417">
        <v>753</v>
      </c>
      <c r="K2417">
        <v>953</v>
      </c>
      <c r="L2417">
        <v>200</v>
      </c>
    </row>
    <row r="2418" spans="1:12" x14ac:dyDescent="0.2">
      <c r="A2418">
        <v>3309</v>
      </c>
      <c r="B2418">
        <v>45</v>
      </c>
      <c r="C2418" t="s">
        <v>44</v>
      </c>
      <c r="D2418" t="s">
        <v>45</v>
      </c>
      <c r="E2418" t="s">
        <v>39</v>
      </c>
      <c r="F2418" t="s">
        <v>188</v>
      </c>
      <c r="G2418" s="4" t="s">
        <v>3556</v>
      </c>
      <c r="H2418" t="s">
        <v>3559</v>
      </c>
      <c r="I2418" t="s">
        <v>362</v>
      </c>
      <c r="J2418">
        <v>753</v>
      </c>
      <c r="K2418">
        <v>953</v>
      </c>
      <c r="L2418">
        <v>200</v>
      </c>
    </row>
    <row r="2419" spans="1:12" x14ac:dyDescent="0.2">
      <c r="A2419">
        <v>3310</v>
      </c>
      <c r="B2419">
        <v>45</v>
      </c>
      <c r="C2419" t="s">
        <v>187</v>
      </c>
      <c r="D2419" t="s">
        <v>45</v>
      </c>
      <c r="E2419" t="s">
        <v>41</v>
      </c>
      <c r="F2419" t="s">
        <v>188</v>
      </c>
      <c r="G2419" s="4" t="s">
        <v>3560</v>
      </c>
      <c r="H2419" t="s">
        <v>3561</v>
      </c>
      <c r="I2419" t="s">
        <v>362</v>
      </c>
      <c r="J2419">
        <v>900</v>
      </c>
      <c r="K2419">
        <v>1100</v>
      </c>
      <c r="L2419">
        <v>200</v>
      </c>
    </row>
    <row r="2420" spans="1:12" x14ac:dyDescent="0.2">
      <c r="A2420">
        <v>3311</v>
      </c>
      <c r="B2420">
        <v>45</v>
      </c>
      <c r="C2420" t="s">
        <v>89</v>
      </c>
      <c r="D2420" t="s">
        <v>45</v>
      </c>
      <c r="E2420" t="s">
        <v>39</v>
      </c>
      <c r="F2420" t="s">
        <v>188</v>
      </c>
      <c r="G2420" s="4" t="s">
        <v>3562</v>
      </c>
      <c r="H2420" t="s">
        <v>3563</v>
      </c>
      <c r="I2420" t="s">
        <v>362</v>
      </c>
      <c r="J2420">
        <v>800</v>
      </c>
      <c r="K2420">
        <v>900</v>
      </c>
      <c r="L2420">
        <v>100</v>
      </c>
    </row>
    <row r="2421" spans="1:12" x14ac:dyDescent="0.2">
      <c r="A2421">
        <v>3312</v>
      </c>
      <c r="B2421">
        <v>45</v>
      </c>
      <c r="C2421" t="s">
        <v>7</v>
      </c>
      <c r="D2421" t="s">
        <v>7</v>
      </c>
      <c r="E2421" t="s">
        <v>39</v>
      </c>
      <c r="F2421" t="s">
        <v>3394</v>
      </c>
      <c r="G2421" s="4" t="s">
        <v>3564</v>
      </c>
      <c r="H2421" t="s">
        <v>3190</v>
      </c>
      <c r="I2421" t="s">
        <v>367</v>
      </c>
      <c r="J2421">
        <v>753</v>
      </c>
      <c r="K2421">
        <v>953</v>
      </c>
      <c r="L2421">
        <v>200</v>
      </c>
    </row>
    <row r="2422" spans="1:12" x14ac:dyDescent="0.2">
      <c r="A2422">
        <v>3313</v>
      </c>
      <c r="B2422">
        <v>45</v>
      </c>
      <c r="C2422" t="s">
        <v>62</v>
      </c>
      <c r="D2422" t="s">
        <v>45</v>
      </c>
      <c r="E2422" t="s">
        <v>3</v>
      </c>
      <c r="F2422" t="s">
        <v>188</v>
      </c>
      <c r="G2422" s="4" t="s">
        <v>3565</v>
      </c>
      <c r="H2422" t="s">
        <v>3566</v>
      </c>
      <c r="I2422" t="s">
        <v>362</v>
      </c>
      <c r="J2422">
        <v>750</v>
      </c>
      <c r="K2422">
        <v>800</v>
      </c>
      <c r="L2422">
        <v>50</v>
      </c>
    </row>
    <row r="2423" spans="1:12" x14ac:dyDescent="0.2">
      <c r="A2423">
        <v>3314</v>
      </c>
      <c r="B2423">
        <v>45</v>
      </c>
      <c r="C2423" t="s">
        <v>7</v>
      </c>
      <c r="D2423" t="s">
        <v>7</v>
      </c>
      <c r="E2423" t="s">
        <v>3</v>
      </c>
      <c r="F2423" t="s">
        <v>3203</v>
      </c>
      <c r="G2423" s="4" t="s">
        <v>3567</v>
      </c>
      <c r="H2423" t="s">
        <v>3568</v>
      </c>
      <c r="I2423" t="s">
        <v>367</v>
      </c>
      <c r="J2423">
        <v>710</v>
      </c>
      <c r="K2423">
        <v>750</v>
      </c>
      <c r="L2423">
        <v>40</v>
      </c>
    </row>
    <row r="2424" spans="1:12" x14ac:dyDescent="0.2">
      <c r="A2424">
        <v>3315</v>
      </c>
      <c r="B2424">
        <v>45</v>
      </c>
      <c r="C2424" t="s">
        <v>44</v>
      </c>
      <c r="D2424" t="s">
        <v>45</v>
      </c>
      <c r="E2424" t="s">
        <v>41</v>
      </c>
      <c r="F2424" t="s">
        <v>188</v>
      </c>
      <c r="G2424" s="4" t="s">
        <v>3569</v>
      </c>
      <c r="H2424" t="s">
        <v>3570</v>
      </c>
      <c r="I2424" t="s">
        <v>362</v>
      </c>
      <c r="J2424">
        <v>953</v>
      </c>
      <c r="K2424">
        <v>953</v>
      </c>
      <c r="L2424">
        <v>0</v>
      </c>
    </row>
    <row r="2425" spans="1:12" x14ac:dyDescent="0.2">
      <c r="A2425">
        <v>3316</v>
      </c>
      <c r="B2425">
        <v>45</v>
      </c>
      <c r="C2425" t="s">
        <v>89</v>
      </c>
      <c r="D2425" t="s">
        <v>45</v>
      </c>
      <c r="E2425" t="s">
        <v>41</v>
      </c>
      <c r="F2425" t="s">
        <v>188</v>
      </c>
      <c r="G2425" s="4" t="s">
        <v>3571</v>
      </c>
      <c r="H2425" t="s">
        <v>3572</v>
      </c>
      <c r="I2425" t="s">
        <v>362</v>
      </c>
      <c r="J2425">
        <v>953</v>
      </c>
      <c r="K2425">
        <v>953</v>
      </c>
      <c r="L2425">
        <v>0</v>
      </c>
    </row>
    <row r="2426" spans="1:12" x14ac:dyDescent="0.2">
      <c r="A2426">
        <v>3317</v>
      </c>
      <c r="B2426">
        <v>45</v>
      </c>
      <c r="C2426" t="s">
        <v>187</v>
      </c>
      <c r="D2426" t="s">
        <v>45</v>
      </c>
      <c r="E2426" t="s">
        <v>41</v>
      </c>
      <c r="F2426" t="s">
        <v>188</v>
      </c>
      <c r="G2426" s="4" t="s">
        <v>3573</v>
      </c>
      <c r="H2426" t="s">
        <v>3574</v>
      </c>
      <c r="I2426" t="s">
        <v>362</v>
      </c>
      <c r="J2426">
        <v>953</v>
      </c>
      <c r="K2426">
        <v>953</v>
      </c>
      <c r="L2426">
        <v>0</v>
      </c>
    </row>
    <row r="2427" spans="1:12" x14ac:dyDescent="0.2">
      <c r="A2427">
        <v>3318</v>
      </c>
      <c r="B2427">
        <v>45</v>
      </c>
      <c r="C2427" t="s">
        <v>7</v>
      </c>
      <c r="D2427" t="s">
        <v>7</v>
      </c>
      <c r="E2427" t="s">
        <v>3</v>
      </c>
      <c r="F2427" t="s">
        <v>3394</v>
      </c>
      <c r="G2427" s="4" t="s">
        <v>3575</v>
      </c>
      <c r="H2427" t="s">
        <v>3576</v>
      </c>
      <c r="I2427" t="s">
        <v>367</v>
      </c>
      <c r="J2427">
        <v>850</v>
      </c>
      <c r="K2427">
        <v>855</v>
      </c>
      <c r="L2427">
        <v>5</v>
      </c>
    </row>
    <row r="2428" spans="1:12" x14ac:dyDescent="0.2">
      <c r="A2428">
        <v>3319</v>
      </c>
      <c r="B2428">
        <v>45</v>
      </c>
      <c r="C2428" t="s">
        <v>44</v>
      </c>
      <c r="D2428" t="s">
        <v>45</v>
      </c>
      <c r="E2428" t="s">
        <v>41</v>
      </c>
      <c r="F2428" t="s">
        <v>188</v>
      </c>
      <c r="G2428" s="4" t="s">
        <v>3577</v>
      </c>
      <c r="H2428" t="s">
        <v>3578</v>
      </c>
      <c r="I2428" t="s">
        <v>362</v>
      </c>
      <c r="J2428">
        <v>1000</v>
      </c>
      <c r="K2428">
        <v>1100</v>
      </c>
      <c r="L2428">
        <v>100</v>
      </c>
    </row>
    <row r="2429" spans="1:12" x14ac:dyDescent="0.2">
      <c r="A2429">
        <v>3320</v>
      </c>
      <c r="B2429">
        <v>45</v>
      </c>
      <c r="C2429" t="s">
        <v>89</v>
      </c>
      <c r="D2429" t="s">
        <v>45</v>
      </c>
      <c r="E2429" t="s">
        <v>41</v>
      </c>
      <c r="F2429" t="s">
        <v>188</v>
      </c>
      <c r="G2429" s="4" t="s">
        <v>3579</v>
      </c>
      <c r="H2429" t="s">
        <v>3580</v>
      </c>
      <c r="I2429" t="s">
        <v>362</v>
      </c>
      <c r="J2429">
        <v>900</v>
      </c>
      <c r="K2429">
        <v>1000</v>
      </c>
      <c r="L2429">
        <v>100</v>
      </c>
    </row>
    <row r="2430" spans="1:12" x14ac:dyDescent="0.2">
      <c r="A2430">
        <v>3321</v>
      </c>
      <c r="B2430">
        <v>45</v>
      </c>
      <c r="C2430" t="s">
        <v>7</v>
      </c>
      <c r="D2430" t="s">
        <v>7</v>
      </c>
      <c r="E2430" t="s">
        <v>3</v>
      </c>
      <c r="F2430" t="s">
        <v>3203</v>
      </c>
      <c r="G2430" s="4" t="s">
        <v>3581</v>
      </c>
      <c r="H2430" t="s">
        <v>3582</v>
      </c>
      <c r="I2430" t="s">
        <v>367</v>
      </c>
      <c r="J2430">
        <v>710</v>
      </c>
      <c r="K2430">
        <v>750</v>
      </c>
      <c r="L2430">
        <v>40</v>
      </c>
    </row>
    <row r="2431" spans="1:12" x14ac:dyDescent="0.2">
      <c r="A2431">
        <v>3322</v>
      </c>
      <c r="B2431">
        <v>45</v>
      </c>
      <c r="C2431" t="s">
        <v>7</v>
      </c>
      <c r="D2431" t="s">
        <v>7</v>
      </c>
      <c r="E2431" t="s">
        <v>3</v>
      </c>
      <c r="F2431" t="s">
        <v>3203</v>
      </c>
      <c r="G2431" s="4" t="s">
        <v>3581</v>
      </c>
      <c r="H2431" t="s">
        <v>3583</v>
      </c>
      <c r="I2431" t="s">
        <v>367</v>
      </c>
      <c r="J2431">
        <v>837</v>
      </c>
      <c r="K2431">
        <v>854</v>
      </c>
      <c r="L2431">
        <v>17</v>
      </c>
    </row>
    <row r="2432" spans="1:12" x14ac:dyDescent="0.2">
      <c r="A2432">
        <v>3323</v>
      </c>
      <c r="B2432">
        <v>45</v>
      </c>
      <c r="C2432" t="s">
        <v>7</v>
      </c>
      <c r="D2432" t="s">
        <v>7</v>
      </c>
      <c r="E2432" t="s">
        <v>41</v>
      </c>
      <c r="F2432" t="s">
        <v>3394</v>
      </c>
      <c r="G2432" s="4" t="s">
        <v>3584</v>
      </c>
      <c r="H2432" t="s">
        <v>3585</v>
      </c>
      <c r="I2432" t="s">
        <v>367</v>
      </c>
      <c r="J2432">
        <v>953</v>
      </c>
      <c r="K2432">
        <v>953</v>
      </c>
      <c r="L2432">
        <v>0</v>
      </c>
    </row>
    <row r="2433" spans="1:12" x14ac:dyDescent="0.2">
      <c r="A2433">
        <v>3324</v>
      </c>
      <c r="B2433">
        <v>45</v>
      </c>
      <c r="C2433" t="s">
        <v>170</v>
      </c>
      <c r="D2433" t="s">
        <v>45</v>
      </c>
      <c r="E2433" t="s">
        <v>39</v>
      </c>
      <c r="F2433" t="s">
        <v>188</v>
      </c>
      <c r="G2433" s="4" t="s">
        <v>3586</v>
      </c>
      <c r="H2433" t="s">
        <v>3587</v>
      </c>
      <c r="I2433" t="s">
        <v>362</v>
      </c>
      <c r="J2433">
        <v>700</v>
      </c>
      <c r="K2433">
        <v>1100</v>
      </c>
      <c r="L2433">
        <v>400</v>
      </c>
    </row>
    <row r="2434" spans="1:12" x14ac:dyDescent="0.2">
      <c r="A2434">
        <v>3325</v>
      </c>
      <c r="B2434">
        <v>45</v>
      </c>
      <c r="C2434" t="s">
        <v>89</v>
      </c>
      <c r="D2434" t="s">
        <v>45</v>
      </c>
      <c r="E2434" t="s">
        <v>41</v>
      </c>
      <c r="F2434" t="s">
        <v>188</v>
      </c>
      <c r="G2434" s="4" t="s">
        <v>3586</v>
      </c>
      <c r="H2434" t="s">
        <v>3588</v>
      </c>
      <c r="I2434" t="s">
        <v>362</v>
      </c>
      <c r="J2434">
        <v>953</v>
      </c>
      <c r="K2434">
        <v>953</v>
      </c>
      <c r="L2434">
        <v>0</v>
      </c>
    </row>
    <row r="2435" spans="1:12" x14ac:dyDescent="0.2">
      <c r="A2435">
        <v>3326</v>
      </c>
      <c r="B2435">
        <v>45</v>
      </c>
      <c r="C2435" t="s">
        <v>62</v>
      </c>
      <c r="D2435" t="s">
        <v>45</v>
      </c>
      <c r="E2435" t="s">
        <v>39</v>
      </c>
      <c r="F2435" t="s">
        <v>188</v>
      </c>
      <c r="G2435" s="4" t="s">
        <v>3589</v>
      </c>
      <c r="H2435" t="s">
        <v>3590</v>
      </c>
      <c r="I2435" t="s">
        <v>362</v>
      </c>
      <c r="J2435">
        <v>753</v>
      </c>
      <c r="K2435">
        <v>953</v>
      </c>
      <c r="L2435">
        <v>200</v>
      </c>
    </row>
    <row r="2436" spans="1:12" x14ac:dyDescent="0.2">
      <c r="A2436">
        <v>3327</v>
      </c>
      <c r="B2436">
        <v>45</v>
      </c>
      <c r="C2436" t="s">
        <v>187</v>
      </c>
      <c r="D2436" t="s">
        <v>45</v>
      </c>
      <c r="E2436" t="s">
        <v>41</v>
      </c>
      <c r="F2436" t="s">
        <v>188</v>
      </c>
      <c r="G2436" s="4" t="s">
        <v>3591</v>
      </c>
      <c r="H2436" t="s">
        <v>3592</v>
      </c>
      <c r="I2436" t="s">
        <v>362</v>
      </c>
      <c r="J2436">
        <v>1000</v>
      </c>
      <c r="K2436">
        <v>1100</v>
      </c>
      <c r="L2436">
        <v>100</v>
      </c>
    </row>
    <row r="2437" spans="1:12" x14ac:dyDescent="0.2">
      <c r="A2437">
        <v>3328</v>
      </c>
      <c r="B2437">
        <v>45</v>
      </c>
      <c r="C2437" t="s">
        <v>187</v>
      </c>
      <c r="D2437" t="s">
        <v>45</v>
      </c>
      <c r="E2437" t="s">
        <v>41</v>
      </c>
      <c r="F2437" t="s">
        <v>188</v>
      </c>
      <c r="G2437" s="4" t="s">
        <v>3593</v>
      </c>
      <c r="H2437" t="s">
        <v>3594</v>
      </c>
      <c r="I2437" t="s">
        <v>362</v>
      </c>
      <c r="J2437">
        <v>1000</v>
      </c>
      <c r="K2437">
        <v>1100</v>
      </c>
      <c r="L2437">
        <v>100</v>
      </c>
    </row>
    <row r="2438" spans="1:12" x14ac:dyDescent="0.2">
      <c r="A2438">
        <v>3329</v>
      </c>
      <c r="B2438">
        <v>45</v>
      </c>
      <c r="C2438" t="s">
        <v>62</v>
      </c>
      <c r="D2438" t="s">
        <v>45</v>
      </c>
      <c r="E2438" t="s">
        <v>39</v>
      </c>
      <c r="F2438" t="s">
        <v>188</v>
      </c>
      <c r="G2438" s="4" t="s">
        <v>3595</v>
      </c>
      <c r="H2438" t="s">
        <v>3596</v>
      </c>
      <c r="I2438" t="s">
        <v>362</v>
      </c>
      <c r="J2438">
        <v>753</v>
      </c>
      <c r="K2438">
        <v>953</v>
      </c>
      <c r="L2438">
        <v>200</v>
      </c>
    </row>
    <row r="2439" spans="1:12" x14ac:dyDescent="0.2">
      <c r="A2439">
        <v>3330</v>
      </c>
      <c r="B2439">
        <v>46</v>
      </c>
      <c r="C2439" t="s">
        <v>7</v>
      </c>
      <c r="D2439" t="s">
        <v>7</v>
      </c>
      <c r="E2439" t="s">
        <v>3</v>
      </c>
      <c r="F2439" t="s">
        <v>301</v>
      </c>
      <c r="G2439" s="4">
        <v>1960.0008</v>
      </c>
      <c r="H2439" t="s">
        <v>302</v>
      </c>
      <c r="I2439" t="s">
        <v>367</v>
      </c>
      <c r="J2439">
        <v>695</v>
      </c>
      <c r="K2439">
        <v>700</v>
      </c>
      <c r="L2439">
        <v>5</v>
      </c>
    </row>
    <row r="2440" spans="1:12" x14ac:dyDescent="0.2">
      <c r="A2440">
        <v>3331</v>
      </c>
      <c r="B2440">
        <v>46</v>
      </c>
      <c r="C2440" t="s">
        <v>7</v>
      </c>
      <c r="D2440" t="s">
        <v>7</v>
      </c>
      <c r="E2440" t="s">
        <v>3</v>
      </c>
      <c r="F2440" t="s">
        <v>301</v>
      </c>
      <c r="G2440" s="4">
        <v>1960.0007000000001</v>
      </c>
      <c r="H2440" t="s">
        <v>304</v>
      </c>
      <c r="I2440" t="s">
        <v>367</v>
      </c>
      <c r="J2440">
        <v>700</v>
      </c>
      <c r="K2440">
        <v>715</v>
      </c>
      <c r="L2440">
        <v>15</v>
      </c>
    </row>
    <row r="2441" spans="1:12" x14ac:dyDescent="0.2">
      <c r="A2441">
        <v>3332</v>
      </c>
      <c r="B2441">
        <v>46</v>
      </c>
      <c r="C2441" t="s">
        <v>7</v>
      </c>
      <c r="D2441" t="s">
        <v>7</v>
      </c>
      <c r="E2441" t="s">
        <v>3</v>
      </c>
      <c r="F2441" t="s">
        <v>301</v>
      </c>
      <c r="G2441" s="4">
        <v>1992.7474</v>
      </c>
      <c r="H2441" t="s">
        <v>304</v>
      </c>
      <c r="I2441" t="s">
        <v>367</v>
      </c>
      <c r="J2441">
        <v>710</v>
      </c>
      <c r="K2441">
        <v>715</v>
      </c>
      <c r="L2441">
        <v>5</v>
      </c>
    </row>
    <row r="2442" spans="1:12" x14ac:dyDescent="0.2">
      <c r="A2442">
        <v>3333</v>
      </c>
      <c r="B2442">
        <v>46</v>
      </c>
      <c r="C2442" t="s">
        <v>7</v>
      </c>
      <c r="D2442" t="s">
        <v>7</v>
      </c>
      <c r="E2442" t="s">
        <v>3</v>
      </c>
      <c r="F2442" t="s">
        <v>301</v>
      </c>
      <c r="G2442" s="4">
        <v>1988.6002000000001</v>
      </c>
      <c r="H2442" t="s">
        <v>302</v>
      </c>
      <c r="I2442" t="s">
        <v>367</v>
      </c>
      <c r="J2442">
        <v>715</v>
      </c>
      <c r="K2442">
        <v>720</v>
      </c>
      <c r="L2442">
        <v>5</v>
      </c>
    </row>
    <row r="2443" spans="1:12" x14ac:dyDescent="0.2">
      <c r="A2443">
        <v>3334</v>
      </c>
      <c r="B2443">
        <v>46</v>
      </c>
      <c r="C2443" t="s">
        <v>7</v>
      </c>
      <c r="D2443" t="s">
        <v>7</v>
      </c>
      <c r="E2443" t="s">
        <v>3</v>
      </c>
      <c r="F2443" t="s">
        <v>301</v>
      </c>
      <c r="G2443" s="4">
        <v>1988.6001000000001</v>
      </c>
      <c r="H2443" t="s">
        <v>302</v>
      </c>
      <c r="I2443" t="s">
        <v>367</v>
      </c>
      <c r="J2443">
        <v>720</v>
      </c>
      <c r="K2443">
        <v>740</v>
      </c>
      <c r="L2443">
        <v>20</v>
      </c>
    </row>
    <row r="2444" spans="1:12" x14ac:dyDescent="0.2">
      <c r="A2444">
        <v>3335</v>
      </c>
      <c r="B2444">
        <v>46</v>
      </c>
      <c r="C2444" t="s">
        <v>7</v>
      </c>
      <c r="D2444" t="s">
        <v>7</v>
      </c>
      <c r="E2444" t="s">
        <v>3</v>
      </c>
      <c r="F2444" t="s">
        <v>301</v>
      </c>
      <c r="G2444" s="4">
        <v>2001.0983000000001</v>
      </c>
      <c r="H2444" t="s">
        <v>302</v>
      </c>
      <c r="I2444" t="s">
        <v>367</v>
      </c>
      <c r="J2444">
        <v>720</v>
      </c>
      <c r="K2444">
        <v>740</v>
      </c>
      <c r="L2444">
        <v>20</v>
      </c>
    </row>
    <row r="2445" spans="1:12" x14ac:dyDescent="0.2">
      <c r="A2445">
        <v>3336</v>
      </c>
      <c r="B2445">
        <v>46</v>
      </c>
      <c r="C2445" t="s">
        <v>7</v>
      </c>
      <c r="D2445" t="s">
        <v>7</v>
      </c>
      <c r="E2445" t="s">
        <v>3</v>
      </c>
      <c r="F2445" t="s">
        <v>301</v>
      </c>
      <c r="G2445" s="4">
        <v>1986.8680999999999</v>
      </c>
      <c r="H2445" t="s">
        <v>303</v>
      </c>
      <c r="I2445" t="s">
        <v>367</v>
      </c>
      <c r="J2445">
        <v>690</v>
      </c>
      <c r="K2445">
        <v>700</v>
      </c>
      <c r="L2445">
        <v>10</v>
      </c>
    </row>
    <row r="2446" spans="1:12" x14ac:dyDescent="0.2">
      <c r="A2446">
        <v>3337</v>
      </c>
      <c r="B2446">
        <v>46</v>
      </c>
      <c r="C2446" t="s">
        <v>7</v>
      </c>
      <c r="D2446" t="s">
        <v>7</v>
      </c>
      <c r="E2446" t="s">
        <v>3</v>
      </c>
      <c r="F2446" t="s">
        <v>301</v>
      </c>
      <c r="G2446" s="4">
        <v>1986.8646000000001</v>
      </c>
      <c r="H2446" t="s">
        <v>304</v>
      </c>
      <c r="I2446" t="s">
        <v>367</v>
      </c>
      <c r="J2446">
        <v>695</v>
      </c>
      <c r="K2446">
        <v>700</v>
      </c>
      <c r="L2446">
        <v>5</v>
      </c>
    </row>
    <row r="2447" spans="1:12" x14ac:dyDescent="0.2">
      <c r="A2447">
        <v>3338</v>
      </c>
      <c r="B2447">
        <v>46</v>
      </c>
      <c r="C2447" t="s">
        <v>7</v>
      </c>
      <c r="D2447" t="s">
        <v>7</v>
      </c>
      <c r="E2447" t="s">
        <v>3</v>
      </c>
      <c r="F2447" t="s">
        <v>301</v>
      </c>
      <c r="G2447" s="4">
        <v>1986.8684000000001</v>
      </c>
      <c r="H2447" t="s">
        <v>302</v>
      </c>
      <c r="I2447" t="s">
        <v>367</v>
      </c>
      <c r="J2447">
        <v>700</v>
      </c>
      <c r="K2447">
        <v>710</v>
      </c>
      <c r="L2447">
        <v>10</v>
      </c>
    </row>
    <row r="2448" spans="1:12" x14ac:dyDescent="0.2">
      <c r="A2448">
        <v>3339</v>
      </c>
      <c r="B2448">
        <v>46</v>
      </c>
      <c r="C2448" t="s">
        <v>7</v>
      </c>
      <c r="D2448" t="s">
        <v>7</v>
      </c>
      <c r="E2448" t="s">
        <v>3</v>
      </c>
      <c r="F2448" t="s">
        <v>301</v>
      </c>
      <c r="G2448" s="4">
        <v>1988.6004</v>
      </c>
      <c r="H2448" t="s">
        <v>302</v>
      </c>
      <c r="I2448" t="s">
        <v>367</v>
      </c>
      <c r="J2448">
        <v>700</v>
      </c>
      <c r="K2448">
        <v>710</v>
      </c>
      <c r="L2448">
        <v>10</v>
      </c>
    </row>
    <row r="2449" spans="1:12" x14ac:dyDescent="0.2">
      <c r="A2449">
        <v>3340</v>
      </c>
      <c r="B2449">
        <v>46</v>
      </c>
      <c r="C2449" t="s">
        <v>7</v>
      </c>
      <c r="D2449" t="s">
        <v>7</v>
      </c>
      <c r="E2449" t="s">
        <v>3</v>
      </c>
      <c r="F2449" t="s">
        <v>301</v>
      </c>
      <c r="G2449" s="4">
        <v>1986.864</v>
      </c>
      <c r="H2449" t="s">
        <v>304</v>
      </c>
      <c r="I2449" t="s">
        <v>367</v>
      </c>
      <c r="J2449">
        <v>700</v>
      </c>
      <c r="K2449">
        <v>715</v>
      </c>
      <c r="L2449">
        <v>15</v>
      </c>
    </row>
    <row r="2450" spans="1:12" x14ac:dyDescent="0.2">
      <c r="A2450">
        <v>3341</v>
      </c>
      <c r="B2450">
        <v>46</v>
      </c>
      <c r="C2450" t="s">
        <v>7</v>
      </c>
      <c r="D2450" t="s">
        <v>7</v>
      </c>
      <c r="E2450" t="s">
        <v>3</v>
      </c>
      <c r="F2450" t="s">
        <v>301</v>
      </c>
      <c r="G2450" s="4">
        <v>1986.8652999999999</v>
      </c>
      <c r="H2450" t="s">
        <v>304</v>
      </c>
      <c r="I2450" t="s">
        <v>367</v>
      </c>
      <c r="J2450">
        <v>700</v>
      </c>
      <c r="K2450">
        <v>720</v>
      </c>
      <c r="L2450">
        <v>20</v>
      </c>
    </row>
    <row r="2451" spans="1:12" x14ac:dyDescent="0.2">
      <c r="A2451">
        <v>3342</v>
      </c>
      <c r="B2451">
        <v>46</v>
      </c>
      <c r="C2451" t="s">
        <v>7</v>
      </c>
      <c r="D2451" t="s">
        <v>7</v>
      </c>
      <c r="E2451" t="s">
        <v>3</v>
      </c>
      <c r="F2451" t="s">
        <v>301</v>
      </c>
      <c r="G2451" s="4">
        <v>1988.6016</v>
      </c>
      <c r="H2451" t="s">
        <v>304</v>
      </c>
      <c r="I2451" t="s">
        <v>367</v>
      </c>
      <c r="J2451">
        <v>700</v>
      </c>
      <c r="K2451">
        <v>720</v>
      </c>
      <c r="L2451">
        <v>20</v>
      </c>
    </row>
    <row r="2452" spans="1:12" x14ac:dyDescent="0.2">
      <c r="A2452">
        <v>3343</v>
      </c>
      <c r="B2452">
        <v>46</v>
      </c>
      <c r="C2452" t="s">
        <v>7</v>
      </c>
      <c r="D2452" t="s">
        <v>7</v>
      </c>
      <c r="E2452" t="s">
        <v>3</v>
      </c>
      <c r="F2452" t="s">
        <v>301</v>
      </c>
      <c r="G2452" s="4">
        <v>1986.8625</v>
      </c>
      <c r="H2452" t="s">
        <v>3597</v>
      </c>
      <c r="I2452" t="s">
        <v>367</v>
      </c>
      <c r="J2452">
        <v>675</v>
      </c>
      <c r="K2452">
        <v>750</v>
      </c>
      <c r="L2452">
        <v>75</v>
      </c>
    </row>
    <row r="2453" spans="1:12" x14ac:dyDescent="0.2">
      <c r="A2453">
        <v>3344</v>
      </c>
      <c r="B2453">
        <v>46</v>
      </c>
      <c r="C2453" t="s">
        <v>7</v>
      </c>
      <c r="D2453" t="s">
        <v>7</v>
      </c>
      <c r="E2453" t="s">
        <v>3</v>
      </c>
      <c r="F2453" t="s">
        <v>301</v>
      </c>
      <c r="G2453" s="4">
        <v>1986.8694</v>
      </c>
      <c r="H2453" t="s">
        <v>302</v>
      </c>
      <c r="I2453" t="s">
        <v>367</v>
      </c>
      <c r="J2453">
        <v>710</v>
      </c>
      <c r="K2453">
        <v>725</v>
      </c>
      <c r="L2453">
        <v>15</v>
      </c>
    </row>
    <row r="2454" spans="1:12" x14ac:dyDescent="0.2">
      <c r="A2454">
        <v>3345</v>
      </c>
      <c r="B2454">
        <v>46</v>
      </c>
      <c r="C2454" t="s">
        <v>7</v>
      </c>
      <c r="D2454" t="s">
        <v>7</v>
      </c>
      <c r="E2454" t="s">
        <v>3</v>
      </c>
      <c r="F2454" t="s">
        <v>301</v>
      </c>
      <c r="G2454" s="4">
        <v>1986.8695</v>
      </c>
      <c r="H2454" t="s">
        <v>302</v>
      </c>
      <c r="I2454" t="s">
        <v>367</v>
      </c>
      <c r="J2454">
        <v>710</v>
      </c>
      <c r="K2454">
        <v>725</v>
      </c>
      <c r="L2454">
        <v>15</v>
      </c>
    </row>
    <row r="2455" spans="1:12" x14ac:dyDescent="0.2">
      <c r="A2455">
        <v>3346</v>
      </c>
      <c r="B2455">
        <v>46</v>
      </c>
      <c r="C2455" t="s">
        <v>7</v>
      </c>
      <c r="D2455" t="s">
        <v>7</v>
      </c>
      <c r="E2455" t="s">
        <v>3</v>
      </c>
      <c r="F2455" t="s">
        <v>301</v>
      </c>
      <c r="G2455" s="4">
        <v>1988.6010000000001</v>
      </c>
      <c r="H2455" t="s">
        <v>302</v>
      </c>
      <c r="I2455" t="s">
        <v>367</v>
      </c>
      <c r="J2455">
        <v>710</v>
      </c>
      <c r="K2455">
        <v>725</v>
      </c>
      <c r="L2455">
        <v>15</v>
      </c>
    </row>
    <row r="2456" spans="1:12" x14ac:dyDescent="0.2">
      <c r="A2456">
        <v>3347</v>
      </c>
      <c r="B2456">
        <v>46</v>
      </c>
      <c r="C2456" t="s">
        <v>7</v>
      </c>
      <c r="D2456" t="s">
        <v>7</v>
      </c>
      <c r="E2456" t="s">
        <v>3</v>
      </c>
      <c r="F2456" t="s">
        <v>301</v>
      </c>
      <c r="G2456" s="4">
        <v>1986.8704</v>
      </c>
      <c r="H2456" t="s">
        <v>302</v>
      </c>
      <c r="I2456" t="s">
        <v>367</v>
      </c>
      <c r="J2456">
        <v>715</v>
      </c>
      <c r="K2456">
        <v>720</v>
      </c>
      <c r="L2456">
        <v>5</v>
      </c>
    </row>
    <row r="2457" spans="1:12" x14ac:dyDescent="0.2">
      <c r="A2457">
        <v>3348</v>
      </c>
      <c r="B2457">
        <v>46</v>
      </c>
      <c r="C2457" t="s">
        <v>7</v>
      </c>
      <c r="D2457" t="s">
        <v>7</v>
      </c>
      <c r="E2457" t="s">
        <v>3</v>
      </c>
      <c r="F2457" t="s">
        <v>301</v>
      </c>
      <c r="G2457" s="4">
        <v>1986.8705</v>
      </c>
      <c r="H2457" t="s">
        <v>302</v>
      </c>
      <c r="I2457" t="s">
        <v>367</v>
      </c>
      <c r="J2457">
        <v>715</v>
      </c>
      <c r="K2457">
        <v>720</v>
      </c>
      <c r="L2457">
        <v>5</v>
      </c>
    </row>
    <row r="2458" spans="1:12" x14ac:dyDescent="0.2">
      <c r="A2458">
        <v>3349</v>
      </c>
      <c r="B2458">
        <v>46</v>
      </c>
      <c r="C2458" t="s">
        <v>7</v>
      </c>
      <c r="D2458" t="s">
        <v>7</v>
      </c>
      <c r="E2458" t="s">
        <v>3</v>
      </c>
      <c r="F2458" t="s">
        <v>301</v>
      </c>
      <c r="G2458" s="4">
        <v>1986.8706</v>
      </c>
      <c r="H2458" t="s">
        <v>302</v>
      </c>
      <c r="I2458" t="s">
        <v>367</v>
      </c>
      <c r="J2458">
        <v>715</v>
      </c>
      <c r="K2458">
        <v>720</v>
      </c>
      <c r="L2458">
        <v>5</v>
      </c>
    </row>
    <row r="2459" spans="1:12" x14ac:dyDescent="0.2">
      <c r="A2459">
        <v>3350</v>
      </c>
      <c r="B2459">
        <v>46</v>
      </c>
      <c r="C2459" t="s">
        <v>7</v>
      </c>
      <c r="D2459" t="s">
        <v>7</v>
      </c>
      <c r="E2459" t="s">
        <v>3</v>
      </c>
      <c r="F2459" t="s">
        <v>301</v>
      </c>
      <c r="G2459" s="4">
        <v>1988.6014</v>
      </c>
      <c r="H2459" t="s">
        <v>302</v>
      </c>
      <c r="I2459" t="s">
        <v>367</v>
      </c>
      <c r="J2459">
        <v>715</v>
      </c>
      <c r="K2459">
        <v>720</v>
      </c>
      <c r="L2459">
        <v>5</v>
      </c>
    </row>
    <row r="2460" spans="1:12" x14ac:dyDescent="0.2">
      <c r="A2460">
        <v>3351</v>
      </c>
      <c r="B2460">
        <v>46</v>
      </c>
      <c r="C2460" t="s">
        <v>7</v>
      </c>
      <c r="D2460" t="s">
        <v>7</v>
      </c>
      <c r="E2460" t="s">
        <v>3</v>
      </c>
      <c r="F2460" t="s">
        <v>301</v>
      </c>
      <c r="G2460" s="4">
        <v>1986.8686</v>
      </c>
      <c r="H2460" t="s">
        <v>302</v>
      </c>
      <c r="I2460" t="s">
        <v>367</v>
      </c>
      <c r="J2460">
        <v>695</v>
      </c>
      <c r="K2460">
        <v>750</v>
      </c>
      <c r="L2460">
        <v>55</v>
      </c>
    </row>
    <row r="2461" spans="1:12" x14ac:dyDescent="0.2">
      <c r="A2461">
        <v>3352</v>
      </c>
      <c r="B2461">
        <v>46</v>
      </c>
      <c r="C2461" t="s">
        <v>7</v>
      </c>
      <c r="D2461" t="s">
        <v>7</v>
      </c>
      <c r="E2461" t="s">
        <v>3</v>
      </c>
      <c r="F2461" t="s">
        <v>301</v>
      </c>
      <c r="G2461" s="4">
        <v>1986.8717999999999</v>
      </c>
      <c r="H2461" t="s">
        <v>302</v>
      </c>
      <c r="I2461" t="s">
        <v>367</v>
      </c>
      <c r="J2461">
        <v>710</v>
      </c>
      <c r="K2461">
        <v>735</v>
      </c>
      <c r="L2461">
        <v>25</v>
      </c>
    </row>
    <row r="2462" spans="1:12" x14ac:dyDescent="0.2">
      <c r="A2462">
        <v>3353</v>
      </c>
      <c r="B2462">
        <v>46</v>
      </c>
      <c r="C2462" t="s">
        <v>7</v>
      </c>
      <c r="D2462" t="s">
        <v>7</v>
      </c>
      <c r="E2462" t="s">
        <v>3</v>
      </c>
      <c r="F2462" t="s">
        <v>301</v>
      </c>
      <c r="G2462" s="4">
        <v>1988.6016999999999</v>
      </c>
      <c r="H2462" t="s">
        <v>302</v>
      </c>
      <c r="I2462" t="s">
        <v>367</v>
      </c>
      <c r="J2462">
        <v>710</v>
      </c>
      <c r="K2462">
        <v>735</v>
      </c>
      <c r="L2462">
        <v>25</v>
      </c>
    </row>
    <row r="2463" spans="1:12" x14ac:dyDescent="0.2">
      <c r="A2463">
        <v>3354</v>
      </c>
      <c r="B2463">
        <v>46</v>
      </c>
      <c r="C2463" t="s">
        <v>7</v>
      </c>
      <c r="D2463" t="s">
        <v>7</v>
      </c>
      <c r="E2463" t="s">
        <v>3</v>
      </c>
      <c r="F2463" t="s">
        <v>301</v>
      </c>
      <c r="G2463" s="4">
        <v>1986.8702000000001</v>
      </c>
      <c r="H2463" t="s">
        <v>302</v>
      </c>
      <c r="I2463" t="s">
        <v>367</v>
      </c>
      <c r="J2463">
        <v>720</v>
      </c>
      <c r="K2463">
        <v>725</v>
      </c>
      <c r="L2463">
        <v>5</v>
      </c>
    </row>
    <row r="2464" spans="1:12" x14ac:dyDescent="0.2">
      <c r="A2464">
        <v>3355</v>
      </c>
      <c r="B2464">
        <v>46</v>
      </c>
      <c r="C2464" t="s">
        <v>7</v>
      </c>
      <c r="D2464" t="s">
        <v>7</v>
      </c>
      <c r="E2464" t="s">
        <v>3</v>
      </c>
      <c r="F2464" t="s">
        <v>301</v>
      </c>
      <c r="G2464" s="4">
        <v>1986.8703</v>
      </c>
      <c r="H2464" t="s">
        <v>302</v>
      </c>
      <c r="I2464" t="s">
        <v>367</v>
      </c>
      <c r="J2464">
        <v>720</v>
      </c>
      <c r="K2464">
        <v>725</v>
      </c>
      <c r="L2464">
        <v>5</v>
      </c>
    </row>
    <row r="2465" spans="1:12" x14ac:dyDescent="0.2">
      <c r="A2465">
        <v>3356</v>
      </c>
      <c r="B2465">
        <v>46</v>
      </c>
      <c r="C2465" t="s">
        <v>7</v>
      </c>
      <c r="D2465" t="s">
        <v>7</v>
      </c>
      <c r="E2465" t="s">
        <v>3</v>
      </c>
      <c r="F2465" t="s">
        <v>301</v>
      </c>
      <c r="G2465" s="4">
        <v>1988.6003000000001</v>
      </c>
      <c r="H2465" t="s">
        <v>302</v>
      </c>
      <c r="I2465" t="s">
        <v>367</v>
      </c>
      <c r="J2465">
        <v>720</v>
      </c>
      <c r="K2465">
        <v>725</v>
      </c>
      <c r="L2465">
        <v>5</v>
      </c>
    </row>
    <row r="2466" spans="1:12" x14ac:dyDescent="0.2">
      <c r="A2466">
        <v>3357</v>
      </c>
      <c r="B2466">
        <v>46</v>
      </c>
      <c r="C2466" t="s">
        <v>7</v>
      </c>
      <c r="D2466" t="s">
        <v>7</v>
      </c>
      <c r="E2466" t="s">
        <v>3</v>
      </c>
      <c r="F2466" t="s">
        <v>301</v>
      </c>
      <c r="G2466" s="4">
        <v>1988.6013</v>
      </c>
      <c r="H2466" t="s">
        <v>302</v>
      </c>
      <c r="I2466" t="s">
        <v>367</v>
      </c>
      <c r="J2466">
        <v>720</v>
      </c>
      <c r="K2466">
        <v>725</v>
      </c>
      <c r="L2466">
        <v>5</v>
      </c>
    </row>
    <row r="2467" spans="1:12" x14ac:dyDescent="0.2">
      <c r="A2467">
        <v>3358</v>
      </c>
      <c r="B2467">
        <v>46</v>
      </c>
      <c r="C2467" t="s">
        <v>7</v>
      </c>
      <c r="D2467" t="s">
        <v>7</v>
      </c>
      <c r="E2467" t="s">
        <v>3</v>
      </c>
      <c r="F2467" t="s">
        <v>301</v>
      </c>
      <c r="G2467" s="4">
        <v>1986.8652</v>
      </c>
      <c r="H2467" t="s">
        <v>304</v>
      </c>
      <c r="I2467" t="s">
        <v>367</v>
      </c>
      <c r="J2467">
        <v>715</v>
      </c>
      <c r="K2467">
        <v>735</v>
      </c>
      <c r="L2467">
        <v>20</v>
      </c>
    </row>
    <row r="2468" spans="1:12" x14ac:dyDescent="0.2">
      <c r="A2468">
        <v>3359</v>
      </c>
      <c r="B2468">
        <v>46</v>
      </c>
      <c r="C2468" t="s">
        <v>7</v>
      </c>
      <c r="D2468" t="s">
        <v>7</v>
      </c>
      <c r="E2468" t="s">
        <v>3</v>
      </c>
      <c r="F2468" t="s">
        <v>301</v>
      </c>
      <c r="G2468" s="4">
        <v>1986.866</v>
      </c>
      <c r="H2468" t="s">
        <v>304</v>
      </c>
      <c r="I2468" t="s">
        <v>367</v>
      </c>
      <c r="J2468">
        <v>715</v>
      </c>
      <c r="K2468">
        <v>735</v>
      </c>
      <c r="L2468">
        <v>20</v>
      </c>
    </row>
    <row r="2469" spans="1:12" x14ac:dyDescent="0.2">
      <c r="A2469">
        <v>3360</v>
      </c>
      <c r="B2469">
        <v>46</v>
      </c>
      <c r="C2469" t="s">
        <v>7</v>
      </c>
      <c r="D2469" t="s">
        <v>7</v>
      </c>
      <c r="E2469" t="s">
        <v>3</v>
      </c>
      <c r="F2469" t="s">
        <v>301</v>
      </c>
      <c r="G2469" s="4">
        <v>1986.8706099999999</v>
      </c>
      <c r="H2469" t="s">
        <v>302</v>
      </c>
      <c r="I2469" t="s">
        <v>367</v>
      </c>
      <c r="J2469">
        <v>720</v>
      </c>
      <c r="K2469">
        <v>735</v>
      </c>
      <c r="L2469">
        <v>15</v>
      </c>
    </row>
    <row r="2470" spans="1:12" x14ac:dyDescent="0.2">
      <c r="A2470">
        <v>3361</v>
      </c>
      <c r="B2470">
        <v>46</v>
      </c>
      <c r="C2470" t="s">
        <v>7</v>
      </c>
      <c r="D2470" t="s">
        <v>7</v>
      </c>
      <c r="E2470" t="s">
        <v>3</v>
      </c>
      <c r="F2470" t="s">
        <v>301</v>
      </c>
      <c r="G2470" s="4">
        <v>1988.6005</v>
      </c>
      <c r="H2470" t="s">
        <v>302</v>
      </c>
      <c r="I2470" t="s">
        <v>367</v>
      </c>
      <c r="J2470">
        <v>720</v>
      </c>
      <c r="K2470">
        <v>735</v>
      </c>
      <c r="L2470">
        <v>15</v>
      </c>
    </row>
    <row r="2471" spans="1:12" x14ac:dyDescent="0.2">
      <c r="A2471">
        <v>3362</v>
      </c>
      <c r="B2471">
        <v>46</v>
      </c>
      <c r="C2471" t="s">
        <v>7</v>
      </c>
      <c r="D2471" t="s">
        <v>7</v>
      </c>
      <c r="E2471" t="s">
        <v>3</v>
      </c>
      <c r="F2471" t="s">
        <v>301</v>
      </c>
      <c r="G2471" s="4">
        <v>1988.6012000000001</v>
      </c>
      <c r="H2471" t="s">
        <v>302</v>
      </c>
      <c r="I2471" t="s">
        <v>367</v>
      </c>
      <c r="J2471">
        <v>720</v>
      </c>
      <c r="K2471">
        <v>735</v>
      </c>
      <c r="L2471">
        <v>15</v>
      </c>
    </row>
    <row r="2472" spans="1:12" x14ac:dyDescent="0.2">
      <c r="A2472">
        <v>3363</v>
      </c>
      <c r="B2472">
        <v>46</v>
      </c>
      <c r="C2472" t="s">
        <v>7</v>
      </c>
      <c r="D2472" t="s">
        <v>7</v>
      </c>
      <c r="E2472" t="s">
        <v>3</v>
      </c>
      <c r="F2472" t="s">
        <v>301</v>
      </c>
      <c r="G2472" s="4">
        <v>1986.8697</v>
      </c>
      <c r="H2472" t="s">
        <v>302</v>
      </c>
      <c r="I2472" t="s">
        <v>367</v>
      </c>
      <c r="J2472">
        <v>720</v>
      </c>
      <c r="K2472">
        <v>740</v>
      </c>
      <c r="L2472">
        <v>20</v>
      </c>
    </row>
    <row r="2473" spans="1:12" x14ac:dyDescent="0.2">
      <c r="A2473">
        <v>3364</v>
      </c>
      <c r="B2473">
        <v>46</v>
      </c>
      <c r="C2473" t="s">
        <v>7</v>
      </c>
      <c r="D2473" t="s">
        <v>7</v>
      </c>
      <c r="E2473" t="s">
        <v>3</v>
      </c>
      <c r="F2473" t="s">
        <v>301</v>
      </c>
      <c r="G2473" s="4">
        <v>1986.8697999999999</v>
      </c>
      <c r="H2473" t="s">
        <v>302</v>
      </c>
      <c r="I2473" t="s">
        <v>367</v>
      </c>
      <c r="J2473">
        <v>720</v>
      </c>
      <c r="K2473">
        <v>740</v>
      </c>
      <c r="L2473">
        <v>20</v>
      </c>
    </row>
    <row r="2474" spans="1:12" x14ac:dyDescent="0.2">
      <c r="A2474">
        <v>3365</v>
      </c>
      <c r="B2474">
        <v>46</v>
      </c>
      <c r="C2474" t="s">
        <v>7</v>
      </c>
      <c r="D2474" t="s">
        <v>7</v>
      </c>
      <c r="E2474" t="s">
        <v>3</v>
      </c>
      <c r="F2474" t="s">
        <v>301</v>
      </c>
      <c r="G2474" s="4">
        <v>1988.6006</v>
      </c>
      <c r="H2474" t="s">
        <v>302</v>
      </c>
      <c r="I2474" t="s">
        <v>367</v>
      </c>
      <c r="J2474">
        <v>720</v>
      </c>
      <c r="K2474">
        <v>740</v>
      </c>
      <c r="L2474">
        <v>20</v>
      </c>
    </row>
    <row r="2475" spans="1:12" x14ac:dyDescent="0.2">
      <c r="A2475">
        <v>3366</v>
      </c>
      <c r="B2475">
        <v>46</v>
      </c>
      <c r="C2475" t="s">
        <v>7</v>
      </c>
      <c r="D2475" t="s">
        <v>7</v>
      </c>
      <c r="E2475" t="s">
        <v>3</v>
      </c>
      <c r="F2475" t="s">
        <v>301</v>
      </c>
      <c r="G2475" s="4">
        <v>1988.6007</v>
      </c>
      <c r="H2475" t="s">
        <v>302</v>
      </c>
      <c r="I2475" t="s">
        <v>367</v>
      </c>
      <c r="J2475">
        <v>720</v>
      </c>
      <c r="K2475">
        <v>740</v>
      </c>
      <c r="L2475">
        <v>20</v>
      </c>
    </row>
    <row r="2476" spans="1:12" x14ac:dyDescent="0.2">
      <c r="A2476">
        <v>3367</v>
      </c>
      <c r="B2476">
        <v>46</v>
      </c>
      <c r="C2476" t="s">
        <v>7</v>
      </c>
      <c r="D2476" t="s">
        <v>7</v>
      </c>
      <c r="E2476" t="s">
        <v>3</v>
      </c>
      <c r="F2476" t="s">
        <v>301</v>
      </c>
      <c r="G2476" s="4">
        <v>1988.6011000000001</v>
      </c>
      <c r="H2476" t="s">
        <v>302</v>
      </c>
      <c r="I2476" t="s">
        <v>367</v>
      </c>
      <c r="J2476">
        <v>720</v>
      </c>
      <c r="K2476">
        <v>750</v>
      </c>
      <c r="L2476">
        <v>30</v>
      </c>
    </row>
    <row r="2477" spans="1:12" x14ac:dyDescent="0.2">
      <c r="A2477">
        <v>3368</v>
      </c>
      <c r="B2477">
        <v>46</v>
      </c>
      <c r="C2477" t="s">
        <v>7</v>
      </c>
      <c r="D2477" t="s">
        <v>7</v>
      </c>
      <c r="E2477" t="s">
        <v>3</v>
      </c>
      <c r="F2477" t="s">
        <v>301</v>
      </c>
      <c r="G2477" s="4">
        <v>1988.6015</v>
      </c>
      <c r="H2477" t="s">
        <v>302</v>
      </c>
      <c r="I2477" t="s">
        <v>367</v>
      </c>
      <c r="J2477">
        <v>730</v>
      </c>
      <c r="K2477">
        <v>750</v>
      </c>
      <c r="L2477">
        <v>20</v>
      </c>
    </row>
    <row r="2478" spans="1:12" x14ac:dyDescent="0.2">
      <c r="A2478">
        <v>3369</v>
      </c>
      <c r="B2478">
        <v>46</v>
      </c>
      <c r="C2478" t="s">
        <v>7</v>
      </c>
      <c r="D2478" t="s">
        <v>7</v>
      </c>
      <c r="E2478" t="s">
        <v>3</v>
      </c>
      <c r="F2478" t="s">
        <v>301</v>
      </c>
      <c r="G2478" s="4">
        <v>1988.6007999999999</v>
      </c>
      <c r="H2478" t="s">
        <v>302</v>
      </c>
      <c r="I2478" t="s">
        <v>367</v>
      </c>
      <c r="J2478">
        <v>730</v>
      </c>
      <c r="K2478">
        <v>760</v>
      </c>
      <c r="L2478">
        <v>30</v>
      </c>
    </row>
    <row r="2479" spans="1:12" x14ac:dyDescent="0.2">
      <c r="A2479">
        <v>3370</v>
      </c>
      <c r="B2479">
        <v>46</v>
      </c>
      <c r="C2479" t="s">
        <v>7</v>
      </c>
      <c r="D2479" t="s">
        <v>7</v>
      </c>
      <c r="E2479" t="s">
        <v>3</v>
      </c>
      <c r="F2479" t="s">
        <v>301</v>
      </c>
      <c r="G2479" s="4">
        <v>1963.0701200000001</v>
      </c>
      <c r="H2479" t="s">
        <v>546</v>
      </c>
      <c r="I2479" t="s">
        <v>367</v>
      </c>
      <c r="J2479">
        <v>802</v>
      </c>
      <c r="K2479">
        <v>804</v>
      </c>
      <c r="L2479">
        <v>2</v>
      </c>
    </row>
    <row r="2480" spans="1:12" x14ac:dyDescent="0.2">
      <c r="A2480">
        <v>3371</v>
      </c>
      <c r="B2480">
        <v>46</v>
      </c>
      <c r="C2480" t="s">
        <v>7</v>
      </c>
      <c r="D2480" t="s">
        <v>7</v>
      </c>
      <c r="E2480" t="s">
        <v>41</v>
      </c>
      <c r="F2480" t="s">
        <v>301</v>
      </c>
      <c r="G2480" s="4">
        <v>1988.0166999999999</v>
      </c>
      <c r="H2480" t="s">
        <v>3598</v>
      </c>
      <c r="I2480" t="s">
        <v>367</v>
      </c>
      <c r="J2480">
        <v>975</v>
      </c>
      <c r="K2480">
        <v>978</v>
      </c>
      <c r="L2480">
        <v>3</v>
      </c>
    </row>
    <row r="2481" spans="1:12" x14ac:dyDescent="0.2">
      <c r="A2481">
        <v>3372</v>
      </c>
      <c r="B2481">
        <v>46</v>
      </c>
      <c r="C2481" t="s">
        <v>7</v>
      </c>
      <c r="D2481" t="s">
        <v>7</v>
      </c>
      <c r="E2481" t="s">
        <v>41</v>
      </c>
      <c r="F2481" t="s">
        <v>301</v>
      </c>
      <c r="G2481" s="4">
        <v>1988.0170000000001</v>
      </c>
      <c r="H2481" t="s">
        <v>316</v>
      </c>
      <c r="I2481" t="s">
        <v>367</v>
      </c>
      <c r="J2481">
        <v>979</v>
      </c>
      <c r="K2481">
        <v>985</v>
      </c>
      <c r="L2481">
        <v>6</v>
      </c>
    </row>
    <row r="2482" spans="1:12" x14ac:dyDescent="0.2">
      <c r="A2482">
        <v>3373</v>
      </c>
      <c r="B2482">
        <v>47</v>
      </c>
      <c r="C2482" t="s">
        <v>7</v>
      </c>
      <c r="D2482" t="s">
        <v>7</v>
      </c>
      <c r="E2482" t="s">
        <v>3</v>
      </c>
      <c r="F2482" t="s">
        <v>301</v>
      </c>
      <c r="G2482" s="4">
        <v>1977.0059000000001</v>
      </c>
      <c r="H2482" t="s">
        <v>302</v>
      </c>
      <c r="I2482" t="s">
        <v>367</v>
      </c>
      <c r="J2482">
        <v>680</v>
      </c>
      <c r="K2482">
        <v>685</v>
      </c>
      <c r="L2482">
        <v>5</v>
      </c>
    </row>
    <row r="2483" spans="1:12" x14ac:dyDescent="0.2">
      <c r="A2483">
        <v>3374</v>
      </c>
      <c r="B2483">
        <v>47</v>
      </c>
      <c r="C2483" t="s">
        <v>7</v>
      </c>
      <c r="D2483" t="s">
        <v>7</v>
      </c>
      <c r="E2483" t="s">
        <v>3</v>
      </c>
      <c r="F2483" t="s">
        <v>301</v>
      </c>
      <c r="G2483" s="4">
        <v>1977.0060000000001</v>
      </c>
      <c r="H2483" t="s">
        <v>302</v>
      </c>
      <c r="I2483" t="s">
        <v>367</v>
      </c>
      <c r="J2483">
        <v>680</v>
      </c>
      <c r="K2483">
        <v>700</v>
      </c>
      <c r="L2483">
        <v>20</v>
      </c>
    </row>
    <row r="2484" spans="1:12" x14ac:dyDescent="0.2">
      <c r="A2484">
        <v>3375</v>
      </c>
      <c r="B2484">
        <v>47</v>
      </c>
      <c r="C2484" t="s">
        <v>7</v>
      </c>
      <c r="D2484" t="s">
        <v>7</v>
      </c>
      <c r="E2484" t="s">
        <v>3</v>
      </c>
      <c r="F2484" t="s">
        <v>301</v>
      </c>
      <c r="G2484" s="4">
        <v>1977.0062</v>
      </c>
      <c r="H2484" t="s">
        <v>302</v>
      </c>
      <c r="I2484" t="s">
        <v>367</v>
      </c>
      <c r="J2484">
        <v>710</v>
      </c>
      <c r="K2484">
        <v>725</v>
      </c>
      <c r="L2484">
        <v>15</v>
      </c>
    </row>
    <row r="2485" spans="1:12" x14ac:dyDescent="0.2">
      <c r="A2485">
        <v>3376</v>
      </c>
      <c r="B2485">
        <v>47</v>
      </c>
      <c r="C2485" t="s">
        <v>7</v>
      </c>
      <c r="D2485" t="s">
        <v>7</v>
      </c>
      <c r="E2485" t="s">
        <v>3</v>
      </c>
      <c r="F2485" t="s">
        <v>301</v>
      </c>
      <c r="G2485" s="4">
        <v>1977.0064</v>
      </c>
      <c r="H2485" t="s">
        <v>302</v>
      </c>
      <c r="I2485" t="s">
        <v>367</v>
      </c>
      <c r="J2485">
        <v>715</v>
      </c>
      <c r="K2485">
        <v>720</v>
      </c>
      <c r="L2485">
        <v>5</v>
      </c>
    </row>
    <row r="2486" spans="1:12" x14ac:dyDescent="0.2">
      <c r="A2486">
        <v>3377</v>
      </c>
      <c r="B2486">
        <v>47</v>
      </c>
      <c r="C2486" t="s">
        <v>7</v>
      </c>
      <c r="D2486" t="s">
        <v>7</v>
      </c>
      <c r="E2486" t="s">
        <v>3</v>
      </c>
      <c r="F2486" t="s">
        <v>301</v>
      </c>
      <c r="G2486" s="4">
        <v>1993.9453000000001</v>
      </c>
      <c r="H2486" t="s">
        <v>302</v>
      </c>
      <c r="I2486" t="s">
        <v>367</v>
      </c>
      <c r="J2486">
        <v>720</v>
      </c>
      <c r="K2486">
        <v>725</v>
      </c>
      <c r="L2486">
        <v>5</v>
      </c>
    </row>
    <row r="2487" spans="1:12" x14ac:dyDescent="0.2">
      <c r="A2487">
        <v>3378</v>
      </c>
      <c r="B2487">
        <v>47</v>
      </c>
      <c r="C2487" t="s">
        <v>7</v>
      </c>
      <c r="D2487" t="s">
        <v>7</v>
      </c>
      <c r="E2487" t="s">
        <v>3</v>
      </c>
      <c r="F2487" t="s">
        <v>301</v>
      </c>
      <c r="G2487" s="4">
        <v>1977.0065</v>
      </c>
      <c r="H2487" t="s">
        <v>302</v>
      </c>
      <c r="I2487" t="s">
        <v>367</v>
      </c>
      <c r="J2487">
        <v>720</v>
      </c>
      <c r="K2487">
        <v>735</v>
      </c>
      <c r="L2487">
        <v>15</v>
      </c>
    </row>
    <row r="2488" spans="1:12" x14ac:dyDescent="0.2">
      <c r="A2488">
        <v>3379</v>
      </c>
      <c r="B2488">
        <v>47</v>
      </c>
      <c r="C2488" t="s">
        <v>7</v>
      </c>
      <c r="D2488" t="s">
        <v>7</v>
      </c>
      <c r="E2488" t="s">
        <v>3</v>
      </c>
      <c r="F2488" t="s">
        <v>301</v>
      </c>
      <c r="G2488" s="4">
        <v>1977.0065999999999</v>
      </c>
      <c r="H2488" t="s">
        <v>302</v>
      </c>
      <c r="I2488" t="s">
        <v>367</v>
      </c>
      <c r="J2488">
        <v>720</v>
      </c>
      <c r="K2488">
        <v>735</v>
      </c>
      <c r="L2488">
        <v>15</v>
      </c>
    </row>
    <row r="2489" spans="1:12" x14ac:dyDescent="0.2">
      <c r="A2489">
        <v>3380</v>
      </c>
      <c r="B2489">
        <v>47</v>
      </c>
      <c r="C2489" t="s">
        <v>7</v>
      </c>
      <c r="D2489" t="s">
        <v>7</v>
      </c>
      <c r="E2489" t="s">
        <v>3</v>
      </c>
      <c r="F2489" t="s">
        <v>301</v>
      </c>
      <c r="G2489" s="4">
        <v>1977.0061000000001</v>
      </c>
      <c r="H2489" t="s">
        <v>305</v>
      </c>
      <c r="I2489" t="s">
        <v>367</v>
      </c>
      <c r="J2489">
        <v>710</v>
      </c>
      <c r="K2489">
        <v>760</v>
      </c>
      <c r="L2489">
        <v>50</v>
      </c>
    </row>
    <row r="2490" spans="1:12" x14ac:dyDescent="0.2">
      <c r="A2490">
        <v>3381</v>
      </c>
      <c r="B2490">
        <v>47</v>
      </c>
      <c r="C2490" t="s">
        <v>7</v>
      </c>
      <c r="D2490" t="s">
        <v>7</v>
      </c>
      <c r="E2490" t="s">
        <v>3</v>
      </c>
      <c r="F2490" t="s">
        <v>301</v>
      </c>
      <c r="G2490" s="4">
        <v>1977.0063</v>
      </c>
      <c r="H2490" t="s">
        <v>302</v>
      </c>
      <c r="I2490" t="s">
        <v>367</v>
      </c>
      <c r="J2490">
        <v>720</v>
      </c>
      <c r="K2490">
        <v>750</v>
      </c>
      <c r="L2490">
        <v>30</v>
      </c>
    </row>
    <row r="2491" spans="1:12" x14ac:dyDescent="0.2">
      <c r="A2491">
        <v>3382</v>
      </c>
      <c r="B2491">
        <v>47</v>
      </c>
      <c r="C2491" t="s">
        <v>7</v>
      </c>
      <c r="D2491" t="s">
        <v>7</v>
      </c>
      <c r="E2491" t="s">
        <v>3</v>
      </c>
      <c r="F2491" t="s">
        <v>301</v>
      </c>
      <c r="G2491" s="4">
        <v>1968.0002999999999</v>
      </c>
      <c r="H2491" t="s">
        <v>302</v>
      </c>
      <c r="I2491" t="s">
        <v>367</v>
      </c>
      <c r="J2491">
        <v>730</v>
      </c>
      <c r="K2491">
        <v>760</v>
      </c>
      <c r="L2491">
        <v>30</v>
      </c>
    </row>
    <row r="2492" spans="1:12" x14ac:dyDescent="0.2">
      <c r="A2492">
        <v>3383</v>
      </c>
      <c r="B2492">
        <v>47</v>
      </c>
      <c r="C2492" t="s">
        <v>7</v>
      </c>
      <c r="D2492" t="s">
        <v>7</v>
      </c>
      <c r="E2492" t="s">
        <v>3</v>
      </c>
      <c r="F2492" t="s">
        <v>301</v>
      </c>
      <c r="G2492" s="4">
        <v>1986.8719000000001</v>
      </c>
      <c r="H2492" t="s">
        <v>3599</v>
      </c>
      <c r="I2492" t="s">
        <v>367</v>
      </c>
      <c r="J2492">
        <v>755</v>
      </c>
      <c r="K2492">
        <v>768</v>
      </c>
      <c r="L2492">
        <v>13</v>
      </c>
    </row>
    <row r="2493" spans="1:12" x14ac:dyDescent="0.2">
      <c r="A2493">
        <v>3384</v>
      </c>
      <c r="B2493">
        <v>47</v>
      </c>
      <c r="C2493" t="s">
        <v>7</v>
      </c>
      <c r="D2493" t="s">
        <v>7</v>
      </c>
      <c r="E2493" t="s">
        <v>3</v>
      </c>
      <c r="F2493" t="s">
        <v>301</v>
      </c>
      <c r="G2493" s="4">
        <v>1964.0002999999999</v>
      </c>
      <c r="H2493" t="s">
        <v>307</v>
      </c>
      <c r="I2493" t="s">
        <v>367</v>
      </c>
      <c r="J2493">
        <v>765</v>
      </c>
      <c r="K2493">
        <v>792</v>
      </c>
      <c r="L2493">
        <v>27</v>
      </c>
    </row>
    <row r="2494" spans="1:12" x14ac:dyDescent="0.2">
      <c r="A2494">
        <v>3385</v>
      </c>
      <c r="B2494">
        <v>47</v>
      </c>
      <c r="C2494" t="s">
        <v>7</v>
      </c>
      <c r="D2494" t="s">
        <v>7</v>
      </c>
      <c r="E2494" t="s">
        <v>3</v>
      </c>
      <c r="F2494" t="s">
        <v>301</v>
      </c>
      <c r="G2494" s="4">
        <v>1968.0005000000001</v>
      </c>
      <c r="H2494" t="s">
        <v>307</v>
      </c>
      <c r="I2494" t="s">
        <v>367</v>
      </c>
      <c r="J2494">
        <v>765</v>
      </c>
      <c r="K2494">
        <v>792</v>
      </c>
      <c r="L2494">
        <v>27</v>
      </c>
    </row>
    <row r="2495" spans="1:12" x14ac:dyDescent="0.2">
      <c r="A2495">
        <v>3386</v>
      </c>
      <c r="B2495">
        <v>47</v>
      </c>
      <c r="C2495" t="s">
        <v>7</v>
      </c>
      <c r="D2495" t="s">
        <v>7</v>
      </c>
      <c r="E2495" t="s">
        <v>3</v>
      </c>
      <c r="F2495" t="s">
        <v>301</v>
      </c>
      <c r="G2495" s="4">
        <v>1968.0006000000001</v>
      </c>
      <c r="H2495" t="s">
        <v>307</v>
      </c>
      <c r="I2495" t="s">
        <v>367</v>
      </c>
      <c r="J2495">
        <v>765</v>
      </c>
      <c r="K2495">
        <v>792</v>
      </c>
      <c r="L2495">
        <v>27</v>
      </c>
    </row>
    <row r="2496" spans="1:12" x14ac:dyDescent="0.2">
      <c r="A2496">
        <v>3387</v>
      </c>
      <c r="B2496">
        <v>47</v>
      </c>
      <c r="C2496" t="s">
        <v>7</v>
      </c>
      <c r="D2496" t="s">
        <v>7</v>
      </c>
      <c r="E2496" t="s">
        <v>3</v>
      </c>
      <c r="F2496" t="s">
        <v>301</v>
      </c>
      <c r="G2496" s="4">
        <v>1968.0007000000001</v>
      </c>
      <c r="H2496" t="s">
        <v>3600</v>
      </c>
      <c r="I2496" t="s">
        <v>367</v>
      </c>
      <c r="J2496">
        <v>765</v>
      </c>
      <c r="K2496">
        <v>792</v>
      </c>
      <c r="L2496">
        <v>27</v>
      </c>
    </row>
    <row r="2497" spans="1:12" x14ac:dyDescent="0.2">
      <c r="A2497">
        <v>3388</v>
      </c>
      <c r="B2497">
        <v>47</v>
      </c>
      <c r="C2497" t="s">
        <v>7</v>
      </c>
      <c r="D2497" t="s">
        <v>7</v>
      </c>
      <c r="E2497" t="s">
        <v>3</v>
      </c>
      <c r="F2497" t="s">
        <v>301</v>
      </c>
      <c r="G2497" s="4">
        <v>1922.0001</v>
      </c>
      <c r="H2497" t="s">
        <v>307</v>
      </c>
      <c r="I2497" t="s">
        <v>367</v>
      </c>
      <c r="J2497">
        <v>792</v>
      </c>
      <c r="K2497">
        <v>796</v>
      </c>
      <c r="L2497">
        <v>4</v>
      </c>
    </row>
    <row r="2498" spans="1:12" x14ac:dyDescent="0.2">
      <c r="A2498">
        <v>3389</v>
      </c>
      <c r="B2498">
        <v>47</v>
      </c>
      <c r="C2498" t="s">
        <v>7</v>
      </c>
      <c r="D2498" t="s">
        <v>7</v>
      </c>
      <c r="E2498" t="s">
        <v>3</v>
      </c>
      <c r="F2498" t="s">
        <v>301</v>
      </c>
      <c r="G2498" s="4">
        <v>1971.8083999999999</v>
      </c>
      <c r="H2498" t="s">
        <v>3235</v>
      </c>
      <c r="I2498" t="s">
        <v>367</v>
      </c>
      <c r="J2498">
        <v>793</v>
      </c>
      <c r="K2498">
        <v>796</v>
      </c>
      <c r="L2498">
        <v>3</v>
      </c>
    </row>
    <row r="2499" spans="1:12" x14ac:dyDescent="0.2">
      <c r="A2499">
        <v>3390</v>
      </c>
      <c r="B2499">
        <v>47</v>
      </c>
      <c r="C2499" t="s">
        <v>7</v>
      </c>
      <c r="D2499" t="s">
        <v>7</v>
      </c>
      <c r="E2499" t="s">
        <v>3</v>
      </c>
      <c r="F2499" t="s">
        <v>301</v>
      </c>
      <c r="G2499" s="4">
        <v>1964.0009</v>
      </c>
      <c r="H2499" t="s">
        <v>3367</v>
      </c>
      <c r="I2499" t="s">
        <v>367</v>
      </c>
      <c r="J2499">
        <v>796</v>
      </c>
      <c r="K2499">
        <v>798</v>
      </c>
      <c r="L2499">
        <v>2</v>
      </c>
    </row>
    <row r="2500" spans="1:12" x14ac:dyDescent="0.2">
      <c r="A2500">
        <v>3391</v>
      </c>
      <c r="B2500">
        <v>47</v>
      </c>
      <c r="C2500" t="s">
        <v>7</v>
      </c>
      <c r="D2500" t="s">
        <v>7</v>
      </c>
      <c r="E2500" t="s">
        <v>3</v>
      </c>
      <c r="F2500" t="s">
        <v>301</v>
      </c>
      <c r="G2500" s="4">
        <v>1968.0003999999999</v>
      </c>
      <c r="H2500" t="s">
        <v>15</v>
      </c>
      <c r="I2500" t="s">
        <v>367</v>
      </c>
      <c r="J2500">
        <v>810</v>
      </c>
      <c r="K2500">
        <v>840</v>
      </c>
      <c r="L2500">
        <v>30</v>
      </c>
    </row>
    <row r="2501" spans="1:12" x14ac:dyDescent="0.2">
      <c r="A2501">
        <v>3392</v>
      </c>
      <c r="B2501">
        <v>47</v>
      </c>
      <c r="C2501" t="s">
        <v>7</v>
      </c>
      <c r="D2501" t="s">
        <v>7</v>
      </c>
      <c r="E2501" t="s">
        <v>3</v>
      </c>
      <c r="F2501" t="s">
        <v>301</v>
      </c>
      <c r="G2501" s="4">
        <v>1968.001</v>
      </c>
      <c r="H2501" t="s">
        <v>554</v>
      </c>
      <c r="I2501" t="s">
        <v>367</v>
      </c>
      <c r="J2501">
        <v>840</v>
      </c>
      <c r="K2501">
        <v>844</v>
      </c>
      <c r="L2501">
        <v>4</v>
      </c>
    </row>
    <row r="2502" spans="1:12" x14ac:dyDescent="0.2">
      <c r="A2502">
        <v>3393</v>
      </c>
      <c r="B2502">
        <v>47</v>
      </c>
      <c r="C2502" t="s">
        <v>7</v>
      </c>
      <c r="D2502" t="s">
        <v>7</v>
      </c>
      <c r="E2502" t="s">
        <v>3</v>
      </c>
      <c r="F2502" t="s">
        <v>301</v>
      </c>
      <c r="G2502" s="4">
        <v>1968.0009</v>
      </c>
      <c r="H2502" t="s">
        <v>16</v>
      </c>
      <c r="I2502" t="s">
        <v>367</v>
      </c>
      <c r="J2502">
        <v>840</v>
      </c>
      <c r="K2502">
        <v>848</v>
      </c>
      <c r="L2502">
        <v>8</v>
      </c>
    </row>
    <row r="2503" spans="1:12" x14ac:dyDescent="0.2">
      <c r="A2503">
        <v>3394</v>
      </c>
      <c r="B2503">
        <v>47</v>
      </c>
      <c r="C2503" t="s">
        <v>7</v>
      </c>
      <c r="D2503" t="s">
        <v>7</v>
      </c>
      <c r="E2503" t="s">
        <v>3</v>
      </c>
      <c r="F2503" t="s">
        <v>301</v>
      </c>
      <c r="G2503" s="4">
        <v>1968.0008</v>
      </c>
      <c r="H2503" t="s">
        <v>311</v>
      </c>
      <c r="I2503" t="s">
        <v>367</v>
      </c>
      <c r="J2503">
        <v>848</v>
      </c>
      <c r="K2503">
        <v>851</v>
      </c>
      <c r="L2503">
        <v>3</v>
      </c>
    </row>
    <row r="2504" spans="1:12" x14ac:dyDescent="0.2">
      <c r="A2504">
        <v>3395</v>
      </c>
      <c r="B2504">
        <v>47</v>
      </c>
      <c r="C2504" t="s">
        <v>7</v>
      </c>
      <c r="D2504" t="s">
        <v>7</v>
      </c>
      <c r="E2504" t="s">
        <v>41</v>
      </c>
      <c r="F2504" t="s">
        <v>301</v>
      </c>
      <c r="G2504" s="4">
        <v>1986.6545000000001</v>
      </c>
      <c r="H2504" t="s">
        <v>315</v>
      </c>
      <c r="I2504" t="s">
        <v>367</v>
      </c>
      <c r="J2504">
        <v>946</v>
      </c>
      <c r="K2504">
        <v>955</v>
      </c>
      <c r="L2504">
        <v>9</v>
      </c>
    </row>
    <row r="2505" spans="1:12" x14ac:dyDescent="0.2">
      <c r="A2505">
        <v>3396</v>
      </c>
      <c r="B2505">
        <v>47</v>
      </c>
      <c r="C2505" t="s">
        <v>7</v>
      </c>
      <c r="D2505" t="s">
        <v>7</v>
      </c>
      <c r="E2505" t="s">
        <v>41</v>
      </c>
      <c r="F2505" t="s">
        <v>301</v>
      </c>
      <c r="G2505" s="4">
        <v>1968.0001</v>
      </c>
      <c r="H2505" t="s">
        <v>316</v>
      </c>
      <c r="I2505" t="s">
        <v>367</v>
      </c>
      <c r="J2505">
        <v>979</v>
      </c>
      <c r="K2505">
        <v>991</v>
      </c>
      <c r="L2505">
        <v>12</v>
      </c>
    </row>
    <row r="2506" spans="1:12" x14ac:dyDescent="0.2">
      <c r="A2506">
        <v>3397</v>
      </c>
      <c r="B2506">
        <v>48</v>
      </c>
      <c r="C2506" t="s">
        <v>7</v>
      </c>
      <c r="D2506" t="s">
        <v>7</v>
      </c>
      <c r="E2506" t="s">
        <v>41</v>
      </c>
      <c r="F2506" t="s">
        <v>3601</v>
      </c>
      <c r="G2506" s="4" t="s">
        <v>3602</v>
      </c>
      <c r="H2506" t="s">
        <v>3603</v>
      </c>
      <c r="I2506" t="s">
        <v>7</v>
      </c>
      <c r="J2506">
        <v>890</v>
      </c>
      <c r="K2506">
        <v>895</v>
      </c>
      <c r="L2506">
        <v>5</v>
      </c>
    </row>
    <row r="2507" spans="1:12" x14ac:dyDescent="0.2">
      <c r="A2507">
        <v>3398</v>
      </c>
      <c r="B2507">
        <v>48</v>
      </c>
      <c r="C2507" t="s">
        <v>62</v>
      </c>
      <c r="D2507" t="s">
        <v>45</v>
      </c>
      <c r="E2507" t="s">
        <v>3</v>
      </c>
      <c r="F2507" t="s">
        <v>188</v>
      </c>
      <c r="G2507" s="4" t="s">
        <v>3604</v>
      </c>
      <c r="H2507" t="s">
        <v>2151</v>
      </c>
      <c r="I2507" t="s">
        <v>330</v>
      </c>
      <c r="J2507">
        <v>753</v>
      </c>
      <c r="K2507">
        <v>753</v>
      </c>
      <c r="L2507">
        <v>0</v>
      </c>
    </row>
    <row r="2508" spans="1:12" x14ac:dyDescent="0.2">
      <c r="A2508">
        <v>3399</v>
      </c>
      <c r="B2508">
        <v>48</v>
      </c>
      <c r="C2508" t="s">
        <v>89</v>
      </c>
      <c r="D2508" t="s">
        <v>45</v>
      </c>
      <c r="E2508" t="s">
        <v>39</v>
      </c>
      <c r="F2508" t="s">
        <v>188</v>
      </c>
      <c r="G2508" s="4" t="s">
        <v>3604</v>
      </c>
      <c r="H2508" t="s">
        <v>3605</v>
      </c>
      <c r="I2508" t="s">
        <v>330</v>
      </c>
      <c r="J2508">
        <v>753</v>
      </c>
      <c r="K2508">
        <v>953</v>
      </c>
      <c r="L2508">
        <v>200</v>
      </c>
    </row>
    <row r="2509" spans="1:12" x14ac:dyDescent="0.2">
      <c r="A2509">
        <v>3400</v>
      </c>
      <c r="B2509">
        <v>48</v>
      </c>
      <c r="C2509" t="s">
        <v>89</v>
      </c>
      <c r="D2509" t="s">
        <v>45</v>
      </c>
      <c r="E2509" t="s">
        <v>39</v>
      </c>
      <c r="F2509" t="s">
        <v>188</v>
      </c>
      <c r="G2509" s="4" t="s">
        <v>3604</v>
      </c>
      <c r="H2509" t="s">
        <v>3606</v>
      </c>
      <c r="I2509" t="s">
        <v>330</v>
      </c>
      <c r="J2509">
        <v>800</v>
      </c>
      <c r="K2509">
        <v>900</v>
      </c>
      <c r="L2509">
        <v>100</v>
      </c>
    </row>
    <row r="2510" spans="1:12" x14ac:dyDescent="0.2">
      <c r="A2510">
        <v>3401</v>
      </c>
      <c r="B2510">
        <v>48</v>
      </c>
      <c r="C2510" t="s">
        <v>89</v>
      </c>
      <c r="D2510" t="s">
        <v>45</v>
      </c>
      <c r="E2510" t="s">
        <v>39</v>
      </c>
      <c r="F2510" t="s">
        <v>188</v>
      </c>
      <c r="G2510" s="4" t="s">
        <v>3604</v>
      </c>
      <c r="H2510" t="s">
        <v>3607</v>
      </c>
      <c r="I2510" t="s">
        <v>330</v>
      </c>
      <c r="J2510">
        <v>800</v>
      </c>
      <c r="K2510">
        <v>900</v>
      </c>
      <c r="L2510">
        <v>100</v>
      </c>
    </row>
    <row r="2511" spans="1:12" x14ac:dyDescent="0.2">
      <c r="A2511">
        <v>3402</v>
      </c>
      <c r="B2511">
        <v>48</v>
      </c>
      <c r="C2511" t="s">
        <v>170</v>
      </c>
      <c r="D2511" t="s">
        <v>45</v>
      </c>
      <c r="E2511" t="s">
        <v>39</v>
      </c>
      <c r="F2511" t="s">
        <v>188</v>
      </c>
      <c r="G2511" s="4" t="s">
        <v>3604</v>
      </c>
      <c r="H2511" t="s">
        <v>3608</v>
      </c>
      <c r="I2511" t="s">
        <v>330</v>
      </c>
      <c r="J2511">
        <v>800</v>
      </c>
      <c r="K2511">
        <v>900</v>
      </c>
      <c r="L2511">
        <v>100</v>
      </c>
    </row>
    <row r="2512" spans="1:12" x14ac:dyDescent="0.2">
      <c r="A2512">
        <v>3403</v>
      </c>
      <c r="B2512">
        <v>48</v>
      </c>
      <c r="C2512" t="s">
        <v>48</v>
      </c>
      <c r="D2512" t="s">
        <v>58</v>
      </c>
      <c r="E2512" t="s">
        <v>41</v>
      </c>
      <c r="F2512" t="s">
        <v>188</v>
      </c>
      <c r="G2512" s="4" t="s">
        <v>3604</v>
      </c>
      <c r="H2512" t="s">
        <v>3609</v>
      </c>
      <c r="I2512" t="s">
        <v>336</v>
      </c>
      <c r="J2512">
        <v>953</v>
      </c>
      <c r="K2512">
        <v>953</v>
      </c>
      <c r="L2512">
        <v>0</v>
      </c>
    </row>
    <row r="2513" spans="1:12" x14ac:dyDescent="0.2">
      <c r="A2513">
        <v>3404</v>
      </c>
      <c r="B2513">
        <v>48</v>
      </c>
      <c r="C2513" t="s">
        <v>48</v>
      </c>
      <c r="D2513" t="s">
        <v>45</v>
      </c>
      <c r="E2513" t="s">
        <v>41</v>
      </c>
      <c r="F2513" t="s">
        <v>188</v>
      </c>
      <c r="G2513" s="4" t="s">
        <v>3604</v>
      </c>
      <c r="H2513" t="s">
        <v>3610</v>
      </c>
      <c r="I2513" t="s">
        <v>330</v>
      </c>
      <c r="J2513">
        <v>953</v>
      </c>
      <c r="K2513">
        <v>953</v>
      </c>
      <c r="L2513">
        <v>0</v>
      </c>
    </row>
    <row r="2514" spans="1:12" x14ac:dyDescent="0.2">
      <c r="A2514">
        <v>3405</v>
      </c>
      <c r="B2514">
        <v>48</v>
      </c>
      <c r="C2514" t="s">
        <v>187</v>
      </c>
      <c r="D2514" t="s">
        <v>45</v>
      </c>
      <c r="E2514" t="s">
        <v>41</v>
      </c>
      <c r="F2514" t="s">
        <v>188</v>
      </c>
      <c r="G2514" s="4" t="s">
        <v>3604</v>
      </c>
      <c r="H2514" t="s">
        <v>3611</v>
      </c>
      <c r="I2514" t="s">
        <v>330</v>
      </c>
      <c r="J2514">
        <v>953</v>
      </c>
      <c r="K2514">
        <v>953</v>
      </c>
      <c r="L2514">
        <v>0</v>
      </c>
    </row>
    <row r="2515" spans="1:12" x14ac:dyDescent="0.2">
      <c r="A2515">
        <v>3406</v>
      </c>
      <c r="B2515">
        <v>48</v>
      </c>
      <c r="C2515" t="s">
        <v>1</v>
      </c>
      <c r="D2515" t="s">
        <v>58</v>
      </c>
      <c r="E2515" t="s">
        <v>41</v>
      </c>
      <c r="F2515" t="s">
        <v>188</v>
      </c>
      <c r="G2515" s="4" t="s">
        <v>3604</v>
      </c>
      <c r="H2515" t="s">
        <v>3612</v>
      </c>
      <c r="I2515" t="s">
        <v>336</v>
      </c>
      <c r="J2515">
        <v>953</v>
      </c>
      <c r="K2515">
        <v>953</v>
      </c>
      <c r="L2515">
        <v>0</v>
      </c>
    </row>
    <row r="2516" spans="1:12" x14ac:dyDescent="0.2">
      <c r="A2516">
        <v>3407</v>
      </c>
      <c r="B2516">
        <v>48</v>
      </c>
      <c r="C2516" t="s">
        <v>187</v>
      </c>
      <c r="D2516" t="s">
        <v>45</v>
      </c>
      <c r="E2516" t="s">
        <v>41</v>
      </c>
      <c r="F2516" t="s">
        <v>188</v>
      </c>
      <c r="G2516" s="4" t="s">
        <v>3613</v>
      </c>
      <c r="H2516" t="s">
        <v>3614</v>
      </c>
      <c r="I2516" t="s">
        <v>330</v>
      </c>
      <c r="J2516">
        <v>953</v>
      </c>
      <c r="K2516">
        <v>953</v>
      </c>
      <c r="L2516">
        <v>0</v>
      </c>
    </row>
    <row r="2517" spans="1:12" x14ac:dyDescent="0.2">
      <c r="A2517">
        <v>3408</v>
      </c>
      <c r="B2517">
        <v>48</v>
      </c>
      <c r="C2517" t="s">
        <v>89</v>
      </c>
      <c r="D2517" t="s">
        <v>45</v>
      </c>
      <c r="E2517" t="s">
        <v>39</v>
      </c>
      <c r="F2517" t="s">
        <v>188</v>
      </c>
      <c r="G2517" s="4" t="s">
        <v>3615</v>
      </c>
      <c r="H2517" t="s">
        <v>3616</v>
      </c>
      <c r="I2517" t="s">
        <v>330</v>
      </c>
      <c r="J2517">
        <v>753</v>
      </c>
      <c r="K2517">
        <v>953</v>
      </c>
      <c r="L2517">
        <v>200</v>
      </c>
    </row>
    <row r="2518" spans="1:12" x14ac:dyDescent="0.2">
      <c r="A2518">
        <v>3409</v>
      </c>
      <c r="B2518">
        <v>48</v>
      </c>
      <c r="C2518" t="s">
        <v>187</v>
      </c>
      <c r="D2518" t="s">
        <v>45</v>
      </c>
      <c r="E2518" t="s">
        <v>41</v>
      </c>
      <c r="F2518" t="s">
        <v>188</v>
      </c>
      <c r="G2518" s="4" t="s">
        <v>3615</v>
      </c>
      <c r="H2518" t="s">
        <v>3617</v>
      </c>
      <c r="I2518" t="s">
        <v>330</v>
      </c>
      <c r="J2518">
        <v>953</v>
      </c>
      <c r="K2518">
        <v>953</v>
      </c>
      <c r="L2518">
        <v>0</v>
      </c>
    </row>
    <row r="2519" spans="1:12" x14ac:dyDescent="0.2">
      <c r="A2519">
        <v>3410</v>
      </c>
      <c r="B2519">
        <v>48</v>
      </c>
      <c r="C2519" t="s">
        <v>89</v>
      </c>
      <c r="D2519" t="s">
        <v>45</v>
      </c>
      <c r="E2519" t="s">
        <v>41</v>
      </c>
      <c r="F2519" t="s">
        <v>188</v>
      </c>
      <c r="G2519" s="4" t="s">
        <v>3618</v>
      </c>
      <c r="H2519" t="s">
        <v>3619</v>
      </c>
      <c r="I2519" t="s">
        <v>330</v>
      </c>
      <c r="J2519">
        <v>953</v>
      </c>
      <c r="K2519">
        <v>953</v>
      </c>
      <c r="L2519">
        <v>0</v>
      </c>
    </row>
    <row r="2520" spans="1:12" x14ac:dyDescent="0.2">
      <c r="A2520">
        <v>3411</v>
      </c>
      <c r="B2520">
        <v>48</v>
      </c>
      <c r="C2520" t="s">
        <v>1</v>
      </c>
      <c r="D2520" t="s">
        <v>45</v>
      </c>
      <c r="E2520" t="s">
        <v>41</v>
      </c>
      <c r="F2520" t="s">
        <v>188</v>
      </c>
      <c r="G2520" s="4" t="s">
        <v>3618</v>
      </c>
      <c r="H2520" t="s">
        <v>3620</v>
      </c>
      <c r="I2520" t="s">
        <v>330</v>
      </c>
      <c r="J2520">
        <v>953</v>
      </c>
      <c r="K2520">
        <v>953</v>
      </c>
      <c r="L2520">
        <v>0</v>
      </c>
    </row>
    <row r="2521" spans="1:12" x14ac:dyDescent="0.2">
      <c r="A2521">
        <v>3412</v>
      </c>
      <c r="B2521">
        <v>48</v>
      </c>
      <c r="C2521" t="s">
        <v>62</v>
      </c>
      <c r="D2521" t="s">
        <v>45</v>
      </c>
      <c r="E2521" t="s">
        <v>3</v>
      </c>
      <c r="F2521" t="s">
        <v>188</v>
      </c>
      <c r="G2521" s="4" t="s">
        <v>3621</v>
      </c>
      <c r="H2521" t="s">
        <v>3622</v>
      </c>
      <c r="I2521" t="s">
        <v>330</v>
      </c>
      <c r="J2521">
        <v>753</v>
      </c>
      <c r="K2521">
        <v>753</v>
      </c>
      <c r="L2521">
        <v>0</v>
      </c>
    </row>
    <row r="2522" spans="1:12" x14ac:dyDescent="0.2">
      <c r="A2522">
        <v>3413</v>
      </c>
      <c r="B2522">
        <v>48</v>
      </c>
      <c r="C2522" t="s">
        <v>62</v>
      </c>
      <c r="D2522" t="s">
        <v>45</v>
      </c>
      <c r="E2522" t="s">
        <v>3</v>
      </c>
      <c r="F2522" t="s">
        <v>188</v>
      </c>
      <c r="G2522" s="4" t="s">
        <v>3621</v>
      </c>
      <c r="H2522" t="s">
        <v>3623</v>
      </c>
      <c r="I2522" t="s">
        <v>330</v>
      </c>
      <c r="J2522">
        <v>753</v>
      </c>
      <c r="K2522">
        <v>753</v>
      </c>
      <c r="L2522">
        <v>0</v>
      </c>
    </row>
    <row r="2523" spans="1:12" x14ac:dyDescent="0.2">
      <c r="A2523">
        <v>3414</v>
      </c>
      <c r="B2523">
        <v>48</v>
      </c>
      <c r="C2523" t="s">
        <v>62</v>
      </c>
      <c r="D2523" t="s">
        <v>45</v>
      </c>
      <c r="E2523" t="s">
        <v>3</v>
      </c>
      <c r="F2523" t="s">
        <v>188</v>
      </c>
      <c r="G2523" s="4" t="s">
        <v>3621</v>
      </c>
      <c r="H2523" t="s">
        <v>3623</v>
      </c>
      <c r="I2523" t="s">
        <v>330</v>
      </c>
      <c r="J2523">
        <v>753</v>
      </c>
      <c r="K2523">
        <v>753</v>
      </c>
      <c r="L2523">
        <v>0</v>
      </c>
    </row>
    <row r="2524" spans="1:12" x14ac:dyDescent="0.2">
      <c r="A2524">
        <v>3415</v>
      </c>
      <c r="B2524">
        <v>48</v>
      </c>
      <c r="C2524" t="s">
        <v>62</v>
      </c>
      <c r="D2524" t="s">
        <v>45</v>
      </c>
      <c r="E2524" t="s">
        <v>3</v>
      </c>
      <c r="F2524" t="s">
        <v>188</v>
      </c>
      <c r="G2524" s="4" t="s">
        <v>3621</v>
      </c>
      <c r="H2524" t="s">
        <v>3623</v>
      </c>
      <c r="I2524" t="s">
        <v>330</v>
      </c>
      <c r="J2524">
        <v>753</v>
      </c>
      <c r="K2524">
        <v>753</v>
      </c>
      <c r="L2524">
        <v>0</v>
      </c>
    </row>
    <row r="2525" spans="1:12" x14ac:dyDescent="0.2">
      <c r="A2525">
        <v>3416</v>
      </c>
      <c r="B2525">
        <v>48</v>
      </c>
      <c r="C2525" t="s">
        <v>89</v>
      </c>
      <c r="D2525" t="s">
        <v>45</v>
      </c>
      <c r="E2525" t="s">
        <v>39</v>
      </c>
      <c r="F2525" t="s">
        <v>188</v>
      </c>
      <c r="G2525" s="4" t="s">
        <v>3624</v>
      </c>
      <c r="H2525" t="s">
        <v>3625</v>
      </c>
      <c r="I2525" t="s">
        <v>330</v>
      </c>
      <c r="J2525">
        <v>753</v>
      </c>
      <c r="K2525">
        <v>953</v>
      </c>
      <c r="L2525">
        <v>200</v>
      </c>
    </row>
    <row r="2526" spans="1:12" x14ac:dyDescent="0.2">
      <c r="A2526">
        <v>3417</v>
      </c>
      <c r="B2526">
        <v>48</v>
      </c>
      <c r="C2526" t="s">
        <v>48</v>
      </c>
      <c r="D2526" t="s">
        <v>45</v>
      </c>
      <c r="E2526" t="s">
        <v>3</v>
      </c>
      <c r="F2526" t="s">
        <v>188</v>
      </c>
      <c r="G2526" s="4" t="s">
        <v>3626</v>
      </c>
      <c r="H2526" t="s">
        <v>3627</v>
      </c>
      <c r="I2526" t="s">
        <v>330</v>
      </c>
      <c r="J2526">
        <v>753</v>
      </c>
      <c r="K2526">
        <v>753</v>
      </c>
      <c r="L2526">
        <v>0</v>
      </c>
    </row>
    <row r="2527" spans="1:12" x14ac:dyDescent="0.2">
      <c r="A2527">
        <v>3418</v>
      </c>
      <c r="B2527">
        <v>48</v>
      </c>
      <c r="C2527" t="s">
        <v>89</v>
      </c>
      <c r="D2527" t="s">
        <v>45</v>
      </c>
      <c r="E2527" t="s">
        <v>39</v>
      </c>
      <c r="F2527" t="s">
        <v>188</v>
      </c>
      <c r="G2527" s="4" t="s">
        <v>3628</v>
      </c>
      <c r="H2527" t="s">
        <v>3629</v>
      </c>
      <c r="I2527" t="s">
        <v>330</v>
      </c>
      <c r="J2527">
        <v>753</v>
      </c>
      <c r="K2527">
        <v>953</v>
      </c>
      <c r="L2527">
        <v>200</v>
      </c>
    </row>
    <row r="2528" spans="1:12" x14ac:dyDescent="0.2">
      <c r="A2528">
        <v>3419</v>
      </c>
      <c r="B2528">
        <v>48</v>
      </c>
      <c r="C2528" t="s">
        <v>187</v>
      </c>
      <c r="D2528" t="s">
        <v>45</v>
      </c>
      <c r="E2528" t="s">
        <v>41</v>
      </c>
      <c r="F2528" t="s">
        <v>188</v>
      </c>
      <c r="G2528" s="4" t="s">
        <v>3630</v>
      </c>
      <c r="H2528" t="s">
        <v>3631</v>
      </c>
      <c r="I2528" t="s">
        <v>330</v>
      </c>
      <c r="J2528">
        <v>953</v>
      </c>
      <c r="K2528">
        <v>953</v>
      </c>
      <c r="L2528">
        <v>0</v>
      </c>
    </row>
    <row r="2529" spans="1:12" x14ac:dyDescent="0.2">
      <c r="A2529">
        <v>3420</v>
      </c>
      <c r="B2529">
        <v>48</v>
      </c>
      <c r="C2529" t="s">
        <v>89</v>
      </c>
      <c r="D2529" t="s">
        <v>45</v>
      </c>
      <c r="E2529" t="s">
        <v>41</v>
      </c>
      <c r="F2529" t="s">
        <v>188</v>
      </c>
      <c r="G2529" s="4" t="s">
        <v>3632</v>
      </c>
      <c r="H2529" t="s">
        <v>3633</v>
      </c>
      <c r="I2529" t="s">
        <v>330</v>
      </c>
      <c r="J2529">
        <v>953</v>
      </c>
      <c r="K2529">
        <v>953</v>
      </c>
      <c r="L2529">
        <v>0</v>
      </c>
    </row>
    <row r="2530" spans="1:12" x14ac:dyDescent="0.2">
      <c r="A2530">
        <v>3421</v>
      </c>
      <c r="B2530">
        <v>48</v>
      </c>
      <c r="C2530" t="s">
        <v>7</v>
      </c>
      <c r="D2530" t="s">
        <v>7</v>
      </c>
      <c r="E2530" t="s">
        <v>3</v>
      </c>
      <c r="F2530" t="s">
        <v>3634</v>
      </c>
      <c r="G2530" s="4" t="s">
        <v>3635</v>
      </c>
      <c r="H2530" t="s">
        <v>3636</v>
      </c>
      <c r="I2530" t="s">
        <v>7</v>
      </c>
      <c r="J2530">
        <v>810</v>
      </c>
      <c r="K2530">
        <v>840</v>
      </c>
      <c r="L2530">
        <v>30</v>
      </c>
    </row>
    <row r="2531" spans="1:12" x14ac:dyDescent="0.2">
      <c r="A2531">
        <v>3422</v>
      </c>
      <c r="B2531">
        <v>48</v>
      </c>
      <c r="C2531" t="s">
        <v>7</v>
      </c>
      <c r="D2531" t="s">
        <v>7</v>
      </c>
      <c r="E2531" t="s">
        <v>3</v>
      </c>
      <c r="F2531" t="s">
        <v>3634</v>
      </c>
      <c r="G2531" s="4" t="s">
        <v>3637</v>
      </c>
      <c r="H2531" t="s">
        <v>3638</v>
      </c>
      <c r="I2531" t="s">
        <v>7</v>
      </c>
      <c r="J2531">
        <v>753</v>
      </c>
      <c r="K2531">
        <v>753</v>
      </c>
      <c r="L2531">
        <v>0</v>
      </c>
    </row>
    <row r="2532" spans="1:12" x14ac:dyDescent="0.2">
      <c r="A2532">
        <v>3423</v>
      </c>
      <c r="B2532">
        <v>48</v>
      </c>
      <c r="C2532" t="s">
        <v>48</v>
      </c>
      <c r="D2532" t="s">
        <v>45</v>
      </c>
      <c r="E2532" t="s">
        <v>3</v>
      </c>
      <c r="F2532" t="s">
        <v>188</v>
      </c>
      <c r="G2532" s="4" t="s">
        <v>3639</v>
      </c>
      <c r="H2532" t="s">
        <v>3640</v>
      </c>
      <c r="I2532" t="s">
        <v>330</v>
      </c>
      <c r="J2532">
        <v>700</v>
      </c>
      <c r="K2532">
        <v>900</v>
      </c>
      <c r="L2532">
        <v>200</v>
      </c>
    </row>
    <row r="2533" spans="1:12" x14ac:dyDescent="0.2">
      <c r="A2533">
        <v>3424</v>
      </c>
      <c r="B2533">
        <v>48</v>
      </c>
      <c r="C2533" t="s">
        <v>7</v>
      </c>
      <c r="D2533" t="s">
        <v>7</v>
      </c>
      <c r="E2533" t="s">
        <v>41</v>
      </c>
      <c r="F2533" t="s">
        <v>3601</v>
      </c>
      <c r="G2533" s="4" t="s">
        <v>3641</v>
      </c>
      <c r="H2533" t="s">
        <v>3642</v>
      </c>
      <c r="I2533" t="s">
        <v>7</v>
      </c>
      <c r="J2533">
        <v>997</v>
      </c>
      <c r="K2533">
        <v>1003</v>
      </c>
      <c r="L2533">
        <v>6</v>
      </c>
    </row>
    <row r="2534" spans="1:12" x14ac:dyDescent="0.2">
      <c r="A2534">
        <v>3425</v>
      </c>
      <c r="B2534">
        <v>48</v>
      </c>
      <c r="C2534" t="s">
        <v>48</v>
      </c>
      <c r="D2534" t="s">
        <v>45</v>
      </c>
      <c r="E2534" t="s">
        <v>3</v>
      </c>
      <c r="F2534" t="s">
        <v>188</v>
      </c>
      <c r="G2534" s="4" t="s">
        <v>3643</v>
      </c>
      <c r="H2534" t="s">
        <v>3644</v>
      </c>
      <c r="I2534" t="s">
        <v>330</v>
      </c>
      <c r="J2534">
        <v>600</v>
      </c>
      <c r="K2534">
        <v>800</v>
      </c>
      <c r="L2534">
        <v>200</v>
      </c>
    </row>
    <row r="2535" spans="1:12" x14ac:dyDescent="0.2">
      <c r="A2535">
        <v>3426</v>
      </c>
      <c r="B2535">
        <v>48</v>
      </c>
      <c r="C2535" t="s">
        <v>48</v>
      </c>
      <c r="D2535" t="s">
        <v>45</v>
      </c>
      <c r="E2535" t="s">
        <v>3</v>
      </c>
      <c r="F2535" t="s">
        <v>188</v>
      </c>
      <c r="G2535" s="4" t="s">
        <v>3645</v>
      </c>
      <c r="H2535" t="s">
        <v>3646</v>
      </c>
      <c r="I2535" t="s">
        <v>330</v>
      </c>
      <c r="J2535">
        <v>600</v>
      </c>
      <c r="K2535">
        <v>800</v>
      </c>
      <c r="L2535">
        <v>200</v>
      </c>
    </row>
    <row r="2536" spans="1:12" x14ac:dyDescent="0.2">
      <c r="A2536">
        <v>3427</v>
      </c>
      <c r="B2536">
        <v>48</v>
      </c>
      <c r="C2536" t="s">
        <v>48</v>
      </c>
      <c r="D2536" t="s">
        <v>45</v>
      </c>
      <c r="E2536" t="s">
        <v>3</v>
      </c>
      <c r="F2536" t="s">
        <v>188</v>
      </c>
      <c r="G2536" s="4" t="s">
        <v>3645</v>
      </c>
      <c r="H2536" t="s">
        <v>3647</v>
      </c>
      <c r="I2536" t="s">
        <v>330</v>
      </c>
      <c r="J2536">
        <v>600</v>
      </c>
      <c r="K2536">
        <v>800</v>
      </c>
      <c r="L2536">
        <v>200</v>
      </c>
    </row>
    <row r="2537" spans="1:12" x14ac:dyDescent="0.2">
      <c r="A2537">
        <v>3428</v>
      </c>
      <c r="B2537">
        <v>48</v>
      </c>
      <c r="C2537" t="s">
        <v>89</v>
      </c>
      <c r="D2537" t="s">
        <v>45</v>
      </c>
      <c r="E2537" t="s">
        <v>3</v>
      </c>
      <c r="F2537" t="s">
        <v>188</v>
      </c>
      <c r="G2537" s="4" t="s">
        <v>3645</v>
      </c>
      <c r="H2537" t="s">
        <v>3648</v>
      </c>
      <c r="I2537" t="s">
        <v>330</v>
      </c>
      <c r="J2537">
        <v>700</v>
      </c>
      <c r="K2537">
        <v>900</v>
      </c>
      <c r="L2537">
        <v>200</v>
      </c>
    </row>
    <row r="2538" spans="1:12" x14ac:dyDescent="0.2">
      <c r="A2538">
        <v>3429</v>
      </c>
      <c r="B2538">
        <v>48</v>
      </c>
      <c r="C2538" t="s">
        <v>48</v>
      </c>
      <c r="D2538" t="s">
        <v>45</v>
      </c>
      <c r="E2538" t="s">
        <v>41</v>
      </c>
      <c r="F2538" t="s">
        <v>188</v>
      </c>
      <c r="G2538" s="4" t="s">
        <v>3649</v>
      </c>
      <c r="H2538" t="s">
        <v>3650</v>
      </c>
      <c r="I2538" t="s">
        <v>330</v>
      </c>
      <c r="J2538">
        <v>850</v>
      </c>
      <c r="K2538">
        <v>1000</v>
      </c>
      <c r="L2538">
        <v>150</v>
      </c>
    </row>
    <row r="2539" spans="1:12" x14ac:dyDescent="0.2">
      <c r="A2539">
        <v>3430</v>
      </c>
      <c r="B2539">
        <v>48</v>
      </c>
      <c r="C2539" t="s">
        <v>48</v>
      </c>
      <c r="D2539" t="s">
        <v>45</v>
      </c>
      <c r="E2539" t="s">
        <v>41</v>
      </c>
      <c r="F2539" t="s">
        <v>188</v>
      </c>
      <c r="G2539" s="4" t="s">
        <v>3649</v>
      </c>
      <c r="H2539" t="s">
        <v>3651</v>
      </c>
      <c r="I2539" t="s">
        <v>330</v>
      </c>
      <c r="J2539">
        <v>900</v>
      </c>
      <c r="K2539">
        <v>1000</v>
      </c>
      <c r="L2539">
        <v>100</v>
      </c>
    </row>
    <row r="2540" spans="1:12" x14ac:dyDescent="0.2">
      <c r="A2540">
        <v>3431</v>
      </c>
      <c r="B2540">
        <v>48</v>
      </c>
      <c r="C2540" t="s">
        <v>48</v>
      </c>
      <c r="D2540" t="s">
        <v>58</v>
      </c>
      <c r="E2540" t="s">
        <v>41</v>
      </c>
      <c r="F2540" t="s">
        <v>188</v>
      </c>
      <c r="G2540" s="4" t="s">
        <v>3649</v>
      </c>
      <c r="H2540" t="s">
        <v>3652</v>
      </c>
      <c r="I2540" t="s">
        <v>3105</v>
      </c>
      <c r="J2540">
        <v>900</v>
      </c>
      <c r="K2540">
        <v>1000</v>
      </c>
      <c r="L2540">
        <v>100</v>
      </c>
    </row>
    <row r="2541" spans="1:12" x14ac:dyDescent="0.2">
      <c r="A2541">
        <v>3432</v>
      </c>
      <c r="B2541">
        <v>48</v>
      </c>
      <c r="C2541" t="s">
        <v>89</v>
      </c>
      <c r="D2541" t="s">
        <v>45</v>
      </c>
      <c r="E2541" t="s">
        <v>41</v>
      </c>
      <c r="F2541" t="s">
        <v>188</v>
      </c>
      <c r="G2541" s="4" t="s">
        <v>3649</v>
      </c>
      <c r="H2541" t="s">
        <v>3653</v>
      </c>
      <c r="I2541" t="s">
        <v>330</v>
      </c>
      <c r="J2541">
        <v>900</v>
      </c>
      <c r="K2541">
        <v>1100</v>
      </c>
      <c r="L2541">
        <v>200</v>
      </c>
    </row>
    <row r="2542" spans="1:12" x14ac:dyDescent="0.2">
      <c r="A2542">
        <v>3433</v>
      </c>
      <c r="B2542">
        <v>48</v>
      </c>
      <c r="C2542" t="s">
        <v>89</v>
      </c>
      <c r="D2542" t="s">
        <v>45</v>
      </c>
      <c r="E2542" t="s">
        <v>41</v>
      </c>
      <c r="F2542" t="s">
        <v>188</v>
      </c>
      <c r="G2542" s="4" t="s">
        <v>3649</v>
      </c>
      <c r="H2542" t="s">
        <v>3654</v>
      </c>
      <c r="I2542" t="s">
        <v>330</v>
      </c>
      <c r="J2542">
        <v>900</v>
      </c>
      <c r="K2542">
        <v>1100</v>
      </c>
      <c r="L2542">
        <v>200</v>
      </c>
    </row>
    <row r="2543" spans="1:12" x14ac:dyDescent="0.2">
      <c r="A2543">
        <v>3434</v>
      </c>
      <c r="B2543">
        <v>48</v>
      </c>
      <c r="C2543" t="s">
        <v>187</v>
      </c>
      <c r="D2543" t="s">
        <v>45</v>
      </c>
      <c r="E2543" t="s">
        <v>41</v>
      </c>
      <c r="F2543" t="s">
        <v>188</v>
      </c>
      <c r="G2543" s="4" t="s">
        <v>3655</v>
      </c>
      <c r="H2543" t="s">
        <v>3656</v>
      </c>
      <c r="I2543" t="s">
        <v>330</v>
      </c>
      <c r="J2543">
        <v>900</v>
      </c>
      <c r="K2543">
        <v>1100</v>
      </c>
      <c r="L2543">
        <v>200</v>
      </c>
    </row>
    <row r="2544" spans="1:12" x14ac:dyDescent="0.2">
      <c r="A2544">
        <v>3435</v>
      </c>
      <c r="B2544">
        <v>48</v>
      </c>
      <c r="C2544" t="s">
        <v>89</v>
      </c>
      <c r="D2544" t="s">
        <v>45</v>
      </c>
      <c r="E2544" t="s">
        <v>41</v>
      </c>
      <c r="F2544" t="s">
        <v>188</v>
      </c>
      <c r="G2544" s="4" t="s">
        <v>3655</v>
      </c>
      <c r="H2544" t="s">
        <v>3657</v>
      </c>
      <c r="I2544" t="s">
        <v>330</v>
      </c>
      <c r="J2544">
        <v>900</v>
      </c>
      <c r="K2544">
        <v>1000</v>
      </c>
      <c r="L2544">
        <v>100</v>
      </c>
    </row>
    <row r="2545" spans="1:12" x14ac:dyDescent="0.2">
      <c r="A2545">
        <v>3436</v>
      </c>
      <c r="B2545">
        <v>48</v>
      </c>
      <c r="C2545" t="s">
        <v>89</v>
      </c>
      <c r="D2545" t="s">
        <v>45</v>
      </c>
      <c r="E2545" t="s">
        <v>39</v>
      </c>
      <c r="F2545" t="s">
        <v>188</v>
      </c>
      <c r="G2545" s="4" t="s">
        <v>3658</v>
      </c>
      <c r="H2545" t="s">
        <v>3659</v>
      </c>
      <c r="I2545" t="s">
        <v>330</v>
      </c>
      <c r="J2545">
        <v>800</v>
      </c>
      <c r="K2545">
        <v>1000</v>
      </c>
      <c r="L2545">
        <v>200</v>
      </c>
    </row>
    <row r="2546" spans="1:12" x14ac:dyDescent="0.2">
      <c r="A2546">
        <v>3437</v>
      </c>
      <c r="B2546">
        <v>48</v>
      </c>
      <c r="C2546" t="s">
        <v>48</v>
      </c>
      <c r="D2546" t="s">
        <v>45</v>
      </c>
      <c r="E2546" t="s">
        <v>39</v>
      </c>
      <c r="F2546" t="s">
        <v>188</v>
      </c>
      <c r="G2546" s="4" t="s">
        <v>3660</v>
      </c>
      <c r="H2546" t="s">
        <v>3661</v>
      </c>
      <c r="I2546" t="s">
        <v>330</v>
      </c>
      <c r="J2546">
        <v>800</v>
      </c>
      <c r="K2546">
        <v>900</v>
      </c>
      <c r="L2546">
        <v>100</v>
      </c>
    </row>
    <row r="2547" spans="1:12" x14ac:dyDescent="0.2">
      <c r="A2547">
        <v>3438</v>
      </c>
      <c r="B2547">
        <v>48</v>
      </c>
      <c r="C2547" t="s">
        <v>48</v>
      </c>
      <c r="D2547" t="s">
        <v>63</v>
      </c>
      <c r="E2547" t="s">
        <v>3</v>
      </c>
      <c r="F2547" t="s">
        <v>188</v>
      </c>
      <c r="G2547" s="4" t="s">
        <v>3662</v>
      </c>
      <c r="H2547" t="s">
        <v>3663</v>
      </c>
      <c r="I2547" t="s">
        <v>667</v>
      </c>
      <c r="J2547">
        <v>753</v>
      </c>
      <c r="K2547">
        <v>753</v>
      </c>
      <c r="L2547">
        <v>0</v>
      </c>
    </row>
    <row r="2548" spans="1:12" x14ac:dyDescent="0.2">
      <c r="A2548">
        <v>3439</v>
      </c>
      <c r="B2548">
        <v>48</v>
      </c>
      <c r="C2548" t="s">
        <v>7</v>
      </c>
      <c r="D2548" t="s">
        <v>7</v>
      </c>
      <c r="E2548" t="s">
        <v>3</v>
      </c>
      <c r="F2548" t="s">
        <v>3601</v>
      </c>
      <c r="G2548" s="4" t="s">
        <v>3664</v>
      </c>
      <c r="H2548" t="s">
        <v>3665</v>
      </c>
      <c r="I2548" t="s">
        <v>7</v>
      </c>
      <c r="J2548">
        <v>700</v>
      </c>
      <c r="K2548">
        <v>710</v>
      </c>
      <c r="L2548">
        <v>10</v>
      </c>
    </row>
    <row r="2549" spans="1:12" x14ac:dyDescent="0.2">
      <c r="A2549">
        <v>3440</v>
      </c>
      <c r="B2549">
        <v>48</v>
      </c>
      <c r="C2549" t="s">
        <v>7</v>
      </c>
      <c r="D2549" t="s">
        <v>7</v>
      </c>
      <c r="E2549" t="s">
        <v>3</v>
      </c>
      <c r="F2549" t="s">
        <v>3666</v>
      </c>
      <c r="G2549" s="4" t="s">
        <v>3667</v>
      </c>
      <c r="H2549" t="s">
        <v>3668</v>
      </c>
      <c r="I2549" t="s">
        <v>7</v>
      </c>
      <c r="J2549">
        <v>843</v>
      </c>
      <c r="K2549">
        <v>844</v>
      </c>
      <c r="L2549">
        <v>1</v>
      </c>
    </row>
    <row r="2550" spans="1:12" x14ac:dyDescent="0.2">
      <c r="A2550">
        <v>3441</v>
      </c>
      <c r="B2550">
        <v>48</v>
      </c>
      <c r="C2550" t="s">
        <v>48</v>
      </c>
      <c r="D2550" t="s">
        <v>45</v>
      </c>
      <c r="E2550" t="s">
        <v>41</v>
      </c>
      <c r="F2550" t="s">
        <v>188</v>
      </c>
      <c r="G2550" s="4" t="s">
        <v>3669</v>
      </c>
      <c r="H2550" t="s">
        <v>3670</v>
      </c>
      <c r="I2550" t="s">
        <v>194</v>
      </c>
      <c r="J2550">
        <v>953</v>
      </c>
      <c r="K2550">
        <v>953</v>
      </c>
      <c r="L2550">
        <v>0</v>
      </c>
    </row>
    <row r="2551" spans="1:12" x14ac:dyDescent="0.2">
      <c r="A2551">
        <v>3442</v>
      </c>
      <c r="B2551">
        <v>48</v>
      </c>
      <c r="C2551" t="s">
        <v>89</v>
      </c>
      <c r="D2551" t="s">
        <v>45</v>
      </c>
      <c r="E2551" t="s">
        <v>39</v>
      </c>
      <c r="F2551" t="s">
        <v>188</v>
      </c>
      <c r="G2551" s="4" t="s">
        <v>3669</v>
      </c>
      <c r="H2551" t="s">
        <v>3671</v>
      </c>
      <c r="I2551" t="s">
        <v>330</v>
      </c>
      <c r="J2551">
        <v>800</v>
      </c>
      <c r="K2551">
        <v>1000</v>
      </c>
      <c r="L2551">
        <v>200</v>
      </c>
    </row>
    <row r="2552" spans="1:12" x14ac:dyDescent="0.2">
      <c r="A2552">
        <v>3443</v>
      </c>
      <c r="B2552">
        <v>48</v>
      </c>
      <c r="C2552" t="s">
        <v>48</v>
      </c>
      <c r="D2552" t="s">
        <v>45</v>
      </c>
      <c r="E2552" t="s">
        <v>41</v>
      </c>
      <c r="F2552" t="s">
        <v>188</v>
      </c>
      <c r="G2552" s="4" t="s">
        <v>3672</v>
      </c>
      <c r="H2552" t="s">
        <v>3673</v>
      </c>
      <c r="I2552" t="s">
        <v>330</v>
      </c>
      <c r="J2552">
        <v>953</v>
      </c>
      <c r="K2552">
        <v>953</v>
      </c>
      <c r="L2552">
        <v>0</v>
      </c>
    </row>
    <row r="2553" spans="1:12" x14ac:dyDescent="0.2">
      <c r="A2553">
        <v>3444</v>
      </c>
      <c r="B2553">
        <v>48</v>
      </c>
      <c r="C2553" t="s">
        <v>187</v>
      </c>
      <c r="D2553" t="s">
        <v>45</v>
      </c>
      <c r="E2553" t="s">
        <v>41</v>
      </c>
      <c r="F2553" t="s">
        <v>188</v>
      </c>
      <c r="G2553" s="4" t="s">
        <v>3674</v>
      </c>
      <c r="H2553" t="s">
        <v>3675</v>
      </c>
      <c r="I2553" t="s">
        <v>384</v>
      </c>
      <c r="J2553">
        <v>900</v>
      </c>
      <c r="K2553">
        <v>1100</v>
      </c>
      <c r="L2553">
        <v>200</v>
      </c>
    </row>
    <row r="2554" spans="1:12" x14ac:dyDescent="0.2">
      <c r="A2554">
        <v>3445</v>
      </c>
      <c r="B2554">
        <v>48</v>
      </c>
      <c r="C2554" t="s">
        <v>7</v>
      </c>
      <c r="D2554" t="s">
        <v>7</v>
      </c>
      <c r="E2554" t="s">
        <v>3</v>
      </c>
      <c r="F2554" t="s">
        <v>3366</v>
      </c>
      <c r="G2554" s="4">
        <v>2000.0310999999999</v>
      </c>
      <c r="H2554" t="s">
        <v>304</v>
      </c>
      <c r="I2554" t="s">
        <v>7</v>
      </c>
      <c r="J2554">
        <v>700</v>
      </c>
      <c r="K2554">
        <v>715</v>
      </c>
      <c r="L2554">
        <v>15</v>
      </c>
    </row>
    <row r="2555" spans="1:12" x14ac:dyDescent="0.2">
      <c r="A2555">
        <v>3446</v>
      </c>
      <c r="B2555">
        <v>48</v>
      </c>
      <c r="C2555" t="s">
        <v>7</v>
      </c>
      <c r="D2555" t="s">
        <v>7</v>
      </c>
      <c r="E2555" t="s">
        <v>3</v>
      </c>
      <c r="F2555" t="s">
        <v>3366</v>
      </c>
      <c r="G2555" s="4">
        <v>1997.0045</v>
      </c>
      <c r="H2555" t="s">
        <v>302</v>
      </c>
      <c r="I2555" t="s">
        <v>7</v>
      </c>
      <c r="J2555">
        <v>695</v>
      </c>
      <c r="K2555">
        <v>750</v>
      </c>
      <c r="L2555">
        <v>55</v>
      </c>
    </row>
    <row r="2556" spans="1:12" x14ac:dyDescent="0.2">
      <c r="A2556">
        <v>3447</v>
      </c>
      <c r="B2556">
        <v>48</v>
      </c>
      <c r="C2556" t="s">
        <v>7</v>
      </c>
      <c r="D2556" t="s">
        <v>7</v>
      </c>
      <c r="E2556" t="s">
        <v>3</v>
      </c>
      <c r="F2556" t="s">
        <v>3366</v>
      </c>
      <c r="G2556" s="4">
        <v>1995.0075999999999</v>
      </c>
      <c r="H2556" t="s">
        <v>305</v>
      </c>
      <c r="I2556" t="s">
        <v>7</v>
      </c>
      <c r="J2556">
        <v>715</v>
      </c>
      <c r="K2556">
        <v>735</v>
      </c>
      <c r="L2556">
        <v>20</v>
      </c>
    </row>
    <row r="2557" spans="1:12" x14ac:dyDescent="0.2">
      <c r="A2557">
        <v>3448</v>
      </c>
      <c r="B2557">
        <v>48</v>
      </c>
      <c r="C2557" t="s">
        <v>7</v>
      </c>
      <c r="D2557" t="s">
        <v>7</v>
      </c>
      <c r="E2557" t="s">
        <v>41</v>
      </c>
      <c r="F2557" t="s">
        <v>3366</v>
      </c>
      <c r="G2557" s="4">
        <v>1995.0160000000001</v>
      </c>
      <c r="H2557" t="s">
        <v>316</v>
      </c>
      <c r="I2557" t="s">
        <v>7</v>
      </c>
      <c r="J2557">
        <v>997</v>
      </c>
      <c r="K2557">
        <v>1003</v>
      </c>
      <c r="L2557">
        <v>6</v>
      </c>
    </row>
    <row r="2558" spans="1:12" x14ac:dyDescent="0.2">
      <c r="A2558">
        <v>3449</v>
      </c>
      <c r="B2558">
        <v>48</v>
      </c>
      <c r="C2558" t="s">
        <v>7</v>
      </c>
      <c r="D2558" t="s">
        <v>7</v>
      </c>
      <c r="E2558" t="s">
        <v>41</v>
      </c>
      <c r="F2558" t="s">
        <v>3366</v>
      </c>
      <c r="G2558" s="4">
        <v>1997.0139999999999</v>
      </c>
      <c r="H2558" t="s">
        <v>316</v>
      </c>
      <c r="I2558" t="s">
        <v>7</v>
      </c>
      <c r="J2558">
        <v>997</v>
      </c>
      <c r="K2558">
        <v>1003</v>
      </c>
      <c r="L2558">
        <v>6</v>
      </c>
    </row>
    <row r="2559" spans="1:12" x14ac:dyDescent="0.2">
      <c r="A2559">
        <v>3504</v>
      </c>
      <c r="B2559">
        <v>50</v>
      </c>
      <c r="C2559" t="s">
        <v>7</v>
      </c>
      <c r="D2559" t="s">
        <v>7</v>
      </c>
      <c r="E2559" t="s">
        <v>3</v>
      </c>
      <c r="F2559" t="s">
        <v>21</v>
      </c>
      <c r="G2559" s="4" t="s">
        <v>2120</v>
      </c>
      <c r="H2559" t="s">
        <v>3690</v>
      </c>
      <c r="I2559" t="s">
        <v>367</v>
      </c>
      <c r="J2559">
        <v>630</v>
      </c>
      <c r="K2559">
        <v>650</v>
      </c>
      <c r="L2559">
        <v>20</v>
      </c>
    </row>
    <row r="2560" spans="1:12" x14ac:dyDescent="0.2">
      <c r="A2560">
        <v>3505</v>
      </c>
      <c r="B2560">
        <v>50</v>
      </c>
      <c r="C2560" t="s">
        <v>7</v>
      </c>
      <c r="D2560" t="s">
        <v>7</v>
      </c>
      <c r="E2560" t="s">
        <v>3</v>
      </c>
      <c r="F2560" t="s">
        <v>21</v>
      </c>
      <c r="G2560" s="4" t="s">
        <v>2122</v>
      </c>
      <c r="H2560" t="s">
        <v>3691</v>
      </c>
      <c r="I2560" t="s">
        <v>367</v>
      </c>
      <c r="J2560">
        <v>700</v>
      </c>
      <c r="K2560">
        <v>710</v>
      </c>
      <c r="L2560">
        <v>10</v>
      </c>
    </row>
    <row r="2561" spans="1:12" x14ac:dyDescent="0.2">
      <c r="A2561">
        <v>3506</v>
      </c>
      <c r="B2561">
        <v>50</v>
      </c>
      <c r="C2561" t="s">
        <v>7</v>
      </c>
      <c r="D2561" t="s">
        <v>7</v>
      </c>
      <c r="E2561" t="s">
        <v>3</v>
      </c>
      <c r="F2561" t="s">
        <v>21</v>
      </c>
      <c r="G2561" s="4" t="s">
        <v>3692</v>
      </c>
      <c r="H2561" t="s">
        <v>3693</v>
      </c>
      <c r="I2561" t="s">
        <v>367</v>
      </c>
      <c r="J2561">
        <v>774</v>
      </c>
      <c r="K2561">
        <v>796</v>
      </c>
      <c r="L2561">
        <v>22</v>
      </c>
    </row>
    <row r="2562" spans="1:12" x14ac:dyDescent="0.2">
      <c r="A2562">
        <v>3507</v>
      </c>
      <c r="B2562">
        <v>50</v>
      </c>
      <c r="C2562" t="s">
        <v>7</v>
      </c>
      <c r="D2562" t="s">
        <v>7</v>
      </c>
      <c r="E2562" t="s">
        <v>3</v>
      </c>
      <c r="F2562" t="s">
        <v>21</v>
      </c>
      <c r="G2562" s="4" t="s">
        <v>3694</v>
      </c>
      <c r="H2562" t="s">
        <v>3695</v>
      </c>
      <c r="I2562" t="s">
        <v>367</v>
      </c>
      <c r="J2562">
        <v>715</v>
      </c>
      <c r="K2562">
        <v>735</v>
      </c>
      <c r="L2562">
        <v>20</v>
      </c>
    </row>
    <row r="2563" spans="1:12" x14ac:dyDescent="0.2">
      <c r="A2563">
        <v>3508</v>
      </c>
      <c r="B2563">
        <v>50</v>
      </c>
      <c r="C2563" t="s">
        <v>7</v>
      </c>
      <c r="D2563" t="s">
        <v>7</v>
      </c>
      <c r="E2563" t="s">
        <v>3</v>
      </c>
      <c r="F2563" t="s">
        <v>21</v>
      </c>
      <c r="G2563" s="4" t="s">
        <v>3696</v>
      </c>
      <c r="H2563" t="s">
        <v>3697</v>
      </c>
      <c r="I2563" t="s">
        <v>367</v>
      </c>
      <c r="J2563">
        <v>715</v>
      </c>
      <c r="K2563">
        <v>735</v>
      </c>
      <c r="L2563">
        <v>20</v>
      </c>
    </row>
    <row r="2564" spans="1:12" x14ac:dyDescent="0.2">
      <c r="A2564">
        <v>3509</v>
      </c>
      <c r="B2564">
        <v>50</v>
      </c>
      <c r="C2564" t="s">
        <v>7</v>
      </c>
      <c r="D2564" t="s">
        <v>7</v>
      </c>
      <c r="E2564" t="s">
        <v>3</v>
      </c>
      <c r="F2564" t="s">
        <v>21</v>
      </c>
      <c r="G2564" s="4" t="s">
        <v>3698</v>
      </c>
      <c r="H2564" t="s">
        <v>3699</v>
      </c>
      <c r="I2564" t="s">
        <v>367</v>
      </c>
      <c r="J2564">
        <v>720</v>
      </c>
      <c r="K2564">
        <v>740</v>
      </c>
      <c r="L2564">
        <v>20</v>
      </c>
    </row>
    <row r="2565" spans="1:12" x14ac:dyDescent="0.2">
      <c r="A2565">
        <v>3510</v>
      </c>
      <c r="B2565">
        <v>50</v>
      </c>
      <c r="C2565" t="s">
        <v>7</v>
      </c>
      <c r="D2565" t="s">
        <v>7</v>
      </c>
      <c r="E2565" t="s">
        <v>3</v>
      </c>
      <c r="F2565" t="s">
        <v>21</v>
      </c>
      <c r="G2565" s="4" t="s">
        <v>3700</v>
      </c>
      <c r="H2565" t="s">
        <v>3701</v>
      </c>
      <c r="I2565" t="s">
        <v>367</v>
      </c>
      <c r="J2565">
        <v>715</v>
      </c>
      <c r="K2565">
        <v>720</v>
      </c>
      <c r="L2565">
        <v>5</v>
      </c>
    </row>
    <row r="2566" spans="1:12" x14ac:dyDescent="0.2">
      <c r="A2566">
        <v>3511</v>
      </c>
      <c r="B2566">
        <v>50</v>
      </c>
      <c r="C2566" t="s">
        <v>7</v>
      </c>
      <c r="D2566" t="s">
        <v>7</v>
      </c>
      <c r="E2566" t="s">
        <v>3</v>
      </c>
      <c r="F2566" t="s">
        <v>21</v>
      </c>
      <c r="G2566" s="4" t="s">
        <v>3702</v>
      </c>
      <c r="H2566" t="s">
        <v>3703</v>
      </c>
      <c r="I2566" t="s">
        <v>367</v>
      </c>
      <c r="J2566">
        <v>720</v>
      </c>
      <c r="K2566">
        <v>735</v>
      </c>
      <c r="L2566">
        <v>15</v>
      </c>
    </row>
    <row r="2567" spans="1:12" x14ac:dyDescent="0.2">
      <c r="A2567">
        <v>3512</v>
      </c>
      <c r="B2567">
        <v>50</v>
      </c>
      <c r="C2567" t="s">
        <v>7</v>
      </c>
      <c r="D2567" t="s">
        <v>7</v>
      </c>
      <c r="E2567" t="s">
        <v>3</v>
      </c>
      <c r="F2567" t="s">
        <v>21</v>
      </c>
      <c r="G2567" s="4" t="s">
        <v>3704</v>
      </c>
      <c r="H2567" t="s">
        <v>3705</v>
      </c>
      <c r="I2567" t="s">
        <v>367</v>
      </c>
      <c r="J2567">
        <v>710</v>
      </c>
      <c r="K2567">
        <v>735</v>
      </c>
      <c r="L2567">
        <v>25</v>
      </c>
    </row>
    <row r="2568" spans="1:12" x14ac:dyDescent="0.2">
      <c r="A2568">
        <v>3513</v>
      </c>
      <c r="B2568">
        <v>50</v>
      </c>
      <c r="C2568" t="s">
        <v>7</v>
      </c>
      <c r="D2568" t="s">
        <v>7</v>
      </c>
      <c r="E2568" t="s">
        <v>3</v>
      </c>
      <c r="F2568" t="s">
        <v>21</v>
      </c>
      <c r="G2568" s="4" t="s">
        <v>3706</v>
      </c>
      <c r="H2568" t="s">
        <v>3707</v>
      </c>
      <c r="I2568" t="s">
        <v>367</v>
      </c>
      <c r="J2568">
        <v>751</v>
      </c>
      <c r="K2568">
        <v>768</v>
      </c>
      <c r="L2568">
        <v>17</v>
      </c>
    </row>
    <row r="2569" spans="1:12" x14ac:dyDescent="0.2">
      <c r="A2569">
        <v>3514</v>
      </c>
      <c r="B2569">
        <v>50</v>
      </c>
      <c r="C2569" t="s">
        <v>7</v>
      </c>
      <c r="D2569" t="s">
        <v>7</v>
      </c>
      <c r="E2569" t="s">
        <v>3</v>
      </c>
      <c r="F2569" t="s">
        <v>21</v>
      </c>
      <c r="G2569" s="4" t="s">
        <v>3708</v>
      </c>
      <c r="H2569" t="s">
        <v>3709</v>
      </c>
      <c r="I2569" t="s">
        <v>367</v>
      </c>
      <c r="J2569">
        <v>792</v>
      </c>
      <c r="K2569">
        <v>796</v>
      </c>
      <c r="L2569">
        <v>4</v>
      </c>
    </row>
    <row r="2570" spans="1:12" x14ac:dyDescent="0.2">
      <c r="A2570">
        <v>3515</v>
      </c>
      <c r="B2570">
        <v>50</v>
      </c>
      <c r="C2570" t="s">
        <v>7</v>
      </c>
      <c r="D2570" t="s">
        <v>7</v>
      </c>
      <c r="E2570" t="s">
        <v>3</v>
      </c>
      <c r="F2570" t="s">
        <v>21</v>
      </c>
      <c r="G2570" s="4" t="s">
        <v>3710</v>
      </c>
      <c r="H2570" t="s">
        <v>3711</v>
      </c>
      <c r="I2570" t="s">
        <v>367</v>
      </c>
      <c r="J2570">
        <v>796</v>
      </c>
      <c r="K2570">
        <v>798</v>
      </c>
      <c r="L2570">
        <v>2</v>
      </c>
    </row>
    <row r="2571" spans="1:12" x14ac:dyDescent="0.2">
      <c r="A2571">
        <v>3516</v>
      </c>
      <c r="B2571">
        <v>50</v>
      </c>
      <c r="C2571" t="s">
        <v>7</v>
      </c>
      <c r="D2571" t="s">
        <v>7</v>
      </c>
      <c r="E2571" t="s">
        <v>3</v>
      </c>
      <c r="F2571" t="s">
        <v>21</v>
      </c>
      <c r="G2571" s="4" t="s">
        <v>3712</v>
      </c>
      <c r="H2571" t="s">
        <v>3713</v>
      </c>
      <c r="I2571" t="s">
        <v>367</v>
      </c>
      <c r="J2571">
        <v>793</v>
      </c>
      <c r="K2571">
        <v>805</v>
      </c>
      <c r="L2571">
        <v>12</v>
      </c>
    </row>
    <row r="2572" spans="1:12" x14ac:dyDescent="0.2">
      <c r="A2572">
        <v>3517</v>
      </c>
      <c r="B2572">
        <v>50</v>
      </c>
      <c r="C2572" t="s">
        <v>7</v>
      </c>
      <c r="D2572" t="s">
        <v>7</v>
      </c>
      <c r="E2572" t="s">
        <v>3</v>
      </c>
      <c r="F2572" t="s">
        <v>21</v>
      </c>
      <c r="G2572" s="4" t="s">
        <v>3714</v>
      </c>
      <c r="H2572" t="s">
        <v>3715</v>
      </c>
      <c r="I2572" t="s">
        <v>367</v>
      </c>
      <c r="J2572">
        <v>796</v>
      </c>
      <c r="K2572">
        <v>821</v>
      </c>
      <c r="L2572">
        <v>25</v>
      </c>
    </row>
    <row r="2573" spans="1:12" x14ac:dyDescent="0.2">
      <c r="A2573">
        <v>3518</v>
      </c>
      <c r="B2573">
        <v>50</v>
      </c>
      <c r="C2573" t="s">
        <v>7</v>
      </c>
      <c r="D2573" t="s">
        <v>7</v>
      </c>
      <c r="E2573" t="s">
        <v>3</v>
      </c>
      <c r="F2573" t="s">
        <v>21</v>
      </c>
      <c r="G2573" s="4" t="s">
        <v>3716</v>
      </c>
      <c r="H2573" t="s">
        <v>3717</v>
      </c>
      <c r="I2573" t="s">
        <v>367</v>
      </c>
      <c r="J2573">
        <v>768</v>
      </c>
      <c r="K2573">
        <v>814</v>
      </c>
      <c r="L2573">
        <v>46</v>
      </c>
    </row>
    <row r="2574" spans="1:12" x14ac:dyDescent="0.2">
      <c r="A2574">
        <v>3519</v>
      </c>
      <c r="B2574">
        <v>50</v>
      </c>
      <c r="C2574" t="s">
        <v>7</v>
      </c>
      <c r="D2574" t="s">
        <v>7</v>
      </c>
      <c r="E2574" t="s">
        <v>3</v>
      </c>
      <c r="F2574" t="s">
        <v>21</v>
      </c>
      <c r="G2574" s="4" t="s">
        <v>3718</v>
      </c>
      <c r="H2574" t="s">
        <v>3719</v>
      </c>
      <c r="I2574" t="s">
        <v>367</v>
      </c>
      <c r="J2574">
        <v>796</v>
      </c>
      <c r="K2574">
        <v>821</v>
      </c>
      <c r="L2574">
        <v>25</v>
      </c>
    </row>
    <row r="2575" spans="1:12" x14ac:dyDescent="0.2">
      <c r="A2575">
        <v>3520</v>
      </c>
      <c r="B2575">
        <v>50</v>
      </c>
      <c r="C2575" t="s">
        <v>7</v>
      </c>
      <c r="D2575" t="s">
        <v>7</v>
      </c>
      <c r="E2575" t="s">
        <v>3</v>
      </c>
      <c r="F2575" t="s">
        <v>21</v>
      </c>
      <c r="G2575" s="4" t="s">
        <v>3720</v>
      </c>
      <c r="H2575" t="s">
        <v>3719</v>
      </c>
      <c r="I2575" t="s">
        <v>367</v>
      </c>
      <c r="J2575">
        <v>796</v>
      </c>
      <c r="K2575">
        <v>821</v>
      </c>
      <c r="L2575">
        <v>25</v>
      </c>
    </row>
    <row r="2576" spans="1:12" x14ac:dyDescent="0.2">
      <c r="A2576">
        <v>3521</v>
      </c>
      <c r="B2576">
        <v>50</v>
      </c>
      <c r="C2576" t="s">
        <v>7</v>
      </c>
      <c r="D2576" t="s">
        <v>7</v>
      </c>
      <c r="E2576" t="s">
        <v>41</v>
      </c>
      <c r="F2576" t="s">
        <v>21</v>
      </c>
      <c r="G2576" s="4" t="s">
        <v>3721</v>
      </c>
      <c r="H2576" t="s">
        <v>3722</v>
      </c>
      <c r="I2576" t="s">
        <v>367</v>
      </c>
      <c r="J2576">
        <v>1037</v>
      </c>
      <c r="K2576">
        <v>1040</v>
      </c>
      <c r="L2576">
        <v>3</v>
      </c>
    </row>
    <row r="2577" spans="1:12" x14ac:dyDescent="0.2">
      <c r="A2577">
        <v>3522</v>
      </c>
      <c r="B2577">
        <v>50</v>
      </c>
      <c r="C2577" t="s">
        <v>7</v>
      </c>
      <c r="D2577" t="s">
        <v>7</v>
      </c>
      <c r="E2577" t="s">
        <v>41</v>
      </c>
      <c r="F2577" t="s">
        <v>21</v>
      </c>
      <c r="G2577" s="4" t="s">
        <v>3723</v>
      </c>
      <c r="H2577" t="s">
        <v>3722</v>
      </c>
      <c r="I2577" t="s">
        <v>367</v>
      </c>
      <c r="J2577">
        <v>1037</v>
      </c>
      <c r="K2577">
        <v>1040</v>
      </c>
      <c r="L2577">
        <v>3</v>
      </c>
    </row>
    <row r="2578" spans="1:12" x14ac:dyDescent="0.2">
      <c r="A2578">
        <v>3523</v>
      </c>
      <c r="B2578">
        <v>50</v>
      </c>
      <c r="C2578" t="s">
        <v>7</v>
      </c>
      <c r="D2578" t="s">
        <v>45</v>
      </c>
      <c r="E2578" t="s">
        <v>3</v>
      </c>
      <c r="F2578" t="s">
        <v>21</v>
      </c>
      <c r="G2578" s="4" t="s">
        <v>3724</v>
      </c>
      <c r="H2578" t="s">
        <v>65</v>
      </c>
      <c r="I2578" t="s">
        <v>330</v>
      </c>
      <c r="J2578">
        <v>753</v>
      </c>
      <c r="K2578">
        <v>753</v>
      </c>
      <c r="L2578">
        <v>0</v>
      </c>
    </row>
    <row r="2579" spans="1:12" x14ac:dyDescent="0.2">
      <c r="A2579">
        <v>3524</v>
      </c>
      <c r="B2579">
        <v>50</v>
      </c>
      <c r="C2579" t="s">
        <v>7</v>
      </c>
      <c r="D2579" t="s">
        <v>45</v>
      </c>
      <c r="E2579" t="s">
        <v>3</v>
      </c>
      <c r="F2579" t="s">
        <v>21</v>
      </c>
      <c r="G2579" s="4" t="s">
        <v>3724</v>
      </c>
      <c r="H2579" t="s">
        <v>65</v>
      </c>
      <c r="I2579" t="s">
        <v>330</v>
      </c>
      <c r="J2579">
        <v>753</v>
      </c>
      <c r="K2579">
        <v>753</v>
      </c>
      <c r="L2579">
        <v>0</v>
      </c>
    </row>
    <row r="2580" spans="1:12" x14ac:dyDescent="0.2">
      <c r="A2580">
        <v>3525</v>
      </c>
      <c r="B2580">
        <v>50</v>
      </c>
      <c r="C2580" t="s">
        <v>7</v>
      </c>
      <c r="D2580" t="s">
        <v>45</v>
      </c>
      <c r="E2580" t="s">
        <v>3</v>
      </c>
      <c r="F2580" t="s">
        <v>21</v>
      </c>
      <c r="G2580" s="4" t="s">
        <v>3724</v>
      </c>
      <c r="H2580" t="s">
        <v>65</v>
      </c>
      <c r="I2580" t="s">
        <v>330</v>
      </c>
      <c r="J2580">
        <v>753</v>
      </c>
      <c r="K2580">
        <v>753</v>
      </c>
      <c r="L2580">
        <v>0</v>
      </c>
    </row>
    <row r="2581" spans="1:12" x14ac:dyDescent="0.2">
      <c r="A2581">
        <v>3526</v>
      </c>
      <c r="B2581">
        <v>50</v>
      </c>
      <c r="C2581" t="s">
        <v>7</v>
      </c>
      <c r="D2581" t="s">
        <v>45</v>
      </c>
      <c r="E2581" t="s">
        <v>3</v>
      </c>
      <c r="F2581" t="s">
        <v>21</v>
      </c>
      <c r="G2581" s="4" t="s">
        <v>3724</v>
      </c>
      <c r="H2581" t="s">
        <v>65</v>
      </c>
      <c r="I2581" t="s">
        <v>330</v>
      </c>
      <c r="J2581">
        <v>753</v>
      </c>
      <c r="K2581">
        <v>753</v>
      </c>
      <c r="L2581">
        <v>0</v>
      </c>
    </row>
    <row r="2582" spans="1:12" x14ac:dyDescent="0.2">
      <c r="A2582">
        <v>3527</v>
      </c>
      <c r="B2582">
        <v>50</v>
      </c>
      <c r="C2582" t="s">
        <v>7</v>
      </c>
      <c r="D2582" t="s">
        <v>45</v>
      </c>
      <c r="E2582" t="s">
        <v>3</v>
      </c>
      <c r="F2582" t="s">
        <v>21</v>
      </c>
      <c r="G2582" s="4" t="s">
        <v>3724</v>
      </c>
      <c r="H2582" t="s">
        <v>65</v>
      </c>
      <c r="I2582" t="s">
        <v>330</v>
      </c>
      <c r="J2582">
        <v>753</v>
      </c>
      <c r="K2582">
        <v>753</v>
      </c>
      <c r="L2582">
        <v>0</v>
      </c>
    </row>
    <row r="2583" spans="1:12" x14ac:dyDescent="0.2">
      <c r="A2583">
        <v>3528</v>
      </c>
      <c r="B2583">
        <v>50</v>
      </c>
      <c r="C2583" t="s">
        <v>7</v>
      </c>
      <c r="D2583" t="s">
        <v>124</v>
      </c>
      <c r="E2583" t="s">
        <v>3</v>
      </c>
      <c r="F2583" t="s">
        <v>21</v>
      </c>
      <c r="G2583" s="4" t="s">
        <v>3724</v>
      </c>
      <c r="H2583" t="s">
        <v>65</v>
      </c>
      <c r="I2583" t="s">
        <v>320</v>
      </c>
      <c r="J2583">
        <v>753</v>
      </c>
      <c r="K2583">
        <v>753</v>
      </c>
      <c r="L2583">
        <v>0</v>
      </c>
    </row>
    <row r="2584" spans="1:12" x14ac:dyDescent="0.2">
      <c r="A2584">
        <v>3529</v>
      </c>
      <c r="B2584">
        <v>50</v>
      </c>
      <c r="C2584" t="s">
        <v>7</v>
      </c>
      <c r="D2584" t="s">
        <v>124</v>
      </c>
      <c r="E2584" t="s">
        <v>3</v>
      </c>
      <c r="F2584" t="s">
        <v>21</v>
      </c>
      <c r="G2584" s="4" t="s">
        <v>3724</v>
      </c>
      <c r="H2584" t="s">
        <v>65</v>
      </c>
      <c r="I2584" t="s">
        <v>320</v>
      </c>
      <c r="J2584">
        <v>753</v>
      </c>
      <c r="K2584">
        <v>753</v>
      </c>
      <c r="L2584">
        <v>0</v>
      </c>
    </row>
    <row r="2585" spans="1:12" x14ac:dyDescent="0.2">
      <c r="A2585">
        <v>3530</v>
      </c>
      <c r="B2585">
        <v>50</v>
      </c>
      <c r="C2585" t="s">
        <v>89</v>
      </c>
      <c r="D2585" t="s">
        <v>45</v>
      </c>
      <c r="E2585" t="s">
        <v>39</v>
      </c>
      <c r="F2585" t="s">
        <v>21</v>
      </c>
      <c r="G2585" s="4" t="s">
        <v>3725</v>
      </c>
      <c r="H2585" t="s">
        <v>91</v>
      </c>
      <c r="I2585" t="s">
        <v>330</v>
      </c>
      <c r="J2585">
        <v>800</v>
      </c>
      <c r="K2585">
        <v>900</v>
      </c>
      <c r="L2585">
        <v>100</v>
      </c>
    </row>
    <row r="2586" spans="1:12" x14ac:dyDescent="0.2">
      <c r="A2586">
        <v>3531</v>
      </c>
      <c r="B2586">
        <v>50</v>
      </c>
      <c r="C2586" t="s">
        <v>1</v>
      </c>
      <c r="D2586" t="s">
        <v>45</v>
      </c>
      <c r="E2586" t="s">
        <v>3</v>
      </c>
      <c r="F2586" t="s">
        <v>21</v>
      </c>
      <c r="G2586" s="4" t="s">
        <v>3726</v>
      </c>
      <c r="H2586" t="s">
        <v>116</v>
      </c>
      <c r="I2586" t="s">
        <v>330</v>
      </c>
      <c r="J2586">
        <v>700</v>
      </c>
      <c r="K2586">
        <v>900</v>
      </c>
      <c r="L2586">
        <v>200</v>
      </c>
    </row>
    <row r="2587" spans="1:12" x14ac:dyDescent="0.2">
      <c r="A2587">
        <v>3532</v>
      </c>
      <c r="B2587">
        <v>50</v>
      </c>
      <c r="C2587" t="s">
        <v>1</v>
      </c>
      <c r="D2587" t="s">
        <v>45</v>
      </c>
      <c r="E2587" t="s">
        <v>3</v>
      </c>
      <c r="F2587" t="s">
        <v>21</v>
      </c>
      <c r="G2587" s="4" t="s">
        <v>3726</v>
      </c>
      <c r="H2587" t="s">
        <v>116</v>
      </c>
      <c r="I2587" t="s">
        <v>330</v>
      </c>
      <c r="J2587">
        <v>700</v>
      </c>
      <c r="K2587">
        <v>900</v>
      </c>
      <c r="L2587">
        <v>200</v>
      </c>
    </row>
    <row r="2588" spans="1:12" x14ac:dyDescent="0.2">
      <c r="A2588">
        <v>3533</v>
      </c>
      <c r="B2588">
        <v>50</v>
      </c>
      <c r="C2588" t="s">
        <v>1</v>
      </c>
      <c r="D2588" t="s">
        <v>124</v>
      </c>
      <c r="E2588" t="s">
        <v>39</v>
      </c>
      <c r="F2588" t="s">
        <v>21</v>
      </c>
      <c r="G2588" s="4" t="s">
        <v>3727</v>
      </c>
      <c r="H2588" t="s">
        <v>1697</v>
      </c>
      <c r="I2588" t="s">
        <v>320</v>
      </c>
      <c r="J2588">
        <v>753</v>
      </c>
      <c r="K2588">
        <v>953</v>
      </c>
      <c r="L2588">
        <v>200</v>
      </c>
    </row>
    <row r="2589" spans="1:12" x14ac:dyDescent="0.2">
      <c r="A2589">
        <v>3534</v>
      </c>
      <c r="B2589">
        <v>50</v>
      </c>
      <c r="C2589" t="s">
        <v>1</v>
      </c>
      <c r="D2589" t="s">
        <v>124</v>
      </c>
      <c r="E2589" t="s">
        <v>39</v>
      </c>
      <c r="F2589" t="s">
        <v>21</v>
      </c>
      <c r="G2589" s="4" t="s">
        <v>3728</v>
      </c>
      <c r="H2589" t="s">
        <v>1697</v>
      </c>
      <c r="I2589" t="s">
        <v>320</v>
      </c>
      <c r="J2589">
        <v>753</v>
      </c>
      <c r="K2589">
        <v>953</v>
      </c>
      <c r="L2589">
        <v>200</v>
      </c>
    </row>
    <row r="2590" spans="1:12" x14ac:dyDescent="0.2">
      <c r="A2590">
        <v>3535</v>
      </c>
      <c r="B2590">
        <v>50</v>
      </c>
      <c r="C2590" t="s">
        <v>1</v>
      </c>
      <c r="D2590" t="s">
        <v>124</v>
      </c>
      <c r="E2590" t="s">
        <v>39</v>
      </c>
      <c r="F2590" t="s">
        <v>21</v>
      </c>
      <c r="G2590" s="4" t="s">
        <v>3729</v>
      </c>
      <c r="H2590" t="s">
        <v>1697</v>
      </c>
      <c r="I2590" t="s">
        <v>320</v>
      </c>
      <c r="J2590">
        <v>753</v>
      </c>
      <c r="K2590">
        <v>953</v>
      </c>
      <c r="L2590">
        <v>200</v>
      </c>
    </row>
    <row r="2591" spans="1:12" x14ac:dyDescent="0.2">
      <c r="A2591">
        <v>3536</v>
      </c>
      <c r="B2591">
        <v>50</v>
      </c>
      <c r="C2591" t="s">
        <v>1</v>
      </c>
      <c r="D2591" t="s">
        <v>124</v>
      </c>
      <c r="E2591" t="s">
        <v>39</v>
      </c>
      <c r="F2591" t="s">
        <v>21</v>
      </c>
      <c r="G2591" s="4" t="s">
        <v>3730</v>
      </c>
      <c r="H2591" t="s">
        <v>1697</v>
      </c>
      <c r="I2591" t="s">
        <v>320</v>
      </c>
      <c r="J2591">
        <v>753</v>
      </c>
      <c r="K2591">
        <v>953</v>
      </c>
      <c r="L2591">
        <v>200</v>
      </c>
    </row>
    <row r="2592" spans="1:12" x14ac:dyDescent="0.2">
      <c r="A2592">
        <v>3537</v>
      </c>
      <c r="B2592">
        <v>50</v>
      </c>
      <c r="C2592" t="s">
        <v>1</v>
      </c>
      <c r="D2592" t="s">
        <v>124</v>
      </c>
      <c r="E2592" t="s">
        <v>39</v>
      </c>
      <c r="F2592" t="s">
        <v>21</v>
      </c>
      <c r="G2592" s="4" t="s">
        <v>3731</v>
      </c>
      <c r="H2592" t="s">
        <v>1697</v>
      </c>
      <c r="I2592" t="s">
        <v>320</v>
      </c>
      <c r="J2592">
        <v>753</v>
      </c>
      <c r="K2592">
        <v>953</v>
      </c>
      <c r="L2592">
        <v>200</v>
      </c>
    </row>
    <row r="2593" spans="1:12" x14ac:dyDescent="0.2">
      <c r="A2593">
        <v>3538</v>
      </c>
      <c r="B2593">
        <v>50</v>
      </c>
      <c r="C2593" t="s">
        <v>1</v>
      </c>
      <c r="D2593" t="s">
        <v>124</v>
      </c>
      <c r="E2593" t="s">
        <v>39</v>
      </c>
      <c r="F2593" t="s">
        <v>21</v>
      </c>
      <c r="G2593" s="4" t="s">
        <v>3732</v>
      </c>
      <c r="H2593" t="s">
        <v>1697</v>
      </c>
      <c r="I2593" t="s">
        <v>320</v>
      </c>
      <c r="J2593">
        <v>753</v>
      </c>
      <c r="K2593">
        <v>953</v>
      </c>
      <c r="L2593">
        <v>200</v>
      </c>
    </row>
    <row r="2594" spans="1:12" x14ac:dyDescent="0.2">
      <c r="A2594">
        <v>3539</v>
      </c>
      <c r="B2594">
        <v>50</v>
      </c>
      <c r="C2594" t="s">
        <v>1</v>
      </c>
      <c r="D2594" t="s">
        <v>124</v>
      </c>
      <c r="E2594" t="s">
        <v>39</v>
      </c>
      <c r="F2594" t="s">
        <v>21</v>
      </c>
      <c r="G2594" s="4" t="s">
        <v>3733</v>
      </c>
      <c r="H2594" t="s">
        <v>1697</v>
      </c>
      <c r="I2594" t="s">
        <v>320</v>
      </c>
      <c r="J2594">
        <v>753</v>
      </c>
      <c r="K2594">
        <v>953</v>
      </c>
      <c r="L2594">
        <v>200</v>
      </c>
    </row>
    <row r="2595" spans="1:12" x14ac:dyDescent="0.2">
      <c r="A2595">
        <v>3540</v>
      </c>
      <c r="B2595">
        <v>50</v>
      </c>
      <c r="C2595" t="s">
        <v>1</v>
      </c>
      <c r="D2595" t="s">
        <v>124</v>
      </c>
      <c r="E2595" t="s">
        <v>39</v>
      </c>
      <c r="F2595" t="s">
        <v>21</v>
      </c>
      <c r="G2595" s="4" t="s">
        <v>3734</v>
      </c>
      <c r="H2595" t="s">
        <v>1697</v>
      </c>
      <c r="I2595" t="s">
        <v>320</v>
      </c>
      <c r="J2595">
        <v>753</v>
      </c>
      <c r="K2595">
        <v>953</v>
      </c>
      <c r="L2595">
        <v>200</v>
      </c>
    </row>
    <row r="2596" spans="1:12" x14ac:dyDescent="0.2">
      <c r="A2596">
        <v>3541</v>
      </c>
      <c r="B2596">
        <v>50</v>
      </c>
      <c r="C2596" t="s">
        <v>1</v>
      </c>
      <c r="D2596" t="s">
        <v>124</v>
      </c>
      <c r="E2596" t="s">
        <v>39</v>
      </c>
      <c r="F2596" t="s">
        <v>21</v>
      </c>
      <c r="G2596" s="4" t="s">
        <v>3735</v>
      </c>
      <c r="H2596" t="s">
        <v>1697</v>
      </c>
      <c r="I2596" t="s">
        <v>320</v>
      </c>
      <c r="J2596">
        <v>753</v>
      </c>
      <c r="K2596">
        <v>953</v>
      </c>
      <c r="L2596">
        <v>200</v>
      </c>
    </row>
    <row r="2597" spans="1:12" x14ac:dyDescent="0.2">
      <c r="A2597">
        <v>3542</v>
      </c>
      <c r="B2597">
        <v>50</v>
      </c>
      <c r="C2597" t="s">
        <v>1</v>
      </c>
      <c r="D2597" t="s">
        <v>124</v>
      </c>
      <c r="E2597" t="s">
        <v>39</v>
      </c>
      <c r="F2597" t="s">
        <v>21</v>
      </c>
      <c r="G2597" s="4" t="s">
        <v>3736</v>
      </c>
      <c r="H2597" t="s">
        <v>1697</v>
      </c>
      <c r="I2597" t="s">
        <v>320</v>
      </c>
      <c r="J2597">
        <v>753</v>
      </c>
      <c r="K2597">
        <v>953</v>
      </c>
      <c r="L2597">
        <v>200</v>
      </c>
    </row>
    <row r="2598" spans="1:12" x14ac:dyDescent="0.2">
      <c r="A2598">
        <v>3543</v>
      </c>
      <c r="B2598">
        <v>50</v>
      </c>
      <c r="C2598" t="s">
        <v>1</v>
      </c>
      <c r="D2598" t="s">
        <v>124</v>
      </c>
      <c r="E2598" t="s">
        <v>39</v>
      </c>
      <c r="F2598" t="s">
        <v>21</v>
      </c>
      <c r="G2598" s="4" t="s">
        <v>3737</v>
      </c>
      <c r="H2598" t="s">
        <v>1697</v>
      </c>
      <c r="I2598" t="s">
        <v>320</v>
      </c>
      <c r="J2598">
        <v>753</v>
      </c>
      <c r="K2598">
        <v>953</v>
      </c>
      <c r="L2598">
        <v>200</v>
      </c>
    </row>
    <row r="2599" spans="1:12" x14ac:dyDescent="0.2">
      <c r="A2599">
        <v>3544</v>
      </c>
      <c r="B2599">
        <v>50</v>
      </c>
      <c r="C2599" t="s">
        <v>1</v>
      </c>
      <c r="D2599" t="s">
        <v>124</v>
      </c>
      <c r="E2599" t="s">
        <v>39</v>
      </c>
      <c r="F2599" t="s">
        <v>21</v>
      </c>
      <c r="G2599" s="4" t="s">
        <v>3738</v>
      </c>
      <c r="H2599" t="s">
        <v>1697</v>
      </c>
      <c r="I2599" t="s">
        <v>320</v>
      </c>
      <c r="J2599">
        <v>753</v>
      </c>
      <c r="K2599">
        <v>953</v>
      </c>
      <c r="L2599">
        <v>200</v>
      </c>
    </row>
    <row r="2600" spans="1:12" x14ac:dyDescent="0.2">
      <c r="A2600">
        <v>3545</v>
      </c>
      <c r="B2600">
        <v>50</v>
      </c>
      <c r="C2600" t="s">
        <v>1</v>
      </c>
      <c r="D2600" t="s">
        <v>124</v>
      </c>
      <c r="E2600" t="s">
        <v>39</v>
      </c>
      <c r="F2600" t="s">
        <v>21</v>
      </c>
      <c r="G2600" s="4" t="s">
        <v>3739</v>
      </c>
      <c r="H2600" t="s">
        <v>1697</v>
      </c>
      <c r="I2600" t="s">
        <v>320</v>
      </c>
      <c r="J2600">
        <v>753</v>
      </c>
      <c r="K2600">
        <v>953</v>
      </c>
      <c r="L2600">
        <v>200</v>
      </c>
    </row>
    <row r="2601" spans="1:12" x14ac:dyDescent="0.2">
      <c r="A2601">
        <v>3546</v>
      </c>
      <c r="B2601">
        <v>50</v>
      </c>
      <c r="C2601" t="s">
        <v>1</v>
      </c>
      <c r="D2601" t="s">
        <v>124</v>
      </c>
      <c r="E2601" t="s">
        <v>39</v>
      </c>
      <c r="F2601" t="s">
        <v>21</v>
      </c>
      <c r="G2601" s="4" t="s">
        <v>3740</v>
      </c>
      <c r="H2601" t="s">
        <v>1697</v>
      </c>
      <c r="I2601" t="s">
        <v>320</v>
      </c>
      <c r="J2601">
        <v>753</v>
      </c>
      <c r="K2601">
        <v>953</v>
      </c>
      <c r="L2601">
        <v>200</v>
      </c>
    </row>
    <row r="2602" spans="1:12" x14ac:dyDescent="0.2">
      <c r="A2602">
        <v>3547</v>
      </c>
      <c r="B2602">
        <v>50</v>
      </c>
      <c r="C2602" t="s">
        <v>1</v>
      </c>
      <c r="D2602" t="s">
        <v>124</v>
      </c>
      <c r="E2602" t="s">
        <v>39</v>
      </c>
      <c r="F2602" t="s">
        <v>21</v>
      </c>
      <c r="G2602" s="4" t="s">
        <v>3741</v>
      </c>
      <c r="H2602" t="s">
        <v>1697</v>
      </c>
      <c r="I2602" t="s">
        <v>320</v>
      </c>
      <c r="J2602">
        <v>753</v>
      </c>
      <c r="K2602">
        <v>953</v>
      </c>
      <c r="L2602">
        <v>200</v>
      </c>
    </row>
    <row r="2603" spans="1:12" x14ac:dyDescent="0.2">
      <c r="A2603">
        <v>3548</v>
      </c>
      <c r="B2603">
        <v>50</v>
      </c>
      <c r="C2603" t="s">
        <v>1</v>
      </c>
      <c r="D2603" t="s">
        <v>124</v>
      </c>
      <c r="E2603" t="s">
        <v>3</v>
      </c>
      <c r="F2603" t="s">
        <v>21</v>
      </c>
      <c r="G2603" s="4" t="s">
        <v>3742</v>
      </c>
      <c r="H2603" t="s">
        <v>3743</v>
      </c>
      <c r="I2603" t="s">
        <v>320</v>
      </c>
      <c r="J2603">
        <v>600</v>
      </c>
      <c r="K2603">
        <v>700</v>
      </c>
      <c r="L2603">
        <v>100</v>
      </c>
    </row>
    <row r="2604" spans="1:12" x14ac:dyDescent="0.2">
      <c r="A2604">
        <v>3549</v>
      </c>
      <c r="B2604">
        <v>50</v>
      </c>
      <c r="C2604" t="s">
        <v>1</v>
      </c>
      <c r="D2604" t="s">
        <v>124</v>
      </c>
      <c r="E2604" t="s">
        <v>3</v>
      </c>
      <c r="F2604" t="s">
        <v>21</v>
      </c>
      <c r="G2604" s="4" t="s">
        <v>3744</v>
      </c>
      <c r="H2604" t="s">
        <v>126</v>
      </c>
      <c r="I2604" t="s">
        <v>320</v>
      </c>
      <c r="J2604">
        <v>753</v>
      </c>
      <c r="K2604">
        <v>753</v>
      </c>
      <c r="L2604">
        <v>0</v>
      </c>
    </row>
    <row r="2605" spans="1:12" x14ac:dyDescent="0.2">
      <c r="A2605">
        <v>3550</v>
      </c>
      <c r="B2605">
        <v>50</v>
      </c>
      <c r="C2605" t="s">
        <v>1</v>
      </c>
      <c r="D2605" t="s">
        <v>124</v>
      </c>
      <c r="E2605" t="s">
        <v>39</v>
      </c>
      <c r="F2605" t="s">
        <v>21</v>
      </c>
      <c r="G2605" s="4" t="s">
        <v>3745</v>
      </c>
      <c r="H2605" t="s">
        <v>3746</v>
      </c>
      <c r="I2605" t="s">
        <v>320</v>
      </c>
      <c r="J2605">
        <v>753</v>
      </c>
      <c r="K2605">
        <v>953</v>
      </c>
      <c r="L2605">
        <v>200</v>
      </c>
    </row>
    <row r="2606" spans="1:12" x14ac:dyDescent="0.2">
      <c r="A2606">
        <v>3551</v>
      </c>
      <c r="B2606">
        <v>50</v>
      </c>
      <c r="C2606" t="s">
        <v>1</v>
      </c>
      <c r="D2606" t="s">
        <v>124</v>
      </c>
      <c r="E2606" t="s">
        <v>39</v>
      </c>
      <c r="F2606" t="s">
        <v>21</v>
      </c>
      <c r="G2606" s="4" t="s">
        <v>3747</v>
      </c>
      <c r="H2606" t="s">
        <v>3748</v>
      </c>
      <c r="I2606" t="s">
        <v>320</v>
      </c>
      <c r="J2606">
        <v>753</v>
      </c>
      <c r="K2606">
        <v>953</v>
      </c>
      <c r="L2606">
        <v>200</v>
      </c>
    </row>
    <row r="2607" spans="1:12" x14ac:dyDescent="0.2">
      <c r="A2607">
        <v>3552</v>
      </c>
      <c r="B2607">
        <v>50</v>
      </c>
      <c r="C2607" t="s">
        <v>1</v>
      </c>
      <c r="D2607" t="s">
        <v>124</v>
      </c>
      <c r="E2607" t="s">
        <v>39</v>
      </c>
      <c r="F2607" t="s">
        <v>21</v>
      </c>
      <c r="G2607" s="4" t="s">
        <v>3747</v>
      </c>
      <c r="H2607" t="s">
        <v>3748</v>
      </c>
      <c r="I2607" t="s">
        <v>320</v>
      </c>
      <c r="J2607">
        <v>753</v>
      </c>
      <c r="K2607">
        <v>953</v>
      </c>
      <c r="L2607">
        <v>200</v>
      </c>
    </row>
    <row r="2608" spans="1:12" x14ac:dyDescent="0.2">
      <c r="A2608">
        <v>3553</v>
      </c>
      <c r="B2608">
        <v>50</v>
      </c>
      <c r="C2608" t="s">
        <v>1</v>
      </c>
      <c r="D2608" t="s">
        <v>124</v>
      </c>
      <c r="E2608" t="s">
        <v>39</v>
      </c>
      <c r="F2608" t="s">
        <v>21</v>
      </c>
      <c r="G2608" s="4" t="s">
        <v>3747</v>
      </c>
      <c r="H2608" t="s">
        <v>3748</v>
      </c>
      <c r="I2608" t="s">
        <v>320</v>
      </c>
      <c r="J2608">
        <v>753</v>
      </c>
      <c r="K2608">
        <v>953</v>
      </c>
      <c r="L2608">
        <v>200</v>
      </c>
    </row>
    <row r="2609" spans="1:12" x14ac:dyDescent="0.2">
      <c r="A2609">
        <v>3554</v>
      </c>
      <c r="B2609">
        <v>50</v>
      </c>
      <c r="C2609" t="s">
        <v>1</v>
      </c>
      <c r="D2609" t="s">
        <v>124</v>
      </c>
      <c r="E2609" t="s">
        <v>39</v>
      </c>
      <c r="F2609" t="s">
        <v>21</v>
      </c>
      <c r="G2609" s="4" t="s">
        <v>3749</v>
      </c>
      <c r="H2609" t="s">
        <v>3750</v>
      </c>
      <c r="I2609" t="s">
        <v>320</v>
      </c>
      <c r="J2609">
        <v>753</v>
      </c>
      <c r="K2609">
        <v>953</v>
      </c>
      <c r="L2609">
        <v>200</v>
      </c>
    </row>
    <row r="2610" spans="1:12" x14ac:dyDescent="0.2">
      <c r="A2610">
        <v>3555</v>
      </c>
      <c r="B2610">
        <v>50</v>
      </c>
      <c r="C2610" t="s">
        <v>1</v>
      </c>
      <c r="D2610" t="s">
        <v>124</v>
      </c>
      <c r="E2610" t="s">
        <v>39</v>
      </c>
      <c r="F2610" t="s">
        <v>21</v>
      </c>
      <c r="G2610" s="4" t="s">
        <v>3751</v>
      </c>
      <c r="H2610" t="s">
        <v>3750</v>
      </c>
      <c r="I2610" t="s">
        <v>320</v>
      </c>
      <c r="J2610">
        <v>753</v>
      </c>
      <c r="K2610">
        <v>953</v>
      </c>
      <c r="L2610">
        <v>200</v>
      </c>
    </row>
    <row r="2611" spans="1:12" x14ac:dyDescent="0.2">
      <c r="A2611">
        <v>3556</v>
      </c>
      <c r="B2611">
        <v>50</v>
      </c>
      <c r="C2611" t="s">
        <v>1</v>
      </c>
      <c r="D2611" t="s">
        <v>124</v>
      </c>
      <c r="E2611" t="s">
        <v>39</v>
      </c>
      <c r="F2611" t="s">
        <v>21</v>
      </c>
      <c r="G2611" s="4" t="s">
        <v>3752</v>
      </c>
      <c r="H2611" t="s">
        <v>3750</v>
      </c>
      <c r="I2611" t="s">
        <v>320</v>
      </c>
      <c r="J2611">
        <v>753</v>
      </c>
      <c r="K2611">
        <v>953</v>
      </c>
      <c r="L2611">
        <v>200</v>
      </c>
    </row>
    <row r="2612" spans="1:12" x14ac:dyDescent="0.2">
      <c r="A2612">
        <v>3557</v>
      </c>
      <c r="B2612">
        <v>50</v>
      </c>
      <c r="C2612" t="s">
        <v>1</v>
      </c>
      <c r="D2612" t="s">
        <v>124</v>
      </c>
      <c r="E2612" t="s">
        <v>39</v>
      </c>
      <c r="F2612" t="s">
        <v>21</v>
      </c>
      <c r="G2612" s="4" t="s">
        <v>3753</v>
      </c>
      <c r="H2612" t="s">
        <v>3750</v>
      </c>
      <c r="I2612" t="s">
        <v>320</v>
      </c>
      <c r="J2612">
        <v>753</v>
      </c>
      <c r="K2612">
        <v>953</v>
      </c>
      <c r="L2612">
        <v>200</v>
      </c>
    </row>
    <row r="2613" spans="1:12" x14ac:dyDescent="0.2">
      <c r="A2613">
        <v>3558</v>
      </c>
      <c r="B2613">
        <v>50</v>
      </c>
      <c r="C2613" t="s">
        <v>1</v>
      </c>
      <c r="D2613" t="s">
        <v>124</v>
      </c>
      <c r="E2613" t="s">
        <v>39</v>
      </c>
      <c r="F2613" t="s">
        <v>21</v>
      </c>
      <c r="G2613" s="4" t="s">
        <v>3754</v>
      </c>
      <c r="H2613" t="s">
        <v>3750</v>
      </c>
      <c r="I2613" t="s">
        <v>320</v>
      </c>
      <c r="J2613">
        <v>753</v>
      </c>
      <c r="K2613">
        <v>953</v>
      </c>
      <c r="L2613">
        <v>200</v>
      </c>
    </row>
    <row r="2614" spans="1:12" x14ac:dyDescent="0.2">
      <c r="A2614">
        <v>3559</v>
      </c>
      <c r="B2614">
        <v>50</v>
      </c>
      <c r="C2614" t="s">
        <v>1</v>
      </c>
      <c r="D2614" t="s">
        <v>124</v>
      </c>
      <c r="E2614" t="s">
        <v>41</v>
      </c>
      <c r="F2614" t="s">
        <v>21</v>
      </c>
      <c r="G2614" s="4" t="s">
        <v>3755</v>
      </c>
      <c r="H2614" t="s">
        <v>3756</v>
      </c>
      <c r="I2614" t="s">
        <v>320</v>
      </c>
      <c r="J2614">
        <v>953</v>
      </c>
      <c r="K2614">
        <v>1066</v>
      </c>
      <c r="L2614">
        <v>113</v>
      </c>
    </row>
    <row r="2615" spans="1:12" x14ac:dyDescent="0.2">
      <c r="A2615">
        <v>3560</v>
      </c>
      <c r="B2615">
        <v>50</v>
      </c>
      <c r="C2615" t="s">
        <v>1</v>
      </c>
      <c r="D2615" t="s">
        <v>124</v>
      </c>
      <c r="E2615" t="s">
        <v>41</v>
      </c>
      <c r="F2615" t="s">
        <v>21</v>
      </c>
      <c r="G2615" s="4" t="s">
        <v>3757</v>
      </c>
      <c r="H2615" t="s">
        <v>3758</v>
      </c>
      <c r="I2615" t="s">
        <v>320</v>
      </c>
      <c r="J2615">
        <v>953</v>
      </c>
      <c r="K2615">
        <v>1066</v>
      </c>
      <c r="L2615">
        <v>113</v>
      </c>
    </row>
    <row r="2616" spans="1:12" x14ac:dyDescent="0.2">
      <c r="A2616">
        <v>3561</v>
      </c>
      <c r="B2616">
        <v>50</v>
      </c>
      <c r="C2616" t="s">
        <v>1</v>
      </c>
      <c r="D2616" t="s">
        <v>124</v>
      </c>
      <c r="E2616" t="s">
        <v>41</v>
      </c>
      <c r="F2616" t="s">
        <v>21</v>
      </c>
      <c r="G2616" s="4" t="s">
        <v>3759</v>
      </c>
      <c r="H2616" t="s">
        <v>2569</v>
      </c>
      <c r="I2616" t="s">
        <v>320</v>
      </c>
      <c r="J2616">
        <v>953</v>
      </c>
      <c r="K2616">
        <v>1066</v>
      </c>
      <c r="L2616">
        <v>113</v>
      </c>
    </row>
    <row r="2617" spans="1:12" x14ac:dyDescent="0.2">
      <c r="A2617">
        <v>3562</v>
      </c>
      <c r="B2617">
        <v>50</v>
      </c>
      <c r="C2617" t="s">
        <v>1</v>
      </c>
      <c r="D2617" t="s">
        <v>124</v>
      </c>
      <c r="E2617" t="s">
        <v>39</v>
      </c>
      <c r="F2617" t="s">
        <v>21</v>
      </c>
      <c r="G2617" s="4" t="s">
        <v>3760</v>
      </c>
      <c r="H2617" t="s">
        <v>3761</v>
      </c>
      <c r="I2617" t="s">
        <v>320</v>
      </c>
      <c r="J2617">
        <v>753</v>
      </c>
      <c r="K2617">
        <v>953</v>
      </c>
      <c r="L2617">
        <v>200</v>
      </c>
    </row>
    <row r="2618" spans="1:12" x14ac:dyDescent="0.2">
      <c r="A2618">
        <v>3563</v>
      </c>
      <c r="B2618">
        <v>50</v>
      </c>
      <c r="C2618" t="s">
        <v>1</v>
      </c>
      <c r="D2618" t="s">
        <v>124</v>
      </c>
      <c r="E2618" t="s">
        <v>41</v>
      </c>
      <c r="F2618" t="s">
        <v>21</v>
      </c>
      <c r="G2618" s="4" t="s">
        <v>3762</v>
      </c>
      <c r="H2618" t="s">
        <v>3761</v>
      </c>
      <c r="I2618" t="s">
        <v>320</v>
      </c>
      <c r="J2618">
        <v>953</v>
      </c>
      <c r="K2618">
        <v>1066</v>
      </c>
      <c r="L2618">
        <v>113</v>
      </c>
    </row>
    <row r="2619" spans="1:12" x14ac:dyDescent="0.2">
      <c r="A2619">
        <v>3564</v>
      </c>
      <c r="B2619">
        <v>50</v>
      </c>
      <c r="C2619" t="s">
        <v>187</v>
      </c>
      <c r="D2619" t="s">
        <v>124</v>
      </c>
      <c r="E2619" t="s">
        <v>41</v>
      </c>
      <c r="F2619" t="s">
        <v>21</v>
      </c>
      <c r="G2619" s="4" t="s">
        <v>3763</v>
      </c>
      <c r="H2619" t="s">
        <v>3764</v>
      </c>
      <c r="I2619" t="s">
        <v>320</v>
      </c>
      <c r="J2619">
        <v>900</v>
      </c>
      <c r="K2619">
        <v>1050</v>
      </c>
      <c r="L2619">
        <v>150</v>
      </c>
    </row>
    <row r="2620" spans="1:12" x14ac:dyDescent="0.2">
      <c r="A2620">
        <v>3565</v>
      </c>
      <c r="B2620">
        <v>50</v>
      </c>
      <c r="C2620" t="s">
        <v>187</v>
      </c>
      <c r="D2620" t="s">
        <v>124</v>
      </c>
      <c r="E2620" t="s">
        <v>41</v>
      </c>
      <c r="F2620" t="s">
        <v>21</v>
      </c>
      <c r="G2620" s="4" t="s">
        <v>3765</v>
      </c>
      <c r="H2620" t="s">
        <v>3764</v>
      </c>
      <c r="I2620" t="s">
        <v>320</v>
      </c>
      <c r="J2620">
        <v>900</v>
      </c>
      <c r="K2620">
        <v>1050</v>
      </c>
      <c r="L2620">
        <v>150</v>
      </c>
    </row>
    <row r="2621" spans="1:12" x14ac:dyDescent="0.2">
      <c r="A2621">
        <v>3566</v>
      </c>
      <c r="B2621">
        <v>50</v>
      </c>
      <c r="C2621" t="s">
        <v>1</v>
      </c>
      <c r="D2621" t="s">
        <v>124</v>
      </c>
      <c r="E2621" t="s">
        <v>39</v>
      </c>
      <c r="F2621" t="s">
        <v>21</v>
      </c>
      <c r="G2621" s="4" t="s">
        <v>3766</v>
      </c>
      <c r="H2621" t="s">
        <v>3767</v>
      </c>
      <c r="I2621" t="s">
        <v>320</v>
      </c>
      <c r="J2621">
        <v>753</v>
      </c>
      <c r="K2621">
        <v>953</v>
      </c>
      <c r="L2621">
        <v>200</v>
      </c>
    </row>
    <row r="2622" spans="1:12" x14ac:dyDescent="0.2">
      <c r="A2622">
        <v>3567</v>
      </c>
      <c r="B2622">
        <v>50</v>
      </c>
      <c r="C2622" t="s">
        <v>1</v>
      </c>
      <c r="D2622" t="s">
        <v>124</v>
      </c>
      <c r="E2622" t="s">
        <v>39</v>
      </c>
      <c r="F2622" t="s">
        <v>21</v>
      </c>
      <c r="G2622" s="4" t="s">
        <v>3768</v>
      </c>
      <c r="H2622" t="s">
        <v>3769</v>
      </c>
      <c r="I2622" t="s">
        <v>320</v>
      </c>
      <c r="J2622">
        <v>753</v>
      </c>
      <c r="K2622">
        <v>953</v>
      </c>
      <c r="L2622">
        <v>200</v>
      </c>
    </row>
    <row r="2623" spans="1:12" x14ac:dyDescent="0.2">
      <c r="A2623">
        <v>3568</v>
      </c>
      <c r="B2623">
        <v>50</v>
      </c>
      <c r="C2623" t="s">
        <v>1</v>
      </c>
      <c r="D2623" t="s">
        <v>124</v>
      </c>
      <c r="E2623" t="s">
        <v>39</v>
      </c>
      <c r="F2623" t="s">
        <v>21</v>
      </c>
      <c r="G2623" s="4" t="s">
        <v>3770</v>
      </c>
      <c r="H2623" t="s">
        <v>3769</v>
      </c>
      <c r="I2623" t="s">
        <v>320</v>
      </c>
      <c r="J2623">
        <v>753</v>
      </c>
      <c r="K2623">
        <v>953</v>
      </c>
      <c r="L2623">
        <v>200</v>
      </c>
    </row>
    <row r="2624" spans="1:12" x14ac:dyDescent="0.2">
      <c r="A2624">
        <v>3569</v>
      </c>
      <c r="B2624">
        <v>50</v>
      </c>
      <c r="C2624" t="s">
        <v>1</v>
      </c>
      <c r="D2624" t="s">
        <v>124</v>
      </c>
      <c r="E2624" t="s">
        <v>39</v>
      </c>
      <c r="F2624" t="s">
        <v>21</v>
      </c>
      <c r="G2624" s="4" t="s">
        <v>3771</v>
      </c>
      <c r="H2624" t="s">
        <v>3769</v>
      </c>
      <c r="I2624" t="s">
        <v>320</v>
      </c>
      <c r="J2624">
        <v>753</v>
      </c>
      <c r="K2624">
        <v>953</v>
      </c>
      <c r="L2624">
        <v>200</v>
      </c>
    </row>
    <row r="2625" spans="1:12" x14ac:dyDescent="0.2">
      <c r="A2625">
        <v>3570</v>
      </c>
      <c r="B2625">
        <v>50</v>
      </c>
      <c r="C2625" t="s">
        <v>1</v>
      </c>
      <c r="D2625" t="s">
        <v>124</v>
      </c>
      <c r="E2625" t="s">
        <v>39</v>
      </c>
      <c r="F2625" t="s">
        <v>21</v>
      </c>
      <c r="G2625" s="4" t="s">
        <v>3772</v>
      </c>
      <c r="H2625" t="s">
        <v>3769</v>
      </c>
      <c r="I2625" t="s">
        <v>320</v>
      </c>
      <c r="J2625">
        <v>753</v>
      </c>
      <c r="K2625">
        <v>953</v>
      </c>
      <c r="L2625">
        <v>200</v>
      </c>
    </row>
    <row r="2626" spans="1:12" x14ac:dyDescent="0.2">
      <c r="A2626">
        <v>3571</v>
      </c>
      <c r="B2626">
        <v>50</v>
      </c>
      <c r="C2626" t="s">
        <v>1</v>
      </c>
      <c r="D2626" t="s">
        <v>124</v>
      </c>
      <c r="E2626" t="s">
        <v>39</v>
      </c>
      <c r="F2626" t="s">
        <v>21</v>
      </c>
      <c r="G2626" s="4" t="s">
        <v>3773</v>
      </c>
      <c r="H2626" t="s">
        <v>3769</v>
      </c>
      <c r="I2626" t="s">
        <v>320</v>
      </c>
      <c r="J2626">
        <v>753</v>
      </c>
      <c r="K2626">
        <v>953</v>
      </c>
      <c r="L2626">
        <v>200</v>
      </c>
    </row>
    <row r="2627" spans="1:12" x14ac:dyDescent="0.2">
      <c r="A2627">
        <v>3572</v>
      </c>
      <c r="B2627">
        <v>50</v>
      </c>
      <c r="C2627" t="s">
        <v>1</v>
      </c>
      <c r="D2627" t="s">
        <v>124</v>
      </c>
      <c r="E2627" t="s">
        <v>41</v>
      </c>
      <c r="F2627" t="s">
        <v>21</v>
      </c>
      <c r="G2627" s="4" t="s">
        <v>3774</v>
      </c>
      <c r="H2627" t="s">
        <v>3775</v>
      </c>
      <c r="I2627" t="s">
        <v>320</v>
      </c>
      <c r="J2627">
        <v>953</v>
      </c>
      <c r="K2627">
        <v>1066</v>
      </c>
      <c r="L2627">
        <v>113</v>
      </c>
    </row>
    <row r="2628" spans="1:12" x14ac:dyDescent="0.2">
      <c r="A2628">
        <v>3573</v>
      </c>
      <c r="B2628">
        <v>50</v>
      </c>
      <c r="C2628" t="s">
        <v>1</v>
      </c>
      <c r="D2628" t="s">
        <v>124</v>
      </c>
      <c r="E2628" t="s">
        <v>41</v>
      </c>
      <c r="F2628" t="s">
        <v>21</v>
      </c>
      <c r="G2628" s="4" t="s">
        <v>3776</v>
      </c>
      <c r="H2628" t="s">
        <v>3777</v>
      </c>
      <c r="I2628" t="s">
        <v>320</v>
      </c>
      <c r="J2628">
        <v>953</v>
      </c>
      <c r="K2628">
        <v>1066</v>
      </c>
      <c r="L2628">
        <v>113</v>
      </c>
    </row>
    <row r="2629" spans="1:12" x14ac:dyDescent="0.2">
      <c r="A2629">
        <v>3574</v>
      </c>
      <c r="B2629">
        <v>51</v>
      </c>
      <c r="C2629" t="s">
        <v>89</v>
      </c>
      <c r="D2629" t="s">
        <v>45</v>
      </c>
      <c r="E2629" t="s">
        <v>39</v>
      </c>
      <c r="F2629" t="s">
        <v>188</v>
      </c>
      <c r="G2629" s="4" t="s">
        <v>3778</v>
      </c>
      <c r="H2629" t="s">
        <v>3779</v>
      </c>
      <c r="I2629" t="s">
        <v>194</v>
      </c>
      <c r="J2629">
        <v>800</v>
      </c>
      <c r="K2629">
        <v>900</v>
      </c>
      <c r="L2629">
        <v>100</v>
      </c>
    </row>
    <row r="2630" spans="1:12" x14ac:dyDescent="0.2">
      <c r="A2630">
        <v>3575</v>
      </c>
      <c r="B2630">
        <v>51</v>
      </c>
      <c r="C2630" t="s">
        <v>48</v>
      </c>
      <c r="D2630" t="s">
        <v>45</v>
      </c>
      <c r="E2630" t="s">
        <v>39</v>
      </c>
      <c r="F2630" t="s">
        <v>188</v>
      </c>
      <c r="G2630" s="4" t="s">
        <v>3778</v>
      </c>
      <c r="H2630" t="s">
        <v>3780</v>
      </c>
      <c r="I2630" t="s">
        <v>194</v>
      </c>
      <c r="J2630">
        <v>800</v>
      </c>
      <c r="K2630">
        <v>900</v>
      </c>
      <c r="L2630">
        <v>100</v>
      </c>
    </row>
    <row r="2631" spans="1:12" x14ac:dyDescent="0.2">
      <c r="A2631">
        <v>3576</v>
      </c>
      <c r="B2631">
        <v>51</v>
      </c>
      <c r="C2631" t="s">
        <v>48</v>
      </c>
      <c r="D2631" t="s">
        <v>45</v>
      </c>
      <c r="E2631" t="s">
        <v>39</v>
      </c>
      <c r="F2631" t="s">
        <v>188</v>
      </c>
      <c r="G2631" s="4" t="s">
        <v>3781</v>
      </c>
      <c r="H2631" t="s">
        <v>3782</v>
      </c>
      <c r="I2631" t="s">
        <v>194</v>
      </c>
      <c r="J2631">
        <v>753</v>
      </c>
      <c r="K2631">
        <v>953</v>
      </c>
      <c r="L2631">
        <v>200</v>
      </c>
    </row>
    <row r="2632" spans="1:12" x14ac:dyDescent="0.2">
      <c r="A2632">
        <v>3577</v>
      </c>
      <c r="B2632">
        <v>51</v>
      </c>
      <c r="C2632" t="s">
        <v>187</v>
      </c>
      <c r="D2632" t="s">
        <v>45</v>
      </c>
      <c r="E2632" t="s">
        <v>41</v>
      </c>
      <c r="F2632" t="s">
        <v>188</v>
      </c>
      <c r="G2632" s="4" t="s">
        <v>3781</v>
      </c>
      <c r="H2632" t="s">
        <v>3783</v>
      </c>
      <c r="I2632" t="s">
        <v>194</v>
      </c>
      <c r="J2632">
        <v>1000</v>
      </c>
      <c r="K2632">
        <v>1100</v>
      </c>
      <c r="L2632">
        <v>100</v>
      </c>
    </row>
    <row r="2633" spans="1:12" x14ac:dyDescent="0.2">
      <c r="A2633">
        <v>3578</v>
      </c>
      <c r="B2633">
        <v>51</v>
      </c>
      <c r="C2633" t="s">
        <v>48</v>
      </c>
      <c r="D2633" t="s">
        <v>45</v>
      </c>
      <c r="E2633" t="s">
        <v>3</v>
      </c>
      <c r="F2633" t="s">
        <v>188</v>
      </c>
      <c r="G2633" s="4" t="s">
        <v>3784</v>
      </c>
      <c r="H2633" t="s">
        <v>3785</v>
      </c>
      <c r="I2633" t="s">
        <v>194</v>
      </c>
      <c r="J2633">
        <v>700</v>
      </c>
      <c r="K2633">
        <v>900</v>
      </c>
      <c r="L2633">
        <v>200</v>
      </c>
    </row>
    <row r="2634" spans="1:12" x14ac:dyDescent="0.2">
      <c r="A2634">
        <v>3579</v>
      </c>
      <c r="B2634">
        <v>51</v>
      </c>
      <c r="C2634" t="s">
        <v>48</v>
      </c>
      <c r="D2634" t="s">
        <v>45</v>
      </c>
      <c r="E2634" t="s">
        <v>3</v>
      </c>
      <c r="F2634" t="s">
        <v>188</v>
      </c>
      <c r="G2634" s="4" t="s">
        <v>3784</v>
      </c>
      <c r="H2634" t="s">
        <v>3786</v>
      </c>
      <c r="I2634" t="s">
        <v>194</v>
      </c>
      <c r="J2634">
        <v>753</v>
      </c>
      <c r="K2634">
        <v>753</v>
      </c>
      <c r="L2634">
        <v>0</v>
      </c>
    </row>
    <row r="2635" spans="1:12" x14ac:dyDescent="0.2">
      <c r="A2635">
        <v>3580</v>
      </c>
      <c r="B2635">
        <v>51</v>
      </c>
      <c r="C2635" t="s">
        <v>48</v>
      </c>
      <c r="D2635" t="s">
        <v>45</v>
      </c>
      <c r="E2635" t="s">
        <v>3</v>
      </c>
      <c r="F2635" t="s">
        <v>188</v>
      </c>
      <c r="G2635" s="4" t="s">
        <v>3787</v>
      </c>
      <c r="H2635" t="s">
        <v>3788</v>
      </c>
      <c r="I2635" t="s">
        <v>194</v>
      </c>
      <c r="J2635">
        <v>700</v>
      </c>
      <c r="K2635">
        <v>900</v>
      </c>
      <c r="L2635">
        <v>200</v>
      </c>
    </row>
    <row r="2636" spans="1:12" x14ac:dyDescent="0.2">
      <c r="A2636">
        <v>3581</v>
      </c>
      <c r="B2636">
        <v>51</v>
      </c>
      <c r="C2636" t="s">
        <v>89</v>
      </c>
      <c r="D2636" t="s">
        <v>45</v>
      </c>
      <c r="E2636" t="s">
        <v>39</v>
      </c>
      <c r="F2636" t="s">
        <v>188</v>
      </c>
      <c r="G2636" s="4" t="s">
        <v>3787</v>
      </c>
      <c r="H2636" t="s">
        <v>3789</v>
      </c>
      <c r="I2636" t="s">
        <v>194</v>
      </c>
      <c r="J2636">
        <v>800</v>
      </c>
      <c r="K2636">
        <v>900</v>
      </c>
      <c r="L2636">
        <v>100</v>
      </c>
    </row>
    <row r="2637" spans="1:12" x14ac:dyDescent="0.2">
      <c r="A2637">
        <v>3582</v>
      </c>
      <c r="B2637">
        <v>51</v>
      </c>
      <c r="C2637" t="s">
        <v>170</v>
      </c>
      <c r="D2637" t="s">
        <v>45</v>
      </c>
      <c r="E2637" t="s">
        <v>39</v>
      </c>
      <c r="F2637" t="s">
        <v>188</v>
      </c>
      <c r="G2637" s="4" t="s">
        <v>3787</v>
      </c>
      <c r="H2637" t="s">
        <v>3790</v>
      </c>
      <c r="I2637" t="s">
        <v>194</v>
      </c>
      <c r="J2637">
        <v>800</v>
      </c>
      <c r="K2637">
        <v>900</v>
      </c>
      <c r="L2637">
        <v>100</v>
      </c>
    </row>
    <row r="2638" spans="1:12" x14ac:dyDescent="0.2">
      <c r="A2638">
        <v>3583</v>
      </c>
      <c r="B2638">
        <v>51</v>
      </c>
      <c r="C2638" t="s">
        <v>1</v>
      </c>
      <c r="D2638" t="s">
        <v>45</v>
      </c>
      <c r="E2638" t="s">
        <v>41</v>
      </c>
      <c r="F2638" t="s">
        <v>188</v>
      </c>
      <c r="G2638" s="4" t="s">
        <v>3787</v>
      </c>
      <c r="H2638" t="s">
        <v>3791</v>
      </c>
      <c r="I2638" t="s">
        <v>194</v>
      </c>
      <c r="J2638">
        <v>953</v>
      </c>
      <c r="K2638">
        <v>953</v>
      </c>
      <c r="L2638">
        <v>0</v>
      </c>
    </row>
    <row r="2639" spans="1:12" x14ac:dyDescent="0.2">
      <c r="A2639">
        <v>3584</v>
      </c>
      <c r="B2639">
        <v>51</v>
      </c>
      <c r="C2639" t="s">
        <v>1</v>
      </c>
      <c r="D2639" t="s">
        <v>45</v>
      </c>
      <c r="E2639" t="s">
        <v>41</v>
      </c>
      <c r="F2639" t="s">
        <v>188</v>
      </c>
      <c r="G2639" s="4" t="s">
        <v>3787</v>
      </c>
      <c r="H2639" t="s">
        <v>3792</v>
      </c>
      <c r="I2639" t="s">
        <v>194</v>
      </c>
      <c r="J2639">
        <v>953</v>
      </c>
      <c r="K2639">
        <v>953</v>
      </c>
      <c r="L2639">
        <v>0</v>
      </c>
    </row>
    <row r="2640" spans="1:12" x14ac:dyDescent="0.2">
      <c r="A2640">
        <v>3585</v>
      </c>
      <c r="B2640">
        <v>51</v>
      </c>
      <c r="C2640" t="s">
        <v>48</v>
      </c>
      <c r="D2640" t="s">
        <v>45</v>
      </c>
      <c r="E2640" t="s">
        <v>3</v>
      </c>
      <c r="F2640" t="s">
        <v>188</v>
      </c>
      <c r="G2640" s="4" t="s">
        <v>3793</v>
      </c>
      <c r="H2640" t="s">
        <v>3794</v>
      </c>
      <c r="I2640" t="s">
        <v>194</v>
      </c>
      <c r="J2640">
        <v>753</v>
      </c>
      <c r="K2640">
        <v>753</v>
      </c>
      <c r="L2640">
        <v>0</v>
      </c>
    </row>
    <row r="2641" spans="1:12" x14ac:dyDescent="0.2">
      <c r="A2641">
        <v>3586</v>
      </c>
      <c r="B2641">
        <v>51</v>
      </c>
      <c r="C2641" t="s">
        <v>89</v>
      </c>
      <c r="D2641" t="s">
        <v>45</v>
      </c>
      <c r="E2641" t="s">
        <v>39</v>
      </c>
      <c r="F2641" t="s">
        <v>188</v>
      </c>
      <c r="G2641" s="4" t="s">
        <v>3793</v>
      </c>
      <c r="H2641" t="s">
        <v>3795</v>
      </c>
      <c r="I2641" t="s">
        <v>194</v>
      </c>
      <c r="J2641">
        <v>753</v>
      </c>
      <c r="K2641">
        <v>953</v>
      </c>
      <c r="L2641">
        <v>200</v>
      </c>
    </row>
    <row r="2642" spans="1:12" x14ac:dyDescent="0.2">
      <c r="A2642">
        <v>3587</v>
      </c>
      <c r="B2642">
        <v>51</v>
      </c>
      <c r="C2642" t="s">
        <v>44</v>
      </c>
      <c r="D2642" t="s">
        <v>7</v>
      </c>
      <c r="E2642" t="s">
        <v>41</v>
      </c>
      <c r="F2642" t="s">
        <v>188</v>
      </c>
      <c r="G2642" s="4" t="s">
        <v>3793</v>
      </c>
      <c r="H2642" t="s">
        <v>3796</v>
      </c>
      <c r="I2642" t="s">
        <v>667</v>
      </c>
      <c r="J2642">
        <v>953</v>
      </c>
      <c r="K2642">
        <v>953</v>
      </c>
      <c r="L2642">
        <v>0</v>
      </c>
    </row>
    <row r="2643" spans="1:12" x14ac:dyDescent="0.2">
      <c r="A2643">
        <v>3588</v>
      </c>
      <c r="B2643">
        <v>51</v>
      </c>
      <c r="C2643" t="s">
        <v>89</v>
      </c>
      <c r="D2643" t="s">
        <v>45</v>
      </c>
      <c r="E2643" t="s">
        <v>41</v>
      </c>
      <c r="F2643" t="s">
        <v>188</v>
      </c>
      <c r="G2643" s="4" t="s">
        <v>3793</v>
      </c>
      <c r="H2643" t="s">
        <v>3797</v>
      </c>
      <c r="I2643" t="s">
        <v>194</v>
      </c>
      <c r="J2643">
        <v>953</v>
      </c>
      <c r="K2643">
        <v>953</v>
      </c>
      <c r="L2643">
        <v>0</v>
      </c>
    </row>
    <row r="2644" spans="1:12" x14ac:dyDescent="0.2">
      <c r="A2644">
        <v>3589</v>
      </c>
      <c r="B2644">
        <v>51</v>
      </c>
      <c r="C2644" t="s">
        <v>89</v>
      </c>
      <c r="D2644" t="s">
        <v>45</v>
      </c>
      <c r="E2644" t="s">
        <v>41</v>
      </c>
      <c r="F2644" t="s">
        <v>188</v>
      </c>
      <c r="G2644" s="4" t="s">
        <v>3798</v>
      </c>
      <c r="H2644" t="s">
        <v>3799</v>
      </c>
      <c r="I2644" t="s">
        <v>194</v>
      </c>
      <c r="J2644">
        <v>953</v>
      </c>
      <c r="K2644">
        <v>953</v>
      </c>
      <c r="L2644">
        <v>0</v>
      </c>
    </row>
    <row r="2645" spans="1:12" x14ac:dyDescent="0.2">
      <c r="A2645">
        <v>3590</v>
      </c>
      <c r="B2645">
        <v>51</v>
      </c>
      <c r="C2645" t="s">
        <v>48</v>
      </c>
      <c r="D2645" t="s">
        <v>45</v>
      </c>
      <c r="E2645" t="s">
        <v>41</v>
      </c>
      <c r="F2645" t="s">
        <v>188</v>
      </c>
      <c r="G2645" s="4" t="s">
        <v>3798</v>
      </c>
      <c r="H2645" t="s">
        <v>3800</v>
      </c>
      <c r="I2645" t="s">
        <v>194</v>
      </c>
      <c r="J2645">
        <v>953</v>
      </c>
      <c r="K2645">
        <v>953</v>
      </c>
      <c r="L2645">
        <v>0</v>
      </c>
    </row>
    <row r="2646" spans="1:12" x14ac:dyDescent="0.2">
      <c r="A2646">
        <v>3591</v>
      </c>
      <c r="B2646">
        <v>51</v>
      </c>
      <c r="C2646" t="s">
        <v>48</v>
      </c>
      <c r="D2646" t="s">
        <v>45</v>
      </c>
      <c r="E2646" t="s">
        <v>3</v>
      </c>
      <c r="F2646" t="s">
        <v>188</v>
      </c>
      <c r="G2646" s="4" t="s">
        <v>3801</v>
      </c>
      <c r="H2646" t="s">
        <v>3802</v>
      </c>
      <c r="I2646" t="s">
        <v>194</v>
      </c>
      <c r="J2646">
        <v>753</v>
      </c>
      <c r="K2646">
        <v>753</v>
      </c>
      <c r="L2646">
        <v>0</v>
      </c>
    </row>
    <row r="2647" spans="1:12" x14ac:dyDescent="0.2">
      <c r="A2647">
        <v>3592</v>
      </c>
      <c r="B2647">
        <v>51</v>
      </c>
      <c r="C2647" t="s">
        <v>48</v>
      </c>
      <c r="D2647" t="s">
        <v>45</v>
      </c>
      <c r="E2647" t="s">
        <v>3</v>
      </c>
      <c r="F2647" t="s">
        <v>188</v>
      </c>
      <c r="G2647" s="4" t="s">
        <v>3801</v>
      </c>
      <c r="H2647" t="s">
        <v>3803</v>
      </c>
      <c r="I2647" t="s">
        <v>194</v>
      </c>
      <c r="J2647">
        <v>753</v>
      </c>
      <c r="K2647">
        <v>753</v>
      </c>
      <c r="L2647">
        <v>0</v>
      </c>
    </row>
    <row r="2648" spans="1:12" x14ac:dyDescent="0.2">
      <c r="A2648">
        <v>3593</v>
      </c>
      <c r="B2648">
        <v>51</v>
      </c>
      <c r="C2648" t="s">
        <v>48</v>
      </c>
      <c r="D2648" t="s">
        <v>45</v>
      </c>
      <c r="E2648" t="s">
        <v>3</v>
      </c>
      <c r="F2648" t="s">
        <v>188</v>
      </c>
      <c r="G2648" s="4" t="s">
        <v>3801</v>
      </c>
      <c r="H2648" t="s">
        <v>3804</v>
      </c>
      <c r="I2648" t="s">
        <v>194</v>
      </c>
      <c r="J2648">
        <v>753</v>
      </c>
      <c r="K2648">
        <v>753</v>
      </c>
      <c r="L2648">
        <v>0</v>
      </c>
    </row>
    <row r="2649" spans="1:12" x14ac:dyDescent="0.2">
      <c r="A2649">
        <v>3594</v>
      </c>
      <c r="B2649">
        <v>51</v>
      </c>
      <c r="C2649" t="s">
        <v>48</v>
      </c>
      <c r="D2649" t="s">
        <v>45</v>
      </c>
      <c r="E2649" t="s">
        <v>3</v>
      </c>
      <c r="F2649" t="s">
        <v>188</v>
      </c>
      <c r="G2649" s="4" t="s">
        <v>3801</v>
      </c>
      <c r="H2649" t="s">
        <v>3805</v>
      </c>
      <c r="I2649" t="s">
        <v>194</v>
      </c>
      <c r="J2649">
        <v>753</v>
      </c>
      <c r="K2649">
        <v>753</v>
      </c>
      <c r="L2649">
        <v>0</v>
      </c>
    </row>
    <row r="2650" spans="1:12" x14ac:dyDescent="0.2">
      <c r="A2650">
        <v>3595</v>
      </c>
      <c r="B2650">
        <v>51</v>
      </c>
      <c r="C2650" t="s">
        <v>62</v>
      </c>
      <c r="D2650" t="s">
        <v>45</v>
      </c>
      <c r="E2650" t="s">
        <v>3</v>
      </c>
      <c r="F2650" t="s">
        <v>188</v>
      </c>
      <c r="G2650" s="4" t="s">
        <v>3801</v>
      </c>
      <c r="H2650" t="s">
        <v>3806</v>
      </c>
      <c r="I2650" t="s">
        <v>194</v>
      </c>
      <c r="J2650">
        <v>753</v>
      </c>
      <c r="K2650">
        <v>753</v>
      </c>
      <c r="L2650">
        <v>0</v>
      </c>
    </row>
    <row r="2651" spans="1:12" x14ac:dyDescent="0.2">
      <c r="A2651">
        <v>3596</v>
      </c>
      <c r="B2651">
        <v>51</v>
      </c>
      <c r="C2651" t="s">
        <v>62</v>
      </c>
      <c r="D2651" t="s">
        <v>45</v>
      </c>
      <c r="E2651" t="s">
        <v>3</v>
      </c>
      <c r="F2651" t="s">
        <v>188</v>
      </c>
      <c r="G2651" s="4" t="s">
        <v>3801</v>
      </c>
      <c r="H2651" t="s">
        <v>3807</v>
      </c>
      <c r="I2651" t="s">
        <v>194</v>
      </c>
      <c r="J2651">
        <v>753</v>
      </c>
      <c r="K2651">
        <v>753</v>
      </c>
      <c r="L2651">
        <v>0</v>
      </c>
    </row>
    <row r="2652" spans="1:12" x14ac:dyDescent="0.2">
      <c r="A2652">
        <v>3597</v>
      </c>
      <c r="B2652">
        <v>51</v>
      </c>
      <c r="C2652" t="s">
        <v>62</v>
      </c>
      <c r="D2652" t="s">
        <v>45</v>
      </c>
      <c r="E2652" t="s">
        <v>3</v>
      </c>
      <c r="F2652" t="s">
        <v>188</v>
      </c>
      <c r="G2652" s="4" t="s">
        <v>3801</v>
      </c>
      <c r="H2652" t="s">
        <v>3808</v>
      </c>
      <c r="I2652" t="s">
        <v>194</v>
      </c>
      <c r="J2652">
        <v>753</v>
      </c>
      <c r="K2652">
        <v>753</v>
      </c>
      <c r="L2652">
        <v>0</v>
      </c>
    </row>
    <row r="2653" spans="1:12" x14ac:dyDescent="0.2">
      <c r="A2653">
        <v>3598</v>
      </c>
      <c r="B2653">
        <v>51</v>
      </c>
      <c r="C2653" t="s">
        <v>1</v>
      </c>
      <c r="D2653" t="s">
        <v>124</v>
      </c>
      <c r="E2653" t="s">
        <v>39</v>
      </c>
      <c r="F2653" t="s">
        <v>188</v>
      </c>
      <c r="G2653" s="4" t="s">
        <v>3801</v>
      </c>
      <c r="H2653" t="s">
        <v>3809</v>
      </c>
      <c r="I2653" t="s">
        <v>320</v>
      </c>
      <c r="J2653">
        <v>753</v>
      </c>
      <c r="K2653">
        <v>953</v>
      </c>
      <c r="L2653">
        <v>200</v>
      </c>
    </row>
    <row r="2654" spans="1:12" x14ac:dyDescent="0.2">
      <c r="A2654">
        <v>3599</v>
      </c>
      <c r="B2654">
        <v>51</v>
      </c>
      <c r="C2654" t="s">
        <v>44</v>
      </c>
      <c r="D2654" t="s">
        <v>45</v>
      </c>
      <c r="E2654" t="s">
        <v>41</v>
      </c>
      <c r="F2654" t="s">
        <v>188</v>
      </c>
      <c r="G2654" s="4" t="s">
        <v>3801</v>
      </c>
      <c r="H2654" t="s">
        <v>3810</v>
      </c>
      <c r="I2654" t="s">
        <v>194</v>
      </c>
      <c r="J2654">
        <v>953</v>
      </c>
      <c r="K2654">
        <v>953</v>
      </c>
      <c r="L2654">
        <v>0</v>
      </c>
    </row>
    <row r="2655" spans="1:12" x14ac:dyDescent="0.2">
      <c r="A2655">
        <v>3600</v>
      </c>
      <c r="B2655">
        <v>51</v>
      </c>
      <c r="C2655" t="s">
        <v>89</v>
      </c>
      <c r="D2655" t="s">
        <v>45</v>
      </c>
      <c r="E2655" t="s">
        <v>41</v>
      </c>
      <c r="F2655" t="s">
        <v>188</v>
      </c>
      <c r="G2655" s="4" t="s">
        <v>3811</v>
      </c>
      <c r="H2655" t="s">
        <v>3812</v>
      </c>
      <c r="I2655" t="s">
        <v>194</v>
      </c>
      <c r="J2655">
        <v>953</v>
      </c>
      <c r="K2655">
        <v>953</v>
      </c>
      <c r="L2655">
        <v>0</v>
      </c>
    </row>
    <row r="2656" spans="1:12" x14ac:dyDescent="0.2">
      <c r="A2656">
        <v>3601</v>
      </c>
      <c r="B2656">
        <v>51</v>
      </c>
      <c r="C2656" t="s">
        <v>170</v>
      </c>
      <c r="D2656" t="s">
        <v>45</v>
      </c>
      <c r="E2656" t="s">
        <v>41</v>
      </c>
      <c r="F2656" t="s">
        <v>188</v>
      </c>
      <c r="G2656" s="4" t="s">
        <v>3811</v>
      </c>
      <c r="H2656" t="s">
        <v>3813</v>
      </c>
      <c r="I2656" t="s">
        <v>194</v>
      </c>
      <c r="J2656">
        <v>900</v>
      </c>
      <c r="K2656">
        <v>1000</v>
      </c>
      <c r="L2656">
        <v>100</v>
      </c>
    </row>
    <row r="2657" spans="1:12" x14ac:dyDescent="0.2">
      <c r="A2657">
        <v>3602</v>
      </c>
      <c r="B2657">
        <v>51</v>
      </c>
      <c r="C2657" t="s">
        <v>1</v>
      </c>
      <c r="D2657" t="s">
        <v>45</v>
      </c>
      <c r="E2657" t="s">
        <v>39</v>
      </c>
      <c r="F2657" t="s">
        <v>188</v>
      </c>
      <c r="G2657" s="4" t="s">
        <v>3811</v>
      </c>
      <c r="H2657" t="s">
        <v>3814</v>
      </c>
      <c r="I2657" t="s">
        <v>194</v>
      </c>
      <c r="J2657">
        <v>800</v>
      </c>
      <c r="K2657">
        <v>1100</v>
      </c>
      <c r="L2657">
        <v>300</v>
      </c>
    </row>
    <row r="2658" spans="1:12" x14ac:dyDescent="0.2">
      <c r="A2658">
        <v>3603</v>
      </c>
      <c r="B2658">
        <v>51</v>
      </c>
      <c r="C2658" t="s">
        <v>48</v>
      </c>
      <c r="D2658" t="s">
        <v>45</v>
      </c>
      <c r="E2658" t="s">
        <v>3</v>
      </c>
      <c r="F2658" t="s">
        <v>188</v>
      </c>
      <c r="G2658" s="4" t="s">
        <v>3815</v>
      </c>
      <c r="H2658" t="s">
        <v>3816</v>
      </c>
      <c r="I2658" t="s">
        <v>194</v>
      </c>
      <c r="J2658">
        <v>700</v>
      </c>
      <c r="K2658">
        <v>900</v>
      </c>
      <c r="L2658">
        <v>200</v>
      </c>
    </row>
    <row r="2659" spans="1:12" x14ac:dyDescent="0.2">
      <c r="A2659">
        <v>3604</v>
      </c>
      <c r="B2659">
        <v>51</v>
      </c>
      <c r="C2659" t="s">
        <v>48</v>
      </c>
      <c r="D2659" t="s">
        <v>45</v>
      </c>
      <c r="E2659" t="s">
        <v>3</v>
      </c>
      <c r="F2659" t="s">
        <v>188</v>
      </c>
      <c r="G2659" s="4" t="s">
        <v>3815</v>
      </c>
      <c r="H2659" t="s">
        <v>3817</v>
      </c>
      <c r="I2659" t="s">
        <v>194</v>
      </c>
      <c r="J2659">
        <v>700</v>
      </c>
      <c r="K2659">
        <v>900</v>
      </c>
      <c r="L2659">
        <v>200</v>
      </c>
    </row>
    <row r="2660" spans="1:12" x14ac:dyDescent="0.2">
      <c r="A2660">
        <v>3605</v>
      </c>
      <c r="B2660">
        <v>51</v>
      </c>
      <c r="C2660" t="s">
        <v>7</v>
      </c>
      <c r="D2660" t="s">
        <v>7</v>
      </c>
      <c r="E2660" t="s">
        <v>41</v>
      </c>
      <c r="F2660" t="s">
        <v>188</v>
      </c>
      <c r="G2660" s="4" t="s">
        <v>3818</v>
      </c>
      <c r="H2660" t="s">
        <v>3819</v>
      </c>
      <c r="I2660" t="s">
        <v>2414</v>
      </c>
      <c r="J2660">
        <v>939</v>
      </c>
      <c r="K2660">
        <v>946</v>
      </c>
      <c r="L2660">
        <v>7</v>
      </c>
    </row>
    <row r="2661" spans="1:12" x14ac:dyDescent="0.2">
      <c r="A2661">
        <v>3606</v>
      </c>
      <c r="B2661">
        <v>51</v>
      </c>
      <c r="C2661" t="s">
        <v>7</v>
      </c>
      <c r="D2661" t="s">
        <v>7</v>
      </c>
      <c r="E2661" t="s">
        <v>41</v>
      </c>
      <c r="F2661" t="s">
        <v>204</v>
      </c>
      <c r="G2661" s="4" t="s">
        <v>3820</v>
      </c>
      <c r="H2661" t="s">
        <v>3821</v>
      </c>
      <c r="I2661" t="s">
        <v>2414</v>
      </c>
      <c r="J2661">
        <v>895</v>
      </c>
      <c r="K2661">
        <v>918</v>
      </c>
      <c r="L2661">
        <v>23</v>
      </c>
    </row>
    <row r="2662" spans="1:12" x14ac:dyDescent="0.2">
      <c r="A2662">
        <v>3607</v>
      </c>
      <c r="B2662">
        <v>51</v>
      </c>
      <c r="C2662" t="s">
        <v>48</v>
      </c>
      <c r="D2662" t="s">
        <v>45</v>
      </c>
      <c r="E2662" t="s">
        <v>41</v>
      </c>
      <c r="F2662" t="s">
        <v>188</v>
      </c>
      <c r="G2662" s="4" t="s">
        <v>3822</v>
      </c>
      <c r="H2662" t="s">
        <v>3823</v>
      </c>
      <c r="I2662" t="s">
        <v>194</v>
      </c>
      <c r="J2662">
        <v>900</v>
      </c>
      <c r="K2662">
        <v>1000</v>
      </c>
      <c r="L2662">
        <v>100</v>
      </c>
    </row>
    <row r="2663" spans="1:12" x14ac:dyDescent="0.2">
      <c r="A2663">
        <v>3608</v>
      </c>
      <c r="B2663">
        <v>52</v>
      </c>
      <c r="C2663" t="s">
        <v>7</v>
      </c>
      <c r="D2663" t="s">
        <v>7</v>
      </c>
      <c r="E2663" t="s">
        <v>3</v>
      </c>
      <c r="F2663" t="s">
        <v>301</v>
      </c>
      <c r="G2663" s="4">
        <v>2006.0206000000001</v>
      </c>
      <c r="H2663" t="s">
        <v>304</v>
      </c>
      <c r="I2663" t="s">
        <v>7</v>
      </c>
      <c r="J2663">
        <v>700</v>
      </c>
      <c r="K2663">
        <v>720</v>
      </c>
      <c r="L2663">
        <v>20</v>
      </c>
    </row>
    <row r="2664" spans="1:12" x14ac:dyDescent="0.2">
      <c r="A2664">
        <v>3609</v>
      </c>
      <c r="B2664">
        <v>52</v>
      </c>
      <c r="C2664" t="s">
        <v>7</v>
      </c>
      <c r="D2664" t="s">
        <v>7</v>
      </c>
      <c r="E2664" t="s">
        <v>3</v>
      </c>
      <c r="F2664" t="s">
        <v>301</v>
      </c>
      <c r="G2664" s="4">
        <v>2006.0337</v>
      </c>
      <c r="H2664" t="s">
        <v>3824</v>
      </c>
      <c r="I2664" t="s">
        <v>7</v>
      </c>
      <c r="J2664">
        <v>675</v>
      </c>
      <c r="K2664">
        <v>750</v>
      </c>
      <c r="L2664">
        <v>75</v>
      </c>
    </row>
    <row r="2665" spans="1:12" x14ac:dyDescent="0.2">
      <c r="A2665">
        <v>3610</v>
      </c>
      <c r="B2665">
        <v>52</v>
      </c>
      <c r="C2665" t="s">
        <v>7</v>
      </c>
      <c r="D2665" t="s">
        <v>7</v>
      </c>
      <c r="E2665" t="s">
        <v>3</v>
      </c>
      <c r="F2665" t="s">
        <v>4</v>
      </c>
      <c r="G2665" s="4" t="s">
        <v>3825</v>
      </c>
      <c r="H2665" t="s">
        <v>7</v>
      </c>
      <c r="I2665" t="s">
        <v>7</v>
      </c>
      <c r="J2665">
        <v>700</v>
      </c>
      <c r="K2665">
        <v>765</v>
      </c>
      <c r="L2665">
        <v>65</v>
      </c>
    </row>
    <row r="2666" spans="1:12" x14ac:dyDescent="0.2">
      <c r="A2666">
        <v>3611</v>
      </c>
      <c r="B2666">
        <v>52</v>
      </c>
      <c r="C2666" t="s">
        <v>7</v>
      </c>
      <c r="D2666" t="s">
        <v>7</v>
      </c>
      <c r="E2666" t="s">
        <v>3</v>
      </c>
      <c r="F2666" t="s">
        <v>4</v>
      </c>
      <c r="G2666" s="4" t="s">
        <v>3826</v>
      </c>
      <c r="H2666" t="s">
        <v>7</v>
      </c>
      <c r="I2666" t="s">
        <v>7</v>
      </c>
      <c r="J2666">
        <v>700</v>
      </c>
      <c r="K2666">
        <v>765</v>
      </c>
      <c r="L2666">
        <v>65</v>
      </c>
    </row>
    <row r="2667" spans="1:12" x14ac:dyDescent="0.2">
      <c r="A2667">
        <v>3612</v>
      </c>
      <c r="B2667">
        <v>52</v>
      </c>
      <c r="C2667" t="s">
        <v>7</v>
      </c>
      <c r="D2667" t="s">
        <v>7</v>
      </c>
      <c r="E2667" t="s">
        <v>3</v>
      </c>
      <c r="F2667" t="s">
        <v>4</v>
      </c>
      <c r="G2667" s="4" t="s">
        <v>3827</v>
      </c>
      <c r="H2667" t="s">
        <v>7</v>
      </c>
      <c r="I2667" t="s">
        <v>7</v>
      </c>
      <c r="J2667">
        <v>700</v>
      </c>
      <c r="K2667">
        <v>740</v>
      </c>
      <c r="L2667">
        <v>40</v>
      </c>
    </row>
    <row r="2668" spans="1:12" x14ac:dyDescent="0.2">
      <c r="A2668">
        <v>3613</v>
      </c>
      <c r="B2668">
        <v>52</v>
      </c>
      <c r="C2668" t="s">
        <v>7</v>
      </c>
      <c r="D2668" t="s">
        <v>7</v>
      </c>
      <c r="E2668" t="s">
        <v>3</v>
      </c>
      <c r="F2668" t="s">
        <v>728</v>
      </c>
      <c r="G2668" s="4" t="s">
        <v>3828</v>
      </c>
      <c r="H2668" t="s">
        <v>3829</v>
      </c>
      <c r="I2668" t="s">
        <v>7</v>
      </c>
      <c r="J2668">
        <v>700</v>
      </c>
      <c r="K2668">
        <v>740</v>
      </c>
      <c r="L2668">
        <v>40</v>
      </c>
    </row>
    <row r="2669" spans="1:12" x14ac:dyDescent="0.2">
      <c r="A2669">
        <v>3614</v>
      </c>
      <c r="B2669">
        <v>52</v>
      </c>
      <c r="C2669" t="s">
        <v>7</v>
      </c>
      <c r="D2669" t="s">
        <v>7</v>
      </c>
      <c r="E2669" t="s">
        <v>3</v>
      </c>
      <c r="F2669" t="s">
        <v>4</v>
      </c>
      <c r="G2669" s="4" t="s">
        <v>3830</v>
      </c>
      <c r="H2669" t="s">
        <v>7</v>
      </c>
      <c r="I2669" t="s">
        <v>7</v>
      </c>
      <c r="J2669">
        <v>700</v>
      </c>
      <c r="K2669">
        <v>740</v>
      </c>
      <c r="L2669">
        <v>40</v>
      </c>
    </row>
    <row r="2670" spans="1:12" x14ac:dyDescent="0.2">
      <c r="A2670">
        <v>3615</v>
      </c>
      <c r="B2670">
        <v>52</v>
      </c>
      <c r="C2670" t="s">
        <v>7</v>
      </c>
      <c r="D2670" t="s">
        <v>7</v>
      </c>
      <c r="E2670" t="s">
        <v>3</v>
      </c>
      <c r="F2670" t="s">
        <v>4</v>
      </c>
      <c r="G2670" s="4" t="s">
        <v>3831</v>
      </c>
      <c r="H2670" t="s">
        <v>7</v>
      </c>
      <c r="I2670" t="s">
        <v>7</v>
      </c>
      <c r="J2670">
        <v>700</v>
      </c>
      <c r="K2670">
        <v>720</v>
      </c>
      <c r="L2670">
        <v>20</v>
      </c>
    </row>
    <row r="2671" spans="1:12" x14ac:dyDescent="0.2">
      <c r="A2671">
        <v>3616</v>
      </c>
      <c r="B2671">
        <v>52</v>
      </c>
      <c r="C2671" t="s">
        <v>7</v>
      </c>
      <c r="D2671" t="s">
        <v>7</v>
      </c>
      <c r="E2671" t="s">
        <v>3</v>
      </c>
      <c r="F2671" t="s">
        <v>4</v>
      </c>
      <c r="G2671" s="4" t="s">
        <v>3832</v>
      </c>
      <c r="H2671" t="s">
        <v>7</v>
      </c>
      <c r="I2671" t="s">
        <v>7</v>
      </c>
      <c r="J2671">
        <v>700</v>
      </c>
      <c r="K2671">
        <v>710</v>
      </c>
      <c r="L2671">
        <v>10</v>
      </c>
    </row>
    <row r="2672" spans="1:12" x14ac:dyDescent="0.2">
      <c r="A2672">
        <v>3617</v>
      </c>
      <c r="B2672">
        <v>52</v>
      </c>
      <c r="C2672" t="s">
        <v>7</v>
      </c>
      <c r="D2672" t="s">
        <v>7</v>
      </c>
      <c r="E2672" t="s">
        <v>3</v>
      </c>
      <c r="F2672" t="s">
        <v>4</v>
      </c>
      <c r="G2672" s="4" t="s">
        <v>3833</v>
      </c>
      <c r="H2672" t="s">
        <v>7</v>
      </c>
      <c r="I2672" t="s">
        <v>7</v>
      </c>
      <c r="J2672">
        <v>710</v>
      </c>
      <c r="K2672">
        <v>765</v>
      </c>
      <c r="L2672">
        <v>55</v>
      </c>
    </row>
    <row r="2673" spans="1:12" x14ac:dyDescent="0.2">
      <c r="A2673">
        <v>3618</v>
      </c>
      <c r="B2673">
        <v>52</v>
      </c>
      <c r="C2673" t="s">
        <v>7</v>
      </c>
      <c r="D2673" t="s">
        <v>7</v>
      </c>
      <c r="E2673" t="s">
        <v>3</v>
      </c>
      <c r="F2673" t="s">
        <v>4</v>
      </c>
      <c r="G2673" s="4" t="s">
        <v>3834</v>
      </c>
      <c r="H2673" t="s">
        <v>7</v>
      </c>
      <c r="I2673" t="s">
        <v>7</v>
      </c>
      <c r="J2673">
        <v>710</v>
      </c>
      <c r="K2673">
        <v>750</v>
      </c>
      <c r="L2673">
        <v>40</v>
      </c>
    </row>
    <row r="2674" spans="1:12" x14ac:dyDescent="0.2">
      <c r="A2674">
        <v>3619</v>
      </c>
      <c r="B2674">
        <v>52</v>
      </c>
      <c r="C2674" t="s">
        <v>7</v>
      </c>
      <c r="D2674" t="s">
        <v>7</v>
      </c>
      <c r="E2674" t="s">
        <v>3</v>
      </c>
      <c r="F2674" t="s">
        <v>728</v>
      </c>
      <c r="G2674" s="4" t="s">
        <v>3835</v>
      </c>
      <c r="H2674" t="s">
        <v>3836</v>
      </c>
      <c r="I2674" t="s">
        <v>7</v>
      </c>
      <c r="J2674">
        <v>720</v>
      </c>
      <c r="K2674">
        <v>745</v>
      </c>
      <c r="L2674">
        <v>25</v>
      </c>
    </row>
    <row r="2675" spans="1:12" x14ac:dyDescent="0.2">
      <c r="A2675">
        <v>3620</v>
      </c>
      <c r="B2675">
        <v>52</v>
      </c>
      <c r="C2675" t="s">
        <v>7</v>
      </c>
      <c r="D2675" t="s">
        <v>7</v>
      </c>
      <c r="E2675" t="s">
        <v>3</v>
      </c>
      <c r="F2675" t="s">
        <v>4</v>
      </c>
      <c r="G2675" s="4" t="s">
        <v>3837</v>
      </c>
      <c r="H2675" t="s">
        <v>7</v>
      </c>
      <c r="I2675" t="s">
        <v>7</v>
      </c>
      <c r="J2675">
        <v>720</v>
      </c>
      <c r="K2675">
        <v>745</v>
      </c>
      <c r="L2675">
        <v>25</v>
      </c>
    </row>
    <row r="2676" spans="1:12" x14ac:dyDescent="0.2">
      <c r="A2676">
        <v>3621</v>
      </c>
      <c r="B2676">
        <v>52</v>
      </c>
      <c r="C2676" t="s">
        <v>7</v>
      </c>
      <c r="D2676" t="s">
        <v>7</v>
      </c>
      <c r="E2676" t="s">
        <v>3</v>
      </c>
      <c r="F2676" t="s">
        <v>4</v>
      </c>
      <c r="G2676" s="4" t="s">
        <v>3838</v>
      </c>
      <c r="H2676" t="s">
        <v>7</v>
      </c>
      <c r="I2676" t="s">
        <v>7</v>
      </c>
      <c r="J2676">
        <v>720</v>
      </c>
      <c r="K2676">
        <v>745</v>
      </c>
      <c r="L2676">
        <v>25</v>
      </c>
    </row>
    <row r="2677" spans="1:12" x14ac:dyDescent="0.2">
      <c r="A2677">
        <v>3622</v>
      </c>
      <c r="B2677">
        <v>52</v>
      </c>
      <c r="C2677" t="s">
        <v>7</v>
      </c>
      <c r="D2677" t="s">
        <v>7</v>
      </c>
      <c r="E2677" t="s">
        <v>3</v>
      </c>
      <c r="F2677" t="s">
        <v>728</v>
      </c>
      <c r="G2677" s="4" t="s">
        <v>3839</v>
      </c>
      <c r="H2677" t="s">
        <v>3840</v>
      </c>
      <c r="I2677" t="s">
        <v>7</v>
      </c>
      <c r="J2677">
        <v>720</v>
      </c>
      <c r="K2677">
        <v>740</v>
      </c>
      <c r="L2677">
        <v>20</v>
      </c>
    </row>
    <row r="2678" spans="1:12" x14ac:dyDescent="0.2">
      <c r="A2678">
        <v>3623</v>
      </c>
      <c r="B2678">
        <v>52</v>
      </c>
      <c r="C2678" t="s">
        <v>7</v>
      </c>
      <c r="D2678" t="s">
        <v>7</v>
      </c>
      <c r="E2678" t="s">
        <v>3</v>
      </c>
      <c r="F2678" t="s">
        <v>728</v>
      </c>
      <c r="G2678" s="4" t="s">
        <v>3841</v>
      </c>
      <c r="H2678" t="s">
        <v>3842</v>
      </c>
      <c r="I2678" t="s">
        <v>7</v>
      </c>
      <c r="J2678">
        <v>720</v>
      </c>
      <c r="K2678">
        <v>740</v>
      </c>
      <c r="L2678">
        <v>20</v>
      </c>
    </row>
    <row r="2679" spans="1:12" x14ac:dyDescent="0.2">
      <c r="A2679">
        <v>3624</v>
      </c>
      <c r="B2679">
        <v>52</v>
      </c>
      <c r="C2679" t="s">
        <v>7</v>
      </c>
      <c r="D2679" t="s">
        <v>7</v>
      </c>
      <c r="E2679" t="s">
        <v>3</v>
      </c>
      <c r="F2679" t="s">
        <v>728</v>
      </c>
      <c r="G2679" s="4" t="s">
        <v>3843</v>
      </c>
      <c r="H2679" t="s">
        <v>3844</v>
      </c>
      <c r="I2679" t="s">
        <v>7</v>
      </c>
      <c r="J2679">
        <v>720</v>
      </c>
      <c r="K2679">
        <v>740</v>
      </c>
      <c r="L2679">
        <v>20</v>
      </c>
    </row>
    <row r="2680" spans="1:12" x14ac:dyDescent="0.2">
      <c r="A2680">
        <v>3625</v>
      </c>
      <c r="B2680">
        <v>52</v>
      </c>
      <c r="C2680" t="s">
        <v>7</v>
      </c>
      <c r="D2680" t="s">
        <v>7</v>
      </c>
      <c r="E2680" t="s">
        <v>3</v>
      </c>
      <c r="F2680" t="s">
        <v>4</v>
      </c>
      <c r="G2680" s="4" t="s">
        <v>3845</v>
      </c>
      <c r="H2680" t="s">
        <v>7</v>
      </c>
      <c r="I2680" t="s">
        <v>7</v>
      </c>
      <c r="J2680">
        <v>720</v>
      </c>
      <c r="K2680">
        <v>740</v>
      </c>
      <c r="L2680">
        <v>20</v>
      </c>
    </row>
    <row r="2681" spans="1:12" x14ac:dyDescent="0.2">
      <c r="A2681">
        <v>3626</v>
      </c>
      <c r="B2681">
        <v>52</v>
      </c>
      <c r="C2681" t="s">
        <v>7</v>
      </c>
      <c r="D2681" t="s">
        <v>7</v>
      </c>
      <c r="E2681" t="s">
        <v>3</v>
      </c>
      <c r="F2681" t="s">
        <v>4</v>
      </c>
      <c r="G2681" s="4" t="s">
        <v>3846</v>
      </c>
      <c r="H2681" t="s">
        <v>7</v>
      </c>
      <c r="I2681" t="s">
        <v>7</v>
      </c>
      <c r="J2681">
        <v>720</v>
      </c>
      <c r="K2681">
        <v>725</v>
      </c>
      <c r="L2681">
        <v>5</v>
      </c>
    </row>
    <row r="2682" spans="1:12" x14ac:dyDescent="0.2">
      <c r="A2682">
        <v>3627</v>
      </c>
      <c r="B2682">
        <v>52</v>
      </c>
      <c r="C2682" t="s">
        <v>89</v>
      </c>
      <c r="D2682" t="s">
        <v>45</v>
      </c>
      <c r="E2682" t="s">
        <v>39</v>
      </c>
      <c r="F2682" t="s">
        <v>4</v>
      </c>
      <c r="G2682" s="4" t="s">
        <v>3847</v>
      </c>
      <c r="H2682" t="s">
        <v>293</v>
      </c>
      <c r="I2682" t="s">
        <v>45</v>
      </c>
      <c r="J2682">
        <v>775</v>
      </c>
      <c r="K2682">
        <v>1000</v>
      </c>
      <c r="L2682">
        <v>225</v>
      </c>
    </row>
    <row r="2683" spans="1:12" x14ac:dyDescent="0.2">
      <c r="A2683">
        <v>3628</v>
      </c>
      <c r="B2683">
        <v>52</v>
      </c>
      <c r="C2683" t="s">
        <v>89</v>
      </c>
      <c r="D2683" t="s">
        <v>45</v>
      </c>
      <c r="E2683" t="s">
        <v>39</v>
      </c>
      <c r="F2683" t="s">
        <v>4</v>
      </c>
      <c r="G2683" s="4" t="s">
        <v>3848</v>
      </c>
      <c r="H2683" t="s">
        <v>293</v>
      </c>
      <c r="I2683" t="s">
        <v>45</v>
      </c>
      <c r="J2683">
        <v>775</v>
      </c>
      <c r="K2683">
        <v>875</v>
      </c>
      <c r="L2683">
        <v>100</v>
      </c>
    </row>
    <row r="2684" spans="1:12" x14ac:dyDescent="0.2">
      <c r="A2684">
        <v>3629</v>
      </c>
      <c r="B2684">
        <v>52</v>
      </c>
      <c r="C2684" t="s">
        <v>89</v>
      </c>
      <c r="D2684" t="s">
        <v>45</v>
      </c>
      <c r="E2684" t="s">
        <v>39</v>
      </c>
      <c r="F2684" t="s">
        <v>4</v>
      </c>
      <c r="G2684" s="4" t="s">
        <v>3849</v>
      </c>
      <c r="H2684" t="s">
        <v>293</v>
      </c>
      <c r="I2684" t="s">
        <v>45</v>
      </c>
      <c r="J2684">
        <v>800</v>
      </c>
      <c r="K2684">
        <v>900</v>
      </c>
      <c r="L2684">
        <v>100</v>
      </c>
    </row>
    <row r="2685" spans="1:12" x14ac:dyDescent="0.2">
      <c r="A2685">
        <v>3630</v>
      </c>
      <c r="B2685">
        <v>52</v>
      </c>
      <c r="C2685" t="s">
        <v>7</v>
      </c>
      <c r="D2685" t="s">
        <v>7</v>
      </c>
      <c r="E2685" t="s">
        <v>3</v>
      </c>
      <c r="F2685" t="s">
        <v>4</v>
      </c>
      <c r="G2685" s="4" t="s">
        <v>3850</v>
      </c>
      <c r="H2685" t="s">
        <v>7</v>
      </c>
      <c r="I2685" t="s">
        <v>7</v>
      </c>
      <c r="J2685">
        <v>823</v>
      </c>
      <c r="K2685">
        <v>825</v>
      </c>
      <c r="L2685">
        <v>2</v>
      </c>
    </row>
    <row r="2686" spans="1:12" x14ac:dyDescent="0.2">
      <c r="A2686">
        <v>3631</v>
      </c>
      <c r="B2686">
        <v>52</v>
      </c>
      <c r="C2686" t="s">
        <v>7</v>
      </c>
      <c r="D2686" t="s">
        <v>7</v>
      </c>
      <c r="E2686" t="s">
        <v>3</v>
      </c>
      <c r="F2686" t="s">
        <v>4</v>
      </c>
      <c r="G2686" s="4" t="s">
        <v>3851</v>
      </c>
      <c r="H2686" t="s">
        <v>7</v>
      </c>
      <c r="I2686" t="s">
        <v>7</v>
      </c>
      <c r="J2686">
        <v>823</v>
      </c>
      <c r="K2686">
        <v>825</v>
      </c>
      <c r="L2686">
        <v>2</v>
      </c>
    </row>
    <row r="2687" spans="1:12" x14ac:dyDescent="0.2">
      <c r="A2687">
        <v>3632</v>
      </c>
      <c r="B2687">
        <v>52</v>
      </c>
      <c r="C2687" t="s">
        <v>7</v>
      </c>
      <c r="D2687" t="s">
        <v>7</v>
      </c>
      <c r="E2687" t="s">
        <v>41</v>
      </c>
      <c r="F2687" t="s">
        <v>4</v>
      </c>
      <c r="G2687" s="4" t="s">
        <v>3852</v>
      </c>
      <c r="H2687" t="s">
        <v>7</v>
      </c>
      <c r="I2687" t="s">
        <v>7</v>
      </c>
      <c r="J2687">
        <v>979</v>
      </c>
      <c r="K2687">
        <v>985</v>
      </c>
      <c r="L2687">
        <v>6</v>
      </c>
    </row>
    <row r="2688" spans="1:12" x14ac:dyDescent="0.2">
      <c r="A2688">
        <v>3633</v>
      </c>
      <c r="B2688">
        <v>52</v>
      </c>
      <c r="C2688" t="s">
        <v>89</v>
      </c>
      <c r="D2688" t="s">
        <v>45</v>
      </c>
      <c r="E2688" t="s">
        <v>41</v>
      </c>
      <c r="F2688" t="s">
        <v>4</v>
      </c>
      <c r="G2688" s="4" t="s">
        <v>3853</v>
      </c>
      <c r="H2688" t="s">
        <v>293</v>
      </c>
      <c r="I2688" t="s">
        <v>45</v>
      </c>
      <c r="J2688">
        <v>1000</v>
      </c>
      <c r="K2688">
        <v>1100</v>
      </c>
      <c r="L2688">
        <v>100</v>
      </c>
    </row>
    <row r="2689" spans="1:12" x14ac:dyDescent="0.2">
      <c r="A2689">
        <v>3634</v>
      </c>
      <c r="B2689">
        <v>53</v>
      </c>
      <c r="C2689" t="s">
        <v>7</v>
      </c>
      <c r="D2689" t="s">
        <v>7</v>
      </c>
      <c r="E2689" t="s">
        <v>3</v>
      </c>
      <c r="F2689" t="s">
        <v>301</v>
      </c>
      <c r="G2689" s="4">
        <v>2006.0264999999999</v>
      </c>
      <c r="H2689" t="s">
        <v>302</v>
      </c>
      <c r="I2689" t="s">
        <v>7</v>
      </c>
      <c r="J2689">
        <v>695</v>
      </c>
      <c r="K2689">
        <v>705</v>
      </c>
      <c r="L2689">
        <v>10</v>
      </c>
    </row>
    <row r="2690" spans="1:12" x14ac:dyDescent="0.2">
      <c r="A2690">
        <v>3635</v>
      </c>
      <c r="B2690">
        <v>53</v>
      </c>
      <c r="C2690" t="s">
        <v>7</v>
      </c>
      <c r="D2690" t="s">
        <v>7</v>
      </c>
      <c r="E2690" t="s">
        <v>3</v>
      </c>
      <c r="F2690" t="s">
        <v>301</v>
      </c>
      <c r="G2690" s="4">
        <v>2006.0255999999999</v>
      </c>
      <c r="H2690" t="s">
        <v>304</v>
      </c>
      <c r="I2690" t="s">
        <v>7</v>
      </c>
      <c r="J2690">
        <v>700</v>
      </c>
      <c r="K2690">
        <v>715</v>
      </c>
      <c r="L2690">
        <v>15</v>
      </c>
    </row>
    <row r="2691" spans="1:12" x14ac:dyDescent="0.2">
      <c r="A2691">
        <v>3636</v>
      </c>
      <c r="B2691">
        <v>53</v>
      </c>
      <c r="C2691" t="s">
        <v>7</v>
      </c>
      <c r="D2691" t="s">
        <v>7</v>
      </c>
      <c r="E2691" t="s">
        <v>3</v>
      </c>
      <c r="F2691" t="s">
        <v>301</v>
      </c>
      <c r="G2691" s="4">
        <v>2006.0263</v>
      </c>
      <c r="H2691" t="s">
        <v>302</v>
      </c>
      <c r="I2691" t="s">
        <v>7</v>
      </c>
      <c r="J2691">
        <v>705</v>
      </c>
      <c r="K2691">
        <v>715</v>
      </c>
      <c r="L2691">
        <v>10</v>
      </c>
    </row>
    <row r="2692" spans="1:12" x14ac:dyDescent="0.2">
      <c r="A2692">
        <v>3637</v>
      </c>
      <c r="B2692">
        <v>53</v>
      </c>
      <c r="C2692" t="s">
        <v>7</v>
      </c>
      <c r="D2692" t="s">
        <v>7</v>
      </c>
      <c r="E2692" t="s">
        <v>3</v>
      </c>
      <c r="F2692" t="s">
        <v>301</v>
      </c>
      <c r="G2692" s="4">
        <v>2006.0289</v>
      </c>
      <c r="H2692" t="s">
        <v>302</v>
      </c>
      <c r="I2692" t="s">
        <v>7</v>
      </c>
      <c r="J2692">
        <v>710</v>
      </c>
      <c r="K2692">
        <v>735</v>
      </c>
      <c r="L2692">
        <v>25</v>
      </c>
    </row>
    <row r="2693" spans="1:12" x14ac:dyDescent="0.2">
      <c r="A2693">
        <v>3638</v>
      </c>
      <c r="B2693">
        <v>53</v>
      </c>
      <c r="C2693" t="s">
        <v>7</v>
      </c>
      <c r="D2693" t="s">
        <v>7</v>
      </c>
      <c r="E2693" t="s">
        <v>3</v>
      </c>
      <c r="F2693" t="s">
        <v>301</v>
      </c>
      <c r="G2693" s="4">
        <v>2006.0256999999999</v>
      </c>
      <c r="H2693" t="s">
        <v>304</v>
      </c>
      <c r="I2693" t="s">
        <v>7</v>
      </c>
      <c r="J2693">
        <v>715</v>
      </c>
      <c r="K2693">
        <v>735</v>
      </c>
      <c r="L2693">
        <v>20</v>
      </c>
    </row>
    <row r="2694" spans="1:12" x14ac:dyDescent="0.2">
      <c r="A2694">
        <v>3639</v>
      </c>
      <c r="B2694">
        <v>53</v>
      </c>
      <c r="C2694" t="s">
        <v>7</v>
      </c>
      <c r="D2694" t="s">
        <v>7</v>
      </c>
      <c r="E2694" t="s">
        <v>3</v>
      </c>
      <c r="F2694" t="s">
        <v>301</v>
      </c>
      <c r="G2694" s="4">
        <v>2006.0260000000001</v>
      </c>
      <c r="H2694" t="s">
        <v>304</v>
      </c>
      <c r="I2694" t="s">
        <v>7</v>
      </c>
      <c r="J2694">
        <v>715</v>
      </c>
      <c r="K2694">
        <v>735</v>
      </c>
      <c r="L2694">
        <v>20</v>
      </c>
    </row>
    <row r="2695" spans="1:12" x14ac:dyDescent="0.2">
      <c r="A2695">
        <v>3640</v>
      </c>
      <c r="B2695">
        <v>53</v>
      </c>
      <c r="C2695" t="s">
        <v>7</v>
      </c>
      <c r="D2695" t="s">
        <v>7</v>
      </c>
      <c r="E2695" t="s">
        <v>3</v>
      </c>
      <c r="F2695" t="s">
        <v>301</v>
      </c>
      <c r="G2695" s="4">
        <v>2006.0261</v>
      </c>
      <c r="H2695" t="s">
        <v>304</v>
      </c>
      <c r="I2695" t="s">
        <v>7</v>
      </c>
      <c r="J2695">
        <v>715</v>
      </c>
      <c r="K2695">
        <v>735</v>
      </c>
      <c r="L2695">
        <v>20</v>
      </c>
    </row>
    <row r="2696" spans="1:12" x14ac:dyDescent="0.2">
      <c r="A2696">
        <v>3641</v>
      </c>
      <c r="B2696">
        <v>53</v>
      </c>
      <c r="C2696" t="s">
        <v>7</v>
      </c>
      <c r="D2696" t="s">
        <v>7</v>
      </c>
      <c r="E2696" t="s">
        <v>3</v>
      </c>
      <c r="F2696" t="s">
        <v>301</v>
      </c>
      <c r="G2696" s="4">
        <v>2006.0273</v>
      </c>
      <c r="H2696" t="s">
        <v>302</v>
      </c>
      <c r="I2696" t="s">
        <v>7</v>
      </c>
      <c r="J2696">
        <v>720</v>
      </c>
      <c r="K2696">
        <v>740</v>
      </c>
      <c r="L2696">
        <v>20</v>
      </c>
    </row>
    <row r="2697" spans="1:12" x14ac:dyDescent="0.2">
      <c r="A2697">
        <v>3642</v>
      </c>
      <c r="B2697">
        <v>53</v>
      </c>
      <c r="C2697" t="s">
        <v>7</v>
      </c>
      <c r="D2697" t="s">
        <v>7</v>
      </c>
      <c r="E2697" t="s">
        <v>3</v>
      </c>
      <c r="F2697" t="s">
        <v>301</v>
      </c>
      <c r="G2697" s="4">
        <v>2000.0512000000001</v>
      </c>
      <c r="H2697" t="s">
        <v>303</v>
      </c>
      <c r="I2697" t="s">
        <v>7</v>
      </c>
      <c r="J2697">
        <v>690</v>
      </c>
      <c r="K2697">
        <v>700</v>
      </c>
      <c r="L2697">
        <v>10</v>
      </c>
    </row>
    <row r="2698" spans="1:12" x14ac:dyDescent="0.2">
      <c r="A2698">
        <v>3643</v>
      </c>
      <c r="B2698">
        <v>53</v>
      </c>
      <c r="C2698" t="s">
        <v>7</v>
      </c>
      <c r="D2698" t="s">
        <v>7</v>
      </c>
      <c r="E2698" t="s">
        <v>3</v>
      </c>
      <c r="F2698" t="s">
        <v>301</v>
      </c>
      <c r="G2698" s="4">
        <v>2004.0154</v>
      </c>
      <c r="H2698" t="s">
        <v>303</v>
      </c>
      <c r="I2698" t="s">
        <v>7</v>
      </c>
      <c r="J2698">
        <v>690</v>
      </c>
      <c r="K2698">
        <v>700</v>
      </c>
      <c r="L2698">
        <v>10</v>
      </c>
    </row>
    <row r="2699" spans="1:12" x14ac:dyDescent="0.2">
      <c r="A2699">
        <v>3644</v>
      </c>
      <c r="B2699">
        <v>53</v>
      </c>
      <c r="C2699" t="s">
        <v>7</v>
      </c>
      <c r="D2699" t="s">
        <v>7</v>
      </c>
      <c r="E2699" t="s">
        <v>3</v>
      </c>
      <c r="F2699" t="s">
        <v>301</v>
      </c>
      <c r="G2699" s="4">
        <v>2000.0521000000001</v>
      </c>
      <c r="H2699" t="s">
        <v>303</v>
      </c>
      <c r="I2699" t="s">
        <v>7</v>
      </c>
      <c r="J2699">
        <v>695</v>
      </c>
      <c r="K2699">
        <v>700</v>
      </c>
      <c r="L2699">
        <v>5</v>
      </c>
    </row>
    <row r="2700" spans="1:12" x14ac:dyDescent="0.2">
      <c r="A2700">
        <v>3645</v>
      </c>
      <c r="B2700">
        <v>53</v>
      </c>
      <c r="C2700" t="s">
        <v>7</v>
      </c>
      <c r="D2700" t="s">
        <v>7</v>
      </c>
      <c r="E2700" t="s">
        <v>3</v>
      </c>
      <c r="F2700" t="s">
        <v>301</v>
      </c>
      <c r="G2700" s="4">
        <v>2003.0170000000001</v>
      </c>
      <c r="H2700" t="s">
        <v>302</v>
      </c>
      <c r="I2700" t="s">
        <v>7</v>
      </c>
      <c r="J2700">
        <v>695</v>
      </c>
      <c r="K2700">
        <v>700</v>
      </c>
      <c r="L2700">
        <v>5</v>
      </c>
    </row>
    <row r="2701" spans="1:12" x14ac:dyDescent="0.2">
      <c r="A2701">
        <v>3646</v>
      </c>
      <c r="B2701">
        <v>53</v>
      </c>
      <c r="C2701" t="s">
        <v>7</v>
      </c>
      <c r="D2701" t="s">
        <v>7</v>
      </c>
      <c r="E2701" t="s">
        <v>3</v>
      </c>
      <c r="F2701" t="s">
        <v>301</v>
      </c>
      <c r="G2701" s="4">
        <v>2001.0716</v>
      </c>
      <c r="H2701" t="s">
        <v>303</v>
      </c>
      <c r="I2701" t="s">
        <v>7</v>
      </c>
      <c r="J2701">
        <v>680</v>
      </c>
      <c r="K2701">
        <v>720</v>
      </c>
      <c r="L2701">
        <v>40</v>
      </c>
    </row>
    <row r="2702" spans="1:12" x14ac:dyDescent="0.2">
      <c r="A2702">
        <v>3647</v>
      </c>
      <c r="B2702">
        <v>53</v>
      </c>
      <c r="C2702" t="s">
        <v>7</v>
      </c>
      <c r="D2702" t="s">
        <v>7</v>
      </c>
      <c r="E2702" t="s">
        <v>3</v>
      </c>
      <c r="F2702" t="s">
        <v>301</v>
      </c>
      <c r="G2702" s="4">
        <v>1999.0201999999999</v>
      </c>
      <c r="H2702" t="s">
        <v>302</v>
      </c>
      <c r="I2702" t="s">
        <v>7</v>
      </c>
      <c r="J2702">
        <v>695</v>
      </c>
      <c r="K2702">
        <v>705</v>
      </c>
      <c r="L2702">
        <v>10</v>
      </c>
    </row>
    <row r="2703" spans="1:12" x14ac:dyDescent="0.2">
      <c r="A2703">
        <v>3648</v>
      </c>
      <c r="B2703">
        <v>53</v>
      </c>
      <c r="C2703" t="s">
        <v>7</v>
      </c>
      <c r="D2703" t="s">
        <v>7</v>
      </c>
      <c r="E2703" t="s">
        <v>3</v>
      </c>
      <c r="F2703" t="s">
        <v>301</v>
      </c>
      <c r="G2703" s="4">
        <v>2000.0514000000001</v>
      </c>
      <c r="H2703" t="s">
        <v>304</v>
      </c>
      <c r="I2703" t="s">
        <v>7</v>
      </c>
      <c r="J2703">
        <v>700</v>
      </c>
      <c r="K2703">
        <v>705</v>
      </c>
      <c r="L2703">
        <v>5</v>
      </c>
    </row>
    <row r="2704" spans="1:12" x14ac:dyDescent="0.2">
      <c r="A2704">
        <v>3649</v>
      </c>
      <c r="B2704">
        <v>53</v>
      </c>
      <c r="C2704" t="s">
        <v>7</v>
      </c>
      <c r="D2704" t="s">
        <v>7</v>
      </c>
      <c r="E2704" t="s">
        <v>3</v>
      </c>
      <c r="F2704" t="s">
        <v>301</v>
      </c>
      <c r="G2704" s="4">
        <v>2001.0900999999999</v>
      </c>
      <c r="H2704" t="s">
        <v>304</v>
      </c>
      <c r="I2704" t="s">
        <v>7</v>
      </c>
      <c r="J2704">
        <v>695</v>
      </c>
      <c r="K2704">
        <v>715</v>
      </c>
      <c r="L2704">
        <v>20</v>
      </c>
    </row>
    <row r="2705" spans="1:12" x14ac:dyDescent="0.2">
      <c r="A2705">
        <v>3650</v>
      </c>
      <c r="B2705">
        <v>53</v>
      </c>
      <c r="C2705" t="s">
        <v>7</v>
      </c>
      <c r="D2705" t="s">
        <v>7</v>
      </c>
      <c r="E2705" t="s">
        <v>3</v>
      </c>
      <c r="F2705" t="s">
        <v>301</v>
      </c>
      <c r="G2705" s="4">
        <v>1999.0179000000001</v>
      </c>
      <c r="H2705" t="s">
        <v>302</v>
      </c>
      <c r="I2705" t="s">
        <v>7</v>
      </c>
      <c r="J2705">
        <v>700</v>
      </c>
      <c r="K2705">
        <v>710</v>
      </c>
      <c r="L2705">
        <v>10</v>
      </c>
    </row>
    <row r="2706" spans="1:12" x14ac:dyDescent="0.2">
      <c r="A2706">
        <v>3651</v>
      </c>
      <c r="B2706">
        <v>53</v>
      </c>
      <c r="C2706" t="s">
        <v>7</v>
      </c>
      <c r="D2706" t="s">
        <v>7</v>
      </c>
      <c r="E2706" t="s">
        <v>3</v>
      </c>
      <c r="F2706" t="s">
        <v>301</v>
      </c>
      <c r="G2706" s="4">
        <v>1999.0205000000001</v>
      </c>
      <c r="H2706" t="s">
        <v>303</v>
      </c>
      <c r="I2706" t="s">
        <v>7</v>
      </c>
      <c r="J2706">
        <v>700</v>
      </c>
      <c r="K2706">
        <v>710</v>
      </c>
      <c r="L2706">
        <v>10</v>
      </c>
    </row>
    <row r="2707" spans="1:12" x14ac:dyDescent="0.2">
      <c r="A2707">
        <v>3652</v>
      </c>
      <c r="B2707">
        <v>53</v>
      </c>
      <c r="C2707" t="s">
        <v>7</v>
      </c>
      <c r="D2707" t="s">
        <v>7</v>
      </c>
      <c r="E2707" t="s">
        <v>3</v>
      </c>
      <c r="F2707" t="s">
        <v>301</v>
      </c>
      <c r="G2707" s="4">
        <v>2000.0505000000001</v>
      </c>
      <c r="H2707" t="s">
        <v>304</v>
      </c>
      <c r="I2707" t="s">
        <v>7</v>
      </c>
      <c r="J2707">
        <v>700</v>
      </c>
      <c r="K2707">
        <v>715</v>
      </c>
      <c r="L2707">
        <v>15</v>
      </c>
    </row>
    <row r="2708" spans="1:12" x14ac:dyDescent="0.2">
      <c r="A2708">
        <v>3653</v>
      </c>
      <c r="B2708">
        <v>53</v>
      </c>
      <c r="C2708" t="s">
        <v>7</v>
      </c>
      <c r="D2708" t="s">
        <v>7</v>
      </c>
      <c r="E2708" t="s">
        <v>3</v>
      </c>
      <c r="F2708" t="s">
        <v>301</v>
      </c>
      <c r="G2708" s="4">
        <v>2000.0506</v>
      </c>
      <c r="H2708" t="s">
        <v>304</v>
      </c>
      <c r="I2708" t="s">
        <v>7</v>
      </c>
      <c r="J2708">
        <v>700</v>
      </c>
      <c r="K2708">
        <v>715</v>
      </c>
      <c r="L2708">
        <v>15</v>
      </c>
    </row>
    <row r="2709" spans="1:12" x14ac:dyDescent="0.2">
      <c r="A2709">
        <v>3654</v>
      </c>
      <c r="B2709">
        <v>53</v>
      </c>
      <c r="C2709" t="s">
        <v>7</v>
      </c>
      <c r="D2709" t="s">
        <v>7</v>
      </c>
      <c r="E2709" t="s">
        <v>3</v>
      </c>
      <c r="F2709" t="s">
        <v>301</v>
      </c>
      <c r="G2709" s="4">
        <v>2000.0508</v>
      </c>
      <c r="H2709" t="s">
        <v>304</v>
      </c>
      <c r="I2709" t="s">
        <v>7</v>
      </c>
      <c r="J2709">
        <v>700</v>
      </c>
      <c r="K2709">
        <v>715</v>
      </c>
      <c r="L2709">
        <v>15</v>
      </c>
    </row>
    <row r="2710" spans="1:12" x14ac:dyDescent="0.2">
      <c r="A2710">
        <v>3655</v>
      </c>
      <c r="B2710">
        <v>53</v>
      </c>
      <c r="C2710" t="s">
        <v>7</v>
      </c>
      <c r="D2710" t="s">
        <v>7</v>
      </c>
      <c r="E2710" t="s">
        <v>3</v>
      </c>
      <c r="F2710" t="s">
        <v>301</v>
      </c>
      <c r="G2710" s="4">
        <v>2000.0517</v>
      </c>
      <c r="H2710" t="s">
        <v>304</v>
      </c>
      <c r="I2710" t="s">
        <v>7</v>
      </c>
      <c r="J2710">
        <v>700</v>
      </c>
      <c r="K2710">
        <v>715</v>
      </c>
      <c r="L2710">
        <v>15</v>
      </c>
    </row>
    <row r="2711" spans="1:12" x14ac:dyDescent="0.2">
      <c r="A2711">
        <v>3656</v>
      </c>
      <c r="B2711">
        <v>53</v>
      </c>
      <c r="C2711" t="s">
        <v>7</v>
      </c>
      <c r="D2711" t="s">
        <v>7</v>
      </c>
      <c r="E2711" t="s">
        <v>3</v>
      </c>
      <c r="F2711" t="s">
        <v>301</v>
      </c>
      <c r="G2711" s="4">
        <v>2000.0518</v>
      </c>
      <c r="H2711" t="s">
        <v>304</v>
      </c>
      <c r="I2711" t="s">
        <v>7</v>
      </c>
      <c r="J2711">
        <v>700</v>
      </c>
      <c r="K2711">
        <v>715</v>
      </c>
      <c r="L2711">
        <v>15</v>
      </c>
    </row>
    <row r="2712" spans="1:12" x14ac:dyDescent="0.2">
      <c r="A2712">
        <v>3657</v>
      </c>
      <c r="B2712">
        <v>53</v>
      </c>
      <c r="C2712" t="s">
        <v>7</v>
      </c>
      <c r="D2712" t="s">
        <v>7</v>
      </c>
      <c r="E2712" t="s">
        <v>3</v>
      </c>
      <c r="F2712" t="s">
        <v>301</v>
      </c>
      <c r="G2712" s="4">
        <v>2000.0527999999999</v>
      </c>
      <c r="H2712" t="s">
        <v>304</v>
      </c>
      <c r="I2712" t="s">
        <v>7</v>
      </c>
      <c r="J2712">
        <v>700</v>
      </c>
      <c r="K2712">
        <v>715</v>
      </c>
      <c r="L2712">
        <v>15</v>
      </c>
    </row>
    <row r="2713" spans="1:12" x14ac:dyDescent="0.2">
      <c r="A2713">
        <v>3658</v>
      </c>
      <c r="B2713">
        <v>53</v>
      </c>
      <c r="C2713" t="s">
        <v>7</v>
      </c>
      <c r="D2713" t="s">
        <v>7</v>
      </c>
      <c r="E2713" t="s">
        <v>3</v>
      </c>
      <c r="F2713" t="s">
        <v>301</v>
      </c>
      <c r="G2713" s="4">
        <v>2000.0528999999999</v>
      </c>
      <c r="H2713" t="s">
        <v>304</v>
      </c>
      <c r="I2713" t="s">
        <v>7</v>
      </c>
      <c r="J2713">
        <v>700</v>
      </c>
      <c r="K2713">
        <v>715</v>
      </c>
      <c r="L2713">
        <v>15</v>
      </c>
    </row>
    <row r="2714" spans="1:12" x14ac:dyDescent="0.2">
      <c r="A2714">
        <v>3659</v>
      </c>
      <c r="B2714">
        <v>53</v>
      </c>
      <c r="C2714" t="s">
        <v>7</v>
      </c>
      <c r="D2714" t="s">
        <v>7</v>
      </c>
      <c r="E2714" t="s">
        <v>3</v>
      </c>
      <c r="F2714" t="s">
        <v>301</v>
      </c>
      <c r="G2714" s="4">
        <v>2000.0537999999999</v>
      </c>
      <c r="H2714" t="s">
        <v>302</v>
      </c>
      <c r="I2714" t="s">
        <v>7</v>
      </c>
      <c r="J2714">
        <v>700</v>
      </c>
      <c r="K2714">
        <v>715</v>
      </c>
      <c r="L2714">
        <v>15</v>
      </c>
    </row>
    <row r="2715" spans="1:12" x14ac:dyDescent="0.2">
      <c r="A2715">
        <v>3660</v>
      </c>
      <c r="B2715">
        <v>53</v>
      </c>
      <c r="C2715" t="s">
        <v>7</v>
      </c>
      <c r="D2715" t="s">
        <v>7</v>
      </c>
      <c r="E2715" t="s">
        <v>3</v>
      </c>
      <c r="F2715" t="s">
        <v>301</v>
      </c>
      <c r="G2715" s="4">
        <v>2004.0155</v>
      </c>
      <c r="H2715" t="s">
        <v>304</v>
      </c>
      <c r="I2715" t="s">
        <v>7</v>
      </c>
      <c r="J2715">
        <v>700</v>
      </c>
      <c r="K2715">
        <v>715</v>
      </c>
      <c r="L2715">
        <v>15</v>
      </c>
    </row>
    <row r="2716" spans="1:12" x14ac:dyDescent="0.2">
      <c r="A2716">
        <v>3661</v>
      </c>
      <c r="B2716">
        <v>53</v>
      </c>
      <c r="C2716" t="s">
        <v>7</v>
      </c>
      <c r="D2716" t="s">
        <v>7</v>
      </c>
      <c r="E2716" t="s">
        <v>3</v>
      </c>
      <c r="F2716" t="s">
        <v>301</v>
      </c>
      <c r="G2716" s="4">
        <v>2004.0214000000001</v>
      </c>
      <c r="H2716" t="s">
        <v>302</v>
      </c>
      <c r="I2716" t="s">
        <v>7</v>
      </c>
      <c r="J2716">
        <v>700</v>
      </c>
      <c r="K2716">
        <v>715</v>
      </c>
      <c r="L2716">
        <v>15</v>
      </c>
    </row>
    <row r="2717" spans="1:12" x14ac:dyDescent="0.2">
      <c r="A2717">
        <v>3662</v>
      </c>
      <c r="B2717">
        <v>53</v>
      </c>
      <c r="C2717" t="s">
        <v>7</v>
      </c>
      <c r="D2717" t="s">
        <v>7</v>
      </c>
      <c r="E2717" t="s">
        <v>3</v>
      </c>
      <c r="F2717" t="s">
        <v>301</v>
      </c>
      <c r="G2717" s="4">
        <v>2005.0237</v>
      </c>
      <c r="H2717" t="s">
        <v>304</v>
      </c>
      <c r="I2717" t="s">
        <v>7</v>
      </c>
      <c r="J2717">
        <v>700</v>
      </c>
      <c r="K2717">
        <v>715</v>
      </c>
      <c r="L2717">
        <v>15</v>
      </c>
    </row>
    <row r="2718" spans="1:12" x14ac:dyDescent="0.2">
      <c r="A2718">
        <v>3663</v>
      </c>
      <c r="B2718">
        <v>53</v>
      </c>
      <c r="C2718" t="s">
        <v>7</v>
      </c>
      <c r="D2718" t="s">
        <v>7</v>
      </c>
      <c r="E2718" t="s">
        <v>3</v>
      </c>
      <c r="F2718" t="s">
        <v>301</v>
      </c>
      <c r="G2718" s="4">
        <v>2000.0509</v>
      </c>
      <c r="H2718" t="s">
        <v>303</v>
      </c>
      <c r="I2718" t="s">
        <v>7</v>
      </c>
      <c r="J2718">
        <v>705</v>
      </c>
      <c r="K2718">
        <v>710</v>
      </c>
      <c r="L2718">
        <v>5</v>
      </c>
    </row>
    <row r="2719" spans="1:12" x14ac:dyDescent="0.2">
      <c r="A2719">
        <v>3664</v>
      </c>
      <c r="B2719">
        <v>53</v>
      </c>
      <c r="C2719" t="s">
        <v>7</v>
      </c>
      <c r="D2719" t="s">
        <v>7</v>
      </c>
      <c r="E2719" t="s">
        <v>3</v>
      </c>
      <c r="F2719" t="s">
        <v>301</v>
      </c>
      <c r="G2719" s="4">
        <v>2000.0509999999999</v>
      </c>
      <c r="H2719" t="s">
        <v>303</v>
      </c>
      <c r="I2719" t="s">
        <v>7</v>
      </c>
      <c r="J2719">
        <v>705</v>
      </c>
      <c r="K2719">
        <v>710</v>
      </c>
      <c r="L2719">
        <v>5</v>
      </c>
    </row>
    <row r="2720" spans="1:12" x14ac:dyDescent="0.2">
      <c r="A2720">
        <v>3665</v>
      </c>
      <c r="B2720">
        <v>53</v>
      </c>
      <c r="C2720" t="s">
        <v>7</v>
      </c>
      <c r="D2720" t="s">
        <v>7</v>
      </c>
      <c r="E2720" t="s">
        <v>3</v>
      </c>
      <c r="F2720" t="s">
        <v>301</v>
      </c>
      <c r="G2720" s="4">
        <v>2000.0534</v>
      </c>
      <c r="H2720" t="s">
        <v>303</v>
      </c>
      <c r="I2720" t="s">
        <v>7</v>
      </c>
      <c r="J2720">
        <v>705</v>
      </c>
      <c r="K2720">
        <v>710</v>
      </c>
      <c r="L2720">
        <v>5</v>
      </c>
    </row>
    <row r="2721" spans="1:12" x14ac:dyDescent="0.2">
      <c r="A2721">
        <v>3666</v>
      </c>
      <c r="B2721">
        <v>53</v>
      </c>
      <c r="C2721" t="s">
        <v>7</v>
      </c>
      <c r="D2721" t="s">
        <v>7</v>
      </c>
      <c r="E2721" t="s">
        <v>3</v>
      </c>
      <c r="F2721" t="s">
        <v>301</v>
      </c>
      <c r="G2721" s="4">
        <v>2000.0526</v>
      </c>
      <c r="H2721" t="s">
        <v>304</v>
      </c>
      <c r="I2721" t="s">
        <v>7</v>
      </c>
      <c r="J2721">
        <v>705</v>
      </c>
      <c r="K2721">
        <v>715</v>
      </c>
      <c r="L2721">
        <v>10</v>
      </c>
    </row>
    <row r="2722" spans="1:12" x14ac:dyDescent="0.2">
      <c r="A2722">
        <v>3667</v>
      </c>
      <c r="B2722">
        <v>53</v>
      </c>
      <c r="C2722" t="s">
        <v>7</v>
      </c>
      <c r="D2722" t="s">
        <v>7</v>
      </c>
      <c r="E2722" t="s">
        <v>3</v>
      </c>
      <c r="F2722" t="s">
        <v>301</v>
      </c>
      <c r="G2722" s="4">
        <v>2000.0523000000001</v>
      </c>
      <c r="H2722" t="s">
        <v>318</v>
      </c>
      <c r="I2722" t="s">
        <v>7</v>
      </c>
      <c r="J2722">
        <v>675</v>
      </c>
      <c r="K2722">
        <v>750</v>
      </c>
      <c r="L2722">
        <v>75</v>
      </c>
    </row>
    <row r="2723" spans="1:12" x14ac:dyDescent="0.2">
      <c r="A2723">
        <v>3668</v>
      </c>
      <c r="B2723">
        <v>53</v>
      </c>
      <c r="C2723" t="s">
        <v>7</v>
      </c>
      <c r="D2723" t="s">
        <v>7</v>
      </c>
      <c r="E2723" t="s">
        <v>3</v>
      </c>
      <c r="F2723" t="s">
        <v>301</v>
      </c>
      <c r="G2723" s="4">
        <v>2004.0130999999999</v>
      </c>
      <c r="H2723" t="s">
        <v>318</v>
      </c>
      <c r="I2723" t="s">
        <v>7</v>
      </c>
      <c r="J2723">
        <v>675</v>
      </c>
      <c r="K2723">
        <v>750</v>
      </c>
      <c r="L2723">
        <v>75</v>
      </c>
    </row>
    <row r="2724" spans="1:12" x14ac:dyDescent="0.2">
      <c r="A2724">
        <v>3669</v>
      </c>
      <c r="B2724">
        <v>53</v>
      </c>
      <c r="C2724" t="s">
        <v>7</v>
      </c>
      <c r="D2724" t="s">
        <v>7</v>
      </c>
      <c r="E2724" t="s">
        <v>3</v>
      </c>
      <c r="F2724" t="s">
        <v>301</v>
      </c>
      <c r="G2724" s="4">
        <v>2004.0139999999999</v>
      </c>
      <c r="H2724" t="s">
        <v>302</v>
      </c>
      <c r="I2724" t="s">
        <v>7</v>
      </c>
      <c r="J2724">
        <v>680</v>
      </c>
      <c r="K2724">
        <v>750</v>
      </c>
      <c r="L2724">
        <v>70</v>
      </c>
    </row>
    <row r="2725" spans="1:12" x14ac:dyDescent="0.2">
      <c r="A2725">
        <v>3670</v>
      </c>
      <c r="B2725">
        <v>53</v>
      </c>
      <c r="C2725" t="s">
        <v>7</v>
      </c>
      <c r="D2725" t="s">
        <v>7</v>
      </c>
      <c r="E2725" t="s">
        <v>3</v>
      </c>
      <c r="F2725" t="s">
        <v>301</v>
      </c>
      <c r="G2725" s="4">
        <v>1999.0209</v>
      </c>
      <c r="H2725" t="s">
        <v>302</v>
      </c>
      <c r="I2725" t="s">
        <v>7</v>
      </c>
      <c r="J2725">
        <v>710</v>
      </c>
      <c r="K2725">
        <v>720</v>
      </c>
      <c r="L2725">
        <v>10</v>
      </c>
    </row>
    <row r="2726" spans="1:12" x14ac:dyDescent="0.2">
      <c r="A2726">
        <v>3671</v>
      </c>
      <c r="B2726">
        <v>53</v>
      </c>
      <c r="C2726" t="s">
        <v>7</v>
      </c>
      <c r="D2726" t="s">
        <v>7</v>
      </c>
      <c r="E2726" t="s">
        <v>3</v>
      </c>
      <c r="F2726" t="s">
        <v>301</v>
      </c>
      <c r="G2726" s="4">
        <v>2000.0516</v>
      </c>
      <c r="H2726" t="s">
        <v>302</v>
      </c>
      <c r="I2726" t="s">
        <v>7</v>
      </c>
      <c r="J2726">
        <v>710</v>
      </c>
      <c r="K2726">
        <v>720</v>
      </c>
      <c r="L2726">
        <v>10</v>
      </c>
    </row>
    <row r="2727" spans="1:12" x14ac:dyDescent="0.2">
      <c r="A2727">
        <v>3672</v>
      </c>
      <c r="B2727">
        <v>53</v>
      </c>
      <c r="C2727" t="s">
        <v>7</v>
      </c>
      <c r="D2727" t="s">
        <v>7</v>
      </c>
      <c r="E2727" t="s">
        <v>3</v>
      </c>
      <c r="F2727" t="s">
        <v>301</v>
      </c>
      <c r="G2727" s="4">
        <v>2000.0518999999999</v>
      </c>
      <c r="H2727" t="s">
        <v>302</v>
      </c>
      <c r="I2727" t="s">
        <v>7</v>
      </c>
      <c r="J2727">
        <v>710</v>
      </c>
      <c r="K2727">
        <v>720</v>
      </c>
      <c r="L2727">
        <v>10</v>
      </c>
    </row>
    <row r="2728" spans="1:12" x14ac:dyDescent="0.2">
      <c r="A2728">
        <v>3673</v>
      </c>
      <c r="B2728">
        <v>53</v>
      </c>
      <c r="C2728" t="s">
        <v>7</v>
      </c>
      <c r="D2728" t="s">
        <v>7</v>
      </c>
      <c r="E2728" t="s">
        <v>3</v>
      </c>
      <c r="F2728" t="s">
        <v>301</v>
      </c>
      <c r="G2728" s="4">
        <v>2000.0524</v>
      </c>
      <c r="H2728" t="s">
        <v>302</v>
      </c>
      <c r="I2728" t="s">
        <v>7</v>
      </c>
      <c r="J2728">
        <v>710</v>
      </c>
      <c r="K2728">
        <v>725</v>
      </c>
      <c r="L2728">
        <v>15</v>
      </c>
    </row>
    <row r="2729" spans="1:12" x14ac:dyDescent="0.2">
      <c r="A2729">
        <v>3674</v>
      </c>
      <c r="B2729">
        <v>53</v>
      </c>
      <c r="C2729" t="s">
        <v>7</v>
      </c>
      <c r="D2729" t="s">
        <v>7</v>
      </c>
      <c r="E2729" t="s">
        <v>3</v>
      </c>
      <c r="F2729" t="s">
        <v>301</v>
      </c>
      <c r="G2729" s="4">
        <v>2000.0527</v>
      </c>
      <c r="H2729" t="s">
        <v>302</v>
      </c>
      <c r="I2729" t="s">
        <v>7</v>
      </c>
      <c r="J2729">
        <v>710</v>
      </c>
      <c r="K2729">
        <v>725</v>
      </c>
      <c r="L2729">
        <v>15</v>
      </c>
    </row>
    <row r="2730" spans="1:12" x14ac:dyDescent="0.2">
      <c r="A2730">
        <v>3675</v>
      </c>
      <c r="B2730">
        <v>53</v>
      </c>
      <c r="C2730" t="s">
        <v>7</v>
      </c>
      <c r="D2730" t="s">
        <v>7</v>
      </c>
      <c r="E2730" t="s">
        <v>3</v>
      </c>
      <c r="F2730" t="s">
        <v>301</v>
      </c>
      <c r="G2730" s="4">
        <v>1999.0204000000001</v>
      </c>
      <c r="H2730" t="s">
        <v>302</v>
      </c>
      <c r="I2730" t="s">
        <v>7</v>
      </c>
      <c r="J2730">
        <v>715</v>
      </c>
      <c r="K2730">
        <v>720</v>
      </c>
      <c r="L2730">
        <v>5</v>
      </c>
    </row>
    <row r="2731" spans="1:12" x14ac:dyDescent="0.2">
      <c r="A2731">
        <v>3676</v>
      </c>
      <c r="B2731">
        <v>53</v>
      </c>
      <c r="C2731" t="s">
        <v>7</v>
      </c>
      <c r="D2731" t="s">
        <v>7</v>
      </c>
      <c r="E2731" t="s">
        <v>3</v>
      </c>
      <c r="F2731" t="s">
        <v>301</v>
      </c>
      <c r="G2731" s="4">
        <v>2000.0507</v>
      </c>
      <c r="H2731" t="s">
        <v>304</v>
      </c>
      <c r="I2731" t="s">
        <v>7</v>
      </c>
      <c r="J2731">
        <v>700</v>
      </c>
      <c r="K2731">
        <v>750</v>
      </c>
      <c r="L2731">
        <v>50</v>
      </c>
    </row>
    <row r="2732" spans="1:12" x14ac:dyDescent="0.2">
      <c r="A2732">
        <v>3677</v>
      </c>
      <c r="B2732">
        <v>53</v>
      </c>
      <c r="C2732" t="s">
        <v>7</v>
      </c>
      <c r="D2732" t="s">
        <v>7</v>
      </c>
      <c r="E2732" t="s">
        <v>3</v>
      </c>
      <c r="F2732" t="s">
        <v>301</v>
      </c>
      <c r="G2732" s="4">
        <v>2000.0522000000001</v>
      </c>
      <c r="H2732" t="s">
        <v>304</v>
      </c>
      <c r="I2732" t="s">
        <v>7</v>
      </c>
      <c r="J2732">
        <v>700</v>
      </c>
      <c r="K2732">
        <v>750</v>
      </c>
      <c r="L2732">
        <v>50</v>
      </c>
    </row>
    <row r="2733" spans="1:12" x14ac:dyDescent="0.2">
      <c r="A2733">
        <v>3678</v>
      </c>
      <c r="B2733">
        <v>53</v>
      </c>
      <c r="C2733" t="s">
        <v>7</v>
      </c>
      <c r="D2733" t="s">
        <v>7</v>
      </c>
      <c r="E2733" t="s">
        <v>3</v>
      </c>
      <c r="F2733" t="s">
        <v>301</v>
      </c>
      <c r="G2733" s="4">
        <v>2000.0525</v>
      </c>
      <c r="H2733" t="s">
        <v>304</v>
      </c>
      <c r="I2733" t="s">
        <v>7</v>
      </c>
      <c r="J2733">
        <v>700</v>
      </c>
      <c r="K2733">
        <v>750</v>
      </c>
      <c r="L2733">
        <v>50</v>
      </c>
    </row>
    <row r="2734" spans="1:12" x14ac:dyDescent="0.2">
      <c r="A2734">
        <v>3679</v>
      </c>
      <c r="B2734">
        <v>53</v>
      </c>
      <c r="C2734" t="s">
        <v>7</v>
      </c>
      <c r="D2734" t="s">
        <v>7</v>
      </c>
      <c r="E2734" t="s">
        <v>3</v>
      </c>
      <c r="F2734" t="s">
        <v>301</v>
      </c>
      <c r="G2734" s="4">
        <v>2001.0903000000001</v>
      </c>
      <c r="H2734" t="s">
        <v>304</v>
      </c>
      <c r="I2734" t="s">
        <v>7</v>
      </c>
      <c r="J2734">
        <v>700</v>
      </c>
      <c r="K2734">
        <v>750</v>
      </c>
      <c r="L2734">
        <v>50</v>
      </c>
    </row>
    <row r="2735" spans="1:12" x14ac:dyDescent="0.2">
      <c r="A2735">
        <v>3680</v>
      </c>
      <c r="B2735">
        <v>53</v>
      </c>
      <c r="C2735" t="s">
        <v>7</v>
      </c>
      <c r="D2735" t="s">
        <v>7</v>
      </c>
      <c r="E2735" t="s">
        <v>3</v>
      </c>
      <c r="F2735" t="s">
        <v>301</v>
      </c>
      <c r="G2735" s="4">
        <v>2003.0177000000001</v>
      </c>
      <c r="H2735" t="s">
        <v>304</v>
      </c>
      <c r="I2735" t="s">
        <v>7</v>
      </c>
      <c r="J2735">
        <v>700</v>
      </c>
      <c r="K2735">
        <v>750</v>
      </c>
      <c r="L2735">
        <v>50</v>
      </c>
    </row>
    <row r="2736" spans="1:12" x14ac:dyDescent="0.2">
      <c r="A2736">
        <v>3681</v>
      </c>
      <c r="B2736">
        <v>53</v>
      </c>
      <c r="C2736" t="s">
        <v>7</v>
      </c>
      <c r="D2736" t="s">
        <v>7</v>
      </c>
      <c r="E2736" t="s">
        <v>3</v>
      </c>
      <c r="F2736" t="s">
        <v>301</v>
      </c>
      <c r="G2736" s="4">
        <v>2005.0236</v>
      </c>
      <c r="H2736" t="s">
        <v>304</v>
      </c>
      <c r="I2736" t="s">
        <v>7</v>
      </c>
      <c r="J2736">
        <v>700</v>
      </c>
      <c r="K2736">
        <v>750</v>
      </c>
      <c r="L2736">
        <v>50</v>
      </c>
    </row>
    <row r="2737" spans="1:12" x14ac:dyDescent="0.2">
      <c r="A2737">
        <v>3682</v>
      </c>
      <c r="B2737">
        <v>53</v>
      </c>
      <c r="C2737" t="s">
        <v>7</v>
      </c>
      <c r="D2737" t="s">
        <v>7</v>
      </c>
      <c r="E2737" t="s">
        <v>3</v>
      </c>
      <c r="F2737" t="s">
        <v>301</v>
      </c>
      <c r="G2737" s="4">
        <v>1997.0065999999999</v>
      </c>
      <c r="H2737" t="s">
        <v>304</v>
      </c>
      <c r="I2737" t="s">
        <v>7</v>
      </c>
      <c r="J2737">
        <v>715</v>
      </c>
      <c r="K2737">
        <v>735</v>
      </c>
      <c r="L2737">
        <v>20</v>
      </c>
    </row>
    <row r="2738" spans="1:12" x14ac:dyDescent="0.2">
      <c r="A2738">
        <v>3683</v>
      </c>
      <c r="B2738">
        <v>53</v>
      </c>
      <c r="C2738" t="s">
        <v>7</v>
      </c>
      <c r="D2738" t="s">
        <v>7</v>
      </c>
      <c r="E2738" t="s">
        <v>3</v>
      </c>
      <c r="F2738" t="s">
        <v>301</v>
      </c>
      <c r="G2738" s="4">
        <v>1999.0201</v>
      </c>
      <c r="H2738" t="s">
        <v>304</v>
      </c>
      <c r="I2738" t="s">
        <v>7</v>
      </c>
      <c r="J2738">
        <v>715</v>
      </c>
      <c r="K2738">
        <v>735</v>
      </c>
      <c r="L2738">
        <v>20</v>
      </c>
    </row>
    <row r="2739" spans="1:12" x14ac:dyDescent="0.2">
      <c r="A2739">
        <v>3684</v>
      </c>
      <c r="B2739">
        <v>53</v>
      </c>
      <c r="C2739" t="s">
        <v>7</v>
      </c>
      <c r="D2739" t="s">
        <v>7</v>
      </c>
      <c r="E2739" t="s">
        <v>3</v>
      </c>
      <c r="F2739" t="s">
        <v>301</v>
      </c>
      <c r="G2739" s="4">
        <v>1999.0206000000001</v>
      </c>
      <c r="H2739" t="s">
        <v>304</v>
      </c>
      <c r="I2739" t="s">
        <v>7</v>
      </c>
      <c r="J2739">
        <v>715</v>
      </c>
      <c r="K2739">
        <v>735</v>
      </c>
      <c r="L2739">
        <v>20</v>
      </c>
    </row>
    <row r="2740" spans="1:12" x14ac:dyDescent="0.2">
      <c r="A2740">
        <v>3685</v>
      </c>
      <c r="B2740">
        <v>53</v>
      </c>
      <c r="C2740" t="s">
        <v>7</v>
      </c>
      <c r="D2740" t="s">
        <v>7</v>
      </c>
      <c r="E2740" t="s">
        <v>3</v>
      </c>
      <c r="F2740" t="s">
        <v>301</v>
      </c>
      <c r="G2740" s="4">
        <v>1999.0207</v>
      </c>
      <c r="H2740" t="s">
        <v>304</v>
      </c>
      <c r="I2740" t="s">
        <v>7</v>
      </c>
      <c r="J2740">
        <v>715</v>
      </c>
      <c r="K2740">
        <v>735</v>
      </c>
      <c r="L2740">
        <v>20</v>
      </c>
    </row>
    <row r="2741" spans="1:12" x14ac:dyDescent="0.2">
      <c r="A2741">
        <v>3686</v>
      </c>
      <c r="B2741">
        <v>53</v>
      </c>
      <c r="C2741" t="s">
        <v>7</v>
      </c>
      <c r="D2741" t="s">
        <v>7</v>
      </c>
      <c r="E2741" t="s">
        <v>3</v>
      </c>
      <c r="F2741" t="s">
        <v>301</v>
      </c>
      <c r="G2741" s="4">
        <v>1999.0208</v>
      </c>
      <c r="H2741" t="s">
        <v>304</v>
      </c>
      <c r="I2741" t="s">
        <v>7</v>
      </c>
      <c r="J2741">
        <v>715</v>
      </c>
      <c r="K2741">
        <v>735</v>
      </c>
      <c r="L2741">
        <v>20</v>
      </c>
    </row>
    <row r="2742" spans="1:12" x14ac:dyDescent="0.2">
      <c r="A2742">
        <v>3687</v>
      </c>
      <c r="B2742">
        <v>53</v>
      </c>
      <c r="C2742" t="s">
        <v>7</v>
      </c>
      <c r="D2742" t="s">
        <v>7</v>
      </c>
      <c r="E2742" t="s">
        <v>3</v>
      </c>
      <c r="F2742" t="s">
        <v>301</v>
      </c>
      <c r="G2742" s="4">
        <v>1999.021</v>
      </c>
      <c r="H2742" t="s">
        <v>304</v>
      </c>
      <c r="I2742" t="s">
        <v>7</v>
      </c>
      <c r="J2742">
        <v>715</v>
      </c>
      <c r="K2742">
        <v>735</v>
      </c>
      <c r="L2742">
        <v>20</v>
      </c>
    </row>
    <row r="2743" spans="1:12" x14ac:dyDescent="0.2">
      <c r="A2743">
        <v>3688</v>
      </c>
      <c r="B2743">
        <v>53</v>
      </c>
      <c r="C2743" t="s">
        <v>7</v>
      </c>
      <c r="D2743" t="s">
        <v>7</v>
      </c>
      <c r="E2743" t="s">
        <v>3</v>
      </c>
      <c r="F2743" t="s">
        <v>301</v>
      </c>
      <c r="G2743" s="4">
        <v>1999.0210999999999</v>
      </c>
      <c r="H2743" t="s">
        <v>304</v>
      </c>
      <c r="I2743" t="s">
        <v>7</v>
      </c>
      <c r="J2743">
        <v>715</v>
      </c>
      <c r="K2743">
        <v>735</v>
      </c>
      <c r="L2743">
        <v>20</v>
      </c>
    </row>
    <row r="2744" spans="1:12" x14ac:dyDescent="0.2">
      <c r="A2744">
        <v>3689</v>
      </c>
      <c r="B2744">
        <v>53</v>
      </c>
      <c r="C2744" t="s">
        <v>7</v>
      </c>
      <c r="D2744" t="s">
        <v>7</v>
      </c>
      <c r="E2744" t="s">
        <v>3</v>
      </c>
      <c r="F2744" t="s">
        <v>301</v>
      </c>
      <c r="G2744" s="4">
        <v>2000.0504000000001</v>
      </c>
      <c r="H2744" t="s">
        <v>304</v>
      </c>
      <c r="I2744" t="s">
        <v>7</v>
      </c>
      <c r="J2744">
        <v>715</v>
      </c>
      <c r="K2744">
        <v>735</v>
      </c>
      <c r="L2744">
        <v>20</v>
      </c>
    </row>
    <row r="2745" spans="1:12" x14ac:dyDescent="0.2">
      <c r="A2745">
        <v>3690</v>
      </c>
      <c r="B2745">
        <v>53</v>
      </c>
      <c r="C2745" t="s">
        <v>7</v>
      </c>
      <c r="D2745" t="s">
        <v>7</v>
      </c>
      <c r="E2745" t="s">
        <v>3</v>
      </c>
      <c r="F2745" t="s">
        <v>301</v>
      </c>
      <c r="G2745" s="4">
        <v>2000.0531000000001</v>
      </c>
      <c r="H2745" t="s">
        <v>304</v>
      </c>
      <c r="I2745" t="s">
        <v>7</v>
      </c>
      <c r="J2745">
        <v>715</v>
      </c>
      <c r="K2745">
        <v>735</v>
      </c>
      <c r="L2745">
        <v>20</v>
      </c>
    </row>
    <row r="2746" spans="1:12" x14ac:dyDescent="0.2">
      <c r="A2746">
        <v>3691</v>
      </c>
      <c r="B2746">
        <v>53</v>
      </c>
      <c r="C2746" t="s">
        <v>7</v>
      </c>
      <c r="D2746" t="s">
        <v>7</v>
      </c>
      <c r="E2746" t="s">
        <v>3</v>
      </c>
      <c r="F2746" t="s">
        <v>301</v>
      </c>
      <c r="G2746" s="4">
        <v>2000.0535</v>
      </c>
      <c r="H2746" t="s">
        <v>304</v>
      </c>
      <c r="I2746" t="s">
        <v>7</v>
      </c>
      <c r="J2746">
        <v>715</v>
      </c>
      <c r="K2746">
        <v>735</v>
      </c>
      <c r="L2746">
        <v>20</v>
      </c>
    </row>
    <row r="2747" spans="1:12" x14ac:dyDescent="0.2">
      <c r="A2747">
        <v>3692</v>
      </c>
      <c r="B2747">
        <v>53</v>
      </c>
      <c r="C2747" t="s">
        <v>7</v>
      </c>
      <c r="D2747" t="s">
        <v>7</v>
      </c>
      <c r="E2747" t="s">
        <v>3</v>
      </c>
      <c r="F2747" t="s">
        <v>301</v>
      </c>
      <c r="G2747" s="4">
        <v>1999.0202999999999</v>
      </c>
      <c r="H2747" t="s">
        <v>304</v>
      </c>
      <c r="I2747" t="s">
        <v>7</v>
      </c>
      <c r="J2747">
        <v>710</v>
      </c>
      <c r="K2747">
        <v>750</v>
      </c>
      <c r="L2747">
        <v>40</v>
      </c>
    </row>
    <row r="2748" spans="1:12" x14ac:dyDescent="0.2">
      <c r="A2748">
        <v>3693</v>
      </c>
      <c r="B2748">
        <v>53</v>
      </c>
      <c r="C2748" t="s">
        <v>7</v>
      </c>
      <c r="D2748" t="s">
        <v>7</v>
      </c>
      <c r="E2748" t="s">
        <v>3</v>
      </c>
      <c r="F2748" t="s">
        <v>301</v>
      </c>
      <c r="G2748" s="4">
        <v>2006.0331000000001</v>
      </c>
      <c r="H2748" t="s">
        <v>304</v>
      </c>
      <c r="I2748" t="s">
        <v>7</v>
      </c>
      <c r="J2748">
        <v>710</v>
      </c>
      <c r="K2748">
        <v>750</v>
      </c>
      <c r="L2748">
        <v>40</v>
      </c>
    </row>
    <row r="2749" spans="1:12" x14ac:dyDescent="0.2">
      <c r="A2749">
        <v>3694</v>
      </c>
      <c r="B2749">
        <v>53</v>
      </c>
      <c r="C2749" t="s">
        <v>7</v>
      </c>
      <c r="D2749" t="s">
        <v>7</v>
      </c>
      <c r="E2749" t="s">
        <v>3</v>
      </c>
      <c r="F2749" t="s">
        <v>301</v>
      </c>
      <c r="G2749" s="4">
        <v>2000.0513000000001</v>
      </c>
      <c r="H2749" t="s">
        <v>302</v>
      </c>
      <c r="I2749" t="s">
        <v>7</v>
      </c>
      <c r="J2749">
        <v>720</v>
      </c>
      <c r="K2749">
        <v>740</v>
      </c>
      <c r="L2749">
        <v>20</v>
      </c>
    </row>
    <row r="2750" spans="1:12" x14ac:dyDescent="0.2">
      <c r="A2750">
        <v>3695</v>
      </c>
      <c r="B2750">
        <v>53</v>
      </c>
      <c r="C2750" t="s">
        <v>7</v>
      </c>
      <c r="D2750" t="s">
        <v>7</v>
      </c>
      <c r="E2750" t="s">
        <v>3</v>
      </c>
      <c r="F2750" t="s">
        <v>301</v>
      </c>
      <c r="G2750" s="4">
        <v>1999.0211999999999</v>
      </c>
      <c r="H2750" t="s">
        <v>302</v>
      </c>
      <c r="I2750" t="s">
        <v>7</v>
      </c>
      <c r="J2750">
        <v>725</v>
      </c>
      <c r="K2750">
        <v>745</v>
      </c>
      <c r="L2750">
        <v>20</v>
      </c>
    </row>
    <row r="2751" spans="1:12" x14ac:dyDescent="0.2">
      <c r="A2751">
        <v>3696</v>
      </c>
      <c r="B2751">
        <v>53</v>
      </c>
      <c r="C2751" t="s">
        <v>7</v>
      </c>
      <c r="D2751" t="s">
        <v>7</v>
      </c>
      <c r="E2751" t="s">
        <v>3</v>
      </c>
      <c r="F2751" t="s">
        <v>301</v>
      </c>
      <c r="G2751" s="4">
        <v>2000.0515</v>
      </c>
      <c r="H2751" t="s">
        <v>302</v>
      </c>
      <c r="I2751" t="s">
        <v>7</v>
      </c>
      <c r="J2751">
        <v>730</v>
      </c>
      <c r="K2751">
        <v>750</v>
      </c>
      <c r="L2751">
        <v>20</v>
      </c>
    </row>
    <row r="2752" spans="1:12" x14ac:dyDescent="0.2">
      <c r="A2752">
        <v>3697</v>
      </c>
      <c r="B2752">
        <v>53</v>
      </c>
      <c r="C2752" t="s">
        <v>7</v>
      </c>
      <c r="D2752" t="s">
        <v>7</v>
      </c>
      <c r="E2752" t="s">
        <v>3</v>
      </c>
      <c r="F2752" t="s">
        <v>301</v>
      </c>
      <c r="G2752" s="4">
        <v>2001.1246000000001</v>
      </c>
      <c r="H2752" t="s">
        <v>304</v>
      </c>
      <c r="I2752" t="s">
        <v>7</v>
      </c>
      <c r="J2752">
        <v>735</v>
      </c>
      <c r="K2752">
        <v>750</v>
      </c>
      <c r="L2752">
        <v>15</v>
      </c>
    </row>
    <row r="2753" spans="1:12" x14ac:dyDescent="0.2">
      <c r="A2753">
        <v>4097</v>
      </c>
      <c r="B2753">
        <v>55</v>
      </c>
      <c r="C2753" t="s">
        <v>62</v>
      </c>
      <c r="D2753" t="s">
        <v>45</v>
      </c>
      <c r="E2753" t="s">
        <v>3</v>
      </c>
      <c r="F2753" t="s">
        <v>21</v>
      </c>
      <c r="G2753" s="4" t="s">
        <v>4325</v>
      </c>
      <c r="H2753" t="s">
        <v>4326</v>
      </c>
      <c r="I2753" t="s">
        <v>4327</v>
      </c>
      <c r="J2753">
        <v>700</v>
      </c>
      <c r="K2753">
        <v>900</v>
      </c>
      <c r="L2753">
        <v>200</v>
      </c>
    </row>
    <row r="2754" spans="1:12" x14ac:dyDescent="0.2">
      <c r="A2754">
        <v>4098</v>
      </c>
      <c r="B2754">
        <v>55</v>
      </c>
      <c r="C2754" t="s">
        <v>44</v>
      </c>
      <c r="D2754" t="s">
        <v>45</v>
      </c>
      <c r="E2754" t="s">
        <v>3</v>
      </c>
      <c r="F2754" t="s">
        <v>21</v>
      </c>
      <c r="G2754" s="4" t="s">
        <v>4328</v>
      </c>
      <c r="H2754" t="s">
        <v>4329</v>
      </c>
      <c r="I2754" t="s">
        <v>4330</v>
      </c>
      <c r="J2754">
        <v>700</v>
      </c>
      <c r="K2754">
        <v>900</v>
      </c>
      <c r="L2754">
        <v>200</v>
      </c>
    </row>
    <row r="2755" spans="1:12" x14ac:dyDescent="0.2">
      <c r="A2755">
        <v>4099</v>
      </c>
      <c r="B2755">
        <v>55</v>
      </c>
      <c r="C2755" t="s">
        <v>62</v>
      </c>
      <c r="D2755" t="s">
        <v>45</v>
      </c>
      <c r="E2755" t="s">
        <v>3</v>
      </c>
      <c r="F2755" t="s">
        <v>21</v>
      </c>
      <c r="G2755" s="4" t="s">
        <v>4331</v>
      </c>
      <c r="H2755" t="s">
        <v>4332</v>
      </c>
      <c r="I2755" t="s">
        <v>4327</v>
      </c>
      <c r="J2755">
        <v>700</v>
      </c>
      <c r="K2755">
        <v>900</v>
      </c>
      <c r="L2755">
        <v>200</v>
      </c>
    </row>
    <row r="2756" spans="1:12" x14ac:dyDescent="0.2">
      <c r="A2756">
        <v>4100</v>
      </c>
      <c r="B2756">
        <v>55</v>
      </c>
      <c r="C2756" t="s">
        <v>62</v>
      </c>
      <c r="D2756" t="s">
        <v>45</v>
      </c>
      <c r="E2756" t="s">
        <v>3</v>
      </c>
      <c r="F2756" t="s">
        <v>21</v>
      </c>
      <c r="G2756" s="4" t="s">
        <v>4333</v>
      </c>
      <c r="H2756" t="s">
        <v>4334</v>
      </c>
      <c r="I2756" t="s">
        <v>4335</v>
      </c>
      <c r="J2756">
        <v>700</v>
      </c>
      <c r="K2756">
        <v>900</v>
      </c>
      <c r="L2756">
        <v>200</v>
      </c>
    </row>
    <row r="2757" spans="1:12" x14ac:dyDescent="0.2">
      <c r="A2757">
        <v>4101</v>
      </c>
      <c r="B2757">
        <v>55</v>
      </c>
      <c r="C2757" t="s">
        <v>1</v>
      </c>
      <c r="D2757" t="s">
        <v>45</v>
      </c>
      <c r="E2757" t="s">
        <v>3</v>
      </c>
      <c r="F2757" t="s">
        <v>21</v>
      </c>
      <c r="G2757" s="4" t="s">
        <v>4336</v>
      </c>
      <c r="H2757" t="s">
        <v>1968</v>
      </c>
      <c r="I2757" t="s">
        <v>4337</v>
      </c>
      <c r="J2757">
        <v>700</v>
      </c>
      <c r="K2757">
        <v>900</v>
      </c>
      <c r="L2757">
        <v>200</v>
      </c>
    </row>
    <row r="2758" spans="1:12" x14ac:dyDescent="0.2">
      <c r="A2758">
        <v>4102</v>
      </c>
      <c r="B2758">
        <v>55</v>
      </c>
      <c r="C2758" t="s">
        <v>1</v>
      </c>
      <c r="D2758" t="s">
        <v>45</v>
      </c>
      <c r="E2758" t="s">
        <v>3</v>
      </c>
      <c r="F2758" t="s">
        <v>21</v>
      </c>
      <c r="G2758" s="4" t="s">
        <v>4338</v>
      </c>
      <c r="H2758" t="s">
        <v>2446</v>
      </c>
      <c r="I2758" t="s">
        <v>191</v>
      </c>
      <c r="J2758">
        <v>700</v>
      </c>
      <c r="K2758">
        <v>900</v>
      </c>
      <c r="L2758">
        <v>200</v>
      </c>
    </row>
    <row r="2759" spans="1:12" x14ac:dyDescent="0.2">
      <c r="A2759">
        <v>4103</v>
      </c>
      <c r="B2759">
        <v>55</v>
      </c>
      <c r="C2759" t="s">
        <v>1</v>
      </c>
      <c r="D2759" t="s">
        <v>45</v>
      </c>
      <c r="E2759" t="s">
        <v>3</v>
      </c>
      <c r="F2759" t="s">
        <v>21</v>
      </c>
      <c r="G2759" s="4" t="s">
        <v>4339</v>
      </c>
      <c r="H2759" t="s">
        <v>4340</v>
      </c>
      <c r="I2759" t="s">
        <v>4330</v>
      </c>
      <c r="J2759">
        <v>700</v>
      </c>
      <c r="K2759">
        <v>900</v>
      </c>
      <c r="L2759">
        <v>200</v>
      </c>
    </row>
    <row r="2760" spans="1:12" x14ac:dyDescent="0.2">
      <c r="A2760">
        <v>4104</v>
      </c>
      <c r="B2760">
        <v>55</v>
      </c>
      <c r="C2760" t="s">
        <v>62</v>
      </c>
      <c r="D2760" t="s">
        <v>45</v>
      </c>
      <c r="E2760" t="s">
        <v>3</v>
      </c>
      <c r="F2760" t="s">
        <v>21</v>
      </c>
      <c r="G2760" s="4" t="s">
        <v>4341</v>
      </c>
      <c r="H2760" t="s">
        <v>4342</v>
      </c>
      <c r="I2760" t="s">
        <v>4327</v>
      </c>
      <c r="J2760">
        <v>700</v>
      </c>
      <c r="K2760">
        <v>900</v>
      </c>
      <c r="L2760">
        <v>200</v>
      </c>
    </row>
    <row r="2761" spans="1:12" x14ac:dyDescent="0.2">
      <c r="A2761">
        <v>4105</v>
      </c>
      <c r="B2761">
        <v>55</v>
      </c>
      <c r="C2761" t="s">
        <v>1</v>
      </c>
      <c r="D2761" t="s">
        <v>45</v>
      </c>
      <c r="E2761" t="s">
        <v>3</v>
      </c>
      <c r="F2761" t="s">
        <v>21</v>
      </c>
      <c r="G2761" s="4" t="s">
        <v>4343</v>
      </c>
      <c r="H2761" t="s">
        <v>1968</v>
      </c>
      <c r="I2761" t="s">
        <v>4330</v>
      </c>
      <c r="J2761">
        <v>700</v>
      </c>
      <c r="K2761">
        <v>900</v>
      </c>
      <c r="L2761">
        <v>200</v>
      </c>
    </row>
    <row r="2762" spans="1:12" x14ac:dyDescent="0.2">
      <c r="A2762">
        <v>4106</v>
      </c>
      <c r="B2762">
        <v>55</v>
      </c>
      <c r="C2762" t="s">
        <v>1</v>
      </c>
      <c r="D2762" t="s">
        <v>45</v>
      </c>
      <c r="E2762" t="s">
        <v>3</v>
      </c>
      <c r="F2762" t="s">
        <v>21</v>
      </c>
      <c r="G2762" s="4" t="s">
        <v>4344</v>
      </c>
      <c r="H2762" t="s">
        <v>4345</v>
      </c>
      <c r="I2762" t="s">
        <v>4327</v>
      </c>
      <c r="J2762">
        <v>700</v>
      </c>
      <c r="K2762">
        <v>900</v>
      </c>
      <c r="L2762">
        <v>200</v>
      </c>
    </row>
    <row r="2763" spans="1:12" x14ac:dyDescent="0.2">
      <c r="A2763">
        <v>4107</v>
      </c>
      <c r="B2763">
        <v>55</v>
      </c>
      <c r="C2763" t="s">
        <v>89</v>
      </c>
      <c r="D2763" t="s">
        <v>63</v>
      </c>
      <c r="E2763" t="s">
        <v>3</v>
      </c>
      <c r="F2763" t="s">
        <v>21</v>
      </c>
      <c r="G2763" s="4" t="s">
        <v>4346</v>
      </c>
      <c r="H2763" t="s">
        <v>4347</v>
      </c>
      <c r="I2763" t="s">
        <v>63</v>
      </c>
      <c r="J2763">
        <v>700</v>
      </c>
      <c r="K2763">
        <v>900</v>
      </c>
      <c r="L2763">
        <v>200</v>
      </c>
    </row>
    <row r="2764" spans="1:12" x14ac:dyDescent="0.2">
      <c r="A2764">
        <v>4108</v>
      </c>
      <c r="B2764">
        <v>55</v>
      </c>
      <c r="C2764" t="s">
        <v>1</v>
      </c>
      <c r="D2764" t="s">
        <v>45</v>
      </c>
      <c r="E2764" t="s">
        <v>3</v>
      </c>
      <c r="F2764" t="s">
        <v>21</v>
      </c>
      <c r="G2764" s="4" t="s">
        <v>4348</v>
      </c>
      <c r="H2764" t="s">
        <v>1968</v>
      </c>
      <c r="I2764" t="s">
        <v>4335</v>
      </c>
      <c r="J2764">
        <v>700</v>
      </c>
      <c r="K2764">
        <v>900</v>
      </c>
      <c r="L2764">
        <v>200</v>
      </c>
    </row>
    <row r="2765" spans="1:12" x14ac:dyDescent="0.2">
      <c r="A2765">
        <v>4109</v>
      </c>
      <c r="B2765">
        <v>55</v>
      </c>
      <c r="C2765" t="s">
        <v>62</v>
      </c>
      <c r="D2765" t="s">
        <v>45</v>
      </c>
      <c r="E2765" t="s">
        <v>3</v>
      </c>
      <c r="F2765" t="s">
        <v>21</v>
      </c>
      <c r="G2765" s="4" t="s">
        <v>4349</v>
      </c>
      <c r="H2765" t="s">
        <v>4350</v>
      </c>
      <c r="I2765" t="s">
        <v>4330</v>
      </c>
      <c r="J2765">
        <v>700</v>
      </c>
      <c r="K2765">
        <v>900</v>
      </c>
      <c r="L2765">
        <v>200</v>
      </c>
    </row>
    <row r="2766" spans="1:12" x14ac:dyDescent="0.2">
      <c r="A2766">
        <v>4110</v>
      </c>
      <c r="B2766">
        <v>55</v>
      </c>
      <c r="C2766" t="s">
        <v>1</v>
      </c>
      <c r="D2766" t="s">
        <v>45</v>
      </c>
      <c r="E2766" t="s">
        <v>3</v>
      </c>
      <c r="F2766" t="s">
        <v>21</v>
      </c>
      <c r="G2766" s="4" t="s">
        <v>4351</v>
      </c>
      <c r="H2766" t="s">
        <v>6</v>
      </c>
      <c r="I2766" t="s">
        <v>4330</v>
      </c>
      <c r="J2766">
        <v>700</v>
      </c>
      <c r="K2766">
        <v>900</v>
      </c>
      <c r="L2766">
        <v>200</v>
      </c>
    </row>
    <row r="2767" spans="1:12" x14ac:dyDescent="0.2">
      <c r="A2767">
        <v>4111</v>
      </c>
      <c r="B2767">
        <v>55</v>
      </c>
      <c r="C2767" t="s">
        <v>1</v>
      </c>
      <c r="D2767" t="s">
        <v>45</v>
      </c>
      <c r="E2767" t="s">
        <v>3</v>
      </c>
      <c r="F2767" t="s">
        <v>21</v>
      </c>
      <c r="G2767" s="4" t="s">
        <v>4352</v>
      </c>
      <c r="H2767" t="s">
        <v>4353</v>
      </c>
      <c r="I2767" t="s">
        <v>4330</v>
      </c>
      <c r="J2767">
        <v>700</v>
      </c>
      <c r="K2767">
        <v>900</v>
      </c>
      <c r="L2767">
        <v>200</v>
      </c>
    </row>
    <row r="2768" spans="1:12" x14ac:dyDescent="0.2">
      <c r="A2768">
        <v>4112</v>
      </c>
      <c r="B2768">
        <v>55</v>
      </c>
      <c r="C2768" t="s">
        <v>62</v>
      </c>
      <c r="D2768" t="s">
        <v>45</v>
      </c>
      <c r="E2768" t="s">
        <v>3</v>
      </c>
      <c r="F2768" t="s">
        <v>21</v>
      </c>
      <c r="G2768" s="4" t="s">
        <v>4354</v>
      </c>
      <c r="H2768" t="s">
        <v>4355</v>
      </c>
      <c r="I2768" t="s">
        <v>4327</v>
      </c>
      <c r="J2768">
        <v>700</v>
      </c>
      <c r="K2768">
        <v>900</v>
      </c>
      <c r="L2768">
        <v>200</v>
      </c>
    </row>
    <row r="2769" spans="1:12" x14ac:dyDescent="0.2">
      <c r="A2769">
        <v>4113</v>
      </c>
      <c r="B2769">
        <v>55</v>
      </c>
      <c r="C2769" t="s">
        <v>1</v>
      </c>
      <c r="D2769" t="s">
        <v>45</v>
      </c>
      <c r="E2769" t="s">
        <v>3</v>
      </c>
      <c r="F2769" t="s">
        <v>21</v>
      </c>
      <c r="G2769" s="4" t="s">
        <v>4356</v>
      </c>
      <c r="H2769" t="s">
        <v>4357</v>
      </c>
      <c r="I2769" t="s">
        <v>4330</v>
      </c>
      <c r="J2769">
        <v>700</v>
      </c>
      <c r="K2769">
        <v>900</v>
      </c>
      <c r="L2769">
        <v>200</v>
      </c>
    </row>
    <row r="2770" spans="1:12" x14ac:dyDescent="0.2">
      <c r="A2770">
        <v>4114</v>
      </c>
      <c r="B2770">
        <v>55</v>
      </c>
      <c r="C2770" t="s">
        <v>89</v>
      </c>
      <c r="D2770" t="s">
        <v>63</v>
      </c>
      <c r="E2770" t="s">
        <v>3</v>
      </c>
      <c r="F2770" t="s">
        <v>21</v>
      </c>
      <c r="G2770" s="4" t="s">
        <v>4358</v>
      </c>
      <c r="H2770" t="s">
        <v>4347</v>
      </c>
      <c r="I2770" t="s">
        <v>63</v>
      </c>
      <c r="J2770">
        <v>700</v>
      </c>
      <c r="K2770">
        <v>900</v>
      </c>
      <c r="L2770">
        <v>200</v>
      </c>
    </row>
    <row r="2771" spans="1:12" x14ac:dyDescent="0.2">
      <c r="A2771">
        <v>4115</v>
      </c>
      <c r="B2771">
        <v>55</v>
      </c>
      <c r="C2771" t="s">
        <v>48</v>
      </c>
      <c r="D2771" t="s">
        <v>45</v>
      </c>
      <c r="E2771" t="s">
        <v>3</v>
      </c>
      <c r="F2771" t="s">
        <v>21</v>
      </c>
      <c r="G2771" s="4" t="s">
        <v>4359</v>
      </c>
      <c r="H2771" t="s">
        <v>4360</v>
      </c>
      <c r="I2771" t="s">
        <v>4327</v>
      </c>
      <c r="J2771">
        <v>700</v>
      </c>
      <c r="K2771">
        <v>900</v>
      </c>
      <c r="L2771">
        <v>200</v>
      </c>
    </row>
    <row r="2772" spans="1:12" x14ac:dyDescent="0.2">
      <c r="A2772">
        <v>4116</v>
      </c>
      <c r="B2772">
        <v>55</v>
      </c>
      <c r="C2772" t="s">
        <v>62</v>
      </c>
      <c r="D2772" t="s">
        <v>45</v>
      </c>
      <c r="E2772" t="s">
        <v>3</v>
      </c>
      <c r="F2772" t="s">
        <v>21</v>
      </c>
      <c r="G2772" s="4" t="s">
        <v>4361</v>
      </c>
      <c r="H2772" t="s">
        <v>4362</v>
      </c>
      <c r="I2772" t="s">
        <v>4327</v>
      </c>
      <c r="J2772">
        <v>700</v>
      </c>
      <c r="K2772">
        <v>900</v>
      </c>
      <c r="L2772">
        <v>200</v>
      </c>
    </row>
    <row r="2773" spans="1:12" x14ac:dyDescent="0.2">
      <c r="A2773">
        <v>4117</v>
      </c>
      <c r="B2773">
        <v>55</v>
      </c>
      <c r="C2773" t="s">
        <v>1</v>
      </c>
      <c r="D2773" t="s">
        <v>45</v>
      </c>
      <c r="E2773" t="s">
        <v>3</v>
      </c>
      <c r="F2773" t="s">
        <v>21</v>
      </c>
      <c r="G2773" s="4" t="s">
        <v>4363</v>
      </c>
      <c r="H2773" t="s">
        <v>4357</v>
      </c>
      <c r="I2773" t="s">
        <v>4330</v>
      </c>
      <c r="J2773">
        <v>700</v>
      </c>
      <c r="K2773">
        <v>900</v>
      </c>
      <c r="L2773">
        <v>200</v>
      </c>
    </row>
    <row r="2774" spans="1:12" x14ac:dyDescent="0.2">
      <c r="A2774">
        <v>4118</v>
      </c>
      <c r="B2774">
        <v>55</v>
      </c>
      <c r="C2774" t="s">
        <v>62</v>
      </c>
      <c r="D2774" t="s">
        <v>45</v>
      </c>
      <c r="E2774" t="s">
        <v>3</v>
      </c>
      <c r="F2774" t="s">
        <v>21</v>
      </c>
      <c r="G2774" s="4" t="s">
        <v>4364</v>
      </c>
      <c r="H2774" t="s">
        <v>4365</v>
      </c>
      <c r="I2774" t="s">
        <v>4330</v>
      </c>
      <c r="J2774">
        <v>700</v>
      </c>
      <c r="K2774">
        <v>900</v>
      </c>
      <c r="L2774">
        <v>200</v>
      </c>
    </row>
    <row r="2775" spans="1:12" x14ac:dyDescent="0.2">
      <c r="A2775">
        <v>4119</v>
      </c>
      <c r="B2775">
        <v>55</v>
      </c>
      <c r="C2775" t="s">
        <v>62</v>
      </c>
      <c r="D2775" t="s">
        <v>45</v>
      </c>
      <c r="E2775" t="s">
        <v>3</v>
      </c>
      <c r="F2775" t="s">
        <v>21</v>
      </c>
      <c r="G2775" s="4" t="s">
        <v>4366</v>
      </c>
      <c r="H2775" t="s">
        <v>4362</v>
      </c>
      <c r="I2775" t="s">
        <v>4330</v>
      </c>
      <c r="J2775">
        <v>700</v>
      </c>
      <c r="K2775">
        <v>900</v>
      </c>
      <c r="L2775">
        <v>200</v>
      </c>
    </row>
    <row r="2776" spans="1:12" x14ac:dyDescent="0.2">
      <c r="A2776">
        <v>4120</v>
      </c>
      <c r="B2776">
        <v>55</v>
      </c>
      <c r="C2776" t="s">
        <v>62</v>
      </c>
      <c r="D2776" t="s">
        <v>45</v>
      </c>
      <c r="E2776" t="s">
        <v>3</v>
      </c>
      <c r="F2776" t="s">
        <v>21</v>
      </c>
      <c r="G2776" s="4" t="s">
        <v>4367</v>
      </c>
      <c r="H2776" t="s">
        <v>4368</v>
      </c>
      <c r="I2776" t="s">
        <v>191</v>
      </c>
      <c r="J2776">
        <v>700</v>
      </c>
      <c r="K2776">
        <v>900</v>
      </c>
      <c r="L2776">
        <v>200</v>
      </c>
    </row>
    <row r="2777" spans="1:12" x14ac:dyDescent="0.2">
      <c r="A2777">
        <v>4121</v>
      </c>
      <c r="B2777">
        <v>55</v>
      </c>
      <c r="C2777" t="s">
        <v>89</v>
      </c>
      <c r="D2777" t="s">
        <v>45</v>
      </c>
      <c r="E2777" t="s">
        <v>3</v>
      </c>
      <c r="F2777" t="s">
        <v>21</v>
      </c>
      <c r="G2777" s="4" t="s">
        <v>4369</v>
      </c>
      <c r="H2777" t="s">
        <v>4370</v>
      </c>
      <c r="I2777" t="s">
        <v>4371</v>
      </c>
      <c r="J2777">
        <v>700</v>
      </c>
      <c r="K2777">
        <v>900</v>
      </c>
      <c r="L2777">
        <v>200</v>
      </c>
    </row>
    <row r="2778" spans="1:12" x14ac:dyDescent="0.2">
      <c r="A2778">
        <v>4122</v>
      </c>
      <c r="B2778">
        <v>55</v>
      </c>
      <c r="C2778" t="s">
        <v>1</v>
      </c>
      <c r="D2778" t="s">
        <v>45</v>
      </c>
      <c r="E2778" t="s">
        <v>3</v>
      </c>
      <c r="F2778" t="s">
        <v>21</v>
      </c>
      <c r="G2778" s="4" t="s">
        <v>4372</v>
      </c>
      <c r="H2778" t="s">
        <v>6</v>
      </c>
      <c r="I2778" t="s">
        <v>4330</v>
      </c>
      <c r="J2778">
        <v>700</v>
      </c>
      <c r="K2778">
        <v>900</v>
      </c>
      <c r="L2778">
        <v>200</v>
      </c>
    </row>
    <row r="2779" spans="1:12" x14ac:dyDescent="0.2">
      <c r="A2779">
        <v>4123</v>
      </c>
      <c r="B2779">
        <v>55</v>
      </c>
      <c r="C2779" t="s">
        <v>44</v>
      </c>
      <c r="D2779" t="s">
        <v>45</v>
      </c>
      <c r="E2779" t="s">
        <v>3</v>
      </c>
      <c r="F2779" t="s">
        <v>21</v>
      </c>
      <c r="G2779" s="4" t="s">
        <v>4373</v>
      </c>
      <c r="H2779" t="s">
        <v>4374</v>
      </c>
      <c r="I2779" t="s">
        <v>4327</v>
      </c>
      <c r="J2779">
        <v>700</v>
      </c>
      <c r="K2779">
        <v>900</v>
      </c>
      <c r="L2779">
        <v>200</v>
      </c>
    </row>
    <row r="2780" spans="1:12" x14ac:dyDescent="0.2">
      <c r="A2780">
        <v>4124</v>
      </c>
      <c r="B2780">
        <v>55</v>
      </c>
      <c r="C2780" t="s">
        <v>44</v>
      </c>
      <c r="D2780" t="s">
        <v>45</v>
      </c>
      <c r="E2780" t="s">
        <v>3</v>
      </c>
      <c r="F2780" t="s">
        <v>21</v>
      </c>
      <c r="G2780" s="4" t="s">
        <v>4375</v>
      </c>
      <c r="H2780" t="s">
        <v>4376</v>
      </c>
      <c r="I2780" t="s">
        <v>4377</v>
      </c>
      <c r="J2780">
        <v>700</v>
      </c>
      <c r="K2780">
        <v>900</v>
      </c>
      <c r="L2780">
        <v>200</v>
      </c>
    </row>
    <row r="2781" spans="1:12" x14ac:dyDescent="0.2">
      <c r="A2781">
        <v>4125</v>
      </c>
      <c r="B2781">
        <v>55</v>
      </c>
      <c r="C2781" t="s">
        <v>48</v>
      </c>
      <c r="D2781" t="s">
        <v>45</v>
      </c>
      <c r="E2781" t="s">
        <v>3</v>
      </c>
      <c r="F2781" t="s">
        <v>21</v>
      </c>
      <c r="G2781" s="4" t="s">
        <v>4378</v>
      </c>
      <c r="H2781" t="s">
        <v>4379</v>
      </c>
      <c r="I2781" t="s">
        <v>4327</v>
      </c>
      <c r="J2781">
        <v>700</v>
      </c>
      <c r="K2781">
        <v>900</v>
      </c>
      <c r="L2781">
        <v>200</v>
      </c>
    </row>
    <row r="2782" spans="1:12" x14ac:dyDescent="0.2">
      <c r="A2782">
        <v>4126</v>
      </c>
      <c r="B2782">
        <v>55</v>
      </c>
      <c r="C2782" t="s">
        <v>1</v>
      </c>
      <c r="D2782" t="s">
        <v>45</v>
      </c>
      <c r="E2782" t="s">
        <v>3</v>
      </c>
      <c r="F2782" t="s">
        <v>21</v>
      </c>
      <c r="G2782" s="4" t="s">
        <v>4380</v>
      </c>
      <c r="H2782" t="s">
        <v>1968</v>
      </c>
      <c r="I2782" t="s">
        <v>4381</v>
      </c>
      <c r="J2782">
        <v>700</v>
      </c>
      <c r="K2782">
        <v>900</v>
      </c>
      <c r="L2782">
        <v>200</v>
      </c>
    </row>
    <row r="2783" spans="1:12" x14ac:dyDescent="0.2">
      <c r="A2783">
        <v>4127</v>
      </c>
      <c r="B2783">
        <v>55</v>
      </c>
      <c r="C2783" t="s">
        <v>1</v>
      </c>
      <c r="D2783" t="s">
        <v>45</v>
      </c>
      <c r="E2783" t="s">
        <v>3</v>
      </c>
      <c r="F2783" t="s">
        <v>21</v>
      </c>
      <c r="G2783" s="4" t="s">
        <v>4382</v>
      </c>
      <c r="H2783" t="s">
        <v>1968</v>
      </c>
      <c r="I2783" t="s">
        <v>4383</v>
      </c>
      <c r="J2783">
        <v>700</v>
      </c>
      <c r="K2783">
        <v>900</v>
      </c>
      <c r="L2783">
        <v>200</v>
      </c>
    </row>
    <row r="2784" spans="1:12" x14ac:dyDescent="0.2">
      <c r="A2784">
        <v>4128</v>
      </c>
      <c r="B2784">
        <v>55</v>
      </c>
      <c r="C2784" t="s">
        <v>89</v>
      </c>
      <c r="D2784" t="s">
        <v>45</v>
      </c>
      <c r="E2784" t="s">
        <v>3</v>
      </c>
      <c r="F2784" t="s">
        <v>21</v>
      </c>
      <c r="G2784" s="4" t="s">
        <v>4384</v>
      </c>
      <c r="H2784" t="s">
        <v>4385</v>
      </c>
      <c r="I2784" t="s">
        <v>4335</v>
      </c>
      <c r="J2784">
        <v>700</v>
      </c>
      <c r="K2784">
        <v>900</v>
      </c>
      <c r="L2784">
        <v>200</v>
      </c>
    </row>
    <row r="2785" spans="1:12" x14ac:dyDescent="0.2">
      <c r="A2785">
        <v>4129</v>
      </c>
      <c r="B2785">
        <v>55</v>
      </c>
      <c r="C2785" t="s">
        <v>89</v>
      </c>
      <c r="D2785" t="s">
        <v>45</v>
      </c>
      <c r="E2785" t="s">
        <v>3</v>
      </c>
      <c r="F2785" t="s">
        <v>21</v>
      </c>
      <c r="G2785" s="4" t="s">
        <v>4386</v>
      </c>
      <c r="H2785" t="s">
        <v>4387</v>
      </c>
      <c r="I2785" t="s">
        <v>4330</v>
      </c>
      <c r="J2785">
        <v>700</v>
      </c>
      <c r="K2785">
        <v>900</v>
      </c>
      <c r="L2785">
        <v>200</v>
      </c>
    </row>
    <row r="2786" spans="1:12" x14ac:dyDescent="0.2">
      <c r="A2786">
        <v>4130</v>
      </c>
      <c r="B2786">
        <v>55</v>
      </c>
      <c r="C2786" t="s">
        <v>62</v>
      </c>
      <c r="D2786" t="s">
        <v>45</v>
      </c>
      <c r="E2786" t="s">
        <v>3</v>
      </c>
      <c r="F2786" t="s">
        <v>21</v>
      </c>
      <c r="G2786" s="4" t="s">
        <v>4388</v>
      </c>
      <c r="H2786" t="s">
        <v>4389</v>
      </c>
      <c r="I2786" t="s">
        <v>4327</v>
      </c>
      <c r="J2786">
        <v>700</v>
      </c>
      <c r="K2786">
        <v>900</v>
      </c>
      <c r="L2786">
        <v>200</v>
      </c>
    </row>
    <row r="2787" spans="1:12" x14ac:dyDescent="0.2">
      <c r="A2787">
        <v>4131</v>
      </c>
      <c r="B2787">
        <v>55</v>
      </c>
      <c r="C2787" t="s">
        <v>62</v>
      </c>
      <c r="D2787" t="s">
        <v>45</v>
      </c>
      <c r="E2787" t="s">
        <v>3</v>
      </c>
      <c r="F2787" t="s">
        <v>21</v>
      </c>
      <c r="G2787" s="4" t="s">
        <v>4390</v>
      </c>
      <c r="H2787" t="s">
        <v>4391</v>
      </c>
      <c r="I2787" t="s">
        <v>4327</v>
      </c>
      <c r="J2787">
        <v>700</v>
      </c>
      <c r="K2787">
        <v>900</v>
      </c>
      <c r="L2787">
        <v>200</v>
      </c>
    </row>
    <row r="2788" spans="1:12" x14ac:dyDescent="0.2">
      <c r="A2788">
        <v>4132</v>
      </c>
      <c r="B2788">
        <v>55</v>
      </c>
      <c r="C2788" t="s">
        <v>62</v>
      </c>
      <c r="D2788" t="s">
        <v>45</v>
      </c>
      <c r="E2788" t="s">
        <v>3</v>
      </c>
      <c r="F2788" t="s">
        <v>21</v>
      </c>
      <c r="G2788" s="4" t="s">
        <v>4392</v>
      </c>
      <c r="H2788" t="s">
        <v>4393</v>
      </c>
      <c r="I2788" t="s">
        <v>4327</v>
      </c>
      <c r="J2788">
        <v>700</v>
      </c>
      <c r="K2788">
        <v>900</v>
      </c>
      <c r="L2788">
        <v>200</v>
      </c>
    </row>
    <row r="2789" spans="1:12" x14ac:dyDescent="0.2">
      <c r="A2789">
        <v>4133</v>
      </c>
      <c r="B2789">
        <v>55</v>
      </c>
      <c r="C2789" t="s">
        <v>44</v>
      </c>
      <c r="D2789" t="s">
        <v>45</v>
      </c>
      <c r="E2789" t="s">
        <v>3</v>
      </c>
      <c r="F2789" t="s">
        <v>21</v>
      </c>
      <c r="G2789" s="4" t="s">
        <v>4394</v>
      </c>
      <c r="H2789" t="s">
        <v>744</v>
      </c>
      <c r="I2789" t="s">
        <v>4395</v>
      </c>
      <c r="J2789">
        <v>700</v>
      </c>
      <c r="K2789">
        <v>900</v>
      </c>
      <c r="L2789">
        <v>200</v>
      </c>
    </row>
    <row r="2790" spans="1:12" x14ac:dyDescent="0.2">
      <c r="A2790">
        <v>4134</v>
      </c>
      <c r="B2790">
        <v>55</v>
      </c>
      <c r="C2790" t="s">
        <v>62</v>
      </c>
      <c r="D2790" t="s">
        <v>45</v>
      </c>
      <c r="E2790" t="s">
        <v>3</v>
      </c>
      <c r="F2790" t="s">
        <v>21</v>
      </c>
      <c r="G2790" s="4" t="s">
        <v>4396</v>
      </c>
      <c r="H2790" t="s">
        <v>4397</v>
      </c>
      <c r="I2790" t="s">
        <v>4381</v>
      </c>
      <c r="J2790">
        <v>700</v>
      </c>
      <c r="K2790">
        <v>900</v>
      </c>
      <c r="L2790">
        <v>200</v>
      </c>
    </row>
    <row r="2791" spans="1:12" x14ac:dyDescent="0.2">
      <c r="A2791">
        <v>4135</v>
      </c>
      <c r="B2791">
        <v>55</v>
      </c>
      <c r="C2791" t="s">
        <v>44</v>
      </c>
      <c r="D2791" t="s">
        <v>45</v>
      </c>
      <c r="E2791" t="s">
        <v>3</v>
      </c>
      <c r="F2791" t="s">
        <v>21</v>
      </c>
      <c r="G2791" s="4" t="s">
        <v>4398</v>
      </c>
      <c r="H2791" t="s">
        <v>744</v>
      </c>
      <c r="I2791" t="s">
        <v>4330</v>
      </c>
      <c r="J2791">
        <v>700</v>
      </c>
      <c r="K2791">
        <v>900</v>
      </c>
      <c r="L2791">
        <v>200</v>
      </c>
    </row>
    <row r="2792" spans="1:12" x14ac:dyDescent="0.2">
      <c r="A2792">
        <v>4136</v>
      </c>
      <c r="B2792">
        <v>55</v>
      </c>
      <c r="C2792" t="s">
        <v>1</v>
      </c>
      <c r="D2792" t="s">
        <v>45</v>
      </c>
      <c r="E2792" t="s">
        <v>3</v>
      </c>
      <c r="F2792" t="s">
        <v>21</v>
      </c>
      <c r="G2792" s="4" t="s">
        <v>4399</v>
      </c>
      <c r="H2792" t="s">
        <v>6</v>
      </c>
      <c r="I2792" t="s">
        <v>4330</v>
      </c>
      <c r="J2792">
        <v>700</v>
      </c>
      <c r="K2792">
        <v>900</v>
      </c>
      <c r="L2792">
        <v>200</v>
      </c>
    </row>
    <row r="2793" spans="1:12" x14ac:dyDescent="0.2">
      <c r="A2793">
        <v>4137</v>
      </c>
      <c r="B2793">
        <v>55</v>
      </c>
      <c r="C2793" t="s">
        <v>62</v>
      </c>
      <c r="D2793" t="s">
        <v>45</v>
      </c>
      <c r="E2793" t="s">
        <v>3</v>
      </c>
      <c r="F2793" t="s">
        <v>21</v>
      </c>
      <c r="G2793" s="4" t="s">
        <v>4400</v>
      </c>
      <c r="H2793" t="s">
        <v>4401</v>
      </c>
      <c r="I2793" t="s">
        <v>4327</v>
      </c>
      <c r="J2793">
        <v>700</v>
      </c>
      <c r="K2793">
        <v>900</v>
      </c>
      <c r="L2793">
        <v>200</v>
      </c>
    </row>
    <row r="2794" spans="1:12" x14ac:dyDescent="0.2">
      <c r="A2794">
        <v>4138</v>
      </c>
      <c r="B2794">
        <v>55</v>
      </c>
      <c r="C2794" t="s">
        <v>89</v>
      </c>
      <c r="D2794" t="s">
        <v>45</v>
      </c>
      <c r="E2794" t="s">
        <v>3</v>
      </c>
      <c r="F2794" t="s">
        <v>21</v>
      </c>
      <c r="G2794" s="4" t="s">
        <v>4402</v>
      </c>
      <c r="H2794" t="s">
        <v>4347</v>
      </c>
      <c r="I2794" t="s">
        <v>4330</v>
      </c>
      <c r="J2794">
        <v>700</v>
      </c>
      <c r="K2794">
        <v>900</v>
      </c>
      <c r="L2794">
        <v>200</v>
      </c>
    </row>
    <row r="2795" spans="1:12" x14ac:dyDescent="0.2">
      <c r="A2795">
        <v>4139</v>
      </c>
      <c r="B2795">
        <v>55</v>
      </c>
      <c r="C2795" t="s">
        <v>62</v>
      </c>
      <c r="D2795" t="s">
        <v>45</v>
      </c>
      <c r="E2795" t="s">
        <v>3</v>
      </c>
      <c r="F2795" t="s">
        <v>21</v>
      </c>
      <c r="G2795" s="4" t="s">
        <v>4403</v>
      </c>
      <c r="H2795" t="s">
        <v>4404</v>
      </c>
      <c r="I2795" t="s">
        <v>4335</v>
      </c>
      <c r="J2795">
        <v>700</v>
      </c>
      <c r="K2795">
        <v>900</v>
      </c>
      <c r="L2795">
        <v>200</v>
      </c>
    </row>
    <row r="2796" spans="1:12" x14ac:dyDescent="0.2">
      <c r="A2796">
        <v>4140</v>
      </c>
      <c r="B2796">
        <v>55</v>
      </c>
      <c r="C2796" t="s">
        <v>1</v>
      </c>
      <c r="D2796" t="s">
        <v>45</v>
      </c>
      <c r="E2796" t="s">
        <v>3</v>
      </c>
      <c r="F2796" t="s">
        <v>21</v>
      </c>
      <c r="G2796" s="4" t="s">
        <v>4405</v>
      </c>
      <c r="H2796" t="s">
        <v>6</v>
      </c>
      <c r="I2796" t="s">
        <v>4330</v>
      </c>
      <c r="J2796">
        <v>700</v>
      </c>
      <c r="K2796">
        <v>900</v>
      </c>
      <c r="L2796">
        <v>200</v>
      </c>
    </row>
    <row r="2797" spans="1:12" x14ac:dyDescent="0.2">
      <c r="A2797">
        <v>4141</v>
      </c>
      <c r="B2797">
        <v>55</v>
      </c>
      <c r="C2797" t="s">
        <v>62</v>
      </c>
      <c r="D2797" t="s">
        <v>45</v>
      </c>
      <c r="E2797" t="s">
        <v>3</v>
      </c>
      <c r="F2797" t="s">
        <v>21</v>
      </c>
      <c r="G2797" s="4" t="s">
        <v>4406</v>
      </c>
      <c r="H2797" t="s">
        <v>4355</v>
      </c>
      <c r="I2797" t="s">
        <v>4327</v>
      </c>
      <c r="J2797">
        <v>700</v>
      </c>
      <c r="K2797">
        <v>900</v>
      </c>
      <c r="L2797">
        <v>200</v>
      </c>
    </row>
    <row r="2798" spans="1:12" x14ac:dyDescent="0.2">
      <c r="A2798">
        <v>4142</v>
      </c>
      <c r="B2798">
        <v>55</v>
      </c>
      <c r="C2798" t="s">
        <v>44</v>
      </c>
      <c r="D2798" t="s">
        <v>45</v>
      </c>
      <c r="E2798" t="s">
        <v>3</v>
      </c>
      <c r="F2798" t="s">
        <v>21</v>
      </c>
      <c r="G2798" s="4" t="s">
        <v>4407</v>
      </c>
      <c r="H2798" t="s">
        <v>744</v>
      </c>
      <c r="I2798" t="s">
        <v>4335</v>
      </c>
      <c r="J2798">
        <v>700</v>
      </c>
      <c r="K2798">
        <v>900</v>
      </c>
      <c r="L2798">
        <v>200</v>
      </c>
    </row>
    <row r="2799" spans="1:12" x14ac:dyDescent="0.2">
      <c r="A2799">
        <v>4143</v>
      </c>
      <c r="B2799">
        <v>55</v>
      </c>
      <c r="C2799" t="s">
        <v>44</v>
      </c>
      <c r="D2799" t="s">
        <v>45</v>
      </c>
      <c r="E2799" t="s">
        <v>3</v>
      </c>
      <c r="F2799" t="s">
        <v>21</v>
      </c>
      <c r="G2799" s="4" t="s">
        <v>4408</v>
      </c>
      <c r="H2799" t="s">
        <v>744</v>
      </c>
      <c r="I2799" t="s">
        <v>4330</v>
      </c>
      <c r="J2799">
        <v>700</v>
      </c>
      <c r="K2799">
        <v>900</v>
      </c>
      <c r="L2799">
        <v>200</v>
      </c>
    </row>
    <row r="2800" spans="1:12" x14ac:dyDescent="0.2">
      <c r="A2800">
        <v>4144</v>
      </c>
      <c r="B2800">
        <v>55</v>
      </c>
      <c r="C2800" t="s">
        <v>62</v>
      </c>
      <c r="D2800" t="s">
        <v>45</v>
      </c>
      <c r="E2800" t="s">
        <v>3</v>
      </c>
      <c r="F2800" t="s">
        <v>21</v>
      </c>
      <c r="G2800" s="4" t="s">
        <v>4409</v>
      </c>
      <c r="H2800" t="s">
        <v>4389</v>
      </c>
      <c r="I2800" t="s">
        <v>4330</v>
      </c>
      <c r="J2800">
        <v>700</v>
      </c>
      <c r="K2800">
        <v>900</v>
      </c>
      <c r="L2800">
        <v>200</v>
      </c>
    </row>
    <row r="2801" spans="1:12" x14ac:dyDescent="0.2">
      <c r="A2801">
        <v>4145</v>
      </c>
      <c r="B2801">
        <v>55</v>
      </c>
      <c r="C2801" t="s">
        <v>62</v>
      </c>
      <c r="D2801" t="s">
        <v>45</v>
      </c>
      <c r="E2801" t="s">
        <v>3</v>
      </c>
      <c r="F2801" t="s">
        <v>21</v>
      </c>
      <c r="G2801" s="4" t="s">
        <v>4410</v>
      </c>
      <c r="H2801" t="s">
        <v>4391</v>
      </c>
      <c r="I2801" t="s">
        <v>4335</v>
      </c>
      <c r="J2801">
        <v>700</v>
      </c>
      <c r="K2801">
        <v>900</v>
      </c>
      <c r="L2801">
        <v>200</v>
      </c>
    </row>
    <row r="2802" spans="1:12" x14ac:dyDescent="0.2">
      <c r="A2802">
        <v>4146</v>
      </c>
      <c r="B2802">
        <v>55</v>
      </c>
      <c r="C2802" t="s">
        <v>62</v>
      </c>
      <c r="D2802" t="s">
        <v>45</v>
      </c>
      <c r="E2802" t="s">
        <v>3</v>
      </c>
      <c r="F2802" t="s">
        <v>21</v>
      </c>
      <c r="G2802" s="4" t="s">
        <v>4411</v>
      </c>
      <c r="H2802" t="s">
        <v>4393</v>
      </c>
      <c r="I2802" t="s">
        <v>4327</v>
      </c>
      <c r="J2802">
        <v>700</v>
      </c>
      <c r="K2802">
        <v>900</v>
      </c>
      <c r="L2802">
        <v>200</v>
      </c>
    </row>
    <row r="2803" spans="1:12" x14ac:dyDescent="0.2">
      <c r="A2803">
        <v>4147</v>
      </c>
      <c r="B2803">
        <v>55</v>
      </c>
      <c r="C2803" t="s">
        <v>44</v>
      </c>
      <c r="D2803" t="s">
        <v>45</v>
      </c>
      <c r="E2803" t="s">
        <v>3</v>
      </c>
      <c r="F2803" t="s">
        <v>21</v>
      </c>
      <c r="G2803" s="4" t="s">
        <v>4412</v>
      </c>
      <c r="H2803" t="s">
        <v>4374</v>
      </c>
      <c r="I2803" t="s">
        <v>4330</v>
      </c>
      <c r="J2803">
        <v>700</v>
      </c>
      <c r="K2803">
        <v>900</v>
      </c>
      <c r="L2803">
        <v>200</v>
      </c>
    </row>
    <row r="2804" spans="1:12" x14ac:dyDescent="0.2">
      <c r="A2804">
        <v>4148</v>
      </c>
      <c r="B2804">
        <v>55</v>
      </c>
      <c r="C2804" t="s">
        <v>62</v>
      </c>
      <c r="D2804" t="s">
        <v>45</v>
      </c>
      <c r="E2804" t="s">
        <v>3</v>
      </c>
      <c r="F2804" t="s">
        <v>21</v>
      </c>
      <c r="G2804" s="4" t="s">
        <v>4413</v>
      </c>
      <c r="H2804" t="s">
        <v>4414</v>
      </c>
      <c r="I2804" t="s">
        <v>4415</v>
      </c>
      <c r="J2804">
        <v>700</v>
      </c>
      <c r="K2804">
        <v>900</v>
      </c>
      <c r="L2804">
        <v>200</v>
      </c>
    </row>
    <row r="2805" spans="1:12" x14ac:dyDescent="0.2">
      <c r="A2805">
        <v>4149</v>
      </c>
      <c r="B2805">
        <v>55</v>
      </c>
      <c r="C2805" t="s">
        <v>44</v>
      </c>
      <c r="D2805" t="s">
        <v>45</v>
      </c>
      <c r="E2805" t="s">
        <v>3</v>
      </c>
      <c r="F2805" t="s">
        <v>21</v>
      </c>
      <c r="G2805" s="4" t="s">
        <v>4416</v>
      </c>
      <c r="H2805" t="s">
        <v>4417</v>
      </c>
      <c r="I2805" t="s">
        <v>4330</v>
      </c>
      <c r="J2805">
        <v>700</v>
      </c>
      <c r="K2805">
        <v>900</v>
      </c>
      <c r="L2805">
        <v>200</v>
      </c>
    </row>
    <row r="2806" spans="1:12" x14ac:dyDescent="0.2">
      <c r="A2806">
        <v>4150</v>
      </c>
      <c r="B2806">
        <v>55</v>
      </c>
      <c r="C2806" t="s">
        <v>1</v>
      </c>
      <c r="D2806" t="s">
        <v>45</v>
      </c>
      <c r="E2806" t="s">
        <v>3</v>
      </c>
      <c r="F2806" t="s">
        <v>21</v>
      </c>
      <c r="G2806" s="4" t="s">
        <v>4418</v>
      </c>
      <c r="H2806" t="s">
        <v>6</v>
      </c>
      <c r="I2806" t="s">
        <v>4330</v>
      </c>
      <c r="J2806">
        <v>700</v>
      </c>
      <c r="K2806">
        <v>900</v>
      </c>
      <c r="L2806">
        <v>200</v>
      </c>
    </row>
    <row r="2807" spans="1:12" x14ac:dyDescent="0.2">
      <c r="A2807">
        <v>4151</v>
      </c>
      <c r="B2807">
        <v>55</v>
      </c>
      <c r="C2807" t="s">
        <v>62</v>
      </c>
      <c r="D2807" t="s">
        <v>45</v>
      </c>
      <c r="E2807" t="s">
        <v>3</v>
      </c>
      <c r="F2807" t="s">
        <v>21</v>
      </c>
      <c r="G2807" s="4" t="s">
        <v>4419</v>
      </c>
      <c r="H2807" t="s">
        <v>4420</v>
      </c>
      <c r="I2807" t="s">
        <v>4335</v>
      </c>
      <c r="J2807">
        <v>700</v>
      </c>
      <c r="K2807">
        <v>900</v>
      </c>
      <c r="L2807">
        <v>200</v>
      </c>
    </row>
    <row r="2808" spans="1:12" x14ac:dyDescent="0.2">
      <c r="A2808">
        <v>4152</v>
      </c>
      <c r="B2808">
        <v>55</v>
      </c>
      <c r="C2808" t="s">
        <v>62</v>
      </c>
      <c r="D2808" t="s">
        <v>45</v>
      </c>
      <c r="E2808" t="s">
        <v>3</v>
      </c>
      <c r="F2808" t="s">
        <v>21</v>
      </c>
      <c r="G2808" s="4" t="s">
        <v>4421</v>
      </c>
      <c r="H2808" t="s">
        <v>4422</v>
      </c>
      <c r="I2808" t="s">
        <v>4335</v>
      </c>
      <c r="J2808">
        <v>700</v>
      </c>
      <c r="K2808">
        <v>900</v>
      </c>
      <c r="L2808">
        <v>200</v>
      </c>
    </row>
    <row r="2809" spans="1:12" x14ac:dyDescent="0.2">
      <c r="A2809">
        <v>4153</v>
      </c>
      <c r="B2809">
        <v>55</v>
      </c>
      <c r="C2809" t="s">
        <v>89</v>
      </c>
      <c r="D2809" t="s">
        <v>45</v>
      </c>
      <c r="E2809" t="s">
        <v>3</v>
      </c>
      <c r="F2809" t="s">
        <v>21</v>
      </c>
      <c r="G2809" s="4" t="s">
        <v>4423</v>
      </c>
      <c r="H2809" t="s">
        <v>4347</v>
      </c>
      <c r="I2809" t="s">
        <v>4330</v>
      </c>
      <c r="J2809">
        <v>700</v>
      </c>
      <c r="K2809">
        <v>900</v>
      </c>
      <c r="L2809">
        <v>200</v>
      </c>
    </row>
    <row r="2810" spans="1:12" x14ac:dyDescent="0.2">
      <c r="A2810">
        <v>4154</v>
      </c>
      <c r="B2810">
        <v>55</v>
      </c>
      <c r="C2810" t="s">
        <v>89</v>
      </c>
      <c r="D2810" t="s">
        <v>45</v>
      </c>
      <c r="E2810" t="s">
        <v>3</v>
      </c>
      <c r="F2810" t="s">
        <v>21</v>
      </c>
      <c r="G2810" s="4" t="s">
        <v>4424</v>
      </c>
      <c r="H2810" t="s">
        <v>4425</v>
      </c>
      <c r="I2810" t="s">
        <v>4330</v>
      </c>
      <c r="J2810">
        <v>700</v>
      </c>
      <c r="K2810">
        <v>900</v>
      </c>
      <c r="L2810">
        <v>200</v>
      </c>
    </row>
    <row r="2811" spans="1:12" x14ac:dyDescent="0.2">
      <c r="A2811">
        <v>4155</v>
      </c>
      <c r="B2811">
        <v>55</v>
      </c>
      <c r="C2811" t="s">
        <v>1</v>
      </c>
      <c r="D2811" t="s">
        <v>45</v>
      </c>
      <c r="E2811" t="s">
        <v>3</v>
      </c>
      <c r="F2811" t="s">
        <v>21</v>
      </c>
      <c r="G2811" s="4" t="s">
        <v>4426</v>
      </c>
      <c r="H2811" t="s">
        <v>4340</v>
      </c>
      <c r="I2811" t="s">
        <v>4327</v>
      </c>
      <c r="J2811">
        <v>700</v>
      </c>
      <c r="K2811">
        <v>900</v>
      </c>
      <c r="L2811">
        <v>200</v>
      </c>
    </row>
    <row r="2812" spans="1:12" x14ac:dyDescent="0.2">
      <c r="A2812">
        <v>4156</v>
      </c>
      <c r="B2812">
        <v>55</v>
      </c>
      <c r="C2812" t="s">
        <v>1</v>
      </c>
      <c r="D2812" t="s">
        <v>45</v>
      </c>
      <c r="E2812" t="s">
        <v>3</v>
      </c>
      <c r="F2812" t="s">
        <v>21</v>
      </c>
      <c r="G2812" s="4" t="s">
        <v>4427</v>
      </c>
      <c r="H2812" t="s">
        <v>1968</v>
      </c>
      <c r="I2812" t="s">
        <v>4330</v>
      </c>
      <c r="J2812">
        <v>700</v>
      </c>
      <c r="K2812">
        <v>900</v>
      </c>
      <c r="L2812">
        <v>200</v>
      </c>
    </row>
    <row r="2813" spans="1:12" x14ac:dyDescent="0.2">
      <c r="A2813">
        <v>4157</v>
      </c>
      <c r="B2813">
        <v>55</v>
      </c>
      <c r="C2813" t="s">
        <v>62</v>
      </c>
      <c r="D2813" t="s">
        <v>45</v>
      </c>
      <c r="E2813" t="s">
        <v>3</v>
      </c>
      <c r="F2813" t="s">
        <v>21</v>
      </c>
      <c r="G2813" s="4" t="s">
        <v>4428</v>
      </c>
      <c r="H2813" t="s">
        <v>4414</v>
      </c>
      <c r="I2813" t="s">
        <v>4327</v>
      </c>
      <c r="J2813">
        <v>700</v>
      </c>
      <c r="K2813">
        <v>900</v>
      </c>
      <c r="L2813">
        <v>200</v>
      </c>
    </row>
    <row r="2814" spans="1:12" x14ac:dyDescent="0.2">
      <c r="A2814">
        <v>4158</v>
      </c>
      <c r="B2814">
        <v>55</v>
      </c>
      <c r="C2814" t="s">
        <v>1</v>
      </c>
      <c r="D2814" t="s">
        <v>63</v>
      </c>
      <c r="E2814" t="s">
        <v>3</v>
      </c>
      <c r="F2814" t="s">
        <v>21</v>
      </c>
      <c r="G2814" s="4" t="s">
        <v>4429</v>
      </c>
      <c r="H2814" t="s">
        <v>2446</v>
      </c>
      <c r="I2814" t="s">
        <v>63</v>
      </c>
      <c r="J2814">
        <v>700</v>
      </c>
      <c r="K2814">
        <v>900</v>
      </c>
      <c r="L2814">
        <v>200</v>
      </c>
    </row>
    <row r="2815" spans="1:12" x14ac:dyDescent="0.2">
      <c r="A2815">
        <v>4159</v>
      </c>
      <c r="B2815">
        <v>55</v>
      </c>
      <c r="C2815" t="s">
        <v>62</v>
      </c>
      <c r="D2815" t="s">
        <v>45</v>
      </c>
      <c r="E2815" t="s">
        <v>3</v>
      </c>
      <c r="F2815" t="s">
        <v>21</v>
      </c>
      <c r="G2815" s="4" t="s">
        <v>4430</v>
      </c>
      <c r="H2815" t="s">
        <v>4393</v>
      </c>
      <c r="I2815" t="s">
        <v>4431</v>
      </c>
      <c r="J2815">
        <v>700</v>
      </c>
      <c r="K2815">
        <v>900</v>
      </c>
      <c r="L2815">
        <v>200</v>
      </c>
    </row>
    <row r="2816" spans="1:12" x14ac:dyDescent="0.2">
      <c r="A2816">
        <v>4160</v>
      </c>
      <c r="B2816">
        <v>55</v>
      </c>
      <c r="C2816" t="s">
        <v>62</v>
      </c>
      <c r="D2816" t="s">
        <v>45</v>
      </c>
      <c r="E2816" t="s">
        <v>3</v>
      </c>
      <c r="F2816" t="s">
        <v>21</v>
      </c>
      <c r="G2816" s="4" t="s">
        <v>4432</v>
      </c>
      <c r="H2816" t="s">
        <v>4433</v>
      </c>
      <c r="I2816" t="s">
        <v>4327</v>
      </c>
      <c r="J2816">
        <v>700</v>
      </c>
      <c r="K2816">
        <v>900</v>
      </c>
      <c r="L2816">
        <v>200</v>
      </c>
    </row>
    <row r="2817" spans="1:12" x14ac:dyDescent="0.2">
      <c r="A2817">
        <v>4161</v>
      </c>
      <c r="B2817">
        <v>55</v>
      </c>
      <c r="C2817" t="s">
        <v>89</v>
      </c>
      <c r="D2817" t="s">
        <v>45</v>
      </c>
      <c r="E2817" t="s">
        <v>3</v>
      </c>
      <c r="F2817" t="s">
        <v>21</v>
      </c>
      <c r="G2817" s="4" t="s">
        <v>4434</v>
      </c>
      <c r="H2817" t="s">
        <v>4387</v>
      </c>
      <c r="I2817" t="s">
        <v>4330</v>
      </c>
      <c r="J2817">
        <v>700</v>
      </c>
      <c r="K2817">
        <v>900</v>
      </c>
      <c r="L2817">
        <v>200</v>
      </c>
    </row>
    <row r="2818" spans="1:12" x14ac:dyDescent="0.2">
      <c r="A2818">
        <v>4162</v>
      </c>
      <c r="B2818">
        <v>55</v>
      </c>
      <c r="C2818" t="s">
        <v>62</v>
      </c>
      <c r="D2818" t="s">
        <v>45</v>
      </c>
      <c r="E2818" t="s">
        <v>3</v>
      </c>
      <c r="F2818" t="s">
        <v>21</v>
      </c>
      <c r="G2818" s="4" t="s">
        <v>4435</v>
      </c>
      <c r="H2818" t="s">
        <v>4391</v>
      </c>
      <c r="I2818" t="s">
        <v>4335</v>
      </c>
      <c r="J2818">
        <v>700</v>
      </c>
      <c r="K2818">
        <v>900</v>
      </c>
      <c r="L2818">
        <v>200</v>
      </c>
    </row>
    <row r="2819" spans="1:12" x14ac:dyDescent="0.2">
      <c r="A2819">
        <v>4163</v>
      </c>
      <c r="B2819">
        <v>55</v>
      </c>
      <c r="C2819" t="s">
        <v>89</v>
      </c>
      <c r="D2819" t="s">
        <v>45</v>
      </c>
      <c r="E2819" t="s">
        <v>3</v>
      </c>
      <c r="F2819" t="s">
        <v>21</v>
      </c>
      <c r="G2819" s="4" t="s">
        <v>4436</v>
      </c>
      <c r="H2819" t="s">
        <v>4437</v>
      </c>
      <c r="I2819" t="s">
        <v>4330</v>
      </c>
      <c r="J2819">
        <v>700</v>
      </c>
      <c r="K2819">
        <v>900</v>
      </c>
      <c r="L2819">
        <v>200</v>
      </c>
    </row>
    <row r="2820" spans="1:12" x14ac:dyDescent="0.2">
      <c r="A2820">
        <v>4164</v>
      </c>
      <c r="B2820">
        <v>55</v>
      </c>
      <c r="C2820" t="s">
        <v>62</v>
      </c>
      <c r="D2820" t="s">
        <v>45</v>
      </c>
      <c r="E2820" t="s">
        <v>3</v>
      </c>
      <c r="F2820" t="s">
        <v>21</v>
      </c>
      <c r="G2820" s="4" t="s">
        <v>4438</v>
      </c>
      <c r="H2820" t="s">
        <v>4439</v>
      </c>
      <c r="I2820" t="s">
        <v>4381</v>
      </c>
      <c r="J2820">
        <v>700</v>
      </c>
      <c r="K2820">
        <v>900</v>
      </c>
      <c r="L2820">
        <v>200</v>
      </c>
    </row>
    <row r="2821" spans="1:12" x14ac:dyDescent="0.2">
      <c r="A2821">
        <v>4165</v>
      </c>
      <c r="B2821">
        <v>55</v>
      </c>
      <c r="C2821" t="s">
        <v>62</v>
      </c>
      <c r="D2821" t="s">
        <v>45</v>
      </c>
      <c r="E2821" t="s">
        <v>3</v>
      </c>
      <c r="F2821" t="s">
        <v>21</v>
      </c>
      <c r="G2821" s="4" t="s">
        <v>4440</v>
      </c>
      <c r="H2821" t="s">
        <v>4441</v>
      </c>
      <c r="I2821" t="s">
        <v>4327</v>
      </c>
      <c r="J2821">
        <v>700</v>
      </c>
      <c r="K2821">
        <v>900</v>
      </c>
      <c r="L2821">
        <v>200</v>
      </c>
    </row>
    <row r="2822" spans="1:12" x14ac:dyDescent="0.2">
      <c r="A2822">
        <v>4166</v>
      </c>
      <c r="B2822">
        <v>55</v>
      </c>
      <c r="C2822" t="s">
        <v>89</v>
      </c>
      <c r="D2822" t="s">
        <v>45</v>
      </c>
      <c r="E2822" t="s">
        <v>3</v>
      </c>
      <c r="F2822" t="s">
        <v>21</v>
      </c>
      <c r="G2822" s="4" t="s">
        <v>4442</v>
      </c>
      <c r="H2822" t="s">
        <v>4387</v>
      </c>
      <c r="I2822" t="s">
        <v>4330</v>
      </c>
      <c r="J2822">
        <v>700</v>
      </c>
      <c r="K2822">
        <v>900</v>
      </c>
      <c r="L2822">
        <v>200</v>
      </c>
    </row>
    <row r="2823" spans="1:12" x14ac:dyDescent="0.2">
      <c r="A2823">
        <v>4167</v>
      </c>
      <c r="B2823">
        <v>55</v>
      </c>
      <c r="C2823" t="s">
        <v>1</v>
      </c>
      <c r="D2823" t="s">
        <v>45</v>
      </c>
      <c r="E2823" t="s">
        <v>3</v>
      </c>
      <c r="F2823" t="s">
        <v>21</v>
      </c>
      <c r="G2823" s="4" t="s">
        <v>4443</v>
      </c>
      <c r="H2823" t="s">
        <v>6</v>
      </c>
      <c r="I2823" t="s">
        <v>191</v>
      </c>
      <c r="J2823">
        <v>700</v>
      </c>
      <c r="K2823">
        <v>900</v>
      </c>
      <c r="L2823">
        <v>200</v>
      </c>
    </row>
    <row r="2824" spans="1:12" x14ac:dyDescent="0.2">
      <c r="A2824">
        <v>4168</v>
      </c>
      <c r="B2824">
        <v>55</v>
      </c>
      <c r="C2824" t="s">
        <v>1</v>
      </c>
      <c r="D2824" t="s">
        <v>45</v>
      </c>
      <c r="E2824" t="s">
        <v>3</v>
      </c>
      <c r="F2824" t="s">
        <v>21</v>
      </c>
      <c r="G2824" s="4" t="s">
        <v>4444</v>
      </c>
      <c r="H2824" t="s">
        <v>4340</v>
      </c>
      <c r="I2824" t="s">
        <v>191</v>
      </c>
      <c r="J2824">
        <v>700</v>
      </c>
      <c r="K2824">
        <v>900</v>
      </c>
      <c r="L2824">
        <v>200</v>
      </c>
    </row>
    <row r="2825" spans="1:12" x14ac:dyDescent="0.2">
      <c r="A2825">
        <v>4169</v>
      </c>
      <c r="B2825">
        <v>55</v>
      </c>
      <c r="C2825" t="s">
        <v>62</v>
      </c>
      <c r="D2825" t="s">
        <v>45</v>
      </c>
      <c r="E2825" t="s">
        <v>3</v>
      </c>
      <c r="F2825" t="s">
        <v>21</v>
      </c>
      <c r="G2825" s="4" t="s">
        <v>4445</v>
      </c>
      <c r="H2825" t="s">
        <v>4446</v>
      </c>
      <c r="I2825" t="s">
        <v>4330</v>
      </c>
      <c r="J2825">
        <v>700</v>
      </c>
      <c r="K2825">
        <v>900</v>
      </c>
      <c r="L2825">
        <v>200</v>
      </c>
    </row>
    <row r="2826" spans="1:12" x14ac:dyDescent="0.2">
      <c r="A2826">
        <v>4170</v>
      </c>
      <c r="B2826">
        <v>55</v>
      </c>
      <c r="C2826" t="s">
        <v>62</v>
      </c>
      <c r="D2826" t="s">
        <v>45</v>
      </c>
      <c r="E2826" t="s">
        <v>3</v>
      </c>
      <c r="F2826" t="s">
        <v>21</v>
      </c>
      <c r="G2826" s="4" t="s">
        <v>4447</v>
      </c>
      <c r="H2826" t="s">
        <v>4446</v>
      </c>
      <c r="I2826" t="s">
        <v>4330</v>
      </c>
      <c r="J2826">
        <v>700</v>
      </c>
      <c r="K2826">
        <v>900</v>
      </c>
      <c r="L2826">
        <v>200</v>
      </c>
    </row>
    <row r="2827" spans="1:12" x14ac:dyDescent="0.2">
      <c r="A2827">
        <v>4171</v>
      </c>
      <c r="B2827">
        <v>55</v>
      </c>
      <c r="C2827" t="s">
        <v>1</v>
      </c>
      <c r="D2827" t="s">
        <v>58</v>
      </c>
      <c r="E2827" t="s">
        <v>3</v>
      </c>
      <c r="F2827" t="s">
        <v>21</v>
      </c>
      <c r="G2827" s="4" t="s">
        <v>4448</v>
      </c>
      <c r="H2827" t="s">
        <v>4449</v>
      </c>
      <c r="I2827" t="s">
        <v>4450</v>
      </c>
      <c r="J2827">
        <v>700</v>
      </c>
      <c r="K2827">
        <v>900</v>
      </c>
      <c r="L2827">
        <v>200</v>
      </c>
    </row>
    <row r="2828" spans="1:12" x14ac:dyDescent="0.2">
      <c r="A2828">
        <v>4172</v>
      </c>
      <c r="B2828">
        <v>55</v>
      </c>
      <c r="C2828" t="s">
        <v>89</v>
      </c>
      <c r="D2828" t="s">
        <v>45</v>
      </c>
      <c r="E2828" t="s">
        <v>3</v>
      </c>
      <c r="F2828" t="s">
        <v>21</v>
      </c>
      <c r="G2828" s="4" t="s">
        <v>4451</v>
      </c>
      <c r="H2828" t="s">
        <v>4437</v>
      </c>
      <c r="I2828" t="s">
        <v>4330</v>
      </c>
      <c r="J2828">
        <v>700</v>
      </c>
      <c r="K2828">
        <v>900</v>
      </c>
      <c r="L2828">
        <v>200</v>
      </c>
    </row>
    <row r="2829" spans="1:12" x14ac:dyDescent="0.2">
      <c r="A2829">
        <v>4173</v>
      </c>
      <c r="B2829">
        <v>55</v>
      </c>
      <c r="C2829" t="s">
        <v>62</v>
      </c>
      <c r="D2829" t="s">
        <v>45</v>
      </c>
      <c r="E2829" t="s">
        <v>3</v>
      </c>
      <c r="F2829" t="s">
        <v>21</v>
      </c>
      <c r="G2829" s="4" t="s">
        <v>4452</v>
      </c>
      <c r="H2829" t="s">
        <v>4453</v>
      </c>
      <c r="I2829" t="s">
        <v>4381</v>
      </c>
      <c r="J2829">
        <v>700</v>
      </c>
      <c r="K2829">
        <v>900</v>
      </c>
      <c r="L2829">
        <v>200</v>
      </c>
    </row>
    <row r="2830" spans="1:12" x14ac:dyDescent="0.2">
      <c r="A2830">
        <v>4174</v>
      </c>
      <c r="B2830">
        <v>55</v>
      </c>
      <c r="C2830" t="s">
        <v>44</v>
      </c>
      <c r="D2830" t="s">
        <v>45</v>
      </c>
      <c r="E2830" t="s">
        <v>3</v>
      </c>
      <c r="F2830" t="s">
        <v>21</v>
      </c>
      <c r="G2830" s="4" t="s">
        <v>4454</v>
      </c>
      <c r="H2830" t="s">
        <v>4374</v>
      </c>
      <c r="I2830" t="s">
        <v>4381</v>
      </c>
      <c r="J2830">
        <v>700</v>
      </c>
      <c r="K2830">
        <v>900</v>
      </c>
      <c r="L2830">
        <v>200</v>
      </c>
    </row>
    <row r="2831" spans="1:12" x14ac:dyDescent="0.2">
      <c r="A2831">
        <v>4175</v>
      </c>
      <c r="B2831">
        <v>55</v>
      </c>
      <c r="C2831" t="s">
        <v>62</v>
      </c>
      <c r="D2831" t="s">
        <v>45</v>
      </c>
      <c r="E2831" t="s">
        <v>3</v>
      </c>
      <c r="F2831" t="s">
        <v>21</v>
      </c>
      <c r="G2831" s="4" t="s">
        <v>4455</v>
      </c>
      <c r="H2831" t="s">
        <v>4362</v>
      </c>
      <c r="I2831" t="s">
        <v>4327</v>
      </c>
      <c r="J2831">
        <v>700</v>
      </c>
      <c r="K2831">
        <v>900</v>
      </c>
      <c r="L2831">
        <v>200</v>
      </c>
    </row>
    <row r="2832" spans="1:12" x14ac:dyDescent="0.2">
      <c r="A2832">
        <v>4176</v>
      </c>
      <c r="B2832">
        <v>55</v>
      </c>
      <c r="C2832" t="s">
        <v>89</v>
      </c>
      <c r="D2832" t="s">
        <v>45</v>
      </c>
      <c r="E2832" t="s">
        <v>3</v>
      </c>
      <c r="F2832" t="s">
        <v>21</v>
      </c>
      <c r="G2832" s="4" t="s">
        <v>4456</v>
      </c>
      <c r="H2832" t="s">
        <v>4387</v>
      </c>
      <c r="I2832" t="s">
        <v>4330</v>
      </c>
      <c r="J2832">
        <v>700</v>
      </c>
      <c r="K2832">
        <v>900</v>
      </c>
      <c r="L2832">
        <v>200</v>
      </c>
    </row>
    <row r="2833" spans="1:12" x14ac:dyDescent="0.2">
      <c r="A2833">
        <v>4177</v>
      </c>
      <c r="B2833">
        <v>55</v>
      </c>
      <c r="C2833" t="s">
        <v>62</v>
      </c>
      <c r="D2833" t="s">
        <v>45</v>
      </c>
      <c r="E2833" t="s">
        <v>3</v>
      </c>
      <c r="F2833" t="s">
        <v>21</v>
      </c>
      <c r="G2833" s="4" t="s">
        <v>4457</v>
      </c>
      <c r="H2833" t="s">
        <v>4458</v>
      </c>
      <c r="I2833" t="s">
        <v>4335</v>
      </c>
      <c r="J2833">
        <v>700</v>
      </c>
      <c r="K2833">
        <v>900</v>
      </c>
      <c r="L2833">
        <v>200</v>
      </c>
    </row>
    <row r="2834" spans="1:12" x14ac:dyDescent="0.2">
      <c r="A2834">
        <v>4178</v>
      </c>
      <c r="B2834">
        <v>55</v>
      </c>
      <c r="C2834" t="s">
        <v>62</v>
      </c>
      <c r="D2834" t="s">
        <v>45</v>
      </c>
      <c r="E2834" t="s">
        <v>3</v>
      </c>
      <c r="F2834" t="s">
        <v>21</v>
      </c>
      <c r="G2834" s="4" t="s">
        <v>4459</v>
      </c>
      <c r="H2834" t="s">
        <v>4404</v>
      </c>
      <c r="I2834" t="s">
        <v>4330</v>
      </c>
      <c r="J2834">
        <v>700</v>
      </c>
      <c r="K2834">
        <v>900</v>
      </c>
      <c r="L2834">
        <v>200</v>
      </c>
    </row>
    <row r="2835" spans="1:12" x14ac:dyDescent="0.2">
      <c r="A2835">
        <v>4179</v>
      </c>
      <c r="B2835">
        <v>55</v>
      </c>
      <c r="C2835" t="s">
        <v>1</v>
      </c>
      <c r="D2835" t="s">
        <v>45</v>
      </c>
      <c r="E2835" t="s">
        <v>3</v>
      </c>
      <c r="F2835" t="s">
        <v>21</v>
      </c>
      <c r="G2835" s="4" t="s">
        <v>4460</v>
      </c>
      <c r="H2835" t="s">
        <v>1968</v>
      </c>
      <c r="I2835" t="s">
        <v>4330</v>
      </c>
      <c r="J2835">
        <v>700</v>
      </c>
      <c r="K2835">
        <v>900</v>
      </c>
      <c r="L2835">
        <v>200</v>
      </c>
    </row>
    <row r="2836" spans="1:12" x14ac:dyDescent="0.2">
      <c r="A2836">
        <v>4180</v>
      </c>
      <c r="B2836">
        <v>55</v>
      </c>
      <c r="C2836" t="s">
        <v>89</v>
      </c>
      <c r="D2836" t="s">
        <v>45</v>
      </c>
      <c r="E2836" t="s">
        <v>3</v>
      </c>
      <c r="F2836" t="s">
        <v>21</v>
      </c>
      <c r="G2836" s="4" t="s">
        <v>4461</v>
      </c>
      <c r="H2836" t="s">
        <v>4385</v>
      </c>
      <c r="I2836" t="s">
        <v>4381</v>
      </c>
      <c r="J2836">
        <v>700</v>
      </c>
      <c r="K2836">
        <v>900</v>
      </c>
      <c r="L2836">
        <v>200</v>
      </c>
    </row>
    <row r="2837" spans="1:12" x14ac:dyDescent="0.2">
      <c r="A2837">
        <v>4181</v>
      </c>
      <c r="B2837">
        <v>55</v>
      </c>
      <c r="C2837" t="s">
        <v>62</v>
      </c>
      <c r="D2837" t="s">
        <v>45</v>
      </c>
      <c r="E2837" t="s">
        <v>3</v>
      </c>
      <c r="F2837" t="s">
        <v>21</v>
      </c>
      <c r="G2837" s="4" t="s">
        <v>4462</v>
      </c>
      <c r="H2837" t="s">
        <v>4446</v>
      </c>
      <c r="I2837" t="s">
        <v>4327</v>
      </c>
      <c r="J2837">
        <v>700</v>
      </c>
      <c r="K2837">
        <v>900</v>
      </c>
      <c r="L2837">
        <v>200</v>
      </c>
    </row>
    <row r="2838" spans="1:12" x14ac:dyDescent="0.2">
      <c r="A2838">
        <v>4182</v>
      </c>
      <c r="B2838">
        <v>55</v>
      </c>
      <c r="C2838" t="s">
        <v>1</v>
      </c>
      <c r="D2838" t="s">
        <v>45</v>
      </c>
      <c r="E2838" t="s">
        <v>3</v>
      </c>
      <c r="F2838" t="s">
        <v>21</v>
      </c>
      <c r="G2838" s="4" t="s">
        <v>4463</v>
      </c>
      <c r="H2838" t="s">
        <v>1968</v>
      </c>
      <c r="I2838" t="s">
        <v>4381</v>
      </c>
      <c r="J2838">
        <v>700</v>
      </c>
      <c r="K2838">
        <v>900</v>
      </c>
      <c r="L2838">
        <v>200</v>
      </c>
    </row>
    <row r="2839" spans="1:12" x14ac:dyDescent="0.2">
      <c r="A2839">
        <v>4183</v>
      </c>
      <c r="B2839">
        <v>55</v>
      </c>
      <c r="C2839" t="s">
        <v>62</v>
      </c>
      <c r="D2839" t="s">
        <v>45</v>
      </c>
      <c r="E2839" t="s">
        <v>3</v>
      </c>
      <c r="F2839" t="s">
        <v>21</v>
      </c>
      <c r="G2839" s="4" t="s">
        <v>4464</v>
      </c>
      <c r="H2839" t="s">
        <v>4465</v>
      </c>
      <c r="I2839" t="s">
        <v>4327</v>
      </c>
      <c r="J2839">
        <v>700</v>
      </c>
      <c r="K2839">
        <v>900</v>
      </c>
      <c r="L2839">
        <v>200</v>
      </c>
    </row>
    <row r="2840" spans="1:12" x14ac:dyDescent="0.2">
      <c r="A2840">
        <v>4184</v>
      </c>
      <c r="B2840">
        <v>55</v>
      </c>
      <c r="C2840" t="s">
        <v>89</v>
      </c>
      <c r="D2840" t="s">
        <v>45</v>
      </c>
      <c r="E2840" t="s">
        <v>3</v>
      </c>
      <c r="F2840" t="s">
        <v>21</v>
      </c>
      <c r="G2840" s="4" t="s">
        <v>4466</v>
      </c>
      <c r="H2840" t="s">
        <v>4385</v>
      </c>
      <c r="I2840" t="s">
        <v>4431</v>
      </c>
      <c r="J2840">
        <v>700</v>
      </c>
      <c r="K2840">
        <v>900</v>
      </c>
      <c r="L2840">
        <v>200</v>
      </c>
    </row>
    <row r="2841" spans="1:12" x14ac:dyDescent="0.2">
      <c r="A2841">
        <v>4185</v>
      </c>
      <c r="B2841">
        <v>55</v>
      </c>
      <c r="C2841" t="s">
        <v>1</v>
      </c>
      <c r="D2841" t="s">
        <v>63</v>
      </c>
      <c r="E2841" t="s">
        <v>3</v>
      </c>
      <c r="F2841" t="s">
        <v>21</v>
      </c>
      <c r="G2841" s="4" t="s">
        <v>4467</v>
      </c>
      <c r="H2841" t="s">
        <v>1968</v>
      </c>
      <c r="I2841" t="s">
        <v>63</v>
      </c>
      <c r="J2841">
        <v>700</v>
      </c>
      <c r="K2841">
        <v>900</v>
      </c>
      <c r="L2841">
        <v>200</v>
      </c>
    </row>
    <row r="2842" spans="1:12" x14ac:dyDescent="0.2">
      <c r="A2842">
        <v>4186</v>
      </c>
      <c r="B2842">
        <v>55</v>
      </c>
      <c r="C2842" t="s">
        <v>62</v>
      </c>
      <c r="D2842" t="s">
        <v>45</v>
      </c>
      <c r="E2842" t="s">
        <v>3</v>
      </c>
      <c r="F2842" t="s">
        <v>21</v>
      </c>
      <c r="G2842" s="4" t="s">
        <v>4468</v>
      </c>
      <c r="H2842" t="s">
        <v>4469</v>
      </c>
      <c r="I2842" t="s">
        <v>4335</v>
      </c>
      <c r="J2842">
        <v>700</v>
      </c>
      <c r="K2842">
        <v>900</v>
      </c>
      <c r="L2842">
        <v>200</v>
      </c>
    </row>
    <row r="2843" spans="1:12" x14ac:dyDescent="0.2">
      <c r="A2843">
        <v>4187</v>
      </c>
      <c r="B2843">
        <v>55</v>
      </c>
      <c r="C2843" t="s">
        <v>1</v>
      </c>
      <c r="D2843" t="s">
        <v>45</v>
      </c>
      <c r="E2843" t="s">
        <v>3</v>
      </c>
      <c r="F2843" t="s">
        <v>21</v>
      </c>
      <c r="G2843" s="4" t="s">
        <v>4470</v>
      </c>
      <c r="H2843" t="s">
        <v>1968</v>
      </c>
      <c r="I2843" t="s">
        <v>58</v>
      </c>
      <c r="J2843">
        <v>700</v>
      </c>
      <c r="K2843">
        <v>900</v>
      </c>
      <c r="L2843">
        <v>200</v>
      </c>
    </row>
    <row r="2844" spans="1:12" x14ac:dyDescent="0.2">
      <c r="A2844">
        <v>4188</v>
      </c>
      <c r="B2844">
        <v>55</v>
      </c>
      <c r="C2844" t="s">
        <v>62</v>
      </c>
      <c r="D2844" t="s">
        <v>45</v>
      </c>
      <c r="E2844" t="s">
        <v>3</v>
      </c>
      <c r="F2844" t="s">
        <v>21</v>
      </c>
      <c r="G2844" s="4" t="s">
        <v>4471</v>
      </c>
      <c r="H2844" t="s">
        <v>4472</v>
      </c>
      <c r="I2844" t="s">
        <v>4327</v>
      </c>
      <c r="J2844">
        <v>700</v>
      </c>
      <c r="K2844">
        <v>900</v>
      </c>
      <c r="L2844">
        <v>200</v>
      </c>
    </row>
    <row r="2845" spans="1:12" x14ac:dyDescent="0.2">
      <c r="A2845">
        <v>4189</v>
      </c>
      <c r="B2845">
        <v>55</v>
      </c>
      <c r="C2845" t="s">
        <v>62</v>
      </c>
      <c r="D2845" t="s">
        <v>45</v>
      </c>
      <c r="E2845" t="s">
        <v>3</v>
      </c>
      <c r="F2845" t="s">
        <v>21</v>
      </c>
      <c r="G2845" s="4" t="s">
        <v>4473</v>
      </c>
      <c r="H2845" t="s">
        <v>4446</v>
      </c>
      <c r="I2845" t="s">
        <v>4327</v>
      </c>
      <c r="J2845">
        <v>700</v>
      </c>
      <c r="K2845">
        <v>900</v>
      </c>
      <c r="L2845">
        <v>200</v>
      </c>
    </row>
    <row r="2846" spans="1:12" x14ac:dyDescent="0.2">
      <c r="A2846">
        <v>4190</v>
      </c>
      <c r="B2846">
        <v>55</v>
      </c>
      <c r="C2846" t="s">
        <v>1</v>
      </c>
      <c r="D2846" t="s">
        <v>45</v>
      </c>
      <c r="E2846" t="s">
        <v>3</v>
      </c>
      <c r="F2846" t="s">
        <v>21</v>
      </c>
      <c r="G2846" s="4" t="s">
        <v>4474</v>
      </c>
      <c r="H2846" t="s">
        <v>4449</v>
      </c>
      <c r="I2846" t="s">
        <v>4475</v>
      </c>
      <c r="J2846">
        <v>700</v>
      </c>
      <c r="K2846">
        <v>900</v>
      </c>
      <c r="L2846">
        <v>200</v>
      </c>
    </row>
    <row r="2847" spans="1:12" x14ac:dyDescent="0.2">
      <c r="A2847">
        <v>4191</v>
      </c>
      <c r="B2847">
        <v>55</v>
      </c>
      <c r="C2847" t="s">
        <v>1</v>
      </c>
      <c r="D2847" t="s">
        <v>45</v>
      </c>
      <c r="E2847" t="s">
        <v>3</v>
      </c>
      <c r="F2847" t="s">
        <v>21</v>
      </c>
      <c r="G2847" s="4" t="s">
        <v>4476</v>
      </c>
      <c r="H2847" t="s">
        <v>4477</v>
      </c>
      <c r="I2847" t="s">
        <v>4327</v>
      </c>
      <c r="J2847">
        <v>700</v>
      </c>
      <c r="K2847">
        <v>900</v>
      </c>
      <c r="L2847">
        <v>200</v>
      </c>
    </row>
    <row r="2848" spans="1:12" x14ac:dyDescent="0.2">
      <c r="A2848">
        <v>4192</v>
      </c>
      <c r="B2848">
        <v>55</v>
      </c>
      <c r="C2848" t="s">
        <v>62</v>
      </c>
      <c r="D2848" t="s">
        <v>63</v>
      </c>
      <c r="E2848" t="s">
        <v>3</v>
      </c>
      <c r="F2848" t="s">
        <v>21</v>
      </c>
      <c r="G2848" s="4" t="s">
        <v>4478</v>
      </c>
      <c r="H2848" t="s">
        <v>4355</v>
      </c>
      <c r="I2848" t="s">
        <v>63</v>
      </c>
      <c r="J2848">
        <v>700</v>
      </c>
      <c r="K2848">
        <v>900</v>
      </c>
      <c r="L2848">
        <v>200</v>
      </c>
    </row>
    <row r="2849" spans="1:12" x14ac:dyDescent="0.2">
      <c r="A2849">
        <v>4193</v>
      </c>
      <c r="B2849">
        <v>55</v>
      </c>
      <c r="C2849" t="s">
        <v>62</v>
      </c>
      <c r="D2849" t="s">
        <v>45</v>
      </c>
      <c r="E2849" t="s">
        <v>3</v>
      </c>
      <c r="F2849" t="s">
        <v>21</v>
      </c>
      <c r="G2849" s="4" t="s">
        <v>4479</v>
      </c>
      <c r="H2849" t="s">
        <v>4397</v>
      </c>
      <c r="I2849" t="s">
        <v>4381</v>
      </c>
      <c r="J2849">
        <v>700</v>
      </c>
      <c r="K2849">
        <v>900</v>
      </c>
      <c r="L2849">
        <v>200</v>
      </c>
    </row>
    <row r="2850" spans="1:12" x14ac:dyDescent="0.2">
      <c r="A2850">
        <v>4194</v>
      </c>
      <c r="B2850">
        <v>55</v>
      </c>
      <c r="C2850" t="s">
        <v>62</v>
      </c>
      <c r="D2850" t="s">
        <v>45</v>
      </c>
      <c r="E2850" t="s">
        <v>3</v>
      </c>
      <c r="F2850" t="s">
        <v>21</v>
      </c>
      <c r="G2850" s="4" t="s">
        <v>4480</v>
      </c>
      <c r="H2850" t="s">
        <v>4393</v>
      </c>
      <c r="I2850" t="s">
        <v>4327</v>
      </c>
      <c r="J2850">
        <v>700</v>
      </c>
      <c r="K2850">
        <v>900</v>
      </c>
      <c r="L2850">
        <v>200</v>
      </c>
    </row>
    <row r="2851" spans="1:12" x14ac:dyDescent="0.2">
      <c r="A2851">
        <v>4195</v>
      </c>
      <c r="B2851">
        <v>55</v>
      </c>
      <c r="C2851" t="s">
        <v>62</v>
      </c>
      <c r="D2851" t="s">
        <v>45</v>
      </c>
      <c r="E2851" t="s">
        <v>3</v>
      </c>
      <c r="F2851" t="s">
        <v>21</v>
      </c>
      <c r="G2851" s="4" t="s">
        <v>4481</v>
      </c>
      <c r="H2851" t="s">
        <v>4482</v>
      </c>
      <c r="I2851" t="s">
        <v>4330</v>
      </c>
      <c r="J2851">
        <v>700</v>
      </c>
      <c r="K2851">
        <v>900</v>
      </c>
      <c r="L2851">
        <v>200</v>
      </c>
    </row>
    <row r="2852" spans="1:12" x14ac:dyDescent="0.2">
      <c r="A2852">
        <v>4196</v>
      </c>
      <c r="B2852">
        <v>55</v>
      </c>
      <c r="C2852" t="s">
        <v>1</v>
      </c>
      <c r="D2852" t="s">
        <v>45</v>
      </c>
      <c r="E2852" t="s">
        <v>3</v>
      </c>
      <c r="F2852" t="s">
        <v>21</v>
      </c>
      <c r="G2852" s="4" t="s">
        <v>4483</v>
      </c>
      <c r="H2852" t="s">
        <v>1968</v>
      </c>
      <c r="I2852" t="s">
        <v>4330</v>
      </c>
      <c r="J2852">
        <v>700</v>
      </c>
      <c r="K2852">
        <v>900</v>
      </c>
      <c r="L2852">
        <v>200</v>
      </c>
    </row>
    <row r="2853" spans="1:12" x14ac:dyDescent="0.2">
      <c r="A2853">
        <v>4197</v>
      </c>
      <c r="B2853">
        <v>55</v>
      </c>
      <c r="C2853" t="s">
        <v>62</v>
      </c>
      <c r="D2853" t="s">
        <v>45</v>
      </c>
      <c r="E2853" t="s">
        <v>3</v>
      </c>
      <c r="F2853" t="s">
        <v>21</v>
      </c>
      <c r="G2853" s="4" t="s">
        <v>4484</v>
      </c>
      <c r="H2853" t="s">
        <v>4485</v>
      </c>
      <c r="I2853" t="s">
        <v>4330</v>
      </c>
      <c r="J2853">
        <v>700</v>
      </c>
      <c r="K2853">
        <v>900</v>
      </c>
      <c r="L2853">
        <v>200</v>
      </c>
    </row>
    <row r="2854" spans="1:12" x14ac:dyDescent="0.2">
      <c r="A2854">
        <v>4198</v>
      </c>
      <c r="B2854">
        <v>55</v>
      </c>
      <c r="C2854" t="s">
        <v>62</v>
      </c>
      <c r="D2854" t="s">
        <v>45</v>
      </c>
      <c r="E2854" t="s">
        <v>3</v>
      </c>
      <c r="F2854" t="s">
        <v>21</v>
      </c>
      <c r="G2854" s="4" t="s">
        <v>4486</v>
      </c>
      <c r="H2854" t="s">
        <v>4482</v>
      </c>
      <c r="I2854" t="s">
        <v>4381</v>
      </c>
      <c r="J2854">
        <v>700</v>
      </c>
      <c r="K2854">
        <v>900</v>
      </c>
      <c r="L2854">
        <v>200</v>
      </c>
    </row>
    <row r="2855" spans="1:12" x14ac:dyDescent="0.2">
      <c r="A2855">
        <v>4199</v>
      </c>
      <c r="B2855">
        <v>55</v>
      </c>
      <c r="C2855" t="s">
        <v>62</v>
      </c>
      <c r="D2855" t="s">
        <v>45</v>
      </c>
      <c r="E2855" t="s">
        <v>3</v>
      </c>
      <c r="F2855" t="s">
        <v>21</v>
      </c>
      <c r="G2855" s="4" t="s">
        <v>4487</v>
      </c>
      <c r="H2855" t="s">
        <v>4488</v>
      </c>
      <c r="I2855" t="s">
        <v>4327</v>
      </c>
      <c r="J2855">
        <v>700</v>
      </c>
      <c r="K2855">
        <v>900</v>
      </c>
      <c r="L2855">
        <v>200</v>
      </c>
    </row>
    <row r="2856" spans="1:12" x14ac:dyDescent="0.2">
      <c r="A2856">
        <v>4200</v>
      </c>
      <c r="B2856">
        <v>55</v>
      </c>
      <c r="C2856" t="s">
        <v>62</v>
      </c>
      <c r="D2856" t="s">
        <v>45</v>
      </c>
      <c r="E2856" t="s">
        <v>3</v>
      </c>
      <c r="F2856" t="s">
        <v>21</v>
      </c>
      <c r="G2856" s="4" t="s">
        <v>4489</v>
      </c>
      <c r="H2856" t="s">
        <v>4490</v>
      </c>
      <c r="I2856" t="s">
        <v>191</v>
      </c>
      <c r="J2856">
        <v>700</v>
      </c>
      <c r="K2856">
        <v>900</v>
      </c>
      <c r="L2856">
        <v>200</v>
      </c>
    </row>
    <row r="2857" spans="1:12" x14ac:dyDescent="0.2">
      <c r="A2857">
        <v>4201</v>
      </c>
      <c r="B2857">
        <v>55</v>
      </c>
      <c r="C2857" t="s">
        <v>62</v>
      </c>
      <c r="D2857" t="s">
        <v>45</v>
      </c>
      <c r="E2857" t="s">
        <v>3</v>
      </c>
      <c r="F2857" t="s">
        <v>21</v>
      </c>
      <c r="G2857" s="4" t="s">
        <v>4491</v>
      </c>
      <c r="H2857" t="s">
        <v>4482</v>
      </c>
      <c r="I2857" t="s">
        <v>4335</v>
      </c>
      <c r="J2857">
        <v>700</v>
      </c>
      <c r="K2857">
        <v>900</v>
      </c>
      <c r="L2857">
        <v>200</v>
      </c>
    </row>
    <row r="2858" spans="1:12" x14ac:dyDescent="0.2">
      <c r="A2858">
        <v>4202</v>
      </c>
      <c r="B2858">
        <v>55</v>
      </c>
      <c r="C2858" t="s">
        <v>62</v>
      </c>
      <c r="D2858" t="s">
        <v>45</v>
      </c>
      <c r="E2858" t="s">
        <v>3</v>
      </c>
      <c r="F2858" t="s">
        <v>21</v>
      </c>
      <c r="G2858" s="4" t="s">
        <v>4492</v>
      </c>
      <c r="H2858" t="s">
        <v>4393</v>
      </c>
      <c r="I2858" t="s">
        <v>4327</v>
      </c>
      <c r="J2858">
        <v>700</v>
      </c>
      <c r="K2858">
        <v>900</v>
      </c>
      <c r="L2858">
        <v>200</v>
      </c>
    </row>
    <row r="2859" spans="1:12" x14ac:dyDescent="0.2">
      <c r="A2859">
        <v>4203</v>
      </c>
      <c r="B2859">
        <v>55</v>
      </c>
      <c r="C2859" t="s">
        <v>89</v>
      </c>
      <c r="D2859" t="s">
        <v>45</v>
      </c>
      <c r="E2859" t="s">
        <v>3</v>
      </c>
      <c r="F2859" t="s">
        <v>21</v>
      </c>
      <c r="G2859" s="4" t="s">
        <v>4493</v>
      </c>
      <c r="H2859" t="s">
        <v>4347</v>
      </c>
      <c r="I2859" t="s">
        <v>4327</v>
      </c>
      <c r="J2859">
        <v>700</v>
      </c>
      <c r="K2859">
        <v>900</v>
      </c>
      <c r="L2859">
        <v>200</v>
      </c>
    </row>
    <row r="2860" spans="1:12" x14ac:dyDescent="0.2">
      <c r="A2860">
        <v>4204</v>
      </c>
      <c r="B2860">
        <v>55</v>
      </c>
      <c r="C2860" t="s">
        <v>1</v>
      </c>
      <c r="D2860" t="s">
        <v>45</v>
      </c>
      <c r="E2860" t="s">
        <v>3</v>
      </c>
      <c r="F2860" t="s">
        <v>21</v>
      </c>
      <c r="G2860" s="4" t="s">
        <v>4494</v>
      </c>
      <c r="H2860" t="s">
        <v>4345</v>
      </c>
      <c r="I2860" t="s">
        <v>4495</v>
      </c>
      <c r="J2860">
        <v>700</v>
      </c>
      <c r="K2860">
        <v>900</v>
      </c>
      <c r="L2860">
        <v>200</v>
      </c>
    </row>
    <row r="2861" spans="1:12" x14ac:dyDescent="0.2">
      <c r="A2861">
        <v>4205</v>
      </c>
      <c r="B2861">
        <v>55</v>
      </c>
      <c r="C2861" t="s">
        <v>1</v>
      </c>
      <c r="D2861" t="s">
        <v>45</v>
      </c>
      <c r="E2861" t="s">
        <v>3</v>
      </c>
      <c r="F2861" t="s">
        <v>21</v>
      </c>
      <c r="G2861" s="4" t="s">
        <v>4496</v>
      </c>
      <c r="H2861" t="s">
        <v>6</v>
      </c>
      <c r="I2861" t="s">
        <v>4330</v>
      </c>
      <c r="J2861">
        <v>700</v>
      </c>
      <c r="K2861">
        <v>900</v>
      </c>
      <c r="L2861">
        <v>200</v>
      </c>
    </row>
    <row r="2862" spans="1:12" x14ac:dyDescent="0.2">
      <c r="A2862">
        <v>4206</v>
      </c>
      <c r="B2862">
        <v>55</v>
      </c>
      <c r="C2862" t="s">
        <v>62</v>
      </c>
      <c r="D2862" t="s">
        <v>45</v>
      </c>
      <c r="E2862" t="s">
        <v>3</v>
      </c>
      <c r="F2862" t="s">
        <v>21</v>
      </c>
      <c r="G2862" s="4" t="s">
        <v>4497</v>
      </c>
      <c r="H2862" t="s">
        <v>4498</v>
      </c>
      <c r="I2862" t="s">
        <v>4330</v>
      </c>
      <c r="J2862">
        <v>700</v>
      </c>
      <c r="K2862">
        <v>900</v>
      </c>
      <c r="L2862">
        <v>200</v>
      </c>
    </row>
    <row r="2863" spans="1:12" x14ac:dyDescent="0.2">
      <c r="A2863">
        <v>4207</v>
      </c>
      <c r="B2863">
        <v>55</v>
      </c>
      <c r="C2863" t="s">
        <v>62</v>
      </c>
      <c r="D2863" t="s">
        <v>63</v>
      </c>
      <c r="E2863" t="s">
        <v>3</v>
      </c>
      <c r="F2863" t="s">
        <v>21</v>
      </c>
      <c r="G2863" s="4" t="s">
        <v>4499</v>
      </c>
      <c r="H2863" t="s">
        <v>4500</v>
      </c>
      <c r="I2863" t="s">
        <v>63</v>
      </c>
      <c r="J2863">
        <v>700</v>
      </c>
      <c r="K2863">
        <v>900</v>
      </c>
      <c r="L2863">
        <v>200</v>
      </c>
    </row>
    <row r="2864" spans="1:12" x14ac:dyDescent="0.2">
      <c r="A2864">
        <v>4208</v>
      </c>
      <c r="B2864">
        <v>55</v>
      </c>
      <c r="C2864" t="s">
        <v>62</v>
      </c>
      <c r="D2864" t="s">
        <v>45</v>
      </c>
      <c r="E2864" t="s">
        <v>3</v>
      </c>
      <c r="F2864" t="s">
        <v>21</v>
      </c>
      <c r="G2864" s="4" t="s">
        <v>4501</v>
      </c>
      <c r="H2864" t="s">
        <v>4502</v>
      </c>
      <c r="I2864" t="s">
        <v>4327</v>
      </c>
      <c r="J2864">
        <v>700</v>
      </c>
      <c r="K2864">
        <v>900</v>
      </c>
      <c r="L2864">
        <v>200</v>
      </c>
    </row>
    <row r="2865" spans="1:12" x14ac:dyDescent="0.2">
      <c r="A2865">
        <v>4209</v>
      </c>
      <c r="B2865">
        <v>55</v>
      </c>
      <c r="C2865" t="s">
        <v>1</v>
      </c>
      <c r="D2865" t="s">
        <v>45</v>
      </c>
      <c r="E2865" t="s">
        <v>3</v>
      </c>
      <c r="F2865" t="s">
        <v>21</v>
      </c>
      <c r="G2865" s="4" t="s">
        <v>4503</v>
      </c>
      <c r="H2865" t="s">
        <v>1968</v>
      </c>
      <c r="I2865" t="s">
        <v>191</v>
      </c>
      <c r="J2865">
        <v>700</v>
      </c>
      <c r="K2865">
        <v>900</v>
      </c>
      <c r="L2865">
        <v>200</v>
      </c>
    </row>
    <row r="2866" spans="1:12" x14ac:dyDescent="0.2">
      <c r="A2866">
        <v>4210</v>
      </c>
      <c r="B2866">
        <v>55</v>
      </c>
      <c r="C2866" t="s">
        <v>62</v>
      </c>
      <c r="D2866" t="s">
        <v>45</v>
      </c>
      <c r="E2866" t="s">
        <v>3</v>
      </c>
      <c r="F2866" t="s">
        <v>21</v>
      </c>
      <c r="G2866" s="4" t="s">
        <v>4504</v>
      </c>
      <c r="H2866" t="s">
        <v>4397</v>
      </c>
      <c r="I2866" t="s">
        <v>191</v>
      </c>
      <c r="J2866">
        <v>700</v>
      </c>
      <c r="K2866">
        <v>900</v>
      </c>
      <c r="L2866">
        <v>200</v>
      </c>
    </row>
    <row r="2867" spans="1:12" x14ac:dyDescent="0.2">
      <c r="A2867">
        <v>4211</v>
      </c>
      <c r="B2867">
        <v>55</v>
      </c>
      <c r="C2867" t="s">
        <v>1</v>
      </c>
      <c r="D2867" t="s">
        <v>45</v>
      </c>
      <c r="E2867" t="s">
        <v>3</v>
      </c>
      <c r="F2867" t="s">
        <v>21</v>
      </c>
      <c r="G2867" s="4" t="s">
        <v>4505</v>
      </c>
      <c r="H2867" t="s">
        <v>4345</v>
      </c>
      <c r="I2867" t="s">
        <v>4330</v>
      </c>
      <c r="J2867">
        <v>700</v>
      </c>
      <c r="K2867">
        <v>900</v>
      </c>
      <c r="L2867">
        <v>200</v>
      </c>
    </row>
    <row r="2868" spans="1:12" x14ac:dyDescent="0.2">
      <c r="A2868">
        <v>4212</v>
      </c>
      <c r="B2868">
        <v>55</v>
      </c>
      <c r="C2868" t="s">
        <v>62</v>
      </c>
      <c r="D2868" t="s">
        <v>45</v>
      </c>
      <c r="E2868" t="s">
        <v>3</v>
      </c>
      <c r="F2868" t="s">
        <v>21</v>
      </c>
      <c r="G2868" s="4" t="s">
        <v>4506</v>
      </c>
      <c r="H2868" t="s">
        <v>4446</v>
      </c>
      <c r="I2868" t="s">
        <v>4330</v>
      </c>
      <c r="J2868">
        <v>700</v>
      </c>
      <c r="K2868">
        <v>900</v>
      </c>
      <c r="L2868">
        <v>200</v>
      </c>
    </row>
    <row r="2869" spans="1:12" x14ac:dyDescent="0.2">
      <c r="A2869">
        <v>4213</v>
      </c>
      <c r="B2869">
        <v>55</v>
      </c>
      <c r="C2869" t="s">
        <v>44</v>
      </c>
      <c r="D2869" t="s">
        <v>45</v>
      </c>
      <c r="E2869" t="s">
        <v>3</v>
      </c>
      <c r="F2869" t="s">
        <v>21</v>
      </c>
      <c r="G2869" s="4" t="s">
        <v>4507</v>
      </c>
      <c r="H2869" t="s">
        <v>4329</v>
      </c>
      <c r="I2869" t="s">
        <v>4330</v>
      </c>
      <c r="J2869">
        <v>700</v>
      </c>
      <c r="K2869">
        <v>900</v>
      </c>
      <c r="L2869">
        <v>200</v>
      </c>
    </row>
    <row r="2870" spans="1:12" x14ac:dyDescent="0.2">
      <c r="A2870">
        <v>4214</v>
      </c>
      <c r="B2870">
        <v>55</v>
      </c>
      <c r="C2870" t="s">
        <v>62</v>
      </c>
      <c r="D2870" t="s">
        <v>45</v>
      </c>
      <c r="E2870" t="s">
        <v>3</v>
      </c>
      <c r="F2870" t="s">
        <v>21</v>
      </c>
      <c r="G2870" s="4" t="s">
        <v>4508</v>
      </c>
      <c r="H2870" t="s">
        <v>4509</v>
      </c>
      <c r="I2870" t="s">
        <v>4330</v>
      </c>
      <c r="J2870">
        <v>700</v>
      </c>
      <c r="K2870">
        <v>900</v>
      </c>
      <c r="L2870">
        <v>200</v>
      </c>
    </row>
    <row r="2871" spans="1:12" x14ac:dyDescent="0.2">
      <c r="A2871">
        <v>4215</v>
      </c>
      <c r="B2871">
        <v>55</v>
      </c>
      <c r="C2871" t="s">
        <v>1</v>
      </c>
      <c r="D2871" t="s">
        <v>45</v>
      </c>
      <c r="E2871" t="s">
        <v>3</v>
      </c>
      <c r="F2871" t="s">
        <v>21</v>
      </c>
      <c r="G2871" s="4" t="s">
        <v>4510</v>
      </c>
      <c r="H2871" t="s">
        <v>2446</v>
      </c>
      <c r="I2871" t="s">
        <v>4327</v>
      </c>
      <c r="J2871">
        <v>700</v>
      </c>
      <c r="K2871">
        <v>900</v>
      </c>
      <c r="L2871">
        <v>200</v>
      </c>
    </row>
    <row r="2872" spans="1:12" x14ac:dyDescent="0.2">
      <c r="A2872">
        <v>4216</v>
      </c>
      <c r="B2872">
        <v>55</v>
      </c>
      <c r="C2872" t="s">
        <v>62</v>
      </c>
      <c r="D2872" t="s">
        <v>45</v>
      </c>
      <c r="E2872" t="s">
        <v>3</v>
      </c>
      <c r="F2872" t="s">
        <v>21</v>
      </c>
      <c r="G2872" s="4" t="s">
        <v>4511</v>
      </c>
      <c r="H2872" t="s">
        <v>4393</v>
      </c>
      <c r="I2872" t="s">
        <v>4327</v>
      </c>
      <c r="J2872">
        <v>700</v>
      </c>
      <c r="K2872">
        <v>900</v>
      </c>
      <c r="L2872">
        <v>200</v>
      </c>
    </row>
    <row r="2873" spans="1:12" x14ac:dyDescent="0.2">
      <c r="A2873">
        <v>4217</v>
      </c>
      <c r="B2873">
        <v>55</v>
      </c>
      <c r="C2873" t="s">
        <v>1</v>
      </c>
      <c r="D2873" t="s">
        <v>45</v>
      </c>
      <c r="E2873" t="s">
        <v>3</v>
      </c>
      <c r="F2873" t="s">
        <v>21</v>
      </c>
      <c r="G2873" s="4" t="s">
        <v>4512</v>
      </c>
      <c r="H2873" t="s">
        <v>4513</v>
      </c>
      <c r="I2873" t="s">
        <v>4330</v>
      </c>
      <c r="J2873">
        <v>700</v>
      </c>
      <c r="K2873">
        <v>900</v>
      </c>
      <c r="L2873">
        <v>200</v>
      </c>
    </row>
    <row r="2874" spans="1:12" x14ac:dyDescent="0.2">
      <c r="A2874">
        <v>4218</v>
      </c>
      <c r="B2874">
        <v>55</v>
      </c>
      <c r="C2874" t="s">
        <v>62</v>
      </c>
      <c r="D2874" t="s">
        <v>45</v>
      </c>
      <c r="E2874" t="s">
        <v>3</v>
      </c>
      <c r="F2874" t="s">
        <v>21</v>
      </c>
      <c r="G2874" s="4" t="s">
        <v>4514</v>
      </c>
      <c r="H2874" t="s">
        <v>4515</v>
      </c>
      <c r="I2874" t="s">
        <v>4327</v>
      </c>
      <c r="J2874">
        <v>700</v>
      </c>
      <c r="K2874">
        <v>900</v>
      </c>
      <c r="L2874">
        <v>200</v>
      </c>
    </row>
    <row r="2875" spans="1:12" x14ac:dyDescent="0.2">
      <c r="A2875">
        <v>4219</v>
      </c>
      <c r="B2875">
        <v>55</v>
      </c>
      <c r="C2875" t="s">
        <v>1</v>
      </c>
      <c r="D2875" t="s">
        <v>45</v>
      </c>
      <c r="E2875" t="s">
        <v>3</v>
      </c>
      <c r="F2875" t="s">
        <v>21</v>
      </c>
      <c r="G2875" s="4" t="s">
        <v>4516</v>
      </c>
      <c r="H2875" t="s">
        <v>1968</v>
      </c>
      <c r="I2875" t="s">
        <v>4335</v>
      </c>
      <c r="J2875">
        <v>700</v>
      </c>
      <c r="K2875">
        <v>900</v>
      </c>
      <c r="L2875">
        <v>200</v>
      </c>
    </row>
    <row r="2876" spans="1:12" x14ac:dyDescent="0.2">
      <c r="A2876">
        <v>4220</v>
      </c>
      <c r="B2876">
        <v>55</v>
      </c>
      <c r="C2876" t="s">
        <v>62</v>
      </c>
      <c r="D2876" t="s">
        <v>45</v>
      </c>
      <c r="E2876" t="s">
        <v>3</v>
      </c>
      <c r="F2876" t="s">
        <v>21</v>
      </c>
      <c r="G2876" s="4" t="s">
        <v>4517</v>
      </c>
      <c r="H2876" t="s">
        <v>4391</v>
      </c>
      <c r="I2876" t="s">
        <v>4327</v>
      </c>
      <c r="J2876">
        <v>700</v>
      </c>
      <c r="K2876">
        <v>900</v>
      </c>
      <c r="L2876">
        <v>200</v>
      </c>
    </row>
    <row r="2877" spans="1:12" x14ac:dyDescent="0.2">
      <c r="A2877">
        <v>4221</v>
      </c>
      <c r="B2877">
        <v>55</v>
      </c>
      <c r="C2877" t="s">
        <v>62</v>
      </c>
      <c r="D2877" t="s">
        <v>45</v>
      </c>
      <c r="E2877" t="s">
        <v>3</v>
      </c>
      <c r="F2877" t="s">
        <v>21</v>
      </c>
      <c r="G2877" s="4" t="s">
        <v>4518</v>
      </c>
      <c r="H2877" t="s">
        <v>4482</v>
      </c>
      <c r="I2877" t="s">
        <v>4335</v>
      </c>
      <c r="J2877">
        <v>700</v>
      </c>
      <c r="K2877">
        <v>900</v>
      </c>
      <c r="L2877">
        <v>200</v>
      </c>
    </row>
    <row r="2878" spans="1:12" x14ac:dyDescent="0.2">
      <c r="A2878">
        <v>4222</v>
      </c>
      <c r="B2878">
        <v>55</v>
      </c>
      <c r="C2878" t="s">
        <v>89</v>
      </c>
      <c r="D2878" t="s">
        <v>45</v>
      </c>
      <c r="E2878" t="s">
        <v>3</v>
      </c>
      <c r="F2878" t="s">
        <v>21</v>
      </c>
      <c r="G2878" s="4" t="s">
        <v>4519</v>
      </c>
      <c r="H2878" t="s">
        <v>4347</v>
      </c>
      <c r="I2878" t="s">
        <v>4330</v>
      </c>
      <c r="J2878">
        <v>700</v>
      </c>
      <c r="K2878">
        <v>900</v>
      </c>
      <c r="L2878">
        <v>200</v>
      </c>
    </row>
    <row r="2879" spans="1:12" x14ac:dyDescent="0.2">
      <c r="A2879">
        <v>4223</v>
      </c>
      <c r="B2879">
        <v>55</v>
      </c>
      <c r="C2879" t="s">
        <v>44</v>
      </c>
      <c r="D2879" t="s">
        <v>45</v>
      </c>
      <c r="E2879" t="s">
        <v>3</v>
      </c>
      <c r="F2879" t="s">
        <v>21</v>
      </c>
      <c r="G2879" s="4" t="s">
        <v>4520</v>
      </c>
      <c r="H2879" t="s">
        <v>4521</v>
      </c>
      <c r="I2879" t="s">
        <v>4522</v>
      </c>
      <c r="J2879">
        <v>700</v>
      </c>
      <c r="K2879">
        <v>900</v>
      </c>
      <c r="L2879">
        <v>200</v>
      </c>
    </row>
    <row r="2880" spans="1:12" x14ac:dyDescent="0.2">
      <c r="A2880">
        <v>4224</v>
      </c>
      <c r="B2880">
        <v>55</v>
      </c>
      <c r="C2880" t="s">
        <v>170</v>
      </c>
      <c r="D2880" t="s">
        <v>45</v>
      </c>
      <c r="E2880" t="s">
        <v>3</v>
      </c>
      <c r="F2880" t="s">
        <v>21</v>
      </c>
      <c r="G2880" s="4" t="s">
        <v>4523</v>
      </c>
      <c r="H2880" t="s">
        <v>725</v>
      </c>
      <c r="I2880" t="s">
        <v>4330</v>
      </c>
      <c r="J2880">
        <v>700</v>
      </c>
      <c r="K2880">
        <v>900</v>
      </c>
      <c r="L2880">
        <v>200</v>
      </c>
    </row>
    <row r="2881" spans="1:12" x14ac:dyDescent="0.2">
      <c r="A2881">
        <v>4225</v>
      </c>
      <c r="B2881">
        <v>55</v>
      </c>
      <c r="C2881" t="s">
        <v>62</v>
      </c>
      <c r="D2881" t="s">
        <v>45</v>
      </c>
      <c r="E2881" t="s">
        <v>3</v>
      </c>
      <c r="F2881" t="s">
        <v>21</v>
      </c>
      <c r="G2881" s="4" t="s">
        <v>4524</v>
      </c>
      <c r="H2881" t="s">
        <v>4488</v>
      </c>
      <c r="I2881" t="s">
        <v>4327</v>
      </c>
      <c r="J2881">
        <v>700</v>
      </c>
      <c r="K2881">
        <v>900</v>
      </c>
      <c r="L2881">
        <v>200</v>
      </c>
    </row>
    <row r="2882" spans="1:12" x14ac:dyDescent="0.2">
      <c r="A2882">
        <v>4226</v>
      </c>
      <c r="B2882">
        <v>55</v>
      </c>
      <c r="C2882" t="s">
        <v>62</v>
      </c>
      <c r="D2882" t="s">
        <v>45</v>
      </c>
      <c r="E2882" t="s">
        <v>3</v>
      </c>
      <c r="F2882" t="s">
        <v>21</v>
      </c>
      <c r="G2882" s="4" t="s">
        <v>4525</v>
      </c>
      <c r="H2882" t="s">
        <v>4453</v>
      </c>
      <c r="I2882" t="s">
        <v>4327</v>
      </c>
      <c r="J2882">
        <v>700</v>
      </c>
      <c r="K2882">
        <v>900</v>
      </c>
      <c r="L2882">
        <v>200</v>
      </c>
    </row>
    <row r="2883" spans="1:12" x14ac:dyDescent="0.2">
      <c r="A2883">
        <v>4227</v>
      </c>
      <c r="B2883">
        <v>55</v>
      </c>
      <c r="C2883" t="s">
        <v>1</v>
      </c>
      <c r="D2883" t="s">
        <v>45</v>
      </c>
      <c r="E2883" t="s">
        <v>3</v>
      </c>
      <c r="F2883" t="s">
        <v>21</v>
      </c>
      <c r="G2883" s="4" t="s">
        <v>4526</v>
      </c>
      <c r="H2883" t="s">
        <v>4477</v>
      </c>
      <c r="I2883" t="s">
        <v>4527</v>
      </c>
      <c r="J2883">
        <v>700</v>
      </c>
      <c r="K2883">
        <v>900</v>
      </c>
      <c r="L2883">
        <v>200</v>
      </c>
    </row>
    <row r="2884" spans="1:12" x14ac:dyDescent="0.2">
      <c r="A2884">
        <v>4228</v>
      </c>
      <c r="B2884">
        <v>55</v>
      </c>
      <c r="C2884" t="s">
        <v>62</v>
      </c>
      <c r="D2884" t="s">
        <v>45</v>
      </c>
      <c r="E2884" t="s">
        <v>3</v>
      </c>
      <c r="F2884" t="s">
        <v>21</v>
      </c>
      <c r="G2884" s="4" t="s">
        <v>4528</v>
      </c>
      <c r="H2884" t="s">
        <v>4529</v>
      </c>
      <c r="I2884" t="s">
        <v>4381</v>
      </c>
      <c r="J2884">
        <v>700</v>
      </c>
      <c r="K2884">
        <v>900</v>
      </c>
      <c r="L2884">
        <v>200</v>
      </c>
    </row>
    <row r="2885" spans="1:12" x14ac:dyDescent="0.2">
      <c r="A2885">
        <v>4229</v>
      </c>
      <c r="B2885">
        <v>55</v>
      </c>
      <c r="C2885" t="s">
        <v>89</v>
      </c>
      <c r="D2885" t="s">
        <v>45</v>
      </c>
      <c r="E2885" t="s">
        <v>3</v>
      </c>
      <c r="F2885" t="s">
        <v>21</v>
      </c>
      <c r="G2885" s="4" t="s">
        <v>4530</v>
      </c>
      <c r="H2885" t="s">
        <v>4387</v>
      </c>
      <c r="I2885" t="s">
        <v>4330</v>
      </c>
      <c r="J2885">
        <v>700</v>
      </c>
      <c r="K2885">
        <v>900</v>
      </c>
      <c r="L2885">
        <v>200</v>
      </c>
    </row>
    <row r="2886" spans="1:12" x14ac:dyDescent="0.2">
      <c r="A2886">
        <v>4230</v>
      </c>
      <c r="B2886">
        <v>55</v>
      </c>
      <c r="C2886" t="s">
        <v>1</v>
      </c>
      <c r="D2886" t="s">
        <v>45</v>
      </c>
      <c r="E2886" t="s">
        <v>3</v>
      </c>
      <c r="F2886" t="s">
        <v>21</v>
      </c>
      <c r="G2886" s="4" t="s">
        <v>4531</v>
      </c>
      <c r="H2886" t="s">
        <v>4345</v>
      </c>
      <c r="I2886" t="s">
        <v>4330</v>
      </c>
      <c r="J2886">
        <v>700</v>
      </c>
      <c r="K2886">
        <v>900</v>
      </c>
      <c r="L2886">
        <v>200</v>
      </c>
    </row>
    <row r="2887" spans="1:12" x14ac:dyDescent="0.2">
      <c r="A2887">
        <v>4231</v>
      </c>
      <c r="B2887">
        <v>55</v>
      </c>
      <c r="C2887" t="s">
        <v>62</v>
      </c>
      <c r="D2887" t="s">
        <v>45</v>
      </c>
      <c r="E2887" t="s">
        <v>3</v>
      </c>
      <c r="F2887" t="s">
        <v>21</v>
      </c>
      <c r="G2887" s="4" t="s">
        <v>4532</v>
      </c>
      <c r="H2887" t="s">
        <v>4397</v>
      </c>
      <c r="I2887" t="s">
        <v>4381</v>
      </c>
      <c r="J2887">
        <v>700</v>
      </c>
      <c r="K2887">
        <v>900</v>
      </c>
      <c r="L2887">
        <v>200</v>
      </c>
    </row>
    <row r="2888" spans="1:12" x14ac:dyDescent="0.2">
      <c r="A2888">
        <v>4232</v>
      </c>
      <c r="B2888">
        <v>55</v>
      </c>
      <c r="C2888" t="s">
        <v>62</v>
      </c>
      <c r="D2888" t="s">
        <v>45</v>
      </c>
      <c r="E2888" t="s">
        <v>3</v>
      </c>
      <c r="F2888" t="s">
        <v>21</v>
      </c>
      <c r="G2888" s="4" t="s">
        <v>4533</v>
      </c>
      <c r="H2888" t="s">
        <v>4401</v>
      </c>
      <c r="I2888" t="s">
        <v>4327</v>
      </c>
      <c r="J2888">
        <v>700</v>
      </c>
      <c r="K2888">
        <v>900</v>
      </c>
      <c r="L2888">
        <v>200</v>
      </c>
    </row>
    <row r="2889" spans="1:12" x14ac:dyDescent="0.2">
      <c r="A2889">
        <v>4233</v>
      </c>
      <c r="B2889">
        <v>55</v>
      </c>
      <c r="C2889" t="s">
        <v>62</v>
      </c>
      <c r="D2889" t="s">
        <v>45</v>
      </c>
      <c r="E2889" t="s">
        <v>3</v>
      </c>
      <c r="F2889" t="s">
        <v>21</v>
      </c>
      <c r="G2889" s="4" t="s">
        <v>4534</v>
      </c>
      <c r="H2889" t="s">
        <v>4393</v>
      </c>
      <c r="I2889" t="s">
        <v>191</v>
      </c>
      <c r="J2889">
        <v>700</v>
      </c>
      <c r="K2889">
        <v>900</v>
      </c>
      <c r="L2889">
        <v>200</v>
      </c>
    </row>
    <row r="2890" spans="1:12" x14ac:dyDescent="0.2">
      <c r="A2890">
        <v>4234</v>
      </c>
      <c r="B2890">
        <v>55</v>
      </c>
      <c r="C2890" t="s">
        <v>62</v>
      </c>
      <c r="D2890" t="s">
        <v>58</v>
      </c>
      <c r="E2890" t="s">
        <v>3</v>
      </c>
      <c r="F2890" t="s">
        <v>21</v>
      </c>
      <c r="G2890" s="4" t="s">
        <v>4535</v>
      </c>
      <c r="H2890" t="s">
        <v>4441</v>
      </c>
      <c r="I2890" t="s">
        <v>4536</v>
      </c>
      <c r="J2890">
        <v>700</v>
      </c>
      <c r="K2890">
        <v>900</v>
      </c>
      <c r="L2890">
        <v>200</v>
      </c>
    </row>
    <row r="2891" spans="1:12" x14ac:dyDescent="0.2">
      <c r="A2891">
        <v>4235</v>
      </c>
      <c r="B2891">
        <v>55</v>
      </c>
      <c r="C2891" t="s">
        <v>62</v>
      </c>
      <c r="D2891" t="s">
        <v>45</v>
      </c>
      <c r="E2891" t="s">
        <v>3</v>
      </c>
      <c r="F2891" t="s">
        <v>21</v>
      </c>
      <c r="G2891" s="4" t="s">
        <v>4537</v>
      </c>
      <c r="H2891" t="s">
        <v>4389</v>
      </c>
      <c r="I2891" t="s">
        <v>4327</v>
      </c>
      <c r="J2891">
        <v>700</v>
      </c>
      <c r="K2891">
        <v>900</v>
      </c>
      <c r="L2891">
        <v>200</v>
      </c>
    </row>
    <row r="2892" spans="1:12" x14ac:dyDescent="0.2">
      <c r="A2892">
        <v>4236</v>
      </c>
      <c r="B2892">
        <v>55</v>
      </c>
      <c r="C2892" t="s">
        <v>44</v>
      </c>
      <c r="D2892" t="s">
        <v>45</v>
      </c>
      <c r="E2892" t="s">
        <v>3</v>
      </c>
      <c r="F2892" t="s">
        <v>21</v>
      </c>
      <c r="G2892" s="4" t="s">
        <v>4538</v>
      </c>
      <c r="H2892" t="s">
        <v>723</v>
      </c>
      <c r="I2892" t="s">
        <v>4330</v>
      </c>
      <c r="J2892">
        <v>700</v>
      </c>
      <c r="K2892">
        <v>900</v>
      </c>
      <c r="L2892">
        <v>200</v>
      </c>
    </row>
    <row r="2893" spans="1:12" x14ac:dyDescent="0.2">
      <c r="A2893">
        <v>4237</v>
      </c>
      <c r="B2893">
        <v>55</v>
      </c>
      <c r="C2893" t="s">
        <v>1</v>
      </c>
      <c r="D2893" t="s">
        <v>45</v>
      </c>
      <c r="E2893" t="s">
        <v>3</v>
      </c>
      <c r="F2893" t="s">
        <v>21</v>
      </c>
      <c r="G2893" s="4" t="s">
        <v>4539</v>
      </c>
      <c r="H2893" t="s">
        <v>4345</v>
      </c>
      <c r="I2893" t="s">
        <v>4330</v>
      </c>
      <c r="J2893">
        <v>700</v>
      </c>
      <c r="K2893">
        <v>900</v>
      </c>
      <c r="L2893">
        <v>200</v>
      </c>
    </row>
    <row r="2894" spans="1:12" x14ac:dyDescent="0.2">
      <c r="A2894">
        <v>4238</v>
      </c>
      <c r="B2894">
        <v>55</v>
      </c>
      <c r="C2894" t="s">
        <v>1</v>
      </c>
      <c r="D2894" t="s">
        <v>45</v>
      </c>
      <c r="E2894" t="s">
        <v>3</v>
      </c>
      <c r="F2894" t="s">
        <v>21</v>
      </c>
      <c r="G2894" s="4" t="s">
        <v>4540</v>
      </c>
      <c r="H2894" t="s">
        <v>4513</v>
      </c>
      <c r="I2894" t="s">
        <v>4327</v>
      </c>
      <c r="J2894">
        <v>700</v>
      </c>
      <c r="K2894">
        <v>900</v>
      </c>
      <c r="L2894">
        <v>200</v>
      </c>
    </row>
    <row r="2895" spans="1:12" x14ac:dyDescent="0.2">
      <c r="A2895">
        <v>4239</v>
      </c>
      <c r="B2895">
        <v>55</v>
      </c>
      <c r="C2895" t="s">
        <v>62</v>
      </c>
      <c r="D2895" t="s">
        <v>45</v>
      </c>
      <c r="E2895" t="s">
        <v>3</v>
      </c>
      <c r="F2895" t="s">
        <v>21</v>
      </c>
      <c r="G2895" s="4" t="s">
        <v>4541</v>
      </c>
      <c r="H2895" t="s">
        <v>4393</v>
      </c>
      <c r="I2895" t="s">
        <v>4327</v>
      </c>
      <c r="J2895">
        <v>700</v>
      </c>
      <c r="K2895">
        <v>900</v>
      </c>
      <c r="L2895">
        <v>200</v>
      </c>
    </row>
    <row r="2896" spans="1:12" x14ac:dyDescent="0.2">
      <c r="A2896">
        <v>4240</v>
      </c>
      <c r="B2896">
        <v>55</v>
      </c>
      <c r="C2896" t="s">
        <v>62</v>
      </c>
      <c r="D2896" t="s">
        <v>45</v>
      </c>
      <c r="E2896" t="s">
        <v>3</v>
      </c>
      <c r="F2896" t="s">
        <v>21</v>
      </c>
      <c r="G2896" s="4" t="s">
        <v>4542</v>
      </c>
      <c r="H2896" t="s">
        <v>4420</v>
      </c>
      <c r="I2896" t="s">
        <v>4327</v>
      </c>
      <c r="J2896">
        <v>700</v>
      </c>
      <c r="K2896">
        <v>900</v>
      </c>
      <c r="L2896">
        <v>200</v>
      </c>
    </row>
    <row r="2897" spans="1:12" x14ac:dyDescent="0.2">
      <c r="A2897">
        <v>4241</v>
      </c>
      <c r="B2897">
        <v>55</v>
      </c>
      <c r="C2897" t="s">
        <v>62</v>
      </c>
      <c r="D2897" t="s">
        <v>58</v>
      </c>
      <c r="E2897" t="s">
        <v>3</v>
      </c>
      <c r="F2897" t="s">
        <v>21</v>
      </c>
      <c r="G2897" s="4" t="s">
        <v>4543</v>
      </c>
      <c r="H2897" t="s">
        <v>4393</v>
      </c>
      <c r="I2897" t="s">
        <v>4544</v>
      </c>
      <c r="J2897">
        <v>700</v>
      </c>
      <c r="K2897">
        <v>900</v>
      </c>
      <c r="L2897">
        <v>200</v>
      </c>
    </row>
    <row r="2898" spans="1:12" x14ac:dyDescent="0.2">
      <c r="A2898">
        <v>4242</v>
      </c>
      <c r="B2898">
        <v>55</v>
      </c>
      <c r="C2898" t="s">
        <v>62</v>
      </c>
      <c r="D2898" t="s">
        <v>63</v>
      </c>
      <c r="E2898" t="s">
        <v>3</v>
      </c>
      <c r="F2898" t="s">
        <v>21</v>
      </c>
      <c r="G2898" s="4" t="s">
        <v>4545</v>
      </c>
      <c r="H2898" t="s">
        <v>4509</v>
      </c>
      <c r="I2898" t="s">
        <v>63</v>
      </c>
      <c r="J2898">
        <v>700</v>
      </c>
      <c r="K2898">
        <v>900</v>
      </c>
      <c r="L2898">
        <v>200</v>
      </c>
    </row>
    <row r="2899" spans="1:12" x14ac:dyDescent="0.2">
      <c r="A2899">
        <v>4243</v>
      </c>
      <c r="B2899">
        <v>55</v>
      </c>
      <c r="C2899" t="s">
        <v>62</v>
      </c>
      <c r="D2899" t="s">
        <v>63</v>
      </c>
      <c r="E2899" t="s">
        <v>3</v>
      </c>
      <c r="F2899" t="s">
        <v>21</v>
      </c>
      <c r="G2899" s="4" t="s">
        <v>4546</v>
      </c>
      <c r="H2899" t="s">
        <v>4547</v>
      </c>
      <c r="I2899" t="s">
        <v>63</v>
      </c>
      <c r="J2899">
        <v>700</v>
      </c>
      <c r="K2899">
        <v>900</v>
      </c>
      <c r="L2899">
        <v>200</v>
      </c>
    </row>
    <row r="2900" spans="1:12" x14ac:dyDescent="0.2">
      <c r="A2900">
        <v>4244</v>
      </c>
      <c r="B2900">
        <v>55</v>
      </c>
      <c r="C2900" t="s">
        <v>170</v>
      </c>
      <c r="D2900" t="s">
        <v>45</v>
      </c>
      <c r="E2900" t="s">
        <v>3</v>
      </c>
      <c r="F2900" t="s">
        <v>21</v>
      </c>
      <c r="G2900" s="4" t="s">
        <v>4548</v>
      </c>
      <c r="H2900" t="s">
        <v>725</v>
      </c>
      <c r="I2900" t="s">
        <v>4330</v>
      </c>
      <c r="J2900">
        <v>700</v>
      </c>
      <c r="K2900">
        <v>900</v>
      </c>
      <c r="L2900">
        <v>200</v>
      </c>
    </row>
    <row r="2901" spans="1:12" x14ac:dyDescent="0.2">
      <c r="A2901">
        <v>4245</v>
      </c>
      <c r="B2901">
        <v>55</v>
      </c>
      <c r="C2901" t="s">
        <v>62</v>
      </c>
      <c r="D2901" t="s">
        <v>45</v>
      </c>
      <c r="E2901" t="s">
        <v>3</v>
      </c>
      <c r="F2901" t="s">
        <v>21</v>
      </c>
      <c r="G2901" s="4" t="s">
        <v>4549</v>
      </c>
      <c r="H2901" t="s">
        <v>4393</v>
      </c>
      <c r="I2901" t="s">
        <v>4327</v>
      </c>
      <c r="J2901">
        <v>700</v>
      </c>
      <c r="K2901">
        <v>900</v>
      </c>
      <c r="L2901">
        <v>200</v>
      </c>
    </row>
    <row r="2902" spans="1:12" x14ac:dyDescent="0.2">
      <c r="A2902">
        <v>4246</v>
      </c>
      <c r="B2902">
        <v>55</v>
      </c>
      <c r="C2902" t="s">
        <v>62</v>
      </c>
      <c r="D2902" t="s">
        <v>45</v>
      </c>
      <c r="E2902" t="s">
        <v>3</v>
      </c>
      <c r="F2902" t="s">
        <v>21</v>
      </c>
      <c r="G2902" s="4" t="s">
        <v>4550</v>
      </c>
      <c r="H2902" t="s">
        <v>4453</v>
      </c>
      <c r="I2902" t="s">
        <v>4327</v>
      </c>
      <c r="J2902">
        <v>700</v>
      </c>
      <c r="K2902">
        <v>900</v>
      </c>
      <c r="L2902">
        <v>200</v>
      </c>
    </row>
    <row r="2903" spans="1:12" x14ac:dyDescent="0.2">
      <c r="A2903">
        <v>4247</v>
      </c>
      <c r="B2903">
        <v>55</v>
      </c>
      <c r="C2903" t="s">
        <v>62</v>
      </c>
      <c r="D2903" t="s">
        <v>45</v>
      </c>
      <c r="E2903" t="s">
        <v>3</v>
      </c>
      <c r="F2903" t="s">
        <v>21</v>
      </c>
      <c r="G2903" s="4" t="s">
        <v>4551</v>
      </c>
      <c r="H2903" t="s">
        <v>4552</v>
      </c>
      <c r="I2903" t="s">
        <v>4335</v>
      </c>
      <c r="J2903">
        <v>700</v>
      </c>
      <c r="K2903">
        <v>900</v>
      </c>
      <c r="L2903">
        <v>200</v>
      </c>
    </row>
    <row r="2904" spans="1:12" x14ac:dyDescent="0.2">
      <c r="A2904">
        <v>4248</v>
      </c>
      <c r="B2904">
        <v>55</v>
      </c>
      <c r="C2904" t="s">
        <v>62</v>
      </c>
      <c r="D2904" t="s">
        <v>45</v>
      </c>
      <c r="E2904" t="s">
        <v>3</v>
      </c>
      <c r="F2904" t="s">
        <v>21</v>
      </c>
      <c r="G2904" s="4" t="s">
        <v>4553</v>
      </c>
      <c r="H2904" t="s">
        <v>4554</v>
      </c>
      <c r="I2904" t="s">
        <v>4327</v>
      </c>
      <c r="J2904">
        <v>700</v>
      </c>
      <c r="K2904">
        <v>900</v>
      </c>
      <c r="L2904">
        <v>200</v>
      </c>
    </row>
    <row r="2905" spans="1:12" x14ac:dyDescent="0.2">
      <c r="A2905">
        <v>4249</v>
      </c>
      <c r="B2905">
        <v>55</v>
      </c>
      <c r="C2905" t="s">
        <v>62</v>
      </c>
      <c r="D2905" t="s">
        <v>45</v>
      </c>
      <c r="E2905" t="s">
        <v>3</v>
      </c>
      <c r="F2905" t="s">
        <v>21</v>
      </c>
      <c r="G2905" s="4" t="s">
        <v>4555</v>
      </c>
      <c r="H2905" t="s">
        <v>4556</v>
      </c>
      <c r="I2905" t="s">
        <v>4327</v>
      </c>
      <c r="J2905">
        <v>700</v>
      </c>
      <c r="K2905">
        <v>900</v>
      </c>
      <c r="L2905">
        <v>200</v>
      </c>
    </row>
    <row r="2906" spans="1:12" x14ac:dyDescent="0.2">
      <c r="A2906">
        <v>4250</v>
      </c>
      <c r="B2906">
        <v>55</v>
      </c>
      <c r="C2906" t="s">
        <v>62</v>
      </c>
      <c r="D2906" t="s">
        <v>45</v>
      </c>
      <c r="E2906" t="s">
        <v>3</v>
      </c>
      <c r="F2906" t="s">
        <v>21</v>
      </c>
      <c r="G2906" s="4" t="s">
        <v>4557</v>
      </c>
      <c r="H2906" t="s">
        <v>4393</v>
      </c>
      <c r="I2906" t="s">
        <v>4327</v>
      </c>
      <c r="J2906">
        <v>700</v>
      </c>
      <c r="K2906">
        <v>900</v>
      </c>
      <c r="L2906">
        <v>200</v>
      </c>
    </row>
    <row r="2907" spans="1:12" x14ac:dyDescent="0.2">
      <c r="A2907">
        <v>4251</v>
      </c>
      <c r="B2907">
        <v>55</v>
      </c>
      <c r="C2907" t="s">
        <v>1</v>
      </c>
      <c r="D2907" t="s">
        <v>45</v>
      </c>
      <c r="E2907" t="s">
        <v>3</v>
      </c>
      <c r="F2907" t="s">
        <v>21</v>
      </c>
      <c r="G2907" s="4" t="s">
        <v>4558</v>
      </c>
      <c r="H2907" t="s">
        <v>4513</v>
      </c>
      <c r="I2907" t="s">
        <v>191</v>
      </c>
      <c r="J2907">
        <v>700</v>
      </c>
      <c r="K2907">
        <v>900</v>
      </c>
      <c r="L2907">
        <v>200</v>
      </c>
    </row>
    <row r="2908" spans="1:12" x14ac:dyDescent="0.2">
      <c r="A2908">
        <v>4252</v>
      </c>
      <c r="B2908">
        <v>55</v>
      </c>
      <c r="C2908" t="s">
        <v>62</v>
      </c>
      <c r="D2908" t="s">
        <v>45</v>
      </c>
      <c r="E2908" t="s">
        <v>3</v>
      </c>
      <c r="F2908" t="s">
        <v>21</v>
      </c>
      <c r="G2908" s="4" t="s">
        <v>4559</v>
      </c>
      <c r="H2908" t="s">
        <v>4515</v>
      </c>
      <c r="I2908" t="s">
        <v>4327</v>
      </c>
      <c r="J2908">
        <v>700</v>
      </c>
      <c r="K2908">
        <v>900</v>
      </c>
      <c r="L2908">
        <v>200</v>
      </c>
    </row>
    <row r="2909" spans="1:12" x14ac:dyDescent="0.2">
      <c r="A2909">
        <v>4253</v>
      </c>
      <c r="B2909">
        <v>55</v>
      </c>
      <c r="C2909" t="s">
        <v>48</v>
      </c>
      <c r="D2909" t="s">
        <v>58</v>
      </c>
      <c r="E2909" t="s">
        <v>3</v>
      </c>
      <c r="F2909" t="s">
        <v>21</v>
      </c>
      <c r="G2909" s="4" t="s">
        <v>4560</v>
      </c>
      <c r="H2909" t="s">
        <v>4561</v>
      </c>
      <c r="I2909" t="s">
        <v>61</v>
      </c>
      <c r="J2909">
        <v>700</v>
      </c>
      <c r="K2909">
        <v>900</v>
      </c>
      <c r="L2909">
        <v>200</v>
      </c>
    </row>
    <row r="2910" spans="1:12" x14ac:dyDescent="0.2">
      <c r="A2910">
        <v>4254</v>
      </c>
      <c r="B2910">
        <v>55</v>
      </c>
      <c r="C2910" t="s">
        <v>1</v>
      </c>
      <c r="D2910" t="s">
        <v>45</v>
      </c>
      <c r="E2910" t="s">
        <v>3</v>
      </c>
      <c r="F2910" t="s">
        <v>21</v>
      </c>
      <c r="G2910" s="4" t="s">
        <v>4562</v>
      </c>
      <c r="H2910" t="s">
        <v>1968</v>
      </c>
      <c r="I2910" t="s">
        <v>4330</v>
      </c>
      <c r="J2910">
        <v>700</v>
      </c>
      <c r="K2910">
        <v>900</v>
      </c>
      <c r="L2910">
        <v>200</v>
      </c>
    </row>
    <row r="2911" spans="1:12" x14ac:dyDescent="0.2">
      <c r="A2911">
        <v>4255</v>
      </c>
      <c r="B2911">
        <v>55</v>
      </c>
      <c r="C2911" t="s">
        <v>1</v>
      </c>
      <c r="D2911" t="s">
        <v>45</v>
      </c>
      <c r="E2911" t="s">
        <v>3</v>
      </c>
      <c r="F2911" t="s">
        <v>21</v>
      </c>
      <c r="G2911" s="4" t="s">
        <v>4563</v>
      </c>
      <c r="H2911" t="s">
        <v>4513</v>
      </c>
      <c r="I2911" t="s">
        <v>4330</v>
      </c>
      <c r="J2911">
        <v>700</v>
      </c>
      <c r="K2911">
        <v>900</v>
      </c>
      <c r="L2911">
        <v>200</v>
      </c>
    </row>
    <row r="2912" spans="1:12" x14ac:dyDescent="0.2">
      <c r="A2912">
        <v>4256</v>
      </c>
      <c r="B2912">
        <v>55</v>
      </c>
      <c r="C2912" t="s">
        <v>62</v>
      </c>
      <c r="D2912" t="s">
        <v>45</v>
      </c>
      <c r="E2912" t="s">
        <v>3</v>
      </c>
      <c r="F2912" t="s">
        <v>21</v>
      </c>
      <c r="G2912" s="4" t="s">
        <v>4564</v>
      </c>
      <c r="H2912" t="s">
        <v>4482</v>
      </c>
      <c r="I2912" t="s">
        <v>4327</v>
      </c>
      <c r="J2912">
        <v>700</v>
      </c>
      <c r="K2912">
        <v>900</v>
      </c>
      <c r="L2912">
        <v>200</v>
      </c>
    </row>
    <row r="2913" spans="1:12" x14ac:dyDescent="0.2">
      <c r="A2913">
        <v>4257</v>
      </c>
      <c r="B2913">
        <v>55</v>
      </c>
      <c r="C2913" t="s">
        <v>1</v>
      </c>
      <c r="D2913" t="s">
        <v>45</v>
      </c>
      <c r="E2913" t="s">
        <v>3</v>
      </c>
      <c r="F2913" t="s">
        <v>21</v>
      </c>
      <c r="G2913" s="4" t="s">
        <v>4565</v>
      </c>
      <c r="H2913" t="s">
        <v>6</v>
      </c>
      <c r="I2913" t="s">
        <v>4330</v>
      </c>
      <c r="J2913">
        <v>700</v>
      </c>
      <c r="K2913">
        <v>900</v>
      </c>
      <c r="L2913">
        <v>200</v>
      </c>
    </row>
    <row r="2914" spans="1:12" x14ac:dyDescent="0.2">
      <c r="A2914">
        <v>4258</v>
      </c>
      <c r="B2914">
        <v>55</v>
      </c>
      <c r="C2914" t="s">
        <v>1</v>
      </c>
      <c r="D2914" t="s">
        <v>45</v>
      </c>
      <c r="E2914" t="s">
        <v>3</v>
      </c>
      <c r="F2914" t="s">
        <v>21</v>
      </c>
      <c r="G2914" s="4" t="s">
        <v>4566</v>
      </c>
      <c r="H2914" t="s">
        <v>4513</v>
      </c>
      <c r="I2914" t="s">
        <v>4330</v>
      </c>
      <c r="J2914">
        <v>700</v>
      </c>
      <c r="K2914">
        <v>900</v>
      </c>
      <c r="L2914">
        <v>200</v>
      </c>
    </row>
    <row r="2915" spans="1:12" x14ac:dyDescent="0.2">
      <c r="A2915">
        <v>4259</v>
      </c>
      <c r="B2915">
        <v>55</v>
      </c>
      <c r="C2915" t="s">
        <v>44</v>
      </c>
      <c r="D2915" t="s">
        <v>45</v>
      </c>
      <c r="E2915" t="s">
        <v>3</v>
      </c>
      <c r="F2915" t="s">
        <v>21</v>
      </c>
      <c r="G2915" s="4" t="s">
        <v>4567</v>
      </c>
      <c r="H2915" t="s">
        <v>4329</v>
      </c>
      <c r="I2915" t="s">
        <v>4330</v>
      </c>
      <c r="J2915">
        <v>700</v>
      </c>
      <c r="K2915">
        <v>900</v>
      </c>
      <c r="L2915">
        <v>200</v>
      </c>
    </row>
    <row r="2916" spans="1:12" x14ac:dyDescent="0.2">
      <c r="A2916">
        <v>4260</v>
      </c>
      <c r="B2916">
        <v>55</v>
      </c>
      <c r="C2916" t="s">
        <v>62</v>
      </c>
      <c r="D2916" t="s">
        <v>45</v>
      </c>
      <c r="E2916" t="s">
        <v>3</v>
      </c>
      <c r="F2916" t="s">
        <v>21</v>
      </c>
      <c r="G2916" s="4" t="s">
        <v>4568</v>
      </c>
      <c r="H2916" t="s">
        <v>4362</v>
      </c>
      <c r="I2916" t="s">
        <v>4330</v>
      </c>
      <c r="J2916">
        <v>700</v>
      </c>
      <c r="K2916">
        <v>900</v>
      </c>
      <c r="L2916">
        <v>200</v>
      </c>
    </row>
    <row r="2917" spans="1:12" x14ac:dyDescent="0.2">
      <c r="A2917">
        <v>4261</v>
      </c>
      <c r="B2917">
        <v>55</v>
      </c>
      <c r="C2917" t="s">
        <v>1</v>
      </c>
      <c r="D2917" t="s">
        <v>45</v>
      </c>
      <c r="E2917" t="s">
        <v>3</v>
      </c>
      <c r="F2917" t="s">
        <v>21</v>
      </c>
      <c r="G2917" s="4" t="s">
        <v>4569</v>
      </c>
      <c r="H2917" t="s">
        <v>1968</v>
      </c>
      <c r="I2917" t="s">
        <v>4330</v>
      </c>
      <c r="J2917">
        <v>700</v>
      </c>
      <c r="K2917">
        <v>900</v>
      </c>
      <c r="L2917">
        <v>200</v>
      </c>
    </row>
    <row r="2918" spans="1:12" x14ac:dyDescent="0.2">
      <c r="A2918">
        <v>4262</v>
      </c>
      <c r="B2918">
        <v>55</v>
      </c>
      <c r="C2918" t="s">
        <v>1</v>
      </c>
      <c r="D2918" t="s">
        <v>45</v>
      </c>
      <c r="E2918" t="s">
        <v>3</v>
      </c>
      <c r="F2918" t="s">
        <v>21</v>
      </c>
      <c r="G2918" s="4" t="s">
        <v>4570</v>
      </c>
      <c r="H2918" t="s">
        <v>6</v>
      </c>
      <c r="I2918" t="s">
        <v>4327</v>
      </c>
      <c r="J2918">
        <v>700</v>
      </c>
      <c r="K2918">
        <v>900</v>
      </c>
      <c r="L2918">
        <v>200</v>
      </c>
    </row>
    <row r="2919" spans="1:12" x14ac:dyDescent="0.2">
      <c r="A2919">
        <v>4263</v>
      </c>
      <c r="B2919">
        <v>55</v>
      </c>
      <c r="C2919" t="s">
        <v>1</v>
      </c>
      <c r="D2919" t="s">
        <v>45</v>
      </c>
      <c r="E2919" t="s">
        <v>3</v>
      </c>
      <c r="F2919" t="s">
        <v>21</v>
      </c>
      <c r="G2919" s="4" t="s">
        <v>4571</v>
      </c>
      <c r="H2919" t="s">
        <v>1968</v>
      </c>
      <c r="I2919" t="s">
        <v>4330</v>
      </c>
      <c r="J2919">
        <v>700</v>
      </c>
      <c r="K2919">
        <v>900</v>
      </c>
      <c r="L2919">
        <v>200</v>
      </c>
    </row>
    <row r="2920" spans="1:12" x14ac:dyDescent="0.2">
      <c r="A2920">
        <v>4264</v>
      </c>
      <c r="B2920">
        <v>55</v>
      </c>
      <c r="C2920" t="s">
        <v>44</v>
      </c>
      <c r="D2920" t="s">
        <v>45</v>
      </c>
      <c r="E2920" t="s">
        <v>3</v>
      </c>
      <c r="F2920" t="s">
        <v>21</v>
      </c>
      <c r="G2920" s="4" t="s">
        <v>4572</v>
      </c>
      <c r="H2920" t="s">
        <v>4417</v>
      </c>
      <c r="I2920" t="s">
        <v>4573</v>
      </c>
      <c r="J2920">
        <v>700</v>
      </c>
      <c r="K2920">
        <v>900</v>
      </c>
      <c r="L2920">
        <v>200</v>
      </c>
    </row>
    <row r="2921" spans="1:12" x14ac:dyDescent="0.2">
      <c r="A2921">
        <v>4265</v>
      </c>
      <c r="B2921">
        <v>55</v>
      </c>
      <c r="C2921" t="s">
        <v>48</v>
      </c>
      <c r="D2921" t="s">
        <v>45</v>
      </c>
      <c r="E2921" t="s">
        <v>3</v>
      </c>
      <c r="F2921" t="s">
        <v>21</v>
      </c>
      <c r="G2921" s="4" t="s">
        <v>4574</v>
      </c>
      <c r="H2921" t="s">
        <v>4575</v>
      </c>
      <c r="I2921" t="s">
        <v>4327</v>
      </c>
      <c r="J2921">
        <v>700</v>
      </c>
      <c r="K2921">
        <v>900</v>
      </c>
      <c r="L2921">
        <v>200</v>
      </c>
    </row>
    <row r="2922" spans="1:12" x14ac:dyDescent="0.2">
      <c r="A2922">
        <v>4266</v>
      </c>
      <c r="B2922">
        <v>55</v>
      </c>
      <c r="C2922" t="s">
        <v>1</v>
      </c>
      <c r="D2922" t="s">
        <v>45</v>
      </c>
      <c r="E2922" t="s">
        <v>3</v>
      </c>
      <c r="F2922" t="s">
        <v>21</v>
      </c>
      <c r="G2922" s="4" t="s">
        <v>4576</v>
      </c>
      <c r="H2922" t="s">
        <v>1968</v>
      </c>
      <c r="I2922" t="s">
        <v>4330</v>
      </c>
      <c r="J2922">
        <v>700</v>
      </c>
      <c r="K2922">
        <v>900</v>
      </c>
      <c r="L2922">
        <v>200</v>
      </c>
    </row>
    <row r="2923" spans="1:12" x14ac:dyDescent="0.2">
      <c r="A2923">
        <v>4267</v>
      </c>
      <c r="B2923">
        <v>55</v>
      </c>
      <c r="C2923" t="s">
        <v>62</v>
      </c>
      <c r="D2923" t="s">
        <v>45</v>
      </c>
      <c r="E2923" t="s">
        <v>3</v>
      </c>
      <c r="F2923" t="s">
        <v>21</v>
      </c>
      <c r="G2923" s="4" t="s">
        <v>4577</v>
      </c>
      <c r="H2923" t="s">
        <v>4362</v>
      </c>
      <c r="I2923" t="s">
        <v>191</v>
      </c>
      <c r="J2923">
        <v>700</v>
      </c>
      <c r="K2923">
        <v>900</v>
      </c>
      <c r="L2923">
        <v>200</v>
      </c>
    </row>
    <row r="2924" spans="1:12" x14ac:dyDescent="0.2">
      <c r="A2924">
        <v>4268</v>
      </c>
      <c r="B2924">
        <v>55</v>
      </c>
      <c r="C2924" t="s">
        <v>62</v>
      </c>
      <c r="D2924" t="s">
        <v>45</v>
      </c>
      <c r="E2924" t="s">
        <v>3</v>
      </c>
      <c r="F2924" t="s">
        <v>21</v>
      </c>
      <c r="G2924" s="4" t="s">
        <v>4578</v>
      </c>
      <c r="H2924" t="s">
        <v>4490</v>
      </c>
      <c r="I2924" t="s">
        <v>4327</v>
      </c>
      <c r="J2924">
        <v>700</v>
      </c>
      <c r="K2924">
        <v>900</v>
      </c>
      <c r="L2924">
        <v>200</v>
      </c>
    </row>
    <row r="2925" spans="1:12" x14ac:dyDescent="0.2">
      <c r="A2925">
        <v>4269</v>
      </c>
      <c r="B2925">
        <v>55</v>
      </c>
      <c r="C2925" t="s">
        <v>62</v>
      </c>
      <c r="D2925" t="s">
        <v>45</v>
      </c>
      <c r="E2925" t="s">
        <v>3</v>
      </c>
      <c r="F2925" t="s">
        <v>21</v>
      </c>
      <c r="G2925" s="4" t="s">
        <v>4579</v>
      </c>
      <c r="H2925" t="s">
        <v>4472</v>
      </c>
      <c r="I2925" t="s">
        <v>4371</v>
      </c>
      <c r="J2925">
        <v>700</v>
      </c>
      <c r="K2925">
        <v>900</v>
      </c>
      <c r="L2925">
        <v>200</v>
      </c>
    </row>
    <row r="2926" spans="1:12" x14ac:dyDescent="0.2">
      <c r="A2926">
        <v>4270</v>
      </c>
      <c r="B2926">
        <v>55</v>
      </c>
      <c r="C2926" t="s">
        <v>62</v>
      </c>
      <c r="D2926" t="s">
        <v>45</v>
      </c>
      <c r="E2926" t="s">
        <v>3</v>
      </c>
      <c r="F2926" t="s">
        <v>21</v>
      </c>
      <c r="G2926" s="4" t="s">
        <v>4580</v>
      </c>
      <c r="H2926" t="s">
        <v>4458</v>
      </c>
      <c r="I2926" t="s">
        <v>4335</v>
      </c>
      <c r="J2926">
        <v>700</v>
      </c>
      <c r="K2926">
        <v>900</v>
      </c>
      <c r="L2926">
        <v>200</v>
      </c>
    </row>
    <row r="2927" spans="1:12" x14ac:dyDescent="0.2">
      <c r="A2927">
        <v>4271</v>
      </c>
      <c r="B2927">
        <v>55</v>
      </c>
      <c r="C2927" t="s">
        <v>62</v>
      </c>
      <c r="D2927" t="s">
        <v>45</v>
      </c>
      <c r="E2927" t="s">
        <v>3</v>
      </c>
      <c r="F2927" t="s">
        <v>21</v>
      </c>
      <c r="G2927" s="4" t="s">
        <v>4581</v>
      </c>
      <c r="H2927" t="s">
        <v>4488</v>
      </c>
      <c r="I2927" t="s">
        <v>4431</v>
      </c>
      <c r="J2927">
        <v>700</v>
      </c>
      <c r="K2927">
        <v>900</v>
      </c>
      <c r="L2927">
        <v>200</v>
      </c>
    </row>
    <row r="2928" spans="1:12" x14ac:dyDescent="0.2">
      <c r="A2928">
        <v>4272</v>
      </c>
      <c r="B2928">
        <v>55</v>
      </c>
      <c r="C2928" t="s">
        <v>62</v>
      </c>
      <c r="D2928" t="s">
        <v>45</v>
      </c>
      <c r="E2928" t="s">
        <v>3</v>
      </c>
      <c r="F2928" t="s">
        <v>21</v>
      </c>
      <c r="G2928" s="4" t="s">
        <v>4582</v>
      </c>
      <c r="H2928" t="s">
        <v>4583</v>
      </c>
      <c r="I2928" t="s">
        <v>4327</v>
      </c>
      <c r="J2928">
        <v>700</v>
      </c>
      <c r="K2928">
        <v>900</v>
      </c>
      <c r="L2928">
        <v>200</v>
      </c>
    </row>
    <row r="2929" spans="1:12" x14ac:dyDescent="0.2">
      <c r="A2929">
        <v>4273</v>
      </c>
      <c r="B2929">
        <v>55</v>
      </c>
      <c r="C2929" t="s">
        <v>62</v>
      </c>
      <c r="D2929" t="s">
        <v>45</v>
      </c>
      <c r="E2929" t="s">
        <v>3</v>
      </c>
      <c r="F2929" t="s">
        <v>21</v>
      </c>
      <c r="G2929" s="4" t="s">
        <v>4584</v>
      </c>
      <c r="H2929" t="s">
        <v>4393</v>
      </c>
      <c r="I2929" t="s">
        <v>4431</v>
      </c>
      <c r="J2929">
        <v>700</v>
      </c>
      <c r="K2929">
        <v>900</v>
      </c>
      <c r="L2929">
        <v>200</v>
      </c>
    </row>
    <row r="2930" spans="1:12" x14ac:dyDescent="0.2">
      <c r="A2930">
        <v>4274</v>
      </c>
      <c r="B2930">
        <v>55</v>
      </c>
      <c r="C2930" t="s">
        <v>62</v>
      </c>
      <c r="D2930" t="s">
        <v>45</v>
      </c>
      <c r="E2930" t="s">
        <v>3</v>
      </c>
      <c r="F2930" t="s">
        <v>21</v>
      </c>
      <c r="G2930" s="4" t="s">
        <v>4585</v>
      </c>
      <c r="H2930" t="s">
        <v>4393</v>
      </c>
      <c r="I2930" t="s">
        <v>4381</v>
      </c>
      <c r="J2930">
        <v>700</v>
      </c>
      <c r="K2930">
        <v>900</v>
      </c>
      <c r="L2930">
        <v>200</v>
      </c>
    </row>
    <row r="2931" spans="1:12" x14ac:dyDescent="0.2">
      <c r="A2931">
        <v>4275</v>
      </c>
      <c r="B2931">
        <v>55</v>
      </c>
      <c r="C2931" t="s">
        <v>89</v>
      </c>
      <c r="D2931" t="s">
        <v>45</v>
      </c>
      <c r="E2931" t="s">
        <v>3</v>
      </c>
      <c r="F2931" t="s">
        <v>21</v>
      </c>
      <c r="G2931" s="4" t="s">
        <v>4586</v>
      </c>
      <c r="H2931" t="s">
        <v>4370</v>
      </c>
      <c r="I2931" t="s">
        <v>4330</v>
      </c>
      <c r="J2931">
        <v>700</v>
      </c>
      <c r="K2931">
        <v>900</v>
      </c>
      <c r="L2931">
        <v>200</v>
      </c>
    </row>
    <row r="2932" spans="1:12" x14ac:dyDescent="0.2">
      <c r="A2932">
        <v>4276</v>
      </c>
      <c r="B2932">
        <v>55</v>
      </c>
      <c r="C2932" t="s">
        <v>62</v>
      </c>
      <c r="D2932" t="s">
        <v>45</v>
      </c>
      <c r="E2932" t="s">
        <v>3</v>
      </c>
      <c r="F2932" t="s">
        <v>21</v>
      </c>
      <c r="G2932" s="4" t="s">
        <v>4587</v>
      </c>
      <c r="H2932" t="s">
        <v>4446</v>
      </c>
      <c r="I2932" t="s">
        <v>4327</v>
      </c>
      <c r="J2932">
        <v>700</v>
      </c>
      <c r="K2932">
        <v>900</v>
      </c>
      <c r="L2932">
        <v>200</v>
      </c>
    </row>
    <row r="2933" spans="1:12" x14ac:dyDescent="0.2">
      <c r="A2933">
        <v>4277</v>
      </c>
      <c r="B2933">
        <v>55</v>
      </c>
      <c r="C2933" t="s">
        <v>62</v>
      </c>
      <c r="D2933" t="s">
        <v>45</v>
      </c>
      <c r="E2933" t="s">
        <v>3</v>
      </c>
      <c r="F2933" t="s">
        <v>21</v>
      </c>
      <c r="G2933" s="4" t="s">
        <v>4588</v>
      </c>
      <c r="H2933" t="s">
        <v>4368</v>
      </c>
      <c r="I2933" t="s">
        <v>4327</v>
      </c>
      <c r="J2933">
        <v>700</v>
      </c>
      <c r="K2933">
        <v>900</v>
      </c>
      <c r="L2933">
        <v>200</v>
      </c>
    </row>
    <row r="2934" spans="1:12" x14ac:dyDescent="0.2">
      <c r="A2934">
        <v>4278</v>
      </c>
      <c r="B2934">
        <v>55</v>
      </c>
      <c r="C2934" t="s">
        <v>62</v>
      </c>
      <c r="D2934" t="s">
        <v>45</v>
      </c>
      <c r="E2934" t="s">
        <v>3</v>
      </c>
      <c r="F2934" t="s">
        <v>21</v>
      </c>
      <c r="G2934" s="4" t="s">
        <v>4589</v>
      </c>
      <c r="H2934" t="s">
        <v>4414</v>
      </c>
      <c r="I2934" t="s">
        <v>4330</v>
      </c>
      <c r="J2934">
        <v>700</v>
      </c>
      <c r="K2934">
        <v>900</v>
      </c>
      <c r="L2934">
        <v>200</v>
      </c>
    </row>
    <row r="2935" spans="1:12" x14ac:dyDescent="0.2">
      <c r="A2935">
        <v>4279</v>
      </c>
      <c r="B2935">
        <v>55</v>
      </c>
      <c r="C2935" t="s">
        <v>170</v>
      </c>
      <c r="D2935" t="s">
        <v>58</v>
      </c>
      <c r="E2935" t="s">
        <v>3</v>
      </c>
      <c r="F2935" t="s">
        <v>21</v>
      </c>
      <c r="G2935" s="4" t="s">
        <v>4590</v>
      </c>
      <c r="H2935" t="s">
        <v>725</v>
      </c>
      <c r="I2935" t="s">
        <v>4591</v>
      </c>
      <c r="J2935">
        <v>700</v>
      </c>
      <c r="K2935">
        <v>900</v>
      </c>
      <c r="L2935">
        <v>200</v>
      </c>
    </row>
    <row r="2936" spans="1:12" x14ac:dyDescent="0.2">
      <c r="A2936">
        <v>4280</v>
      </c>
      <c r="B2936">
        <v>55</v>
      </c>
      <c r="C2936" t="s">
        <v>62</v>
      </c>
      <c r="D2936" t="s">
        <v>45</v>
      </c>
      <c r="E2936" t="s">
        <v>3</v>
      </c>
      <c r="F2936" t="s">
        <v>21</v>
      </c>
      <c r="G2936" s="4" t="s">
        <v>4592</v>
      </c>
      <c r="H2936" t="s">
        <v>4556</v>
      </c>
      <c r="I2936" t="s">
        <v>4327</v>
      </c>
      <c r="J2936">
        <v>700</v>
      </c>
      <c r="K2936">
        <v>900</v>
      </c>
      <c r="L2936">
        <v>200</v>
      </c>
    </row>
    <row r="2937" spans="1:12" x14ac:dyDescent="0.2">
      <c r="A2937">
        <v>4281</v>
      </c>
      <c r="B2937">
        <v>55</v>
      </c>
      <c r="C2937" t="s">
        <v>89</v>
      </c>
      <c r="D2937" t="s">
        <v>45</v>
      </c>
      <c r="E2937" t="s">
        <v>3</v>
      </c>
      <c r="F2937" t="s">
        <v>21</v>
      </c>
      <c r="G2937" s="4" t="s">
        <v>4593</v>
      </c>
      <c r="H2937" t="s">
        <v>4385</v>
      </c>
      <c r="I2937" t="s">
        <v>4431</v>
      </c>
      <c r="J2937">
        <v>700</v>
      </c>
      <c r="K2937">
        <v>900</v>
      </c>
      <c r="L2937">
        <v>200</v>
      </c>
    </row>
    <row r="2938" spans="1:12" x14ac:dyDescent="0.2">
      <c r="A2938">
        <v>4282</v>
      </c>
      <c r="B2938">
        <v>55</v>
      </c>
      <c r="C2938" t="s">
        <v>1</v>
      </c>
      <c r="D2938" t="s">
        <v>45</v>
      </c>
      <c r="E2938" t="s">
        <v>3</v>
      </c>
      <c r="F2938" t="s">
        <v>21</v>
      </c>
      <c r="G2938" s="4" t="s">
        <v>4594</v>
      </c>
      <c r="H2938" t="s">
        <v>4513</v>
      </c>
      <c r="I2938" t="s">
        <v>4330</v>
      </c>
      <c r="J2938">
        <v>700</v>
      </c>
      <c r="K2938">
        <v>900</v>
      </c>
      <c r="L2938">
        <v>200</v>
      </c>
    </row>
    <row r="2939" spans="1:12" x14ac:dyDescent="0.2">
      <c r="A2939">
        <v>4283</v>
      </c>
      <c r="B2939">
        <v>55</v>
      </c>
      <c r="C2939" t="s">
        <v>1</v>
      </c>
      <c r="D2939" t="s">
        <v>45</v>
      </c>
      <c r="E2939" t="s">
        <v>3</v>
      </c>
      <c r="F2939" t="s">
        <v>21</v>
      </c>
      <c r="G2939" s="4" t="s">
        <v>4595</v>
      </c>
      <c r="H2939" t="s">
        <v>4449</v>
      </c>
      <c r="I2939" t="s">
        <v>4330</v>
      </c>
      <c r="J2939">
        <v>700</v>
      </c>
      <c r="K2939">
        <v>900</v>
      </c>
      <c r="L2939">
        <v>200</v>
      </c>
    </row>
    <row r="2940" spans="1:12" x14ac:dyDescent="0.2">
      <c r="A2940">
        <v>4284</v>
      </c>
      <c r="B2940">
        <v>55</v>
      </c>
      <c r="C2940" t="s">
        <v>1</v>
      </c>
      <c r="D2940" t="s">
        <v>58</v>
      </c>
      <c r="E2940" t="s">
        <v>3</v>
      </c>
      <c r="F2940" t="s">
        <v>21</v>
      </c>
      <c r="G2940" s="4" t="s">
        <v>4596</v>
      </c>
      <c r="H2940" t="s">
        <v>6</v>
      </c>
      <c r="I2940" t="s">
        <v>4597</v>
      </c>
      <c r="J2940">
        <v>700</v>
      </c>
      <c r="K2940">
        <v>900</v>
      </c>
      <c r="L2940">
        <v>200</v>
      </c>
    </row>
    <row r="2941" spans="1:12" x14ac:dyDescent="0.2">
      <c r="A2941">
        <v>4285</v>
      </c>
      <c r="B2941">
        <v>55</v>
      </c>
      <c r="C2941" t="s">
        <v>62</v>
      </c>
      <c r="D2941" t="s">
        <v>45</v>
      </c>
      <c r="E2941" t="s">
        <v>3</v>
      </c>
      <c r="F2941" t="s">
        <v>21</v>
      </c>
      <c r="G2941" s="4" t="s">
        <v>4598</v>
      </c>
      <c r="H2941" t="s">
        <v>4414</v>
      </c>
      <c r="I2941" t="s">
        <v>4330</v>
      </c>
      <c r="J2941">
        <v>700</v>
      </c>
      <c r="K2941">
        <v>900</v>
      </c>
      <c r="L2941">
        <v>200</v>
      </c>
    </row>
    <row r="2942" spans="1:12" x14ac:dyDescent="0.2">
      <c r="A2942">
        <v>4286</v>
      </c>
      <c r="B2942">
        <v>55</v>
      </c>
      <c r="C2942" t="s">
        <v>1</v>
      </c>
      <c r="D2942" t="s">
        <v>45</v>
      </c>
      <c r="E2942" t="s">
        <v>3</v>
      </c>
      <c r="F2942" t="s">
        <v>21</v>
      </c>
      <c r="G2942" s="4" t="s">
        <v>4599</v>
      </c>
      <c r="H2942" t="s">
        <v>1968</v>
      </c>
      <c r="I2942" t="s">
        <v>4330</v>
      </c>
      <c r="J2942">
        <v>700</v>
      </c>
      <c r="K2942">
        <v>900</v>
      </c>
      <c r="L2942">
        <v>200</v>
      </c>
    </row>
    <row r="2943" spans="1:12" x14ac:dyDescent="0.2">
      <c r="A2943">
        <v>4287</v>
      </c>
      <c r="B2943">
        <v>55</v>
      </c>
      <c r="C2943" t="s">
        <v>89</v>
      </c>
      <c r="D2943" t="s">
        <v>45</v>
      </c>
      <c r="E2943" t="s">
        <v>3</v>
      </c>
      <c r="F2943" t="s">
        <v>21</v>
      </c>
      <c r="G2943" s="4" t="s">
        <v>4600</v>
      </c>
      <c r="H2943" t="s">
        <v>4387</v>
      </c>
      <c r="I2943" t="s">
        <v>4330</v>
      </c>
      <c r="J2943">
        <v>700</v>
      </c>
      <c r="K2943">
        <v>900</v>
      </c>
      <c r="L2943">
        <v>200</v>
      </c>
    </row>
    <row r="2944" spans="1:12" x14ac:dyDescent="0.2">
      <c r="A2944">
        <v>4288</v>
      </c>
      <c r="B2944">
        <v>55</v>
      </c>
      <c r="C2944" t="s">
        <v>89</v>
      </c>
      <c r="D2944" t="s">
        <v>45</v>
      </c>
      <c r="E2944" t="s">
        <v>3</v>
      </c>
      <c r="F2944" t="s">
        <v>21</v>
      </c>
      <c r="G2944" s="4" t="s">
        <v>4601</v>
      </c>
      <c r="H2944" t="s">
        <v>4387</v>
      </c>
      <c r="I2944" t="s">
        <v>4330</v>
      </c>
      <c r="J2944">
        <v>700</v>
      </c>
      <c r="K2944">
        <v>900</v>
      </c>
      <c r="L2944">
        <v>200</v>
      </c>
    </row>
    <row r="2945" spans="1:12" x14ac:dyDescent="0.2">
      <c r="A2945">
        <v>4289</v>
      </c>
      <c r="B2945">
        <v>55</v>
      </c>
      <c r="C2945" t="s">
        <v>62</v>
      </c>
      <c r="D2945" t="s">
        <v>45</v>
      </c>
      <c r="E2945" t="s">
        <v>3</v>
      </c>
      <c r="F2945" t="s">
        <v>21</v>
      </c>
      <c r="G2945" s="4" t="s">
        <v>4602</v>
      </c>
      <c r="H2945" t="s">
        <v>4488</v>
      </c>
      <c r="I2945" t="s">
        <v>4327</v>
      </c>
      <c r="J2945">
        <v>700</v>
      </c>
      <c r="K2945">
        <v>900</v>
      </c>
      <c r="L2945">
        <v>200</v>
      </c>
    </row>
    <row r="2946" spans="1:12" x14ac:dyDescent="0.2">
      <c r="A2946">
        <v>4290</v>
      </c>
      <c r="B2946">
        <v>55</v>
      </c>
      <c r="C2946" t="s">
        <v>89</v>
      </c>
      <c r="D2946" t="s">
        <v>45</v>
      </c>
      <c r="E2946" t="s">
        <v>3</v>
      </c>
      <c r="F2946" t="s">
        <v>21</v>
      </c>
      <c r="G2946" s="4" t="s">
        <v>4603</v>
      </c>
      <c r="H2946" t="s">
        <v>4385</v>
      </c>
      <c r="I2946" t="s">
        <v>4330</v>
      </c>
      <c r="J2946">
        <v>700</v>
      </c>
      <c r="K2946">
        <v>900</v>
      </c>
      <c r="L2946">
        <v>200</v>
      </c>
    </row>
    <row r="2947" spans="1:12" x14ac:dyDescent="0.2">
      <c r="A2947">
        <v>4291</v>
      </c>
      <c r="B2947">
        <v>55</v>
      </c>
      <c r="C2947" t="s">
        <v>62</v>
      </c>
      <c r="D2947" t="s">
        <v>45</v>
      </c>
      <c r="E2947" t="s">
        <v>3</v>
      </c>
      <c r="F2947" t="s">
        <v>21</v>
      </c>
      <c r="G2947" s="4" t="s">
        <v>4604</v>
      </c>
      <c r="H2947" t="s">
        <v>4439</v>
      </c>
      <c r="I2947" t="s">
        <v>4335</v>
      </c>
      <c r="J2947">
        <v>700</v>
      </c>
      <c r="K2947">
        <v>900</v>
      </c>
      <c r="L2947">
        <v>200</v>
      </c>
    </row>
    <row r="2948" spans="1:12" x14ac:dyDescent="0.2">
      <c r="A2948">
        <v>4292</v>
      </c>
      <c r="B2948">
        <v>55</v>
      </c>
      <c r="C2948" t="s">
        <v>62</v>
      </c>
      <c r="D2948" t="s">
        <v>45</v>
      </c>
      <c r="E2948" t="s">
        <v>3</v>
      </c>
      <c r="F2948" t="s">
        <v>21</v>
      </c>
      <c r="G2948" s="4" t="s">
        <v>4605</v>
      </c>
      <c r="H2948" t="s">
        <v>4393</v>
      </c>
      <c r="I2948" t="s">
        <v>4327</v>
      </c>
      <c r="J2948">
        <v>700</v>
      </c>
      <c r="K2948">
        <v>900</v>
      </c>
      <c r="L2948">
        <v>200</v>
      </c>
    </row>
    <row r="2949" spans="1:12" x14ac:dyDescent="0.2">
      <c r="A2949">
        <v>4293</v>
      </c>
      <c r="B2949">
        <v>55</v>
      </c>
      <c r="C2949" t="s">
        <v>62</v>
      </c>
      <c r="D2949" t="s">
        <v>45</v>
      </c>
      <c r="E2949" t="s">
        <v>3</v>
      </c>
      <c r="F2949" t="s">
        <v>21</v>
      </c>
      <c r="G2949" s="4" t="s">
        <v>4606</v>
      </c>
      <c r="H2949" t="s">
        <v>4607</v>
      </c>
      <c r="I2949" t="s">
        <v>4327</v>
      </c>
      <c r="J2949">
        <v>700</v>
      </c>
      <c r="K2949">
        <v>900</v>
      </c>
      <c r="L2949">
        <v>200</v>
      </c>
    </row>
    <row r="2950" spans="1:12" x14ac:dyDescent="0.2">
      <c r="A2950">
        <v>4294</v>
      </c>
      <c r="B2950">
        <v>55</v>
      </c>
      <c r="C2950" t="s">
        <v>62</v>
      </c>
      <c r="D2950" t="s">
        <v>45</v>
      </c>
      <c r="E2950" t="s">
        <v>3</v>
      </c>
      <c r="F2950" t="s">
        <v>21</v>
      </c>
      <c r="G2950" s="4" t="s">
        <v>4608</v>
      </c>
      <c r="H2950" t="s">
        <v>4397</v>
      </c>
      <c r="I2950" t="s">
        <v>191</v>
      </c>
      <c r="J2950">
        <v>700</v>
      </c>
      <c r="K2950">
        <v>900</v>
      </c>
      <c r="L2950">
        <v>200</v>
      </c>
    </row>
    <row r="2951" spans="1:12" x14ac:dyDescent="0.2">
      <c r="A2951">
        <v>4295</v>
      </c>
      <c r="B2951">
        <v>55</v>
      </c>
      <c r="C2951" t="s">
        <v>1</v>
      </c>
      <c r="D2951" t="s">
        <v>58</v>
      </c>
      <c r="E2951" t="s">
        <v>3</v>
      </c>
      <c r="F2951" t="s">
        <v>21</v>
      </c>
      <c r="G2951" s="4" t="s">
        <v>4609</v>
      </c>
      <c r="H2951" t="s">
        <v>4610</v>
      </c>
      <c r="I2951" t="s">
        <v>61</v>
      </c>
      <c r="J2951">
        <v>700</v>
      </c>
      <c r="K2951">
        <v>900</v>
      </c>
      <c r="L2951">
        <v>200</v>
      </c>
    </row>
    <row r="2952" spans="1:12" x14ac:dyDescent="0.2">
      <c r="A2952">
        <v>4296</v>
      </c>
      <c r="B2952">
        <v>55</v>
      </c>
      <c r="C2952" t="s">
        <v>1</v>
      </c>
      <c r="D2952" t="s">
        <v>45</v>
      </c>
      <c r="E2952" t="s">
        <v>3</v>
      </c>
      <c r="F2952" t="s">
        <v>21</v>
      </c>
      <c r="G2952" s="4" t="s">
        <v>4611</v>
      </c>
      <c r="H2952" t="s">
        <v>4345</v>
      </c>
      <c r="I2952" t="s">
        <v>4330</v>
      </c>
      <c r="J2952">
        <v>700</v>
      </c>
      <c r="K2952">
        <v>900</v>
      </c>
      <c r="L2952">
        <v>200</v>
      </c>
    </row>
    <row r="2953" spans="1:12" x14ac:dyDescent="0.2">
      <c r="A2953">
        <v>4297</v>
      </c>
      <c r="B2953">
        <v>55</v>
      </c>
      <c r="C2953" t="s">
        <v>1</v>
      </c>
      <c r="D2953" t="s">
        <v>45</v>
      </c>
      <c r="E2953" t="s">
        <v>3</v>
      </c>
      <c r="F2953" t="s">
        <v>21</v>
      </c>
      <c r="G2953" s="4" t="s">
        <v>4612</v>
      </c>
      <c r="H2953" t="s">
        <v>4345</v>
      </c>
      <c r="I2953" t="s">
        <v>4330</v>
      </c>
      <c r="J2953">
        <v>700</v>
      </c>
      <c r="K2953">
        <v>900</v>
      </c>
      <c r="L2953">
        <v>200</v>
      </c>
    </row>
    <row r="2954" spans="1:12" x14ac:dyDescent="0.2">
      <c r="A2954">
        <v>4298</v>
      </c>
      <c r="B2954">
        <v>55</v>
      </c>
      <c r="C2954" t="s">
        <v>44</v>
      </c>
      <c r="D2954" t="s">
        <v>45</v>
      </c>
      <c r="E2954" t="s">
        <v>3</v>
      </c>
      <c r="F2954" t="s">
        <v>21</v>
      </c>
      <c r="G2954" s="4" t="s">
        <v>4613</v>
      </c>
      <c r="H2954" t="s">
        <v>723</v>
      </c>
      <c r="I2954" t="s">
        <v>4335</v>
      </c>
      <c r="J2954">
        <v>700</v>
      </c>
      <c r="K2954">
        <v>900</v>
      </c>
      <c r="L2954">
        <v>200</v>
      </c>
    </row>
    <row r="2955" spans="1:12" x14ac:dyDescent="0.2">
      <c r="A2955">
        <v>4299</v>
      </c>
      <c r="B2955">
        <v>55</v>
      </c>
      <c r="C2955" t="s">
        <v>89</v>
      </c>
      <c r="D2955" t="s">
        <v>63</v>
      </c>
      <c r="E2955" t="s">
        <v>3</v>
      </c>
      <c r="F2955" t="s">
        <v>21</v>
      </c>
      <c r="G2955" s="4" t="s">
        <v>4614</v>
      </c>
      <c r="H2955" t="s">
        <v>4387</v>
      </c>
      <c r="I2955" t="s">
        <v>63</v>
      </c>
      <c r="J2955">
        <v>700</v>
      </c>
      <c r="K2955">
        <v>900</v>
      </c>
      <c r="L2955">
        <v>200</v>
      </c>
    </row>
    <row r="2956" spans="1:12" x14ac:dyDescent="0.2">
      <c r="A2956">
        <v>4300</v>
      </c>
      <c r="B2956">
        <v>55</v>
      </c>
      <c r="C2956" t="s">
        <v>48</v>
      </c>
      <c r="D2956" t="s">
        <v>45</v>
      </c>
      <c r="E2956" t="s">
        <v>3</v>
      </c>
      <c r="F2956" t="s">
        <v>21</v>
      </c>
      <c r="G2956" s="4" t="s">
        <v>4615</v>
      </c>
      <c r="H2956" t="s">
        <v>4616</v>
      </c>
      <c r="I2956" t="s">
        <v>191</v>
      </c>
      <c r="J2956">
        <v>700</v>
      </c>
      <c r="K2956">
        <v>900</v>
      </c>
      <c r="L2956">
        <v>200</v>
      </c>
    </row>
    <row r="2957" spans="1:12" x14ac:dyDescent="0.2">
      <c r="A2957">
        <v>4301</v>
      </c>
      <c r="B2957">
        <v>55</v>
      </c>
      <c r="C2957" t="s">
        <v>1</v>
      </c>
      <c r="D2957" t="s">
        <v>45</v>
      </c>
      <c r="E2957" t="s">
        <v>3</v>
      </c>
      <c r="F2957" t="s">
        <v>21</v>
      </c>
      <c r="G2957" s="4" t="s">
        <v>4617</v>
      </c>
      <c r="H2957" t="s">
        <v>4345</v>
      </c>
      <c r="I2957" t="s">
        <v>4335</v>
      </c>
      <c r="J2957">
        <v>700</v>
      </c>
      <c r="K2957">
        <v>900</v>
      </c>
      <c r="L2957">
        <v>200</v>
      </c>
    </row>
    <row r="2958" spans="1:12" x14ac:dyDescent="0.2">
      <c r="A2958">
        <v>4302</v>
      </c>
      <c r="B2958">
        <v>55</v>
      </c>
      <c r="C2958" t="s">
        <v>1</v>
      </c>
      <c r="D2958" t="s">
        <v>45</v>
      </c>
      <c r="E2958" t="s">
        <v>3</v>
      </c>
      <c r="F2958" t="s">
        <v>21</v>
      </c>
      <c r="G2958" s="4" t="s">
        <v>4618</v>
      </c>
      <c r="H2958" t="s">
        <v>1968</v>
      </c>
      <c r="I2958" t="s">
        <v>4619</v>
      </c>
      <c r="J2958">
        <v>700</v>
      </c>
      <c r="K2958">
        <v>900</v>
      </c>
      <c r="L2958">
        <v>200</v>
      </c>
    </row>
    <row r="2959" spans="1:12" x14ac:dyDescent="0.2">
      <c r="A2959">
        <v>4303</v>
      </c>
      <c r="B2959">
        <v>55</v>
      </c>
      <c r="C2959" t="s">
        <v>62</v>
      </c>
      <c r="D2959" t="s">
        <v>45</v>
      </c>
      <c r="E2959" t="s">
        <v>3</v>
      </c>
      <c r="F2959" t="s">
        <v>21</v>
      </c>
      <c r="G2959" s="4" t="s">
        <v>4620</v>
      </c>
      <c r="H2959" t="s">
        <v>4607</v>
      </c>
      <c r="I2959" t="s">
        <v>4327</v>
      </c>
      <c r="J2959">
        <v>700</v>
      </c>
      <c r="K2959">
        <v>900</v>
      </c>
      <c r="L2959">
        <v>200</v>
      </c>
    </row>
    <row r="2960" spans="1:12" x14ac:dyDescent="0.2">
      <c r="A2960">
        <v>4304</v>
      </c>
      <c r="B2960">
        <v>55</v>
      </c>
      <c r="C2960" t="s">
        <v>62</v>
      </c>
      <c r="D2960" t="s">
        <v>45</v>
      </c>
      <c r="E2960" t="s">
        <v>3</v>
      </c>
      <c r="F2960" t="s">
        <v>21</v>
      </c>
      <c r="G2960" s="4" t="s">
        <v>4621</v>
      </c>
      <c r="H2960" t="s">
        <v>4622</v>
      </c>
      <c r="I2960" t="s">
        <v>4330</v>
      </c>
      <c r="J2960">
        <v>700</v>
      </c>
      <c r="K2960">
        <v>900</v>
      </c>
      <c r="L2960">
        <v>200</v>
      </c>
    </row>
    <row r="2961" spans="1:12" x14ac:dyDescent="0.2">
      <c r="A2961">
        <v>4305</v>
      </c>
      <c r="B2961">
        <v>55</v>
      </c>
      <c r="C2961" t="s">
        <v>62</v>
      </c>
      <c r="D2961" t="s">
        <v>45</v>
      </c>
      <c r="E2961" t="s">
        <v>3</v>
      </c>
      <c r="F2961" t="s">
        <v>21</v>
      </c>
      <c r="G2961" s="4" t="s">
        <v>4623</v>
      </c>
      <c r="H2961" t="s">
        <v>4624</v>
      </c>
      <c r="I2961" t="s">
        <v>4625</v>
      </c>
      <c r="J2961">
        <v>700</v>
      </c>
      <c r="K2961">
        <v>900</v>
      </c>
      <c r="L2961">
        <v>200</v>
      </c>
    </row>
    <row r="2962" spans="1:12" x14ac:dyDescent="0.2">
      <c r="A2962">
        <v>4306</v>
      </c>
      <c r="B2962">
        <v>55</v>
      </c>
      <c r="C2962" t="s">
        <v>89</v>
      </c>
      <c r="D2962" t="s">
        <v>45</v>
      </c>
      <c r="E2962" t="s">
        <v>3</v>
      </c>
      <c r="F2962" t="s">
        <v>21</v>
      </c>
      <c r="G2962" s="4" t="s">
        <v>4626</v>
      </c>
      <c r="H2962" t="s">
        <v>4437</v>
      </c>
      <c r="I2962" t="s">
        <v>4330</v>
      </c>
      <c r="J2962">
        <v>700</v>
      </c>
      <c r="K2962">
        <v>900</v>
      </c>
      <c r="L2962">
        <v>200</v>
      </c>
    </row>
    <row r="2963" spans="1:12" x14ac:dyDescent="0.2">
      <c r="A2963">
        <v>4307</v>
      </c>
      <c r="B2963">
        <v>55</v>
      </c>
      <c r="C2963" t="s">
        <v>62</v>
      </c>
      <c r="D2963" t="s">
        <v>45</v>
      </c>
      <c r="E2963" t="s">
        <v>3</v>
      </c>
      <c r="F2963" t="s">
        <v>21</v>
      </c>
      <c r="G2963" s="4" t="s">
        <v>4627</v>
      </c>
      <c r="H2963" t="s">
        <v>4482</v>
      </c>
      <c r="I2963" t="s">
        <v>4327</v>
      </c>
      <c r="J2963">
        <v>700</v>
      </c>
      <c r="K2963">
        <v>900</v>
      </c>
      <c r="L2963">
        <v>200</v>
      </c>
    </row>
    <row r="2964" spans="1:12" x14ac:dyDescent="0.2">
      <c r="A2964">
        <v>4308</v>
      </c>
      <c r="B2964">
        <v>55</v>
      </c>
      <c r="C2964" t="s">
        <v>1</v>
      </c>
      <c r="D2964" t="s">
        <v>45</v>
      </c>
      <c r="E2964" t="s">
        <v>3</v>
      </c>
      <c r="F2964" t="s">
        <v>21</v>
      </c>
      <c r="G2964" s="4" t="s">
        <v>4628</v>
      </c>
      <c r="H2964" t="s">
        <v>4629</v>
      </c>
      <c r="I2964" t="s">
        <v>4327</v>
      </c>
      <c r="J2964">
        <v>700</v>
      </c>
      <c r="K2964">
        <v>900</v>
      </c>
      <c r="L2964">
        <v>200</v>
      </c>
    </row>
    <row r="2965" spans="1:12" x14ac:dyDescent="0.2">
      <c r="A2965">
        <v>4309</v>
      </c>
      <c r="B2965">
        <v>55</v>
      </c>
      <c r="C2965" t="s">
        <v>62</v>
      </c>
      <c r="D2965" t="s">
        <v>45</v>
      </c>
      <c r="E2965" t="s">
        <v>3</v>
      </c>
      <c r="F2965" t="s">
        <v>21</v>
      </c>
      <c r="G2965" s="4" t="s">
        <v>4630</v>
      </c>
      <c r="H2965" t="s">
        <v>4439</v>
      </c>
      <c r="I2965" t="s">
        <v>4327</v>
      </c>
      <c r="J2965">
        <v>700</v>
      </c>
      <c r="K2965">
        <v>900</v>
      </c>
      <c r="L2965">
        <v>200</v>
      </c>
    </row>
    <row r="2966" spans="1:12" x14ac:dyDescent="0.2">
      <c r="A2966">
        <v>4310</v>
      </c>
      <c r="B2966">
        <v>55</v>
      </c>
      <c r="C2966" t="s">
        <v>1</v>
      </c>
      <c r="D2966" t="s">
        <v>45</v>
      </c>
      <c r="E2966" t="s">
        <v>3</v>
      </c>
      <c r="F2966" t="s">
        <v>21</v>
      </c>
      <c r="G2966" s="4" t="s">
        <v>4631</v>
      </c>
      <c r="H2966" t="s">
        <v>6</v>
      </c>
      <c r="I2966" t="s">
        <v>4330</v>
      </c>
      <c r="J2966">
        <v>700</v>
      </c>
      <c r="K2966">
        <v>900</v>
      </c>
      <c r="L2966">
        <v>200</v>
      </c>
    </row>
    <row r="2967" spans="1:12" x14ac:dyDescent="0.2">
      <c r="A2967">
        <v>4311</v>
      </c>
      <c r="B2967">
        <v>55</v>
      </c>
      <c r="C2967" t="s">
        <v>89</v>
      </c>
      <c r="D2967" t="s">
        <v>63</v>
      </c>
      <c r="E2967" t="s">
        <v>3</v>
      </c>
      <c r="F2967" t="s">
        <v>21</v>
      </c>
      <c r="G2967" s="4" t="s">
        <v>4632</v>
      </c>
      <c r="H2967" t="s">
        <v>4387</v>
      </c>
      <c r="I2967" t="s">
        <v>63</v>
      </c>
      <c r="J2967">
        <v>700</v>
      </c>
      <c r="K2967">
        <v>900</v>
      </c>
      <c r="L2967">
        <v>200</v>
      </c>
    </row>
    <row r="2968" spans="1:12" x14ac:dyDescent="0.2">
      <c r="A2968">
        <v>4312</v>
      </c>
      <c r="B2968">
        <v>55</v>
      </c>
      <c r="C2968" t="s">
        <v>1</v>
      </c>
      <c r="D2968" t="s">
        <v>45</v>
      </c>
      <c r="E2968" t="s">
        <v>3</v>
      </c>
      <c r="F2968" t="s">
        <v>21</v>
      </c>
      <c r="G2968" s="4" t="s">
        <v>4633</v>
      </c>
      <c r="H2968" t="s">
        <v>1968</v>
      </c>
      <c r="I2968" t="s">
        <v>4330</v>
      </c>
      <c r="J2968">
        <v>700</v>
      </c>
      <c r="K2968">
        <v>900</v>
      </c>
      <c r="L2968">
        <v>200</v>
      </c>
    </row>
    <row r="2969" spans="1:12" x14ac:dyDescent="0.2">
      <c r="A2969">
        <v>4313</v>
      </c>
      <c r="B2969">
        <v>55</v>
      </c>
      <c r="C2969" t="s">
        <v>44</v>
      </c>
      <c r="D2969" t="s">
        <v>45</v>
      </c>
      <c r="E2969" t="s">
        <v>3</v>
      </c>
      <c r="F2969" t="s">
        <v>21</v>
      </c>
      <c r="G2969" s="4" t="s">
        <v>4634</v>
      </c>
      <c r="H2969" t="s">
        <v>723</v>
      </c>
      <c r="I2969" t="s">
        <v>4330</v>
      </c>
      <c r="J2969">
        <v>700</v>
      </c>
      <c r="K2969">
        <v>900</v>
      </c>
      <c r="L2969">
        <v>200</v>
      </c>
    </row>
    <row r="2970" spans="1:12" x14ac:dyDescent="0.2">
      <c r="A2970">
        <v>4314</v>
      </c>
      <c r="B2970">
        <v>55</v>
      </c>
      <c r="C2970" t="s">
        <v>44</v>
      </c>
      <c r="D2970" t="s">
        <v>45</v>
      </c>
      <c r="E2970" t="s">
        <v>3</v>
      </c>
      <c r="F2970" t="s">
        <v>21</v>
      </c>
      <c r="G2970" s="4" t="s">
        <v>4635</v>
      </c>
      <c r="H2970" t="s">
        <v>4521</v>
      </c>
      <c r="I2970" t="s">
        <v>4522</v>
      </c>
      <c r="J2970">
        <v>700</v>
      </c>
      <c r="K2970">
        <v>900</v>
      </c>
      <c r="L2970">
        <v>200</v>
      </c>
    </row>
    <row r="2971" spans="1:12" x14ac:dyDescent="0.2">
      <c r="A2971">
        <v>4315</v>
      </c>
      <c r="B2971">
        <v>55</v>
      </c>
      <c r="C2971" t="s">
        <v>1</v>
      </c>
      <c r="D2971" t="s">
        <v>45</v>
      </c>
      <c r="E2971" t="s">
        <v>3</v>
      </c>
      <c r="F2971" t="s">
        <v>21</v>
      </c>
      <c r="G2971" s="4" t="s">
        <v>4636</v>
      </c>
      <c r="H2971" t="s">
        <v>6</v>
      </c>
      <c r="I2971" t="s">
        <v>4330</v>
      </c>
      <c r="J2971">
        <v>700</v>
      </c>
      <c r="K2971">
        <v>900</v>
      </c>
      <c r="L2971">
        <v>200</v>
      </c>
    </row>
    <row r="2972" spans="1:12" x14ac:dyDescent="0.2">
      <c r="A2972">
        <v>4316</v>
      </c>
      <c r="B2972">
        <v>55</v>
      </c>
      <c r="C2972" t="s">
        <v>170</v>
      </c>
      <c r="D2972" t="s">
        <v>45</v>
      </c>
      <c r="E2972" t="s">
        <v>3</v>
      </c>
      <c r="F2972" t="s">
        <v>21</v>
      </c>
      <c r="G2972" s="4" t="s">
        <v>4637</v>
      </c>
      <c r="H2972" t="s">
        <v>725</v>
      </c>
      <c r="I2972" t="s">
        <v>4330</v>
      </c>
      <c r="J2972">
        <v>700</v>
      </c>
      <c r="K2972">
        <v>900</v>
      </c>
      <c r="L2972">
        <v>200</v>
      </c>
    </row>
    <row r="2973" spans="1:12" x14ac:dyDescent="0.2">
      <c r="A2973">
        <v>4317</v>
      </c>
      <c r="B2973">
        <v>55</v>
      </c>
      <c r="C2973" t="s">
        <v>1</v>
      </c>
      <c r="D2973" t="s">
        <v>45</v>
      </c>
      <c r="E2973" t="s">
        <v>3</v>
      </c>
      <c r="F2973" t="s">
        <v>21</v>
      </c>
      <c r="G2973" s="4" t="s">
        <v>4638</v>
      </c>
      <c r="H2973" t="s">
        <v>3686</v>
      </c>
      <c r="I2973" t="s">
        <v>4639</v>
      </c>
      <c r="J2973">
        <v>700</v>
      </c>
      <c r="K2973">
        <v>900</v>
      </c>
      <c r="L2973">
        <v>200</v>
      </c>
    </row>
    <row r="2974" spans="1:12" x14ac:dyDescent="0.2">
      <c r="A2974">
        <v>4318</v>
      </c>
      <c r="B2974">
        <v>55</v>
      </c>
      <c r="C2974" t="s">
        <v>170</v>
      </c>
      <c r="D2974" t="s">
        <v>45</v>
      </c>
      <c r="E2974" t="s">
        <v>3</v>
      </c>
      <c r="F2974" t="s">
        <v>21</v>
      </c>
      <c r="G2974" s="4" t="s">
        <v>4640</v>
      </c>
      <c r="H2974" t="s">
        <v>725</v>
      </c>
      <c r="I2974" t="s">
        <v>4330</v>
      </c>
      <c r="J2974">
        <v>700</v>
      </c>
      <c r="K2974">
        <v>900</v>
      </c>
      <c r="L2974">
        <v>200</v>
      </c>
    </row>
    <row r="2975" spans="1:12" x14ac:dyDescent="0.2">
      <c r="A2975">
        <v>4319</v>
      </c>
      <c r="B2975">
        <v>55</v>
      </c>
      <c r="C2975" t="s">
        <v>62</v>
      </c>
      <c r="D2975" t="s">
        <v>45</v>
      </c>
      <c r="E2975" t="s">
        <v>3</v>
      </c>
      <c r="F2975" t="s">
        <v>21</v>
      </c>
      <c r="G2975" s="4" t="s">
        <v>4641</v>
      </c>
      <c r="H2975" t="s">
        <v>4642</v>
      </c>
      <c r="I2975" t="s">
        <v>4330</v>
      </c>
      <c r="J2975">
        <v>700</v>
      </c>
      <c r="K2975">
        <v>900</v>
      </c>
      <c r="L2975">
        <v>200</v>
      </c>
    </row>
    <row r="2976" spans="1:12" x14ac:dyDescent="0.2">
      <c r="A2976">
        <v>4320</v>
      </c>
      <c r="B2976">
        <v>55</v>
      </c>
      <c r="C2976" t="s">
        <v>44</v>
      </c>
      <c r="D2976" t="s">
        <v>58</v>
      </c>
      <c r="E2976" t="s">
        <v>3</v>
      </c>
      <c r="F2976" t="s">
        <v>21</v>
      </c>
      <c r="G2976" s="4" t="s">
        <v>4643</v>
      </c>
      <c r="H2976" t="s">
        <v>723</v>
      </c>
      <c r="I2976" t="s">
        <v>4450</v>
      </c>
      <c r="J2976">
        <v>700</v>
      </c>
      <c r="K2976">
        <v>900</v>
      </c>
      <c r="L2976">
        <v>200</v>
      </c>
    </row>
    <row r="2977" spans="1:12" x14ac:dyDescent="0.2">
      <c r="A2977">
        <v>4321</v>
      </c>
      <c r="B2977">
        <v>55</v>
      </c>
      <c r="C2977" t="s">
        <v>170</v>
      </c>
      <c r="D2977" t="s">
        <v>45</v>
      </c>
      <c r="E2977" t="s">
        <v>3</v>
      </c>
      <c r="F2977" t="s">
        <v>21</v>
      </c>
      <c r="G2977" s="4" t="s">
        <v>4644</v>
      </c>
      <c r="H2977" t="s">
        <v>725</v>
      </c>
      <c r="I2977" t="s">
        <v>4330</v>
      </c>
      <c r="J2977">
        <v>700</v>
      </c>
      <c r="K2977">
        <v>900</v>
      </c>
      <c r="L2977">
        <v>200</v>
      </c>
    </row>
    <row r="2978" spans="1:12" x14ac:dyDescent="0.2">
      <c r="A2978">
        <v>4322</v>
      </c>
      <c r="B2978">
        <v>55</v>
      </c>
      <c r="C2978" t="s">
        <v>1</v>
      </c>
      <c r="D2978" t="s">
        <v>45</v>
      </c>
      <c r="E2978" t="s">
        <v>3</v>
      </c>
      <c r="F2978" t="s">
        <v>21</v>
      </c>
      <c r="G2978" s="4" t="s">
        <v>4645</v>
      </c>
      <c r="H2978" t="s">
        <v>2446</v>
      </c>
      <c r="I2978" t="s">
        <v>191</v>
      </c>
      <c r="J2978">
        <v>700</v>
      </c>
      <c r="K2978">
        <v>900</v>
      </c>
      <c r="L2978">
        <v>200</v>
      </c>
    </row>
    <row r="2979" spans="1:12" x14ac:dyDescent="0.2">
      <c r="A2979">
        <v>4323</v>
      </c>
      <c r="B2979">
        <v>55</v>
      </c>
      <c r="C2979" t="s">
        <v>62</v>
      </c>
      <c r="D2979" t="s">
        <v>45</v>
      </c>
      <c r="E2979" t="s">
        <v>3</v>
      </c>
      <c r="F2979" t="s">
        <v>21</v>
      </c>
      <c r="G2979" s="4" t="s">
        <v>4646</v>
      </c>
      <c r="H2979" t="s">
        <v>4446</v>
      </c>
      <c r="I2979" t="s">
        <v>4327</v>
      </c>
      <c r="J2979">
        <v>700</v>
      </c>
      <c r="K2979">
        <v>900</v>
      </c>
      <c r="L2979">
        <v>200</v>
      </c>
    </row>
    <row r="2980" spans="1:12" x14ac:dyDescent="0.2">
      <c r="A2980">
        <v>4324</v>
      </c>
      <c r="B2980">
        <v>55</v>
      </c>
      <c r="C2980" t="s">
        <v>1</v>
      </c>
      <c r="D2980" t="s">
        <v>45</v>
      </c>
      <c r="E2980" t="s">
        <v>3</v>
      </c>
      <c r="F2980" t="s">
        <v>21</v>
      </c>
      <c r="G2980" s="4" t="s">
        <v>4647</v>
      </c>
      <c r="H2980" t="s">
        <v>4648</v>
      </c>
      <c r="I2980" t="s">
        <v>4330</v>
      </c>
      <c r="J2980">
        <v>700</v>
      </c>
      <c r="K2980">
        <v>900</v>
      </c>
      <c r="L2980">
        <v>200</v>
      </c>
    </row>
    <row r="2981" spans="1:12" x14ac:dyDescent="0.2">
      <c r="A2981">
        <v>4325</v>
      </c>
      <c r="B2981">
        <v>55</v>
      </c>
      <c r="C2981" t="s">
        <v>1</v>
      </c>
      <c r="D2981" t="s">
        <v>45</v>
      </c>
      <c r="E2981" t="s">
        <v>3</v>
      </c>
      <c r="F2981" t="s">
        <v>21</v>
      </c>
      <c r="G2981" s="4" t="s">
        <v>4649</v>
      </c>
      <c r="H2981" t="s">
        <v>2446</v>
      </c>
      <c r="I2981" t="s">
        <v>4330</v>
      </c>
      <c r="J2981">
        <v>700</v>
      </c>
      <c r="K2981">
        <v>900</v>
      </c>
      <c r="L2981">
        <v>200</v>
      </c>
    </row>
    <row r="2982" spans="1:12" x14ac:dyDescent="0.2">
      <c r="A2982">
        <v>4326</v>
      </c>
      <c r="B2982">
        <v>55</v>
      </c>
      <c r="C2982" t="s">
        <v>62</v>
      </c>
      <c r="D2982" t="s">
        <v>45</v>
      </c>
      <c r="E2982" t="s">
        <v>3</v>
      </c>
      <c r="F2982" t="s">
        <v>21</v>
      </c>
      <c r="G2982" s="4" t="s">
        <v>4650</v>
      </c>
      <c r="H2982" t="s">
        <v>4414</v>
      </c>
      <c r="I2982" t="s">
        <v>191</v>
      </c>
      <c r="J2982">
        <v>700</v>
      </c>
      <c r="K2982">
        <v>900</v>
      </c>
      <c r="L2982">
        <v>200</v>
      </c>
    </row>
    <row r="2983" spans="1:12" x14ac:dyDescent="0.2">
      <c r="A2983">
        <v>4327</v>
      </c>
      <c r="B2983">
        <v>55</v>
      </c>
      <c r="C2983" t="s">
        <v>1</v>
      </c>
      <c r="D2983" t="s">
        <v>45</v>
      </c>
      <c r="E2983" t="s">
        <v>3</v>
      </c>
      <c r="F2983" t="s">
        <v>21</v>
      </c>
      <c r="G2983" s="4" t="s">
        <v>4651</v>
      </c>
      <c r="H2983" t="s">
        <v>4513</v>
      </c>
      <c r="I2983" t="s">
        <v>4330</v>
      </c>
      <c r="J2983">
        <v>700</v>
      </c>
      <c r="K2983">
        <v>900</v>
      </c>
      <c r="L2983">
        <v>200</v>
      </c>
    </row>
    <row r="2984" spans="1:12" x14ac:dyDescent="0.2">
      <c r="A2984">
        <v>4328</v>
      </c>
      <c r="B2984">
        <v>55</v>
      </c>
      <c r="C2984" t="s">
        <v>1</v>
      </c>
      <c r="D2984" t="s">
        <v>45</v>
      </c>
      <c r="E2984" t="s">
        <v>3</v>
      </c>
      <c r="F2984" t="s">
        <v>21</v>
      </c>
      <c r="G2984" s="4" t="s">
        <v>4652</v>
      </c>
      <c r="H2984" t="s">
        <v>4345</v>
      </c>
      <c r="I2984" t="s">
        <v>4327</v>
      </c>
      <c r="J2984">
        <v>700</v>
      </c>
      <c r="K2984">
        <v>900</v>
      </c>
      <c r="L2984">
        <v>200</v>
      </c>
    </row>
    <row r="2985" spans="1:12" x14ac:dyDescent="0.2">
      <c r="A2985">
        <v>4329</v>
      </c>
      <c r="B2985">
        <v>55</v>
      </c>
      <c r="C2985" t="s">
        <v>62</v>
      </c>
      <c r="D2985" t="s">
        <v>45</v>
      </c>
      <c r="E2985" t="s">
        <v>3</v>
      </c>
      <c r="F2985" t="s">
        <v>21</v>
      </c>
      <c r="G2985" s="4" t="s">
        <v>4653</v>
      </c>
      <c r="H2985" t="s">
        <v>4391</v>
      </c>
      <c r="I2985" t="s">
        <v>191</v>
      </c>
      <c r="J2985">
        <v>700</v>
      </c>
      <c r="K2985">
        <v>900</v>
      </c>
      <c r="L2985">
        <v>200</v>
      </c>
    </row>
    <row r="2986" spans="1:12" x14ac:dyDescent="0.2">
      <c r="A2986">
        <v>4330</v>
      </c>
      <c r="B2986">
        <v>55</v>
      </c>
      <c r="C2986" t="s">
        <v>62</v>
      </c>
      <c r="D2986" t="s">
        <v>45</v>
      </c>
      <c r="E2986" t="s">
        <v>3</v>
      </c>
      <c r="F2986" t="s">
        <v>21</v>
      </c>
      <c r="G2986" s="4" t="s">
        <v>4654</v>
      </c>
      <c r="H2986" t="s">
        <v>4355</v>
      </c>
      <c r="I2986" t="s">
        <v>4327</v>
      </c>
      <c r="J2986">
        <v>700</v>
      </c>
      <c r="K2986">
        <v>900</v>
      </c>
      <c r="L2986">
        <v>200</v>
      </c>
    </row>
    <row r="2987" spans="1:12" x14ac:dyDescent="0.2">
      <c r="A2987">
        <v>4331</v>
      </c>
      <c r="B2987">
        <v>55</v>
      </c>
      <c r="C2987" t="s">
        <v>89</v>
      </c>
      <c r="D2987" t="s">
        <v>45</v>
      </c>
      <c r="E2987" t="s">
        <v>3</v>
      </c>
      <c r="F2987" t="s">
        <v>21</v>
      </c>
      <c r="G2987" s="4" t="s">
        <v>4655</v>
      </c>
      <c r="H2987" t="s">
        <v>4387</v>
      </c>
      <c r="I2987" t="s">
        <v>4330</v>
      </c>
      <c r="J2987">
        <v>700</v>
      </c>
      <c r="K2987">
        <v>900</v>
      </c>
      <c r="L2987">
        <v>200</v>
      </c>
    </row>
    <row r="2988" spans="1:12" x14ac:dyDescent="0.2">
      <c r="A2988">
        <v>4332</v>
      </c>
      <c r="B2988">
        <v>55</v>
      </c>
      <c r="C2988" t="s">
        <v>62</v>
      </c>
      <c r="D2988" t="s">
        <v>45</v>
      </c>
      <c r="E2988" t="s">
        <v>3</v>
      </c>
      <c r="F2988" t="s">
        <v>21</v>
      </c>
      <c r="G2988" s="4" t="s">
        <v>4656</v>
      </c>
      <c r="H2988" t="s">
        <v>4547</v>
      </c>
      <c r="I2988" t="s">
        <v>4330</v>
      </c>
      <c r="J2988">
        <v>700</v>
      </c>
      <c r="K2988">
        <v>900</v>
      </c>
      <c r="L2988">
        <v>200</v>
      </c>
    </row>
    <row r="2989" spans="1:12" x14ac:dyDescent="0.2">
      <c r="A2989">
        <v>4333</v>
      </c>
      <c r="B2989">
        <v>55</v>
      </c>
      <c r="C2989" t="s">
        <v>62</v>
      </c>
      <c r="D2989" t="s">
        <v>45</v>
      </c>
      <c r="E2989" t="s">
        <v>3</v>
      </c>
      <c r="F2989" t="s">
        <v>21</v>
      </c>
      <c r="G2989" s="4" t="s">
        <v>4657</v>
      </c>
      <c r="H2989" t="s">
        <v>4642</v>
      </c>
      <c r="I2989" t="s">
        <v>4658</v>
      </c>
      <c r="J2989">
        <v>700</v>
      </c>
      <c r="K2989">
        <v>900</v>
      </c>
      <c r="L2989">
        <v>200</v>
      </c>
    </row>
    <row r="2990" spans="1:12" x14ac:dyDescent="0.2">
      <c r="A2990">
        <v>4334</v>
      </c>
      <c r="B2990">
        <v>55</v>
      </c>
      <c r="C2990" t="s">
        <v>62</v>
      </c>
      <c r="D2990" t="s">
        <v>45</v>
      </c>
      <c r="E2990" t="s">
        <v>3</v>
      </c>
      <c r="F2990" t="s">
        <v>21</v>
      </c>
      <c r="G2990" s="4" t="s">
        <v>4659</v>
      </c>
      <c r="H2990" t="s">
        <v>4547</v>
      </c>
      <c r="I2990" t="s">
        <v>4335</v>
      </c>
      <c r="J2990">
        <v>700</v>
      </c>
      <c r="K2990">
        <v>900</v>
      </c>
      <c r="L2990">
        <v>200</v>
      </c>
    </row>
    <row r="2991" spans="1:12" x14ac:dyDescent="0.2">
      <c r="A2991">
        <v>4335</v>
      </c>
      <c r="B2991">
        <v>55</v>
      </c>
      <c r="C2991" t="s">
        <v>1</v>
      </c>
      <c r="D2991" t="s">
        <v>45</v>
      </c>
      <c r="E2991" t="s">
        <v>3</v>
      </c>
      <c r="F2991" t="s">
        <v>21</v>
      </c>
      <c r="G2991" s="4" t="s">
        <v>4660</v>
      </c>
      <c r="H2991" t="s">
        <v>2446</v>
      </c>
      <c r="I2991" t="s">
        <v>191</v>
      </c>
      <c r="J2991">
        <v>700</v>
      </c>
      <c r="K2991">
        <v>900</v>
      </c>
      <c r="L2991">
        <v>200</v>
      </c>
    </row>
    <row r="2992" spans="1:12" x14ac:dyDescent="0.2">
      <c r="A2992">
        <v>4336</v>
      </c>
      <c r="B2992">
        <v>55</v>
      </c>
      <c r="C2992" t="s">
        <v>1</v>
      </c>
      <c r="D2992" t="s">
        <v>45</v>
      </c>
      <c r="E2992" t="s">
        <v>3</v>
      </c>
      <c r="F2992" t="s">
        <v>21</v>
      </c>
      <c r="G2992" s="4" t="s">
        <v>4661</v>
      </c>
      <c r="H2992" t="s">
        <v>1968</v>
      </c>
      <c r="I2992" t="s">
        <v>191</v>
      </c>
      <c r="J2992">
        <v>700</v>
      </c>
      <c r="K2992">
        <v>900</v>
      </c>
      <c r="L2992">
        <v>200</v>
      </c>
    </row>
    <row r="2993" spans="1:12" x14ac:dyDescent="0.2">
      <c r="A2993">
        <v>4337</v>
      </c>
      <c r="B2993">
        <v>55</v>
      </c>
      <c r="C2993" t="s">
        <v>1</v>
      </c>
      <c r="D2993" t="s">
        <v>45</v>
      </c>
      <c r="E2993" t="s">
        <v>3</v>
      </c>
      <c r="F2993" t="s">
        <v>21</v>
      </c>
      <c r="G2993" s="4" t="s">
        <v>4662</v>
      </c>
      <c r="H2993" t="s">
        <v>1968</v>
      </c>
      <c r="I2993" t="s">
        <v>4330</v>
      </c>
      <c r="J2993">
        <v>700</v>
      </c>
      <c r="K2993">
        <v>900</v>
      </c>
      <c r="L2993">
        <v>200</v>
      </c>
    </row>
    <row r="2994" spans="1:12" x14ac:dyDescent="0.2">
      <c r="A2994">
        <v>4338</v>
      </c>
      <c r="B2994">
        <v>55</v>
      </c>
      <c r="C2994" t="s">
        <v>62</v>
      </c>
      <c r="D2994" t="s">
        <v>45</v>
      </c>
      <c r="E2994" t="s">
        <v>3</v>
      </c>
      <c r="F2994" t="s">
        <v>21</v>
      </c>
      <c r="G2994" s="4" t="s">
        <v>4663</v>
      </c>
      <c r="H2994" t="s">
        <v>4607</v>
      </c>
      <c r="I2994" t="s">
        <v>4327</v>
      </c>
      <c r="J2994">
        <v>700</v>
      </c>
      <c r="K2994">
        <v>900</v>
      </c>
      <c r="L2994">
        <v>200</v>
      </c>
    </row>
    <row r="2995" spans="1:12" x14ac:dyDescent="0.2">
      <c r="A2995">
        <v>4339</v>
      </c>
      <c r="B2995">
        <v>55</v>
      </c>
      <c r="C2995" t="s">
        <v>62</v>
      </c>
      <c r="D2995" t="s">
        <v>45</v>
      </c>
      <c r="E2995" t="s">
        <v>3</v>
      </c>
      <c r="F2995" t="s">
        <v>21</v>
      </c>
      <c r="G2995" s="4" t="s">
        <v>4664</v>
      </c>
      <c r="H2995" t="s">
        <v>4622</v>
      </c>
      <c r="I2995" t="s">
        <v>4327</v>
      </c>
      <c r="J2995">
        <v>700</v>
      </c>
      <c r="K2995">
        <v>900</v>
      </c>
      <c r="L2995">
        <v>200</v>
      </c>
    </row>
    <row r="2996" spans="1:12" x14ac:dyDescent="0.2">
      <c r="A2996">
        <v>4340</v>
      </c>
      <c r="B2996">
        <v>55</v>
      </c>
      <c r="C2996" t="s">
        <v>62</v>
      </c>
      <c r="D2996" t="s">
        <v>45</v>
      </c>
      <c r="E2996" t="s">
        <v>3</v>
      </c>
      <c r="F2996" t="s">
        <v>21</v>
      </c>
      <c r="G2996" s="4" t="s">
        <v>4665</v>
      </c>
      <c r="H2996" t="s">
        <v>4482</v>
      </c>
      <c r="I2996" t="s">
        <v>4327</v>
      </c>
      <c r="J2996">
        <v>700</v>
      </c>
      <c r="K2996">
        <v>900</v>
      </c>
      <c r="L2996">
        <v>200</v>
      </c>
    </row>
    <row r="2997" spans="1:12" x14ac:dyDescent="0.2">
      <c r="A2997">
        <v>4341</v>
      </c>
      <c r="B2997">
        <v>55</v>
      </c>
      <c r="C2997" t="s">
        <v>1</v>
      </c>
      <c r="D2997" t="s">
        <v>45</v>
      </c>
      <c r="E2997" t="s">
        <v>3</v>
      </c>
      <c r="F2997" t="s">
        <v>21</v>
      </c>
      <c r="G2997" s="4" t="s">
        <v>4666</v>
      </c>
      <c r="H2997" t="s">
        <v>1968</v>
      </c>
      <c r="I2997" t="s">
        <v>4330</v>
      </c>
      <c r="J2997">
        <v>700</v>
      </c>
      <c r="K2997">
        <v>900</v>
      </c>
      <c r="L2997">
        <v>200</v>
      </c>
    </row>
    <row r="2998" spans="1:12" x14ac:dyDescent="0.2">
      <c r="A2998">
        <v>4342</v>
      </c>
      <c r="B2998">
        <v>55</v>
      </c>
      <c r="C2998" t="s">
        <v>62</v>
      </c>
      <c r="D2998" t="s">
        <v>45</v>
      </c>
      <c r="E2998" t="s">
        <v>3</v>
      </c>
      <c r="F2998" t="s">
        <v>21</v>
      </c>
      <c r="G2998" s="4" t="s">
        <v>4667</v>
      </c>
      <c r="H2998" t="s">
        <v>4453</v>
      </c>
      <c r="I2998" t="s">
        <v>4625</v>
      </c>
      <c r="J2998">
        <v>700</v>
      </c>
      <c r="K2998">
        <v>900</v>
      </c>
      <c r="L2998">
        <v>200</v>
      </c>
    </row>
    <row r="2999" spans="1:12" x14ac:dyDescent="0.2">
      <c r="A2999">
        <v>4343</v>
      </c>
      <c r="B2999">
        <v>55</v>
      </c>
      <c r="C2999" t="s">
        <v>89</v>
      </c>
      <c r="D2999" t="s">
        <v>45</v>
      </c>
      <c r="E2999" t="s">
        <v>3</v>
      </c>
      <c r="F2999" t="s">
        <v>21</v>
      </c>
      <c r="G2999" s="4" t="s">
        <v>4668</v>
      </c>
      <c r="H2999" t="s">
        <v>4669</v>
      </c>
      <c r="I2999" t="s">
        <v>4330</v>
      </c>
      <c r="J2999">
        <v>700</v>
      </c>
      <c r="K2999">
        <v>900</v>
      </c>
      <c r="L2999">
        <v>200</v>
      </c>
    </row>
    <row r="3000" spans="1:12" x14ac:dyDescent="0.2">
      <c r="A3000">
        <v>4344</v>
      </c>
      <c r="B3000">
        <v>55</v>
      </c>
      <c r="C3000" t="s">
        <v>62</v>
      </c>
      <c r="D3000" t="s">
        <v>45</v>
      </c>
      <c r="E3000" t="s">
        <v>3</v>
      </c>
      <c r="F3000" t="s">
        <v>21</v>
      </c>
      <c r="G3000" s="4" t="s">
        <v>4670</v>
      </c>
      <c r="H3000" t="s">
        <v>4401</v>
      </c>
      <c r="I3000" t="s">
        <v>4327</v>
      </c>
      <c r="J3000">
        <v>700</v>
      </c>
      <c r="K3000">
        <v>900</v>
      </c>
      <c r="L3000">
        <v>200</v>
      </c>
    </row>
    <row r="3001" spans="1:12" x14ac:dyDescent="0.2">
      <c r="A3001">
        <v>4345</v>
      </c>
      <c r="B3001">
        <v>55</v>
      </c>
      <c r="C3001" t="s">
        <v>1</v>
      </c>
      <c r="D3001" t="s">
        <v>45</v>
      </c>
      <c r="E3001" t="s">
        <v>3</v>
      </c>
      <c r="F3001" t="s">
        <v>21</v>
      </c>
      <c r="G3001" s="4" t="s">
        <v>4671</v>
      </c>
      <c r="H3001" t="s">
        <v>4513</v>
      </c>
      <c r="I3001" t="s">
        <v>4327</v>
      </c>
      <c r="J3001">
        <v>700</v>
      </c>
      <c r="K3001">
        <v>900</v>
      </c>
      <c r="L3001">
        <v>200</v>
      </c>
    </row>
    <row r="3002" spans="1:12" x14ac:dyDescent="0.2">
      <c r="A3002">
        <v>4346</v>
      </c>
      <c r="B3002">
        <v>55</v>
      </c>
      <c r="C3002" t="s">
        <v>62</v>
      </c>
      <c r="D3002" t="s">
        <v>45</v>
      </c>
      <c r="E3002" t="s">
        <v>3</v>
      </c>
      <c r="F3002" t="s">
        <v>21</v>
      </c>
      <c r="G3002" s="4" t="s">
        <v>4672</v>
      </c>
      <c r="H3002" t="s">
        <v>4393</v>
      </c>
      <c r="I3002" t="s">
        <v>4673</v>
      </c>
      <c r="J3002">
        <v>700</v>
      </c>
      <c r="K3002">
        <v>900</v>
      </c>
      <c r="L3002">
        <v>200</v>
      </c>
    </row>
    <row r="3003" spans="1:12" x14ac:dyDescent="0.2">
      <c r="A3003">
        <v>4347</v>
      </c>
      <c r="B3003">
        <v>55</v>
      </c>
      <c r="C3003" t="s">
        <v>44</v>
      </c>
      <c r="D3003" t="s">
        <v>45</v>
      </c>
      <c r="E3003" t="s">
        <v>3</v>
      </c>
      <c r="F3003" t="s">
        <v>21</v>
      </c>
      <c r="G3003" s="4" t="s">
        <v>4674</v>
      </c>
      <c r="H3003" t="s">
        <v>744</v>
      </c>
      <c r="I3003" t="s">
        <v>4431</v>
      </c>
      <c r="J3003">
        <v>700</v>
      </c>
      <c r="K3003">
        <v>900</v>
      </c>
      <c r="L3003">
        <v>200</v>
      </c>
    </row>
    <row r="3004" spans="1:12" x14ac:dyDescent="0.2">
      <c r="A3004">
        <v>4348</v>
      </c>
      <c r="B3004">
        <v>55</v>
      </c>
      <c r="C3004" t="s">
        <v>62</v>
      </c>
      <c r="D3004" t="s">
        <v>45</v>
      </c>
      <c r="E3004" t="s">
        <v>3</v>
      </c>
      <c r="F3004" t="s">
        <v>21</v>
      </c>
      <c r="G3004" s="4" t="s">
        <v>4675</v>
      </c>
      <c r="H3004" t="s">
        <v>4676</v>
      </c>
      <c r="I3004" t="s">
        <v>4327</v>
      </c>
      <c r="J3004">
        <v>700</v>
      </c>
      <c r="K3004">
        <v>900</v>
      </c>
      <c r="L3004">
        <v>200</v>
      </c>
    </row>
    <row r="3005" spans="1:12" x14ac:dyDescent="0.2">
      <c r="A3005">
        <v>4349</v>
      </c>
      <c r="B3005">
        <v>55</v>
      </c>
      <c r="C3005" t="s">
        <v>62</v>
      </c>
      <c r="D3005" t="s">
        <v>45</v>
      </c>
      <c r="E3005" t="s">
        <v>3</v>
      </c>
      <c r="F3005" t="s">
        <v>21</v>
      </c>
      <c r="G3005" s="4" t="s">
        <v>4677</v>
      </c>
      <c r="H3005" t="s">
        <v>4678</v>
      </c>
      <c r="I3005" t="s">
        <v>4327</v>
      </c>
      <c r="J3005">
        <v>700</v>
      </c>
      <c r="K3005">
        <v>900</v>
      </c>
      <c r="L3005">
        <v>200</v>
      </c>
    </row>
    <row r="3006" spans="1:12" x14ac:dyDescent="0.2">
      <c r="A3006">
        <v>4350</v>
      </c>
      <c r="B3006">
        <v>55</v>
      </c>
      <c r="C3006" t="s">
        <v>89</v>
      </c>
      <c r="D3006" t="s">
        <v>45</v>
      </c>
      <c r="E3006" t="s">
        <v>3</v>
      </c>
      <c r="F3006" t="s">
        <v>21</v>
      </c>
      <c r="G3006" s="4" t="s">
        <v>4679</v>
      </c>
      <c r="H3006" t="s">
        <v>4347</v>
      </c>
      <c r="I3006" t="s">
        <v>4431</v>
      </c>
      <c r="J3006">
        <v>700</v>
      </c>
      <c r="K3006">
        <v>900</v>
      </c>
      <c r="L3006">
        <v>200</v>
      </c>
    </row>
    <row r="3007" spans="1:12" x14ac:dyDescent="0.2">
      <c r="A3007">
        <v>4351</v>
      </c>
      <c r="B3007">
        <v>55</v>
      </c>
      <c r="C3007" t="s">
        <v>62</v>
      </c>
      <c r="D3007" t="s">
        <v>45</v>
      </c>
      <c r="E3007" t="s">
        <v>3</v>
      </c>
      <c r="F3007" t="s">
        <v>21</v>
      </c>
      <c r="G3007" s="4" t="s">
        <v>4680</v>
      </c>
      <c r="H3007" t="s">
        <v>4624</v>
      </c>
      <c r="I3007" t="s">
        <v>4330</v>
      </c>
      <c r="J3007">
        <v>700</v>
      </c>
      <c r="K3007">
        <v>900</v>
      </c>
      <c r="L3007">
        <v>200</v>
      </c>
    </row>
    <row r="3008" spans="1:12" x14ac:dyDescent="0.2">
      <c r="A3008">
        <v>4352</v>
      </c>
      <c r="B3008">
        <v>55</v>
      </c>
      <c r="C3008" t="s">
        <v>1</v>
      </c>
      <c r="D3008" t="s">
        <v>45</v>
      </c>
      <c r="E3008" t="s">
        <v>3</v>
      </c>
      <c r="F3008" t="s">
        <v>21</v>
      </c>
      <c r="G3008" s="4" t="s">
        <v>4681</v>
      </c>
      <c r="H3008" t="s">
        <v>6</v>
      </c>
      <c r="I3008" t="s">
        <v>4330</v>
      </c>
      <c r="J3008">
        <v>700</v>
      </c>
      <c r="K3008">
        <v>900</v>
      </c>
      <c r="L3008">
        <v>200</v>
      </c>
    </row>
    <row r="3009" spans="1:12" x14ac:dyDescent="0.2">
      <c r="A3009">
        <v>4353</v>
      </c>
      <c r="B3009">
        <v>55</v>
      </c>
      <c r="C3009" t="s">
        <v>170</v>
      </c>
      <c r="D3009" t="s">
        <v>45</v>
      </c>
      <c r="E3009" t="s">
        <v>3</v>
      </c>
      <c r="F3009" t="s">
        <v>21</v>
      </c>
      <c r="G3009" s="4" t="s">
        <v>4682</v>
      </c>
      <c r="H3009" t="s">
        <v>725</v>
      </c>
      <c r="I3009" t="s">
        <v>4431</v>
      </c>
      <c r="J3009">
        <v>700</v>
      </c>
      <c r="K3009">
        <v>900</v>
      </c>
      <c r="L3009">
        <v>200</v>
      </c>
    </row>
    <row r="3010" spans="1:12" x14ac:dyDescent="0.2">
      <c r="A3010">
        <v>4354</v>
      </c>
      <c r="B3010">
        <v>55</v>
      </c>
      <c r="C3010" t="s">
        <v>1</v>
      </c>
      <c r="D3010" t="s">
        <v>45</v>
      </c>
      <c r="E3010" t="s">
        <v>3</v>
      </c>
      <c r="F3010" t="s">
        <v>21</v>
      </c>
      <c r="G3010" s="4" t="s">
        <v>4683</v>
      </c>
      <c r="H3010" t="s">
        <v>4648</v>
      </c>
      <c r="I3010" t="s">
        <v>4330</v>
      </c>
      <c r="J3010">
        <v>700</v>
      </c>
      <c r="K3010">
        <v>900</v>
      </c>
      <c r="L3010">
        <v>200</v>
      </c>
    </row>
    <row r="3011" spans="1:12" x14ac:dyDescent="0.2">
      <c r="A3011">
        <v>4355</v>
      </c>
      <c r="B3011">
        <v>55</v>
      </c>
      <c r="C3011" t="s">
        <v>62</v>
      </c>
      <c r="D3011" t="s">
        <v>45</v>
      </c>
      <c r="E3011" t="s">
        <v>3</v>
      </c>
      <c r="F3011" t="s">
        <v>21</v>
      </c>
      <c r="G3011" s="4" t="s">
        <v>4684</v>
      </c>
      <c r="H3011" t="s">
        <v>4404</v>
      </c>
      <c r="I3011" t="s">
        <v>4327</v>
      </c>
      <c r="J3011">
        <v>700</v>
      </c>
      <c r="K3011">
        <v>900</v>
      </c>
      <c r="L3011">
        <v>200</v>
      </c>
    </row>
    <row r="3012" spans="1:12" x14ac:dyDescent="0.2">
      <c r="A3012">
        <v>4356</v>
      </c>
      <c r="B3012">
        <v>55</v>
      </c>
      <c r="C3012" t="s">
        <v>62</v>
      </c>
      <c r="D3012" t="s">
        <v>45</v>
      </c>
      <c r="E3012" t="s">
        <v>3</v>
      </c>
      <c r="F3012" t="s">
        <v>21</v>
      </c>
      <c r="G3012" s="4" t="s">
        <v>4685</v>
      </c>
      <c r="H3012" t="s">
        <v>4686</v>
      </c>
      <c r="I3012" t="s">
        <v>4327</v>
      </c>
      <c r="J3012">
        <v>700</v>
      </c>
      <c r="K3012">
        <v>900</v>
      </c>
      <c r="L3012">
        <v>200</v>
      </c>
    </row>
    <row r="3013" spans="1:12" x14ac:dyDescent="0.2">
      <c r="A3013">
        <v>4357</v>
      </c>
      <c r="B3013">
        <v>55</v>
      </c>
      <c r="C3013" t="s">
        <v>62</v>
      </c>
      <c r="D3013" t="s">
        <v>45</v>
      </c>
      <c r="E3013" t="s">
        <v>3</v>
      </c>
      <c r="F3013" t="s">
        <v>21</v>
      </c>
      <c r="G3013" s="4" t="s">
        <v>4687</v>
      </c>
      <c r="H3013" t="s">
        <v>4515</v>
      </c>
      <c r="I3013" t="s">
        <v>4327</v>
      </c>
      <c r="J3013">
        <v>700</v>
      </c>
      <c r="K3013">
        <v>900</v>
      </c>
      <c r="L3013">
        <v>200</v>
      </c>
    </row>
    <row r="3014" spans="1:12" x14ac:dyDescent="0.2">
      <c r="A3014">
        <v>4358</v>
      </c>
      <c r="B3014">
        <v>55</v>
      </c>
      <c r="C3014" t="s">
        <v>62</v>
      </c>
      <c r="D3014" t="s">
        <v>45</v>
      </c>
      <c r="E3014" t="s">
        <v>3</v>
      </c>
      <c r="F3014" t="s">
        <v>21</v>
      </c>
      <c r="G3014" s="4" t="s">
        <v>4688</v>
      </c>
      <c r="H3014" t="s">
        <v>4686</v>
      </c>
      <c r="I3014" t="s">
        <v>4330</v>
      </c>
      <c r="J3014">
        <v>700</v>
      </c>
      <c r="K3014">
        <v>900</v>
      </c>
      <c r="L3014">
        <v>200</v>
      </c>
    </row>
    <row r="3015" spans="1:12" x14ac:dyDescent="0.2">
      <c r="A3015">
        <v>4359</v>
      </c>
      <c r="B3015">
        <v>55</v>
      </c>
      <c r="C3015" t="s">
        <v>1</v>
      </c>
      <c r="D3015" t="s">
        <v>45</v>
      </c>
      <c r="E3015" t="s">
        <v>3</v>
      </c>
      <c r="F3015" t="s">
        <v>21</v>
      </c>
      <c r="G3015" s="4" t="s">
        <v>4689</v>
      </c>
      <c r="H3015" t="s">
        <v>1968</v>
      </c>
      <c r="I3015" t="s">
        <v>4327</v>
      </c>
      <c r="J3015">
        <v>700</v>
      </c>
      <c r="K3015">
        <v>900</v>
      </c>
      <c r="L3015">
        <v>200</v>
      </c>
    </row>
    <row r="3016" spans="1:12" x14ac:dyDescent="0.2">
      <c r="A3016">
        <v>4360</v>
      </c>
      <c r="B3016">
        <v>55</v>
      </c>
      <c r="C3016" t="s">
        <v>62</v>
      </c>
      <c r="D3016" t="s">
        <v>63</v>
      </c>
      <c r="E3016" t="s">
        <v>3</v>
      </c>
      <c r="F3016" t="s">
        <v>21</v>
      </c>
      <c r="G3016" s="4" t="s">
        <v>4690</v>
      </c>
      <c r="H3016" t="s">
        <v>4355</v>
      </c>
      <c r="I3016" t="s">
        <v>63</v>
      </c>
      <c r="J3016">
        <v>700</v>
      </c>
      <c r="K3016">
        <v>900</v>
      </c>
      <c r="L3016">
        <v>200</v>
      </c>
    </row>
    <row r="3017" spans="1:12" x14ac:dyDescent="0.2">
      <c r="A3017">
        <v>4361</v>
      </c>
      <c r="B3017">
        <v>55</v>
      </c>
      <c r="C3017" t="s">
        <v>1</v>
      </c>
      <c r="D3017" t="s">
        <v>45</v>
      </c>
      <c r="E3017" t="s">
        <v>3</v>
      </c>
      <c r="F3017" t="s">
        <v>21</v>
      </c>
      <c r="G3017" s="4" t="s">
        <v>4691</v>
      </c>
      <c r="H3017" t="s">
        <v>1968</v>
      </c>
      <c r="I3017" t="s">
        <v>4692</v>
      </c>
      <c r="J3017">
        <v>700</v>
      </c>
      <c r="K3017">
        <v>900</v>
      </c>
      <c r="L3017">
        <v>200</v>
      </c>
    </row>
    <row r="3018" spans="1:12" x14ac:dyDescent="0.2">
      <c r="A3018">
        <v>4362</v>
      </c>
      <c r="B3018">
        <v>55</v>
      </c>
      <c r="C3018" t="s">
        <v>1</v>
      </c>
      <c r="D3018" t="s">
        <v>58</v>
      </c>
      <c r="E3018" t="s">
        <v>3</v>
      </c>
      <c r="F3018" t="s">
        <v>21</v>
      </c>
      <c r="G3018" s="4" t="s">
        <v>4693</v>
      </c>
      <c r="H3018" t="s">
        <v>4449</v>
      </c>
      <c r="I3018" t="s">
        <v>61</v>
      </c>
      <c r="J3018">
        <v>700</v>
      </c>
      <c r="K3018">
        <v>900</v>
      </c>
      <c r="L3018">
        <v>200</v>
      </c>
    </row>
    <row r="3019" spans="1:12" x14ac:dyDescent="0.2">
      <c r="A3019">
        <v>4363</v>
      </c>
      <c r="B3019">
        <v>55</v>
      </c>
      <c r="C3019" t="s">
        <v>62</v>
      </c>
      <c r="D3019" t="s">
        <v>45</v>
      </c>
      <c r="E3019" t="s">
        <v>3</v>
      </c>
      <c r="F3019" t="s">
        <v>21</v>
      </c>
      <c r="G3019" s="4" t="s">
        <v>4694</v>
      </c>
      <c r="H3019" t="s">
        <v>4695</v>
      </c>
      <c r="I3019" t="s">
        <v>4327</v>
      </c>
      <c r="J3019">
        <v>700</v>
      </c>
      <c r="K3019">
        <v>900</v>
      </c>
      <c r="L3019">
        <v>200</v>
      </c>
    </row>
    <row r="3020" spans="1:12" x14ac:dyDescent="0.2">
      <c r="A3020">
        <v>4364</v>
      </c>
      <c r="B3020">
        <v>55</v>
      </c>
      <c r="C3020" t="s">
        <v>62</v>
      </c>
      <c r="D3020" t="s">
        <v>45</v>
      </c>
      <c r="E3020" t="s">
        <v>3</v>
      </c>
      <c r="F3020" t="s">
        <v>21</v>
      </c>
      <c r="G3020" s="4" t="s">
        <v>4696</v>
      </c>
      <c r="H3020" t="s">
        <v>4695</v>
      </c>
      <c r="I3020" t="s">
        <v>191</v>
      </c>
      <c r="J3020">
        <v>700</v>
      </c>
      <c r="K3020">
        <v>900</v>
      </c>
      <c r="L3020">
        <v>200</v>
      </c>
    </row>
    <row r="3021" spans="1:12" x14ac:dyDescent="0.2">
      <c r="A3021">
        <v>4365</v>
      </c>
      <c r="B3021">
        <v>55</v>
      </c>
      <c r="C3021" t="s">
        <v>62</v>
      </c>
      <c r="D3021" t="s">
        <v>45</v>
      </c>
      <c r="E3021" t="s">
        <v>3</v>
      </c>
      <c r="F3021" t="s">
        <v>21</v>
      </c>
      <c r="G3021" s="4" t="s">
        <v>4697</v>
      </c>
      <c r="H3021" t="s">
        <v>4515</v>
      </c>
      <c r="I3021" t="s">
        <v>4327</v>
      </c>
      <c r="J3021">
        <v>700</v>
      </c>
      <c r="K3021">
        <v>900</v>
      </c>
      <c r="L3021">
        <v>200</v>
      </c>
    </row>
    <row r="3022" spans="1:12" x14ac:dyDescent="0.2">
      <c r="A3022">
        <v>4366</v>
      </c>
      <c r="B3022">
        <v>55</v>
      </c>
      <c r="C3022" t="s">
        <v>62</v>
      </c>
      <c r="D3022" t="s">
        <v>45</v>
      </c>
      <c r="E3022" t="s">
        <v>3</v>
      </c>
      <c r="F3022" t="s">
        <v>21</v>
      </c>
      <c r="G3022" s="4" t="s">
        <v>4698</v>
      </c>
      <c r="H3022" t="s">
        <v>4365</v>
      </c>
      <c r="I3022" t="s">
        <v>4327</v>
      </c>
      <c r="J3022">
        <v>700</v>
      </c>
      <c r="K3022">
        <v>900</v>
      </c>
      <c r="L3022">
        <v>200</v>
      </c>
    </row>
    <row r="3023" spans="1:12" x14ac:dyDescent="0.2">
      <c r="A3023">
        <v>4367</v>
      </c>
      <c r="B3023">
        <v>55</v>
      </c>
      <c r="C3023" t="s">
        <v>62</v>
      </c>
      <c r="D3023" t="s">
        <v>45</v>
      </c>
      <c r="E3023" t="s">
        <v>3</v>
      </c>
      <c r="F3023" t="s">
        <v>21</v>
      </c>
      <c r="G3023" s="4" t="s">
        <v>4699</v>
      </c>
      <c r="H3023" t="s">
        <v>4695</v>
      </c>
      <c r="I3023" t="s">
        <v>4327</v>
      </c>
      <c r="J3023">
        <v>700</v>
      </c>
      <c r="K3023">
        <v>900</v>
      </c>
      <c r="L3023">
        <v>200</v>
      </c>
    </row>
    <row r="3024" spans="1:12" x14ac:dyDescent="0.2">
      <c r="A3024">
        <v>4368</v>
      </c>
      <c r="B3024">
        <v>55</v>
      </c>
      <c r="C3024" t="s">
        <v>89</v>
      </c>
      <c r="D3024" t="s">
        <v>45</v>
      </c>
      <c r="E3024" t="s">
        <v>3</v>
      </c>
      <c r="F3024" t="s">
        <v>21</v>
      </c>
      <c r="G3024" s="4" t="s">
        <v>4700</v>
      </c>
      <c r="H3024" t="s">
        <v>4385</v>
      </c>
      <c r="I3024" t="s">
        <v>4335</v>
      </c>
      <c r="J3024">
        <v>700</v>
      </c>
      <c r="K3024">
        <v>900</v>
      </c>
      <c r="L3024">
        <v>200</v>
      </c>
    </row>
    <row r="3025" spans="1:12" x14ac:dyDescent="0.2">
      <c r="A3025">
        <v>4369</v>
      </c>
      <c r="B3025">
        <v>55</v>
      </c>
      <c r="C3025" t="s">
        <v>62</v>
      </c>
      <c r="D3025" t="s">
        <v>45</v>
      </c>
      <c r="E3025" t="s">
        <v>3</v>
      </c>
      <c r="F3025" t="s">
        <v>21</v>
      </c>
      <c r="G3025" s="4" t="s">
        <v>4701</v>
      </c>
      <c r="H3025" t="s">
        <v>4389</v>
      </c>
      <c r="I3025" t="s">
        <v>4327</v>
      </c>
      <c r="J3025">
        <v>700</v>
      </c>
      <c r="K3025">
        <v>900</v>
      </c>
      <c r="L3025">
        <v>200</v>
      </c>
    </row>
    <row r="3026" spans="1:12" x14ac:dyDescent="0.2">
      <c r="A3026">
        <v>4370</v>
      </c>
      <c r="B3026">
        <v>55</v>
      </c>
      <c r="C3026" t="s">
        <v>1</v>
      </c>
      <c r="D3026" t="s">
        <v>45</v>
      </c>
      <c r="E3026" t="s">
        <v>3</v>
      </c>
      <c r="F3026" t="s">
        <v>21</v>
      </c>
      <c r="G3026" s="4" t="s">
        <v>4702</v>
      </c>
      <c r="H3026" t="s">
        <v>6</v>
      </c>
      <c r="I3026" t="s">
        <v>191</v>
      </c>
      <c r="J3026">
        <v>700</v>
      </c>
      <c r="K3026">
        <v>900</v>
      </c>
      <c r="L3026">
        <v>200</v>
      </c>
    </row>
    <row r="3027" spans="1:12" x14ac:dyDescent="0.2">
      <c r="A3027">
        <v>4371</v>
      </c>
      <c r="B3027">
        <v>55</v>
      </c>
      <c r="C3027" t="s">
        <v>62</v>
      </c>
      <c r="D3027" t="s">
        <v>45</v>
      </c>
      <c r="E3027" t="s">
        <v>3</v>
      </c>
      <c r="F3027" t="s">
        <v>21</v>
      </c>
      <c r="G3027" s="4" t="s">
        <v>4703</v>
      </c>
      <c r="H3027" t="s">
        <v>4515</v>
      </c>
      <c r="I3027" t="s">
        <v>4327</v>
      </c>
      <c r="J3027">
        <v>700</v>
      </c>
      <c r="K3027">
        <v>900</v>
      </c>
      <c r="L3027">
        <v>200</v>
      </c>
    </row>
    <row r="3028" spans="1:12" x14ac:dyDescent="0.2">
      <c r="A3028">
        <v>4372</v>
      </c>
      <c r="B3028">
        <v>55</v>
      </c>
      <c r="C3028" t="s">
        <v>62</v>
      </c>
      <c r="D3028" t="s">
        <v>63</v>
      </c>
      <c r="E3028" t="s">
        <v>3</v>
      </c>
      <c r="F3028" t="s">
        <v>21</v>
      </c>
      <c r="G3028" s="4" t="s">
        <v>4704</v>
      </c>
      <c r="H3028" t="s">
        <v>4547</v>
      </c>
      <c r="I3028" t="s">
        <v>63</v>
      </c>
      <c r="J3028">
        <v>700</v>
      </c>
      <c r="K3028">
        <v>900</v>
      </c>
      <c r="L3028">
        <v>200</v>
      </c>
    </row>
    <row r="3029" spans="1:12" x14ac:dyDescent="0.2">
      <c r="A3029">
        <v>4373</v>
      </c>
      <c r="B3029">
        <v>55</v>
      </c>
      <c r="C3029" t="s">
        <v>1</v>
      </c>
      <c r="D3029" t="s">
        <v>45</v>
      </c>
      <c r="E3029" t="s">
        <v>3</v>
      </c>
      <c r="F3029" t="s">
        <v>21</v>
      </c>
      <c r="G3029" s="4" t="s">
        <v>4705</v>
      </c>
      <c r="H3029" t="s">
        <v>4345</v>
      </c>
      <c r="I3029" t="s">
        <v>4330</v>
      </c>
      <c r="J3029">
        <v>700</v>
      </c>
      <c r="K3029">
        <v>900</v>
      </c>
      <c r="L3029">
        <v>200</v>
      </c>
    </row>
    <row r="3030" spans="1:12" x14ac:dyDescent="0.2">
      <c r="A3030">
        <v>4374</v>
      </c>
      <c r="B3030">
        <v>55</v>
      </c>
      <c r="C3030" t="s">
        <v>89</v>
      </c>
      <c r="D3030" t="s">
        <v>45</v>
      </c>
      <c r="E3030" t="s">
        <v>3</v>
      </c>
      <c r="F3030" t="s">
        <v>21</v>
      </c>
      <c r="G3030" s="4" t="s">
        <v>4706</v>
      </c>
      <c r="H3030" t="s">
        <v>4347</v>
      </c>
      <c r="I3030" t="s">
        <v>4330</v>
      </c>
      <c r="J3030">
        <v>700</v>
      </c>
      <c r="K3030">
        <v>900</v>
      </c>
      <c r="L3030">
        <v>200</v>
      </c>
    </row>
    <row r="3031" spans="1:12" x14ac:dyDescent="0.2">
      <c r="A3031">
        <v>4375</v>
      </c>
      <c r="B3031">
        <v>55</v>
      </c>
      <c r="C3031" t="s">
        <v>62</v>
      </c>
      <c r="D3031" t="s">
        <v>45</v>
      </c>
      <c r="E3031" t="s">
        <v>3</v>
      </c>
      <c r="F3031" t="s">
        <v>21</v>
      </c>
      <c r="G3031" s="4" t="s">
        <v>4707</v>
      </c>
      <c r="H3031" t="s">
        <v>4397</v>
      </c>
      <c r="I3031" t="s">
        <v>4327</v>
      </c>
      <c r="J3031">
        <v>700</v>
      </c>
      <c r="K3031">
        <v>900</v>
      </c>
      <c r="L3031">
        <v>200</v>
      </c>
    </row>
    <row r="3032" spans="1:12" x14ac:dyDescent="0.2">
      <c r="A3032">
        <v>4376</v>
      </c>
      <c r="B3032">
        <v>55</v>
      </c>
      <c r="C3032" t="s">
        <v>1</v>
      </c>
      <c r="D3032" t="s">
        <v>45</v>
      </c>
      <c r="E3032" t="s">
        <v>3</v>
      </c>
      <c r="F3032" t="s">
        <v>21</v>
      </c>
      <c r="G3032" s="4" t="s">
        <v>4708</v>
      </c>
      <c r="H3032" t="s">
        <v>4513</v>
      </c>
      <c r="I3032" t="s">
        <v>4327</v>
      </c>
      <c r="J3032">
        <v>700</v>
      </c>
      <c r="K3032">
        <v>900</v>
      </c>
      <c r="L3032">
        <v>200</v>
      </c>
    </row>
    <row r="3033" spans="1:12" x14ac:dyDescent="0.2">
      <c r="A3033">
        <v>4377</v>
      </c>
      <c r="B3033">
        <v>55</v>
      </c>
      <c r="C3033" t="s">
        <v>44</v>
      </c>
      <c r="D3033" t="s">
        <v>58</v>
      </c>
      <c r="E3033" t="s">
        <v>3</v>
      </c>
      <c r="F3033" t="s">
        <v>21</v>
      </c>
      <c r="G3033" s="4" t="s">
        <v>4709</v>
      </c>
      <c r="H3033" t="s">
        <v>723</v>
      </c>
      <c r="I3033" t="s">
        <v>4450</v>
      </c>
      <c r="J3033">
        <v>700</v>
      </c>
      <c r="K3033">
        <v>900</v>
      </c>
      <c r="L3033">
        <v>200</v>
      </c>
    </row>
    <row r="3034" spans="1:12" x14ac:dyDescent="0.2">
      <c r="A3034">
        <v>4378</v>
      </c>
      <c r="B3034">
        <v>55</v>
      </c>
      <c r="C3034" t="s">
        <v>1</v>
      </c>
      <c r="D3034" t="s">
        <v>45</v>
      </c>
      <c r="E3034" t="s">
        <v>3</v>
      </c>
      <c r="F3034" t="s">
        <v>21</v>
      </c>
      <c r="G3034" s="4" t="s">
        <v>4710</v>
      </c>
      <c r="H3034" t="s">
        <v>4345</v>
      </c>
      <c r="I3034" t="s">
        <v>4330</v>
      </c>
      <c r="J3034">
        <v>700</v>
      </c>
      <c r="K3034">
        <v>900</v>
      </c>
      <c r="L3034">
        <v>200</v>
      </c>
    </row>
    <row r="3035" spans="1:12" x14ac:dyDescent="0.2">
      <c r="A3035">
        <v>4379</v>
      </c>
      <c r="B3035">
        <v>55</v>
      </c>
      <c r="C3035" t="s">
        <v>170</v>
      </c>
      <c r="D3035" t="s">
        <v>45</v>
      </c>
      <c r="E3035" t="s">
        <v>3</v>
      </c>
      <c r="F3035" t="s">
        <v>21</v>
      </c>
      <c r="G3035" s="4" t="s">
        <v>4711</v>
      </c>
      <c r="H3035" t="s">
        <v>725</v>
      </c>
      <c r="I3035" t="s">
        <v>4712</v>
      </c>
      <c r="J3035">
        <v>700</v>
      </c>
      <c r="K3035">
        <v>900</v>
      </c>
      <c r="L3035">
        <v>200</v>
      </c>
    </row>
    <row r="3036" spans="1:12" x14ac:dyDescent="0.2">
      <c r="A3036">
        <v>4380</v>
      </c>
      <c r="B3036">
        <v>55</v>
      </c>
      <c r="C3036" t="s">
        <v>62</v>
      </c>
      <c r="D3036" t="s">
        <v>45</v>
      </c>
      <c r="E3036" t="s">
        <v>3</v>
      </c>
      <c r="F3036" t="s">
        <v>21</v>
      </c>
      <c r="G3036" s="4" t="s">
        <v>4713</v>
      </c>
      <c r="H3036" t="s">
        <v>4458</v>
      </c>
      <c r="I3036" t="s">
        <v>4625</v>
      </c>
      <c r="J3036">
        <v>700</v>
      </c>
      <c r="K3036">
        <v>900</v>
      </c>
      <c r="L3036">
        <v>200</v>
      </c>
    </row>
    <row r="3037" spans="1:12" x14ac:dyDescent="0.2">
      <c r="A3037">
        <v>4381</v>
      </c>
      <c r="B3037">
        <v>55</v>
      </c>
      <c r="C3037" t="s">
        <v>1</v>
      </c>
      <c r="D3037" t="s">
        <v>45</v>
      </c>
      <c r="E3037" t="s">
        <v>3</v>
      </c>
      <c r="F3037" t="s">
        <v>21</v>
      </c>
      <c r="G3037" s="4" t="s">
        <v>4714</v>
      </c>
      <c r="H3037" t="s">
        <v>4345</v>
      </c>
      <c r="I3037" t="s">
        <v>4330</v>
      </c>
      <c r="J3037">
        <v>700</v>
      </c>
      <c r="K3037">
        <v>900</v>
      </c>
      <c r="L3037">
        <v>200</v>
      </c>
    </row>
    <row r="3038" spans="1:12" x14ac:dyDescent="0.2">
      <c r="A3038">
        <v>4382</v>
      </c>
      <c r="B3038">
        <v>55</v>
      </c>
      <c r="C3038" t="s">
        <v>62</v>
      </c>
      <c r="D3038" t="s">
        <v>45</v>
      </c>
      <c r="E3038" t="s">
        <v>3</v>
      </c>
      <c r="F3038" t="s">
        <v>21</v>
      </c>
      <c r="G3038" s="4" t="s">
        <v>4715</v>
      </c>
      <c r="H3038" t="s">
        <v>4397</v>
      </c>
      <c r="I3038" t="s">
        <v>4716</v>
      </c>
      <c r="J3038">
        <v>700</v>
      </c>
      <c r="K3038">
        <v>900</v>
      </c>
      <c r="L3038">
        <v>200</v>
      </c>
    </row>
    <row r="3039" spans="1:12" x14ac:dyDescent="0.2">
      <c r="A3039">
        <v>4383</v>
      </c>
      <c r="B3039">
        <v>55</v>
      </c>
      <c r="C3039" t="s">
        <v>62</v>
      </c>
      <c r="D3039" t="s">
        <v>45</v>
      </c>
      <c r="E3039" t="s">
        <v>3</v>
      </c>
      <c r="F3039" t="s">
        <v>21</v>
      </c>
      <c r="G3039" s="4" t="s">
        <v>4717</v>
      </c>
      <c r="H3039" t="s">
        <v>4453</v>
      </c>
      <c r="I3039" t="s">
        <v>4625</v>
      </c>
      <c r="J3039">
        <v>700</v>
      </c>
      <c r="K3039">
        <v>900</v>
      </c>
      <c r="L3039">
        <v>200</v>
      </c>
    </row>
    <row r="3040" spans="1:12" x14ac:dyDescent="0.2">
      <c r="A3040">
        <v>4384</v>
      </c>
      <c r="B3040">
        <v>55</v>
      </c>
      <c r="C3040" t="s">
        <v>1</v>
      </c>
      <c r="D3040" t="s">
        <v>58</v>
      </c>
      <c r="E3040" t="s">
        <v>3</v>
      </c>
      <c r="F3040" t="s">
        <v>21</v>
      </c>
      <c r="G3040" s="4" t="s">
        <v>4718</v>
      </c>
      <c r="H3040" t="s">
        <v>6</v>
      </c>
      <c r="I3040" t="s">
        <v>4597</v>
      </c>
      <c r="J3040">
        <v>700</v>
      </c>
      <c r="K3040">
        <v>900</v>
      </c>
      <c r="L3040">
        <v>200</v>
      </c>
    </row>
    <row r="3041" spans="1:12" x14ac:dyDescent="0.2">
      <c r="A3041">
        <v>4385</v>
      </c>
      <c r="B3041">
        <v>55</v>
      </c>
      <c r="C3041" t="s">
        <v>62</v>
      </c>
      <c r="D3041" t="s">
        <v>45</v>
      </c>
      <c r="E3041" t="s">
        <v>3</v>
      </c>
      <c r="F3041" t="s">
        <v>21</v>
      </c>
      <c r="G3041" s="4" t="s">
        <v>4719</v>
      </c>
      <c r="H3041" t="s">
        <v>4404</v>
      </c>
      <c r="I3041" t="s">
        <v>4371</v>
      </c>
      <c r="J3041">
        <v>700</v>
      </c>
      <c r="K3041">
        <v>900</v>
      </c>
      <c r="L3041">
        <v>200</v>
      </c>
    </row>
    <row r="3042" spans="1:12" x14ac:dyDescent="0.2">
      <c r="A3042">
        <v>4386</v>
      </c>
      <c r="B3042">
        <v>55</v>
      </c>
      <c r="C3042" t="s">
        <v>62</v>
      </c>
      <c r="D3042" t="s">
        <v>45</v>
      </c>
      <c r="E3042" t="s">
        <v>3</v>
      </c>
      <c r="F3042" t="s">
        <v>21</v>
      </c>
      <c r="G3042" s="4" t="s">
        <v>4720</v>
      </c>
      <c r="H3042" t="s">
        <v>4393</v>
      </c>
      <c r="I3042" t="s">
        <v>4327</v>
      </c>
      <c r="J3042">
        <v>700</v>
      </c>
      <c r="K3042">
        <v>900</v>
      </c>
      <c r="L3042">
        <v>200</v>
      </c>
    </row>
    <row r="3043" spans="1:12" x14ac:dyDescent="0.2">
      <c r="A3043">
        <v>4387</v>
      </c>
      <c r="B3043">
        <v>55</v>
      </c>
      <c r="C3043" t="s">
        <v>62</v>
      </c>
      <c r="D3043" t="s">
        <v>45</v>
      </c>
      <c r="E3043" t="s">
        <v>3</v>
      </c>
      <c r="F3043" t="s">
        <v>21</v>
      </c>
      <c r="G3043" s="4" t="s">
        <v>4721</v>
      </c>
      <c r="H3043" t="s">
        <v>4547</v>
      </c>
      <c r="I3043" t="s">
        <v>4625</v>
      </c>
      <c r="J3043">
        <v>700</v>
      </c>
      <c r="K3043">
        <v>900</v>
      </c>
      <c r="L3043">
        <v>200</v>
      </c>
    </row>
    <row r="3044" spans="1:12" x14ac:dyDescent="0.2">
      <c r="A3044">
        <v>4388</v>
      </c>
      <c r="B3044">
        <v>55</v>
      </c>
      <c r="C3044" t="s">
        <v>1</v>
      </c>
      <c r="D3044" t="s">
        <v>45</v>
      </c>
      <c r="E3044" t="s">
        <v>3</v>
      </c>
      <c r="F3044" t="s">
        <v>21</v>
      </c>
      <c r="G3044" s="4" t="s">
        <v>4722</v>
      </c>
      <c r="H3044" t="s">
        <v>1968</v>
      </c>
      <c r="I3044" t="s">
        <v>4330</v>
      </c>
      <c r="J3044">
        <v>700</v>
      </c>
      <c r="K3044">
        <v>900</v>
      </c>
      <c r="L3044">
        <v>200</v>
      </c>
    </row>
    <row r="3045" spans="1:12" x14ac:dyDescent="0.2">
      <c r="A3045">
        <v>4389</v>
      </c>
      <c r="B3045">
        <v>55</v>
      </c>
      <c r="C3045" t="s">
        <v>89</v>
      </c>
      <c r="D3045" t="s">
        <v>45</v>
      </c>
      <c r="E3045" t="s">
        <v>3</v>
      </c>
      <c r="F3045" t="s">
        <v>21</v>
      </c>
      <c r="G3045" s="4" t="s">
        <v>4723</v>
      </c>
      <c r="H3045" t="s">
        <v>4370</v>
      </c>
      <c r="I3045" t="s">
        <v>4371</v>
      </c>
      <c r="J3045">
        <v>700</v>
      </c>
      <c r="K3045">
        <v>900</v>
      </c>
      <c r="L3045">
        <v>200</v>
      </c>
    </row>
    <row r="3046" spans="1:12" x14ac:dyDescent="0.2">
      <c r="A3046">
        <v>4390</v>
      </c>
      <c r="B3046">
        <v>55</v>
      </c>
      <c r="C3046" t="s">
        <v>1</v>
      </c>
      <c r="D3046" t="s">
        <v>45</v>
      </c>
      <c r="E3046" t="s">
        <v>3</v>
      </c>
      <c r="F3046" t="s">
        <v>21</v>
      </c>
      <c r="G3046" s="4" t="s">
        <v>4724</v>
      </c>
      <c r="H3046" t="s">
        <v>6</v>
      </c>
      <c r="I3046" t="s">
        <v>4330</v>
      </c>
      <c r="J3046">
        <v>700</v>
      </c>
      <c r="K3046">
        <v>900</v>
      </c>
      <c r="L3046">
        <v>200</v>
      </c>
    </row>
    <row r="3047" spans="1:12" x14ac:dyDescent="0.2">
      <c r="A3047">
        <v>4391</v>
      </c>
      <c r="B3047">
        <v>55</v>
      </c>
      <c r="C3047" t="s">
        <v>89</v>
      </c>
      <c r="D3047" t="s">
        <v>45</v>
      </c>
      <c r="E3047" t="s">
        <v>3</v>
      </c>
      <c r="F3047" t="s">
        <v>21</v>
      </c>
      <c r="G3047" s="4" t="s">
        <v>4725</v>
      </c>
      <c r="H3047" t="s">
        <v>4385</v>
      </c>
      <c r="I3047" t="s">
        <v>4335</v>
      </c>
      <c r="J3047">
        <v>700</v>
      </c>
      <c r="K3047">
        <v>900</v>
      </c>
      <c r="L3047">
        <v>200</v>
      </c>
    </row>
    <row r="3048" spans="1:12" x14ac:dyDescent="0.2">
      <c r="A3048">
        <v>4392</v>
      </c>
      <c r="B3048">
        <v>55</v>
      </c>
      <c r="C3048" t="s">
        <v>62</v>
      </c>
      <c r="D3048" t="s">
        <v>63</v>
      </c>
      <c r="E3048" t="s">
        <v>3</v>
      </c>
      <c r="F3048" t="s">
        <v>21</v>
      </c>
      <c r="G3048" s="4" t="s">
        <v>4726</v>
      </c>
      <c r="H3048" t="s">
        <v>4482</v>
      </c>
      <c r="I3048" t="s">
        <v>63</v>
      </c>
      <c r="J3048">
        <v>700</v>
      </c>
      <c r="K3048">
        <v>900</v>
      </c>
      <c r="L3048">
        <v>200</v>
      </c>
    </row>
    <row r="3049" spans="1:12" x14ac:dyDescent="0.2">
      <c r="A3049">
        <v>4393</v>
      </c>
      <c r="B3049">
        <v>55</v>
      </c>
      <c r="C3049" t="s">
        <v>44</v>
      </c>
      <c r="D3049" t="s">
        <v>45</v>
      </c>
      <c r="E3049" t="s">
        <v>3</v>
      </c>
      <c r="F3049" t="s">
        <v>21</v>
      </c>
      <c r="G3049" s="4" t="s">
        <v>4727</v>
      </c>
      <c r="H3049" t="s">
        <v>4329</v>
      </c>
      <c r="I3049" t="s">
        <v>4330</v>
      </c>
      <c r="J3049">
        <v>700</v>
      </c>
      <c r="K3049">
        <v>900</v>
      </c>
      <c r="L3049">
        <v>200</v>
      </c>
    </row>
    <row r="3050" spans="1:12" x14ac:dyDescent="0.2">
      <c r="A3050">
        <v>4394</v>
      </c>
      <c r="B3050">
        <v>55</v>
      </c>
      <c r="C3050" t="s">
        <v>62</v>
      </c>
      <c r="D3050" t="s">
        <v>45</v>
      </c>
      <c r="E3050" t="s">
        <v>3</v>
      </c>
      <c r="F3050" t="s">
        <v>21</v>
      </c>
      <c r="G3050" s="4" t="s">
        <v>4728</v>
      </c>
      <c r="H3050" t="s">
        <v>4391</v>
      </c>
      <c r="I3050" t="s">
        <v>4327</v>
      </c>
      <c r="J3050">
        <v>700</v>
      </c>
      <c r="K3050">
        <v>900</v>
      </c>
      <c r="L3050">
        <v>200</v>
      </c>
    </row>
    <row r="3051" spans="1:12" x14ac:dyDescent="0.2">
      <c r="A3051">
        <v>4395</v>
      </c>
      <c r="B3051">
        <v>55</v>
      </c>
      <c r="C3051" t="s">
        <v>62</v>
      </c>
      <c r="D3051" t="s">
        <v>45</v>
      </c>
      <c r="E3051" t="s">
        <v>3</v>
      </c>
      <c r="F3051" t="s">
        <v>21</v>
      </c>
      <c r="G3051" s="4" t="s">
        <v>4729</v>
      </c>
      <c r="H3051" t="s">
        <v>4482</v>
      </c>
      <c r="I3051" t="s">
        <v>4431</v>
      </c>
      <c r="J3051">
        <v>700</v>
      </c>
      <c r="K3051">
        <v>900</v>
      </c>
      <c r="L3051">
        <v>200</v>
      </c>
    </row>
    <row r="3052" spans="1:12" x14ac:dyDescent="0.2">
      <c r="A3052">
        <v>4396</v>
      </c>
      <c r="B3052">
        <v>55</v>
      </c>
      <c r="C3052" t="s">
        <v>62</v>
      </c>
      <c r="D3052" t="s">
        <v>45</v>
      </c>
      <c r="E3052" t="s">
        <v>3</v>
      </c>
      <c r="F3052" t="s">
        <v>21</v>
      </c>
      <c r="G3052" s="4" t="s">
        <v>4730</v>
      </c>
      <c r="H3052" t="s">
        <v>4515</v>
      </c>
      <c r="I3052" t="s">
        <v>4327</v>
      </c>
      <c r="J3052">
        <v>700</v>
      </c>
      <c r="K3052">
        <v>900</v>
      </c>
      <c r="L3052">
        <v>200</v>
      </c>
    </row>
    <row r="3053" spans="1:12" x14ac:dyDescent="0.2">
      <c r="A3053">
        <v>4397</v>
      </c>
      <c r="B3053">
        <v>55</v>
      </c>
      <c r="C3053" t="s">
        <v>62</v>
      </c>
      <c r="D3053" t="s">
        <v>45</v>
      </c>
      <c r="E3053" t="s">
        <v>3</v>
      </c>
      <c r="F3053" t="s">
        <v>21</v>
      </c>
      <c r="G3053" s="4" t="s">
        <v>4731</v>
      </c>
      <c r="H3053" t="s">
        <v>4453</v>
      </c>
      <c r="I3053" t="s">
        <v>4371</v>
      </c>
      <c r="J3053">
        <v>700</v>
      </c>
      <c r="K3053">
        <v>900</v>
      </c>
      <c r="L3053">
        <v>200</v>
      </c>
    </row>
    <row r="3054" spans="1:12" x14ac:dyDescent="0.2">
      <c r="A3054">
        <v>4398</v>
      </c>
      <c r="B3054">
        <v>55</v>
      </c>
      <c r="C3054" t="s">
        <v>62</v>
      </c>
      <c r="D3054" t="s">
        <v>45</v>
      </c>
      <c r="E3054" t="s">
        <v>3</v>
      </c>
      <c r="F3054" t="s">
        <v>21</v>
      </c>
      <c r="G3054" s="4" t="s">
        <v>4732</v>
      </c>
      <c r="H3054" t="s">
        <v>4355</v>
      </c>
      <c r="I3054" t="s">
        <v>4327</v>
      </c>
      <c r="J3054">
        <v>700</v>
      </c>
      <c r="K3054">
        <v>900</v>
      </c>
      <c r="L3054">
        <v>200</v>
      </c>
    </row>
    <row r="3055" spans="1:12" x14ac:dyDescent="0.2">
      <c r="A3055">
        <v>4399</v>
      </c>
      <c r="B3055">
        <v>55</v>
      </c>
      <c r="C3055" t="s">
        <v>1</v>
      </c>
      <c r="D3055" t="s">
        <v>45</v>
      </c>
      <c r="E3055" t="s">
        <v>3</v>
      </c>
      <c r="F3055" t="s">
        <v>21</v>
      </c>
      <c r="G3055" s="4" t="s">
        <v>4733</v>
      </c>
      <c r="H3055" t="s">
        <v>2446</v>
      </c>
      <c r="I3055" t="s">
        <v>4327</v>
      </c>
      <c r="J3055">
        <v>700</v>
      </c>
      <c r="K3055">
        <v>900</v>
      </c>
      <c r="L3055">
        <v>200</v>
      </c>
    </row>
    <row r="3056" spans="1:12" x14ac:dyDescent="0.2">
      <c r="A3056">
        <v>4400</v>
      </c>
      <c r="B3056">
        <v>55</v>
      </c>
      <c r="C3056" t="s">
        <v>62</v>
      </c>
      <c r="D3056" t="s">
        <v>45</v>
      </c>
      <c r="E3056" t="s">
        <v>3</v>
      </c>
      <c r="F3056" t="s">
        <v>21</v>
      </c>
      <c r="G3056" s="4" t="s">
        <v>4734</v>
      </c>
      <c r="H3056" t="s">
        <v>4583</v>
      </c>
      <c r="I3056" t="s">
        <v>191</v>
      </c>
      <c r="J3056">
        <v>700</v>
      </c>
      <c r="K3056">
        <v>900</v>
      </c>
      <c r="L3056">
        <v>200</v>
      </c>
    </row>
    <row r="3057" spans="1:12" x14ac:dyDescent="0.2">
      <c r="A3057">
        <v>4401</v>
      </c>
      <c r="B3057">
        <v>55</v>
      </c>
      <c r="C3057" t="s">
        <v>170</v>
      </c>
      <c r="D3057" t="s">
        <v>45</v>
      </c>
      <c r="E3057" t="s">
        <v>3</v>
      </c>
      <c r="F3057" t="s">
        <v>21</v>
      </c>
      <c r="G3057" s="4" t="s">
        <v>4735</v>
      </c>
      <c r="H3057" t="s">
        <v>725</v>
      </c>
      <c r="I3057" t="s">
        <v>4431</v>
      </c>
      <c r="J3057">
        <v>700</v>
      </c>
      <c r="K3057">
        <v>900</v>
      </c>
      <c r="L3057">
        <v>200</v>
      </c>
    </row>
    <row r="3058" spans="1:12" x14ac:dyDescent="0.2">
      <c r="A3058">
        <v>4402</v>
      </c>
      <c r="B3058">
        <v>55</v>
      </c>
      <c r="C3058" t="s">
        <v>44</v>
      </c>
      <c r="D3058" t="s">
        <v>45</v>
      </c>
      <c r="E3058" t="s">
        <v>3</v>
      </c>
      <c r="F3058" t="s">
        <v>21</v>
      </c>
      <c r="G3058" s="4" t="s">
        <v>4736</v>
      </c>
      <c r="H3058" t="s">
        <v>723</v>
      </c>
      <c r="I3058" t="s">
        <v>4335</v>
      </c>
      <c r="J3058">
        <v>700</v>
      </c>
      <c r="K3058">
        <v>900</v>
      </c>
      <c r="L3058">
        <v>200</v>
      </c>
    </row>
    <row r="3059" spans="1:12" x14ac:dyDescent="0.2">
      <c r="A3059">
        <v>4403</v>
      </c>
      <c r="B3059">
        <v>55</v>
      </c>
      <c r="C3059" t="s">
        <v>1</v>
      </c>
      <c r="D3059" t="s">
        <v>45</v>
      </c>
      <c r="E3059" t="s">
        <v>3</v>
      </c>
      <c r="F3059" t="s">
        <v>21</v>
      </c>
      <c r="G3059" s="4" t="s">
        <v>4737</v>
      </c>
      <c r="H3059" t="s">
        <v>4648</v>
      </c>
      <c r="I3059" t="s">
        <v>4381</v>
      </c>
      <c r="J3059">
        <v>700</v>
      </c>
      <c r="K3059">
        <v>900</v>
      </c>
      <c r="L3059">
        <v>200</v>
      </c>
    </row>
    <row r="3060" spans="1:12" x14ac:dyDescent="0.2">
      <c r="A3060">
        <v>4404</v>
      </c>
      <c r="B3060">
        <v>55</v>
      </c>
      <c r="C3060" t="s">
        <v>62</v>
      </c>
      <c r="D3060" t="s">
        <v>45</v>
      </c>
      <c r="E3060" t="s">
        <v>3</v>
      </c>
      <c r="F3060" t="s">
        <v>21</v>
      </c>
      <c r="G3060" s="4" t="s">
        <v>4738</v>
      </c>
      <c r="H3060" t="s">
        <v>4482</v>
      </c>
      <c r="I3060" t="s">
        <v>4330</v>
      </c>
      <c r="J3060">
        <v>700</v>
      </c>
      <c r="K3060">
        <v>900</v>
      </c>
      <c r="L3060">
        <v>200</v>
      </c>
    </row>
    <row r="3061" spans="1:12" x14ac:dyDescent="0.2">
      <c r="A3061">
        <v>4405</v>
      </c>
      <c r="B3061">
        <v>55</v>
      </c>
      <c r="C3061" t="s">
        <v>62</v>
      </c>
      <c r="D3061" t="s">
        <v>45</v>
      </c>
      <c r="E3061" t="s">
        <v>3</v>
      </c>
      <c r="F3061" t="s">
        <v>21</v>
      </c>
      <c r="G3061" s="4" t="s">
        <v>4739</v>
      </c>
      <c r="H3061" t="s">
        <v>4393</v>
      </c>
      <c r="I3061" t="s">
        <v>4327</v>
      </c>
      <c r="J3061">
        <v>700</v>
      </c>
      <c r="K3061">
        <v>900</v>
      </c>
      <c r="L3061">
        <v>200</v>
      </c>
    </row>
    <row r="3062" spans="1:12" x14ac:dyDescent="0.2">
      <c r="A3062">
        <v>4406</v>
      </c>
      <c r="B3062">
        <v>55</v>
      </c>
      <c r="C3062" t="s">
        <v>62</v>
      </c>
      <c r="D3062" t="s">
        <v>63</v>
      </c>
      <c r="E3062" t="s">
        <v>3</v>
      </c>
      <c r="F3062" t="s">
        <v>21</v>
      </c>
      <c r="G3062" s="4" t="s">
        <v>4740</v>
      </c>
      <c r="H3062" t="s">
        <v>4686</v>
      </c>
      <c r="I3062" t="s">
        <v>63</v>
      </c>
      <c r="J3062">
        <v>700</v>
      </c>
      <c r="K3062">
        <v>900</v>
      </c>
      <c r="L3062">
        <v>200</v>
      </c>
    </row>
    <row r="3063" spans="1:12" x14ac:dyDescent="0.2">
      <c r="A3063">
        <v>4407</v>
      </c>
      <c r="B3063">
        <v>55</v>
      </c>
      <c r="C3063" t="s">
        <v>1</v>
      </c>
      <c r="D3063" t="s">
        <v>63</v>
      </c>
      <c r="E3063" t="s">
        <v>3</v>
      </c>
      <c r="F3063" t="s">
        <v>21</v>
      </c>
      <c r="G3063" s="4" t="s">
        <v>4741</v>
      </c>
      <c r="H3063" t="s">
        <v>1968</v>
      </c>
      <c r="I3063" t="s">
        <v>63</v>
      </c>
      <c r="J3063">
        <v>700</v>
      </c>
      <c r="K3063">
        <v>900</v>
      </c>
      <c r="L3063">
        <v>200</v>
      </c>
    </row>
    <row r="3064" spans="1:12" x14ac:dyDescent="0.2">
      <c r="A3064">
        <v>4408</v>
      </c>
      <c r="B3064">
        <v>55</v>
      </c>
      <c r="C3064" t="s">
        <v>62</v>
      </c>
      <c r="D3064" t="s">
        <v>45</v>
      </c>
      <c r="E3064" t="s">
        <v>3</v>
      </c>
      <c r="F3064" t="s">
        <v>21</v>
      </c>
      <c r="G3064" s="4" t="s">
        <v>4742</v>
      </c>
      <c r="H3064" t="s">
        <v>4446</v>
      </c>
      <c r="I3064" t="s">
        <v>4381</v>
      </c>
      <c r="J3064">
        <v>700</v>
      </c>
      <c r="K3064">
        <v>900</v>
      </c>
      <c r="L3064">
        <v>200</v>
      </c>
    </row>
    <row r="3065" spans="1:12" x14ac:dyDescent="0.2">
      <c r="A3065">
        <v>4409</v>
      </c>
      <c r="B3065">
        <v>55</v>
      </c>
      <c r="C3065" t="s">
        <v>62</v>
      </c>
      <c r="D3065" t="s">
        <v>45</v>
      </c>
      <c r="E3065" t="s">
        <v>3</v>
      </c>
      <c r="F3065" t="s">
        <v>21</v>
      </c>
      <c r="G3065" s="4" t="s">
        <v>4743</v>
      </c>
      <c r="H3065" t="s">
        <v>4695</v>
      </c>
      <c r="I3065" t="s">
        <v>4330</v>
      </c>
      <c r="J3065">
        <v>700</v>
      </c>
      <c r="K3065">
        <v>900</v>
      </c>
      <c r="L3065">
        <v>200</v>
      </c>
    </row>
    <row r="3066" spans="1:12" x14ac:dyDescent="0.2">
      <c r="A3066">
        <v>4410</v>
      </c>
      <c r="B3066">
        <v>55</v>
      </c>
      <c r="C3066" t="s">
        <v>89</v>
      </c>
      <c r="D3066" t="s">
        <v>45</v>
      </c>
      <c r="E3066" t="s">
        <v>3</v>
      </c>
      <c r="F3066" t="s">
        <v>21</v>
      </c>
      <c r="G3066" s="4" t="s">
        <v>4744</v>
      </c>
      <c r="H3066" t="s">
        <v>4387</v>
      </c>
      <c r="I3066" t="s">
        <v>4330</v>
      </c>
      <c r="J3066">
        <v>700</v>
      </c>
      <c r="K3066">
        <v>900</v>
      </c>
      <c r="L3066">
        <v>200</v>
      </c>
    </row>
    <row r="3067" spans="1:12" x14ac:dyDescent="0.2">
      <c r="A3067">
        <v>4411</v>
      </c>
      <c r="B3067">
        <v>55</v>
      </c>
      <c r="C3067" t="s">
        <v>62</v>
      </c>
      <c r="D3067" t="s">
        <v>45</v>
      </c>
      <c r="E3067" t="s">
        <v>3</v>
      </c>
      <c r="F3067" t="s">
        <v>21</v>
      </c>
      <c r="G3067" s="4" t="s">
        <v>4745</v>
      </c>
      <c r="H3067" t="s">
        <v>4547</v>
      </c>
      <c r="I3067" t="s">
        <v>4330</v>
      </c>
      <c r="J3067">
        <v>700</v>
      </c>
      <c r="K3067">
        <v>900</v>
      </c>
      <c r="L3067">
        <v>200</v>
      </c>
    </row>
    <row r="3068" spans="1:12" x14ac:dyDescent="0.2">
      <c r="A3068">
        <v>4412</v>
      </c>
      <c r="B3068">
        <v>55</v>
      </c>
      <c r="C3068" t="s">
        <v>44</v>
      </c>
      <c r="D3068" t="s">
        <v>45</v>
      </c>
      <c r="E3068" t="s">
        <v>3</v>
      </c>
      <c r="F3068" t="s">
        <v>21</v>
      </c>
      <c r="G3068" s="4" t="s">
        <v>4746</v>
      </c>
      <c r="H3068" t="s">
        <v>744</v>
      </c>
      <c r="I3068" t="s">
        <v>4330</v>
      </c>
      <c r="J3068">
        <v>700</v>
      </c>
      <c r="K3068">
        <v>900</v>
      </c>
      <c r="L3068">
        <v>200</v>
      </c>
    </row>
    <row r="3069" spans="1:12" x14ac:dyDescent="0.2">
      <c r="A3069">
        <v>4413</v>
      </c>
      <c r="B3069">
        <v>55</v>
      </c>
      <c r="C3069" t="s">
        <v>1</v>
      </c>
      <c r="D3069" t="s">
        <v>45</v>
      </c>
      <c r="E3069" t="s">
        <v>3</v>
      </c>
      <c r="F3069" t="s">
        <v>21</v>
      </c>
      <c r="G3069" s="4" t="s">
        <v>4747</v>
      </c>
      <c r="H3069" t="s">
        <v>4353</v>
      </c>
      <c r="I3069" t="s">
        <v>4330</v>
      </c>
      <c r="J3069">
        <v>700</v>
      </c>
      <c r="K3069">
        <v>900</v>
      </c>
      <c r="L3069">
        <v>200</v>
      </c>
    </row>
    <row r="3070" spans="1:12" x14ac:dyDescent="0.2">
      <c r="A3070">
        <v>4414</v>
      </c>
      <c r="B3070">
        <v>55</v>
      </c>
      <c r="C3070" t="s">
        <v>62</v>
      </c>
      <c r="D3070" t="s">
        <v>45</v>
      </c>
      <c r="E3070" t="s">
        <v>3</v>
      </c>
      <c r="F3070" t="s">
        <v>21</v>
      </c>
      <c r="G3070" s="4" t="s">
        <v>4748</v>
      </c>
      <c r="H3070" t="s">
        <v>4607</v>
      </c>
      <c r="I3070" t="s">
        <v>4330</v>
      </c>
      <c r="J3070">
        <v>700</v>
      </c>
      <c r="K3070">
        <v>900</v>
      </c>
      <c r="L3070">
        <v>200</v>
      </c>
    </row>
    <row r="3071" spans="1:12" x14ac:dyDescent="0.2">
      <c r="A3071">
        <v>4415</v>
      </c>
      <c r="B3071">
        <v>55</v>
      </c>
      <c r="C3071" t="s">
        <v>62</v>
      </c>
      <c r="D3071" t="s">
        <v>45</v>
      </c>
      <c r="E3071" t="s">
        <v>3</v>
      </c>
      <c r="F3071" t="s">
        <v>21</v>
      </c>
      <c r="G3071" s="4" t="s">
        <v>4749</v>
      </c>
      <c r="H3071" t="s">
        <v>4355</v>
      </c>
      <c r="I3071" t="s">
        <v>4330</v>
      </c>
      <c r="J3071">
        <v>700</v>
      </c>
      <c r="K3071">
        <v>900</v>
      </c>
      <c r="L3071">
        <v>200</v>
      </c>
    </row>
    <row r="3072" spans="1:12" x14ac:dyDescent="0.2">
      <c r="A3072">
        <v>4416</v>
      </c>
      <c r="B3072">
        <v>55</v>
      </c>
      <c r="C3072" t="s">
        <v>62</v>
      </c>
      <c r="D3072" t="s">
        <v>45</v>
      </c>
      <c r="E3072" t="s">
        <v>3</v>
      </c>
      <c r="F3072" t="s">
        <v>21</v>
      </c>
      <c r="G3072" s="4" t="s">
        <v>4750</v>
      </c>
      <c r="H3072" t="s">
        <v>4362</v>
      </c>
      <c r="I3072" t="s">
        <v>4330</v>
      </c>
      <c r="J3072">
        <v>700</v>
      </c>
      <c r="K3072">
        <v>900</v>
      </c>
      <c r="L3072">
        <v>200</v>
      </c>
    </row>
    <row r="3073" spans="1:12" x14ac:dyDescent="0.2">
      <c r="A3073">
        <v>4417</v>
      </c>
      <c r="B3073">
        <v>55</v>
      </c>
      <c r="C3073" t="s">
        <v>62</v>
      </c>
      <c r="D3073" t="s">
        <v>45</v>
      </c>
      <c r="E3073" t="s">
        <v>3</v>
      </c>
      <c r="F3073" t="s">
        <v>21</v>
      </c>
      <c r="G3073" s="4" t="s">
        <v>4751</v>
      </c>
      <c r="H3073" t="s">
        <v>4401</v>
      </c>
      <c r="I3073" t="s">
        <v>4330</v>
      </c>
      <c r="J3073">
        <v>700</v>
      </c>
      <c r="K3073">
        <v>900</v>
      </c>
      <c r="L3073">
        <v>200</v>
      </c>
    </row>
    <row r="3074" spans="1:12" x14ac:dyDescent="0.2">
      <c r="A3074">
        <v>4418</v>
      </c>
      <c r="B3074">
        <v>55</v>
      </c>
      <c r="C3074" t="s">
        <v>62</v>
      </c>
      <c r="D3074" t="s">
        <v>45</v>
      </c>
      <c r="E3074" t="s">
        <v>3</v>
      </c>
      <c r="F3074" t="s">
        <v>21</v>
      </c>
      <c r="G3074" s="4" t="s">
        <v>4752</v>
      </c>
      <c r="H3074" t="s">
        <v>4515</v>
      </c>
      <c r="I3074" t="s">
        <v>4330</v>
      </c>
      <c r="J3074">
        <v>700</v>
      </c>
      <c r="K3074">
        <v>900</v>
      </c>
      <c r="L3074">
        <v>200</v>
      </c>
    </row>
    <row r="3075" spans="1:12" x14ac:dyDescent="0.2">
      <c r="A3075">
        <v>4419</v>
      </c>
      <c r="B3075">
        <v>55</v>
      </c>
      <c r="C3075" t="s">
        <v>1</v>
      </c>
      <c r="D3075" t="s">
        <v>45</v>
      </c>
      <c r="E3075" t="s">
        <v>3</v>
      </c>
      <c r="F3075" t="s">
        <v>21</v>
      </c>
      <c r="G3075" s="4" t="s">
        <v>4753</v>
      </c>
      <c r="H3075" t="s">
        <v>4353</v>
      </c>
      <c r="I3075" t="s">
        <v>4330</v>
      </c>
      <c r="J3075">
        <v>700</v>
      </c>
      <c r="K3075">
        <v>900</v>
      </c>
      <c r="L3075">
        <v>200</v>
      </c>
    </row>
    <row r="3076" spans="1:12" x14ac:dyDescent="0.2">
      <c r="A3076">
        <v>4420</v>
      </c>
      <c r="B3076">
        <v>55</v>
      </c>
      <c r="C3076" t="s">
        <v>62</v>
      </c>
      <c r="D3076" t="s">
        <v>45</v>
      </c>
      <c r="E3076" t="s">
        <v>3</v>
      </c>
      <c r="F3076" t="s">
        <v>21</v>
      </c>
      <c r="G3076" s="4" t="s">
        <v>4754</v>
      </c>
      <c r="H3076" t="s">
        <v>4755</v>
      </c>
      <c r="I3076" t="s">
        <v>4330</v>
      </c>
      <c r="J3076">
        <v>700</v>
      </c>
      <c r="K3076">
        <v>900</v>
      </c>
      <c r="L3076">
        <v>200</v>
      </c>
    </row>
    <row r="3077" spans="1:12" x14ac:dyDescent="0.2">
      <c r="A3077">
        <v>4421</v>
      </c>
      <c r="B3077">
        <v>55</v>
      </c>
      <c r="C3077" t="s">
        <v>62</v>
      </c>
      <c r="D3077" t="s">
        <v>45</v>
      </c>
      <c r="E3077" t="s">
        <v>3</v>
      </c>
      <c r="F3077" t="s">
        <v>21</v>
      </c>
      <c r="G3077" s="4" t="s">
        <v>4756</v>
      </c>
      <c r="H3077" t="s">
        <v>4397</v>
      </c>
      <c r="I3077" t="s">
        <v>4330</v>
      </c>
      <c r="J3077">
        <v>700</v>
      </c>
      <c r="K3077">
        <v>900</v>
      </c>
      <c r="L3077">
        <v>200</v>
      </c>
    </row>
    <row r="3078" spans="1:12" x14ac:dyDescent="0.2">
      <c r="A3078">
        <v>4422</v>
      </c>
      <c r="B3078">
        <v>55</v>
      </c>
      <c r="C3078" t="s">
        <v>1</v>
      </c>
      <c r="D3078" t="s">
        <v>45</v>
      </c>
      <c r="E3078" t="s">
        <v>3</v>
      </c>
      <c r="F3078" t="s">
        <v>21</v>
      </c>
      <c r="G3078" s="4" t="s">
        <v>4757</v>
      </c>
      <c r="H3078" t="s">
        <v>4648</v>
      </c>
      <c r="I3078" t="s">
        <v>4330</v>
      </c>
      <c r="J3078">
        <v>700</v>
      </c>
      <c r="K3078">
        <v>900</v>
      </c>
      <c r="L3078">
        <v>200</v>
      </c>
    </row>
    <row r="3079" spans="1:12" x14ac:dyDescent="0.2">
      <c r="A3079">
        <v>4423</v>
      </c>
      <c r="B3079">
        <v>55</v>
      </c>
      <c r="C3079" t="s">
        <v>62</v>
      </c>
      <c r="D3079" t="s">
        <v>45</v>
      </c>
      <c r="E3079" t="s">
        <v>3</v>
      </c>
      <c r="F3079" t="s">
        <v>21</v>
      </c>
      <c r="G3079" s="4" t="s">
        <v>4758</v>
      </c>
      <c r="H3079" t="s">
        <v>4515</v>
      </c>
      <c r="I3079" t="s">
        <v>4330</v>
      </c>
      <c r="J3079">
        <v>700</v>
      </c>
      <c r="K3079">
        <v>900</v>
      </c>
      <c r="L3079">
        <v>200</v>
      </c>
    </row>
    <row r="3080" spans="1:12" x14ac:dyDescent="0.2">
      <c r="A3080">
        <v>4424</v>
      </c>
      <c r="B3080">
        <v>55</v>
      </c>
      <c r="C3080" t="s">
        <v>62</v>
      </c>
      <c r="D3080" t="s">
        <v>45</v>
      </c>
      <c r="E3080" t="s">
        <v>3</v>
      </c>
      <c r="F3080" t="s">
        <v>21</v>
      </c>
      <c r="G3080" s="4" t="s">
        <v>4759</v>
      </c>
      <c r="H3080" t="s">
        <v>4355</v>
      </c>
      <c r="I3080" t="s">
        <v>4330</v>
      </c>
      <c r="J3080">
        <v>700</v>
      </c>
      <c r="K3080">
        <v>900</v>
      </c>
      <c r="L3080">
        <v>200</v>
      </c>
    </row>
    <row r="3081" spans="1:12" x14ac:dyDescent="0.2">
      <c r="A3081">
        <v>4425</v>
      </c>
      <c r="B3081">
        <v>55</v>
      </c>
      <c r="C3081" t="s">
        <v>62</v>
      </c>
      <c r="D3081" t="s">
        <v>63</v>
      </c>
      <c r="E3081" t="s">
        <v>3</v>
      </c>
      <c r="F3081" t="s">
        <v>21</v>
      </c>
      <c r="G3081" s="4" t="s">
        <v>4760</v>
      </c>
      <c r="H3081" t="s">
        <v>4509</v>
      </c>
      <c r="I3081" t="s">
        <v>63</v>
      </c>
      <c r="J3081">
        <v>700</v>
      </c>
      <c r="K3081">
        <v>900</v>
      </c>
      <c r="L3081">
        <v>200</v>
      </c>
    </row>
    <row r="3082" spans="1:12" x14ac:dyDescent="0.2">
      <c r="A3082">
        <v>4426</v>
      </c>
      <c r="B3082">
        <v>55</v>
      </c>
      <c r="C3082" t="s">
        <v>62</v>
      </c>
      <c r="D3082" t="s">
        <v>45</v>
      </c>
      <c r="E3082" t="s">
        <v>3</v>
      </c>
      <c r="F3082" t="s">
        <v>21</v>
      </c>
      <c r="G3082" s="4" t="s">
        <v>4761</v>
      </c>
      <c r="H3082" t="s">
        <v>4515</v>
      </c>
      <c r="I3082" t="s">
        <v>4330</v>
      </c>
      <c r="J3082">
        <v>700</v>
      </c>
      <c r="K3082">
        <v>900</v>
      </c>
      <c r="L3082">
        <v>200</v>
      </c>
    </row>
    <row r="3083" spans="1:12" x14ac:dyDescent="0.2">
      <c r="A3083">
        <v>4427</v>
      </c>
      <c r="B3083">
        <v>55</v>
      </c>
      <c r="C3083" t="s">
        <v>48</v>
      </c>
      <c r="D3083" t="s">
        <v>45</v>
      </c>
      <c r="E3083" t="s">
        <v>3</v>
      </c>
      <c r="F3083" t="s">
        <v>21</v>
      </c>
      <c r="G3083" s="4" t="s">
        <v>4762</v>
      </c>
      <c r="H3083" t="s">
        <v>4575</v>
      </c>
      <c r="I3083" t="s">
        <v>4330</v>
      </c>
      <c r="J3083">
        <v>700</v>
      </c>
      <c r="K3083">
        <v>900</v>
      </c>
      <c r="L3083">
        <v>200</v>
      </c>
    </row>
    <row r="3084" spans="1:12" x14ac:dyDescent="0.2">
      <c r="A3084">
        <v>4428</v>
      </c>
      <c r="B3084">
        <v>55</v>
      </c>
      <c r="C3084" t="s">
        <v>89</v>
      </c>
      <c r="D3084" t="s">
        <v>45</v>
      </c>
      <c r="E3084" t="s">
        <v>3</v>
      </c>
      <c r="F3084" t="s">
        <v>21</v>
      </c>
      <c r="G3084" s="4" t="s">
        <v>4763</v>
      </c>
      <c r="H3084" t="s">
        <v>4385</v>
      </c>
      <c r="I3084" t="s">
        <v>4330</v>
      </c>
      <c r="J3084">
        <v>700</v>
      </c>
      <c r="K3084">
        <v>900</v>
      </c>
      <c r="L3084">
        <v>200</v>
      </c>
    </row>
    <row r="3085" spans="1:12" x14ac:dyDescent="0.2">
      <c r="A3085">
        <v>4429</v>
      </c>
      <c r="B3085">
        <v>55</v>
      </c>
      <c r="C3085" t="s">
        <v>1</v>
      </c>
      <c r="D3085" t="s">
        <v>45</v>
      </c>
      <c r="E3085" t="s">
        <v>3</v>
      </c>
      <c r="F3085" t="s">
        <v>21</v>
      </c>
      <c r="G3085" s="4" t="s">
        <v>4764</v>
      </c>
      <c r="H3085" t="s">
        <v>4449</v>
      </c>
      <c r="I3085" t="s">
        <v>4330</v>
      </c>
      <c r="J3085">
        <v>700</v>
      </c>
      <c r="K3085">
        <v>900</v>
      </c>
      <c r="L3085">
        <v>200</v>
      </c>
    </row>
    <row r="3086" spans="1:12" x14ac:dyDescent="0.2">
      <c r="A3086">
        <v>4430</v>
      </c>
      <c r="B3086">
        <v>55</v>
      </c>
      <c r="C3086" t="s">
        <v>62</v>
      </c>
      <c r="D3086" t="s">
        <v>45</v>
      </c>
      <c r="E3086" t="s">
        <v>3</v>
      </c>
      <c r="F3086" t="s">
        <v>21</v>
      </c>
      <c r="G3086" s="4" t="s">
        <v>4765</v>
      </c>
      <c r="H3086" t="s">
        <v>4482</v>
      </c>
      <c r="I3086" t="s">
        <v>4330</v>
      </c>
      <c r="J3086">
        <v>700</v>
      </c>
      <c r="K3086">
        <v>900</v>
      </c>
      <c r="L3086">
        <v>200</v>
      </c>
    </row>
    <row r="3087" spans="1:12" x14ac:dyDescent="0.2">
      <c r="A3087">
        <v>4431</v>
      </c>
      <c r="B3087">
        <v>55</v>
      </c>
      <c r="C3087" t="s">
        <v>62</v>
      </c>
      <c r="D3087" t="s">
        <v>63</v>
      </c>
      <c r="E3087" t="s">
        <v>3</v>
      </c>
      <c r="F3087" t="s">
        <v>21</v>
      </c>
      <c r="G3087" s="4" t="s">
        <v>4766</v>
      </c>
      <c r="H3087" t="s">
        <v>4767</v>
      </c>
      <c r="I3087" t="s">
        <v>63</v>
      </c>
      <c r="J3087">
        <v>700</v>
      </c>
      <c r="K3087">
        <v>900</v>
      </c>
      <c r="L3087">
        <v>200</v>
      </c>
    </row>
    <row r="3088" spans="1:12" x14ac:dyDescent="0.2">
      <c r="A3088">
        <v>4432</v>
      </c>
      <c r="B3088">
        <v>55</v>
      </c>
      <c r="C3088" t="s">
        <v>1</v>
      </c>
      <c r="D3088" t="s">
        <v>45</v>
      </c>
      <c r="E3088" t="s">
        <v>3</v>
      </c>
      <c r="F3088" t="s">
        <v>21</v>
      </c>
      <c r="G3088" s="4" t="s">
        <v>4768</v>
      </c>
      <c r="H3088" t="s">
        <v>4449</v>
      </c>
      <c r="I3088" t="s">
        <v>4330</v>
      </c>
      <c r="J3088">
        <v>700</v>
      </c>
      <c r="K3088">
        <v>900</v>
      </c>
      <c r="L3088">
        <v>200</v>
      </c>
    </row>
    <row r="3089" spans="1:12" x14ac:dyDescent="0.2">
      <c r="A3089">
        <v>4433</v>
      </c>
      <c r="B3089">
        <v>55</v>
      </c>
      <c r="C3089" t="s">
        <v>62</v>
      </c>
      <c r="D3089" t="s">
        <v>45</v>
      </c>
      <c r="E3089" t="s">
        <v>3</v>
      </c>
      <c r="F3089" t="s">
        <v>21</v>
      </c>
      <c r="G3089" s="4" t="s">
        <v>4769</v>
      </c>
      <c r="H3089" t="s">
        <v>4355</v>
      </c>
      <c r="I3089" t="s">
        <v>4330</v>
      </c>
      <c r="J3089">
        <v>700</v>
      </c>
      <c r="K3089">
        <v>900</v>
      </c>
      <c r="L3089">
        <v>200</v>
      </c>
    </row>
    <row r="3090" spans="1:12" x14ac:dyDescent="0.2">
      <c r="A3090">
        <v>4434</v>
      </c>
      <c r="B3090">
        <v>55</v>
      </c>
      <c r="C3090" t="s">
        <v>1</v>
      </c>
      <c r="D3090" t="s">
        <v>45</v>
      </c>
      <c r="E3090" t="s">
        <v>3</v>
      </c>
      <c r="F3090" t="s">
        <v>21</v>
      </c>
      <c r="G3090" s="4" t="s">
        <v>4770</v>
      </c>
      <c r="H3090" t="s">
        <v>4345</v>
      </c>
      <c r="I3090" t="s">
        <v>4330</v>
      </c>
      <c r="J3090">
        <v>700</v>
      </c>
      <c r="K3090">
        <v>900</v>
      </c>
      <c r="L3090">
        <v>200</v>
      </c>
    </row>
    <row r="3091" spans="1:12" x14ac:dyDescent="0.2">
      <c r="A3091">
        <v>4435</v>
      </c>
      <c r="B3091">
        <v>55</v>
      </c>
      <c r="C3091" t="s">
        <v>62</v>
      </c>
      <c r="D3091" t="s">
        <v>63</v>
      </c>
      <c r="E3091" t="s">
        <v>3</v>
      </c>
      <c r="F3091" t="s">
        <v>21</v>
      </c>
      <c r="G3091" s="4" t="s">
        <v>4771</v>
      </c>
      <c r="H3091" t="s">
        <v>4509</v>
      </c>
      <c r="I3091" t="s">
        <v>63</v>
      </c>
      <c r="J3091">
        <v>700</v>
      </c>
      <c r="K3091">
        <v>900</v>
      </c>
      <c r="L3091">
        <v>200</v>
      </c>
    </row>
    <row r="3092" spans="1:12" x14ac:dyDescent="0.2">
      <c r="A3092">
        <v>4436</v>
      </c>
      <c r="B3092">
        <v>55</v>
      </c>
      <c r="C3092" t="s">
        <v>62</v>
      </c>
      <c r="D3092" t="s">
        <v>45</v>
      </c>
      <c r="E3092" t="s">
        <v>3</v>
      </c>
      <c r="F3092" t="s">
        <v>21</v>
      </c>
      <c r="G3092" s="4" t="s">
        <v>4772</v>
      </c>
      <c r="H3092" t="s">
        <v>4773</v>
      </c>
      <c r="I3092" t="s">
        <v>4330</v>
      </c>
      <c r="J3092">
        <v>700</v>
      </c>
      <c r="K3092">
        <v>900</v>
      </c>
      <c r="L3092">
        <v>200</v>
      </c>
    </row>
    <row r="3093" spans="1:12" x14ac:dyDescent="0.2">
      <c r="A3093">
        <v>4437</v>
      </c>
      <c r="B3093">
        <v>55</v>
      </c>
      <c r="C3093" t="s">
        <v>62</v>
      </c>
      <c r="D3093" t="s">
        <v>63</v>
      </c>
      <c r="E3093" t="s">
        <v>3</v>
      </c>
      <c r="F3093" t="s">
        <v>21</v>
      </c>
      <c r="G3093" s="4" t="s">
        <v>4774</v>
      </c>
      <c r="H3093" t="s">
        <v>4547</v>
      </c>
      <c r="I3093" t="s">
        <v>63</v>
      </c>
      <c r="J3093">
        <v>700</v>
      </c>
      <c r="K3093">
        <v>900</v>
      </c>
      <c r="L3093">
        <v>200</v>
      </c>
    </row>
    <row r="3094" spans="1:12" x14ac:dyDescent="0.2">
      <c r="A3094">
        <v>4438</v>
      </c>
      <c r="B3094">
        <v>55</v>
      </c>
      <c r="C3094" t="s">
        <v>89</v>
      </c>
      <c r="D3094" t="s">
        <v>45</v>
      </c>
      <c r="E3094" t="s">
        <v>3</v>
      </c>
      <c r="F3094" t="s">
        <v>21</v>
      </c>
      <c r="G3094" s="4" t="s">
        <v>4775</v>
      </c>
      <c r="H3094" t="s">
        <v>4370</v>
      </c>
      <c r="I3094" t="s">
        <v>4330</v>
      </c>
      <c r="J3094">
        <v>700</v>
      </c>
      <c r="K3094">
        <v>900</v>
      </c>
      <c r="L3094">
        <v>200</v>
      </c>
    </row>
    <row r="3095" spans="1:12" x14ac:dyDescent="0.2">
      <c r="A3095">
        <v>4439</v>
      </c>
      <c r="B3095">
        <v>55</v>
      </c>
      <c r="C3095" t="s">
        <v>1</v>
      </c>
      <c r="D3095" t="s">
        <v>45</v>
      </c>
      <c r="E3095" t="s">
        <v>3</v>
      </c>
      <c r="F3095" t="s">
        <v>21</v>
      </c>
      <c r="G3095" s="4" t="s">
        <v>4776</v>
      </c>
      <c r="H3095" t="s">
        <v>2446</v>
      </c>
      <c r="I3095" t="s">
        <v>4330</v>
      </c>
      <c r="J3095">
        <v>700</v>
      </c>
      <c r="K3095">
        <v>900</v>
      </c>
      <c r="L3095">
        <v>200</v>
      </c>
    </row>
    <row r="3096" spans="1:12" x14ac:dyDescent="0.2">
      <c r="A3096">
        <v>4440</v>
      </c>
      <c r="B3096">
        <v>55</v>
      </c>
      <c r="C3096" t="s">
        <v>62</v>
      </c>
      <c r="D3096" t="s">
        <v>45</v>
      </c>
      <c r="E3096" t="s">
        <v>3</v>
      </c>
      <c r="F3096" t="s">
        <v>21</v>
      </c>
      <c r="G3096" s="4" t="s">
        <v>4777</v>
      </c>
      <c r="H3096" t="s">
        <v>4389</v>
      </c>
      <c r="I3096" t="s">
        <v>4330</v>
      </c>
      <c r="J3096">
        <v>700</v>
      </c>
      <c r="K3096">
        <v>900</v>
      </c>
      <c r="L3096">
        <v>200</v>
      </c>
    </row>
    <row r="3097" spans="1:12" x14ac:dyDescent="0.2">
      <c r="A3097">
        <v>4441</v>
      </c>
      <c r="B3097">
        <v>55</v>
      </c>
      <c r="C3097" t="s">
        <v>62</v>
      </c>
      <c r="D3097" t="s">
        <v>45</v>
      </c>
      <c r="E3097" t="s">
        <v>3</v>
      </c>
      <c r="F3097" t="s">
        <v>21</v>
      </c>
      <c r="G3097" s="4" t="s">
        <v>4778</v>
      </c>
      <c r="H3097" t="s">
        <v>4482</v>
      </c>
      <c r="I3097" t="s">
        <v>4330</v>
      </c>
      <c r="J3097">
        <v>700</v>
      </c>
      <c r="K3097">
        <v>900</v>
      </c>
      <c r="L3097">
        <v>200</v>
      </c>
    </row>
    <row r="3098" spans="1:12" x14ac:dyDescent="0.2">
      <c r="A3098">
        <v>4442</v>
      </c>
      <c r="B3098">
        <v>55</v>
      </c>
      <c r="C3098" t="s">
        <v>62</v>
      </c>
      <c r="D3098" t="s">
        <v>63</v>
      </c>
      <c r="E3098" t="s">
        <v>3</v>
      </c>
      <c r="F3098" t="s">
        <v>21</v>
      </c>
      <c r="G3098" s="4" t="s">
        <v>4779</v>
      </c>
      <c r="H3098" t="s">
        <v>4397</v>
      </c>
      <c r="I3098" t="s">
        <v>63</v>
      </c>
      <c r="J3098">
        <v>700</v>
      </c>
      <c r="K3098">
        <v>900</v>
      </c>
      <c r="L3098">
        <v>200</v>
      </c>
    </row>
    <row r="3099" spans="1:12" x14ac:dyDescent="0.2">
      <c r="A3099">
        <v>4443</v>
      </c>
      <c r="B3099">
        <v>55</v>
      </c>
      <c r="C3099" t="s">
        <v>1</v>
      </c>
      <c r="D3099" t="s">
        <v>45</v>
      </c>
      <c r="E3099" t="s">
        <v>3</v>
      </c>
      <c r="F3099" t="s">
        <v>21</v>
      </c>
      <c r="G3099" s="4" t="s">
        <v>4780</v>
      </c>
      <c r="H3099" t="s">
        <v>6</v>
      </c>
      <c r="I3099" t="s">
        <v>4330</v>
      </c>
      <c r="J3099">
        <v>700</v>
      </c>
      <c r="K3099">
        <v>900</v>
      </c>
      <c r="L3099">
        <v>200</v>
      </c>
    </row>
    <row r="3100" spans="1:12" x14ac:dyDescent="0.2">
      <c r="A3100">
        <v>4444</v>
      </c>
      <c r="B3100">
        <v>55</v>
      </c>
      <c r="C3100" t="s">
        <v>62</v>
      </c>
      <c r="D3100" t="s">
        <v>45</v>
      </c>
      <c r="E3100" t="s">
        <v>3</v>
      </c>
      <c r="F3100" t="s">
        <v>21</v>
      </c>
      <c r="G3100" s="4" t="s">
        <v>4781</v>
      </c>
      <c r="H3100" t="s">
        <v>4782</v>
      </c>
      <c r="I3100" t="s">
        <v>4330</v>
      </c>
      <c r="J3100">
        <v>700</v>
      </c>
      <c r="K3100">
        <v>900</v>
      </c>
      <c r="L3100">
        <v>200</v>
      </c>
    </row>
    <row r="3101" spans="1:12" x14ac:dyDescent="0.2">
      <c r="A3101">
        <v>4445</v>
      </c>
      <c r="B3101">
        <v>55</v>
      </c>
      <c r="C3101" t="s">
        <v>62</v>
      </c>
      <c r="D3101" t="s">
        <v>45</v>
      </c>
      <c r="E3101" t="s">
        <v>3</v>
      </c>
      <c r="F3101" t="s">
        <v>21</v>
      </c>
      <c r="G3101" s="4" t="s">
        <v>4783</v>
      </c>
      <c r="H3101" t="s">
        <v>4784</v>
      </c>
      <c r="I3101" t="s">
        <v>4330</v>
      </c>
      <c r="J3101">
        <v>700</v>
      </c>
      <c r="K3101">
        <v>900</v>
      </c>
      <c r="L3101">
        <v>200</v>
      </c>
    </row>
    <row r="3102" spans="1:12" x14ac:dyDescent="0.2">
      <c r="A3102">
        <v>4446</v>
      </c>
      <c r="B3102">
        <v>55</v>
      </c>
      <c r="C3102" t="s">
        <v>62</v>
      </c>
      <c r="D3102" t="s">
        <v>45</v>
      </c>
      <c r="E3102" t="s">
        <v>3</v>
      </c>
      <c r="F3102" t="s">
        <v>21</v>
      </c>
      <c r="G3102" s="4" t="s">
        <v>4785</v>
      </c>
      <c r="H3102" t="s">
        <v>4397</v>
      </c>
      <c r="I3102" t="s">
        <v>4330</v>
      </c>
      <c r="J3102">
        <v>700</v>
      </c>
      <c r="K3102">
        <v>900</v>
      </c>
      <c r="L3102">
        <v>200</v>
      </c>
    </row>
    <row r="3103" spans="1:12" x14ac:dyDescent="0.2">
      <c r="A3103">
        <v>4447</v>
      </c>
      <c r="B3103">
        <v>55</v>
      </c>
      <c r="C3103" t="s">
        <v>48</v>
      </c>
      <c r="D3103" t="s">
        <v>63</v>
      </c>
      <c r="E3103" t="s">
        <v>3</v>
      </c>
      <c r="F3103" t="s">
        <v>21</v>
      </c>
      <c r="G3103" s="4" t="s">
        <v>4786</v>
      </c>
      <c r="H3103" t="s">
        <v>4561</v>
      </c>
      <c r="I3103" t="s">
        <v>63</v>
      </c>
      <c r="J3103">
        <v>700</v>
      </c>
      <c r="K3103">
        <v>900</v>
      </c>
      <c r="L3103">
        <v>200</v>
      </c>
    </row>
    <row r="3104" spans="1:12" x14ac:dyDescent="0.2">
      <c r="A3104">
        <v>4448</v>
      </c>
      <c r="B3104">
        <v>55</v>
      </c>
      <c r="C3104" t="s">
        <v>1</v>
      </c>
      <c r="D3104" t="s">
        <v>45</v>
      </c>
      <c r="E3104" t="s">
        <v>3</v>
      </c>
      <c r="F3104" t="s">
        <v>21</v>
      </c>
      <c r="G3104" s="4" t="s">
        <v>4787</v>
      </c>
      <c r="H3104" t="s">
        <v>4788</v>
      </c>
      <c r="I3104" t="s">
        <v>4330</v>
      </c>
      <c r="J3104">
        <v>700</v>
      </c>
      <c r="K3104">
        <v>900</v>
      </c>
      <c r="L3104">
        <v>200</v>
      </c>
    </row>
    <row r="3105" spans="1:12" x14ac:dyDescent="0.2">
      <c r="A3105">
        <v>4449</v>
      </c>
      <c r="B3105">
        <v>55</v>
      </c>
      <c r="C3105" t="s">
        <v>62</v>
      </c>
      <c r="D3105" t="s">
        <v>45</v>
      </c>
      <c r="E3105" t="s">
        <v>3</v>
      </c>
      <c r="F3105" t="s">
        <v>21</v>
      </c>
      <c r="G3105" s="4" t="s">
        <v>4789</v>
      </c>
      <c r="H3105" t="s">
        <v>4695</v>
      </c>
      <c r="I3105" t="s">
        <v>4330</v>
      </c>
      <c r="J3105">
        <v>700</v>
      </c>
      <c r="K3105">
        <v>900</v>
      </c>
      <c r="L3105">
        <v>200</v>
      </c>
    </row>
    <row r="3106" spans="1:12" x14ac:dyDescent="0.2">
      <c r="A3106">
        <v>4450</v>
      </c>
      <c r="B3106">
        <v>55</v>
      </c>
      <c r="C3106" t="s">
        <v>62</v>
      </c>
      <c r="D3106" t="s">
        <v>45</v>
      </c>
      <c r="E3106" t="s">
        <v>3</v>
      </c>
      <c r="F3106" t="s">
        <v>21</v>
      </c>
      <c r="G3106" s="4" t="s">
        <v>4790</v>
      </c>
      <c r="H3106" t="s">
        <v>4401</v>
      </c>
      <c r="I3106" t="s">
        <v>4330</v>
      </c>
      <c r="J3106">
        <v>700</v>
      </c>
      <c r="K3106">
        <v>900</v>
      </c>
      <c r="L3106">
        <v>200</v>
      </c>
    </row>
    <row r="3107" spans="1:12" x14ac:dyDescent="0.2">
      <c r="A3107">
        <v>4451</v>
      </c>
      <c r="B3107">
        <v>55</v>
      </c>
      <c r="C3107" t="s">
        <v>62</v>
      </c>
      <c r="D3107" t="s">
        <v>45</v>
      </c>
      <c r="E3107" t="s">
        <v>3</v>
      </c>
      <c r="F3107" t="s">
        <v>21</v>
      </c>
      <c r="G3107" s="4" t="s">
        <v>4791</v>
      </c>
      <c r="H3107" t="s">
        <v>4695</v>
      </c>
      <c r="I3107" t="s">
        <v>4330</v>
      </c>
      <c r="J3107">
        <v>700</v>
      </c>
      <c r="K3107">
        <v>900</v>
      </c>
      <c r="L3107">
        <v>200</v>
      </c>
    </row>
    <row r="3108" spans="1:12" x14ac:dyDescent="0.2">
      <c r="A3108">
        <v>4452</v>
      </c>
      <c r="B3108">
        <v>55</v>
      </c>
      <c r="C3108" t="s">
        <v>62</v>
      </c>
      <c r="D3108" t="s">
        <v>45</v>
      </c>
      <c r="E3108" t="s">
        <v>3</v>
      </c>
      <c r="F3108" t="s">
        <v>21</v>
      </c>
      <c r="G3108" s="4" t="s">
        <v>4792</v>
      </c>
      <c r="H3108" t="s">
        <v>4446</v>
      </c>
      <c r="I3108" t="s">
        <v>4330</v>
      </c>
      <c r="J3108">
        <v>700</v>
      </c>
      <c r="K3108">
        <v>900</v>
      </c>
      <c r="L3108">
        <v>200</v>
      </c>
    </row>
    <row r="3109" spans="1:12" x14ac:dyDescent="0.2">
      <c r="A3109">
        <v>4453</v>
      </c>
      <c r="B3109">
        <v>55</v>
      </c>
      <c r="C3109" t="s">
        <v>1</v>
      </c>
      <c r="D3109" t="s">
        <v>45</v>
      </c>
      <c r="E3109" t="s">
        <v>3</v>
      </c>
      <c r="F3109" t="s">
        <v>21</v>
      </c>
      <c r="G3109" s="4" t="s">
        <v>4793</v>
      </c>
      <c r="H3109" t="s">
        <v>4794</v>
      </c>
      <c r="I3109" t="s">
        <v>4330</v>
      </c>
      <c r="J3109">
        <v>700</v>
      </c>
      <c r="K3109">
        <v>900</v>
      </c>
      <c r="L3109">
        <v>200</v>
      </c>
    </row>
    <row r="3110" spans="1:12" x14ac:dyDescent="0.2">
      <c r="A3110">
        <v>4454</v>
      </c>
      <c r="B3110">
        <v>55</v>
      </c>
      <c r="C3110" t="s">
        <v>62</v>
      </c>
      <c r="D3110" t="s">
        <v>45</v>
      </c>
      <c r="E3110" t="s">
        <v>3</v>
      </c>
      <c r="F3110" t="s">
        <v>21</v>
      </c>
      <c r="G3110" s="4" t="s">
        <v>4795</v>
      </c>
      <c r="H3110" t="s">
        <v>4453</v>
      </c>
      <c r="I3110" t="s">
        <v>4330</v>
      </c>
      <c r="J3110">
        <v>700</v>
      </c>
      <c r="K3110">
        <v>900</v>
      </c>
      <c r="L3110">
        <v>200</v>
      </c>
    </row>
    <row r="3111" spans="1:12" x14ac:dyDescent="0.2">
      <c r="A3111">
        <v>4455</v>
      </c>
      <c r="B3111">
        <v>55</v>
      </c>
      <c r="C3111" t="s">
        <v>1</v>
      </c>
      <c r="D3111" t="s">
        <v>45</v>
      </c>
      <c r="E3111" t="s">
        <v>3</v>
      </c>
      <c r="F3111" t="s">
        <v>21</v>
      </c>
      <c r="G3111" s="4" t="s">
        <v>4796</v>
      </c>
      <c r="H3111" t="s">
        <v>2446</v>
      </c>
      <c r="I3111" t="s">
        <v>4330</v>
      </c>
      <c r="J3111">
        <v>700</v>
      </c>
      <c r="K3111">
        <v>900</v>
      </c>
      <c r="L3111">
        <v>200</v>
      </c>
    </row>
    <row r="3112" spans="1:12" x14ac:dyDescent="0.2">
      <c r="A3112">
        <v>4456</v>
      </c>
      <c r="B3112">
        <v>55</v>
      </c>
      <c r="C3112" t="s">
        <v>62</v>
      </c>
      <c r="D3112" t="s">
        <v>45</v>
      </c>
      <c r="E3112" t="s">
        <v>3</v>
      </c>
      <c r="F3112" t="s">
        <v>21</v>
      </c>
      <c r="G3112" s="4" t="s">
        <v>4797</v>
      </c>
      <c r="H3112" t="s">
        <v>4642</v>
      </c>
      <c r="I3112" t="s">
        <v>4330</v>
      </c>
      <c r="J3112">
        <v>700</v>
      </c>
      <c r="K3112">
        <v>900</v>
      </c>
      <c r="L3112">
        <v>200</v>
      </c>
    </row>
    <row r="3113" spans="1:12" x14ac:dyDescent="0.2">
      <c r="A3113">
        <v>4457</v>
      </c>
      <c r="B3113">
        <v>55</v>
      </c>
      <c r="C3113" t="s">
        <v>7</v>
      </c>
      <c r="D3113" t="s">
        <v>7</v>
      </c>
      <c r="E3113" t="s">
        <v>3</v>
      </c>
      <c r="F3113" t="s">
        <v>301</v>
      </c>
      <c r="G3113" s="4">
        <v>1988.9124999999999</v>
      </c>
      <c r="H3113" t="s">
        <v>3231</v>
      </c>
      <c r="I3113" t="s">
        <v>367</v>
      </c>
      <c r="J3113">
        <v>685</v>
      </c>
      <c r="K3113">
        <v>704</v>
      </c>
      <c r="L3113">
        <v>19</v>
      </c>
    </row>
    <row r="3114" spans="1:12" x14ac:dyDescent="0.2">
      <c r="A3114">
        <v>4458</v>
      </c>
      <c r="B3114">
        <v>55</v>
      </c>
      <c r="C3114" t="s">
        <v>7</v>
      </c>
      <c r="D3114" t="s">
        <v>7</v>
      </c>
      <c r="E3114" t="s">
        <v>3</v>
      </c>
      <c r="F3114" t="s">
        <v>301</v>
      </c>
      <c r="G3114" s="4">
        <v>1988.9007999999999</v>
      </c>
      <c r="H3114" t="s">
        <v>304</v>
      </c>
      <c r="I3114" t="s">
        <v>367</v>
      </c>
      <c r="J3114">
        <v>695</v>
      </c>
      <c r="K3114">
        <v>715</v>
      </c>
      <c r="L3114">
        <v>20</v>
      </c>
    </row>
    <row r="3115" spans="1:12" x14ac:dyDescent="0.2">
      <c r="A3115">
        <v>4459</v>
      </c>
      <c r="B3115">
        <v>55</v>
      </c>
      <c r="C3115" t="s">
        <v>7</v>
      </c>
      <c r="D3115" t="s">
        <v>7</v>
      </c>
      <c r="E3115" t="s">
        <v>3</v>
      </c>
      <c r="F3115" t="s">
        <v>301</v>
      </c>
      <c r="G3115" s="4">
        <v>1988.9002</v>
      </c>
      <c r="H3115" t="s">
        <v>303</v>
      </c>
      <c r="I3115" t="s">
        <v>367</v>
      </c>
      <c r="J3115">
        <v>700</v>
      </c>
      <c r="K3115">
        <v>710</v>
      </c>
      <c r="L3115">
        <v>10</v>
      </c>
    </row>
    <row r="3116" spans="1:12" x14ac:dyDescent="0.2">
      <c r="A3116">
        <v>4460</v>
      </c>
      <c r="B3116">
        <v>55</v>
      </c>
      <c r="C3116" t="s">
        <v>7</v>
      </c>
      <c r="D3116" t="s">
        <v>7</v>
      </c>
      <c r="E3116" t="s">
        <v>3</v>
      </c>
      <c r="F3116" t="s">
        <v>301</v>
      </c>
      <c r="G3116" s="4">
        <v>1988.902</v>
      </c>
      <c r="H3116" t="s">
        <v>302</v>
      </c>
      <c r="I3116" t="s">
        <v>367</v>
      </c>
      <c r="J3116">
        <v>700</v>
      </c>
      <c r="K3116">
        <v>710</v>
      </c>
      <c r="L3116">
        <v>10</v>
      </c>
    </row>
    <row r="3117" spans="1:12" x14ac:dyDescent="0.2">
      <c r="A3117">
        <v>4461</v>
      </c>
      <c r="B3117">
        <v>55</v>
      </c>
      <c r="C3117" t="s">
        <v>7</v>
      </c>
      <c r="D3117" t="s">
        <v>7</v>
      </c>
      <c r="E3117" t="s">
        <v>3</v>
      </c>
      <c r="F3117" t="s">
        <v>301</v>
      </c>
      <c r="G3117" s="4">
        <v>1988.9003</v>
      </c>
      <c r="H3117" t="s">
        <v>304</v>
      </c>
      <c r="I3117" t="s">
        <v>367</v>
      </c>
      <c r="J3117">
        <v>700</v>
      </c>
      <c r="K3117">
        <v>715</v>
      </c>
      <c r="L3117">
        <v>15</v>
      </c>
    </row>
    <row r="3118" spans="1:12" x14ac:dyDescent="0.2">
      <c r="A3118">
        <v>4462</v>
      </c>
      <c r="B3118">
        <v>55</v>
      </c>
      <c r="C3118" t="s">
        <v>7</v>
      </c>
      <c r="D3118" t="s">
        <v>7</v>
      </c>
      <c r="E3118" t="s">
        <v>3</v>
      </c>
      <c r="F3118" t="s">
        <v>301</v>
      </c>
      <c r="G3118" s="4">
        <v>1988.9113</v>
      </c>
      <c r="H3118" t="s">
        <v>302</v>
      </c>
      <c r="I3118" t="s">
        <v>367</v>
      </c>
      <c r="J3118">
        <v>700</v>
      </c>
      <c r="K3118">
        <v>715</v>
      </c>
      <c r="L3118">
        <v>15</v>
      </c>
    </row>
    <row r="3119" spans="1:12" x14ac:dyDescent="0.2">
      <c r="A3119">
        <v>4463</v>
      </c>
      <c r="B3119">
        <v>55</v>
      </c>
      <c r="C3119" t="s">
        <v>7</v>
      </c>
      <c r="D3119" t="s">
        <v>7</v>
      </c>
      <c r="E3119" t="s">
        <v>3</v>
      </c>
      <c r="F3119" t="s">
        <v>301</v>
      </c>
      <c r="G3119" s="4">
        <v>1988.9114</v>
      </c>
      <c r="H3119" t="s">
        <v>302</v>
      </c>
      <c r="I3119" t="s">
        <v>367</v>
      </c>
      <c r="J3119">
        <v>700</v>
      </c>
      <c r="K3119">
        <v>715</v>
      </c>
      <c r="L3119">
        <v>15</v>
      </c>
    </row>
    <row r="3120" spans="1:12" x14ac:dyDescent="0.2">
      <c r="A3120">
        <v>4464</v>
      </c>
      <c r="B3120">
        <v>55</v>
      </c>
      <c r="C3120" t="s">
        <v>7</v>
      </c>
      <c r="D3120" t="s">
        <v>7</v>
      </c>
      <c r="E3120" t="s">
        <v>3</v>
      </c>
      <c r="F3120" t="s">
        <v>301</v>
      </c>
      <c r="G3120" s="4">
        <v>1993.6002000000001</v>
      </c>
      <c r="H3120" t="s">
        <v>302</v>
      </c>
      <c r="I3120" t="s">
        <v>367</v>
      </c>
      <c r="J3120">
        <v>700</v>
      </c>
      <c r="K3120">
        <v>715</v>
      </c>
      <c r="L3120">
        <v>15</v>
      </c>
    </row>
    <row r="3121" spans="1:12" x14ac:dyDescent="0.2">
      <c r="A3121">
        <v>4465</v>
      </c>
      <c r="B3121">
        <v>55</v>
      </c>
      <c r="C3121" t="s">
        <v>7</v>
      </c>
      <c r="D3121" t="s">
        <v>7</v>
      </c>
      <c r="E3121" t="s">
        <v>3</v>
      </c>
      <c r="F3121" t="s">
        <v>301</v>
      </c>
      <c r="G3121" s="4">
        <v>1988.9004</v>
      </c>
      <c r="H3121" t="s">
        <v>304</v>
      </c>
      <c r="I3121" t="s">
        <v>367</v>
      </c>
      <c r="J3121">
        <v>700</v>
      </c>
      <c r="K3121">
        <v>720</v>
      </c>
      <c r="L3121">
        <v>20</v>
      </c>
    </row>
    <row r="3122" spans="1:12" x14ac:dyDescent="0.2">
      <c r="A3122">
        <v>4466</v>
      </c>
      <c r="B3122">
        <v>55</v>
      </c>
      <c r="C3122" t="s">
        <v>7</v>
      </c>
      <c r="D3122" t="s">
        <v>7</v>
      </c>
      <c r="E3122" t="s">
        <v>3</v>
      </c>
      <c r="F3122" t="s">
        <v>301</v>
      </c>
      <c r="G3122" s="4">
        <v>1988.9005</v>
      </c>
      <c r="H3122" t="s">
        <v>304</v>
      </c>
      <c r="I3122" t="s">
        <v>367</v>
      </c>
      <c r="J3122">
        <v>700</v>
      </c>
      <c r="K3122">
        <v>720</v>
      </c>
      <c r="L3122">
        <v>20</v>
      </c>
    </row>
    <row r="3123" spans="1:12" x14ac:dyDescent="0.2">
      <c r="A3123">
        <v>4467</v>
      </c>
      <c r="B3123">
        <v>55</v>
      </c>
      <c r="C3123" t="s">
        <v>7</v>
      </c>
      <c r="D3123" t="s">
        <v>7</v>
      </c>
      <c r="E3123" t="s">
        <v>3</v>
      </c>
      <c r="F3123" t="s">
        <v>301</v>
      </c>
      <c r="G3123" s="4">
        <v>1988.9005999999999</v>
      </c>
      <c r="H3123" t="s">
        <v>304</v>
      </c>
      <c r="I3123" t="s">
        <v>367</v>
      </c>
      <c r="J3123">
        <v>700</v>
      </c>
      <c r="K3123">
        <v>720</v>
      </c>
      <c r="L3123">
        <v>20</v>
      </c>
    </row>
    <row r="3124" spans="1:12" x14ac:dyDescent="0.2">
      <c r="A3124">
        <v>4468</v>
      </c>
      <c r="B3124">
        <v>55</v>
      </c>
      <c r="C3124" t="s">
        <v>7</v>
      </c>
      <c r="D3124" t="s">
        <v>7</v>
      </c>
      <c r="E3124" t="s">
        <v>3</v>
      </c>
      <c r="F3124" t="s">
        <v>301</v>
      </c>
      <c r="G3124" s="4">
        <v>1988.9006999999999</v>
      </c>
      <c r="H3124" t="s">
        <v>304</v>
      </c>
      <c r="I3124" t="s">
        <v>367</v>
      </c>
      <c r="J3124">
        <v>700</v>
      </c>
      <c r="K3124">
        <v>720</v>
      </c>
      <c r="L3124">
        <v>20</v>
      </c>
    </row>
    <row r="3125" spans="1:12" x14ac:dyDescent="0.2">
      <c r="A3125">
        <v>4469</v>
      </c>
      <c r="B3125">
        <v>55</v>
      </c>
      <c r="C3125" t="s">
        <v>7</v>
      </c>
      <c r="D3125" t="s">
        <v>7</v>
      </c>
      <c r="E3125" t="s">
        <v>3</v>
      </c>
      <c r="F3125" t="s">
        <v>301</v>
      </c>
      <c r="G3125" s="4">
        <v>1988.9126000000001</v>
      </c>
      <c r="H3125" t="s">
        <v>318</v>
      </c>
      <c r="I3125" t="s">
        <v>367</v>
      </c>
      <c r="J3125">
        <v>675</v>
      </c>
      <c r="K3125">
        <v>750</v>
      </c>
      <c r="L3125">
        <v>75</v>
      </c>
    </row>
    <row r="3126" spans="1:12" x14ac:dyDescent="0.2">
      <c r="A3126">
        <v>4470</v>
      </c>
      <c r="B3126">
        <v>55</v>
      </c>
      <c r="C3126" t="s">
        <v>7</v>
      </c>
      <c r="D3126" t="s">
        <v>7</v>
      </c>
      <c r="E3126" t="s">
        <v>3</v>
      </c>
      <c r="F3126" t="s">
        <v>301</v>
      </c>
      <c r="G3126" s="4">
        <v>1988.9127000000001</v>
      </c>
      <c r="H3126" t="s">
        <v>318</v>
      </c>
      <c r="I3126" t="s">
        <v>367</v>
      </c>
      <c r="J3126">
        <v>675</v>
      </c>
      <c r="K3126">
        <v>750</v>
      </c>
      <c r="L3126">
        <v>75</v>
      </c>
    </row>
    <row r="3127" spans="1:12" x14ac:dyDescent="0.2">
      <c r="A3127">
        <v>4471</v>
      </c>
      <c r="B3127">
        <v>55</v>
      </c>
      <c r="C3127" t="s">
        <v>7</v>
      </c>
      <c r="D3127" t="s">
        <v>7</v>
      </c>
      <c r="E3127" t="s">
        <v>3</v>
      </c>
      <c r="F3127" t="s">
        <v>301</v>
      </c>
      <c r="G3127" s="4">
        <v>1988.9128000000001</v>
      </c>
      <c r="H3127" t="s">
        <v>302</v>
      </c>
      <c r="I3127" t="s">
        <v>367</v>
      </c>
      <c r="J3127">
        <v>680</v>
      </c>
      <c r="K3127">
        <v>750</v>
      </c>
      <c r="L3127">
        <v>70</v>
      </c>
    </row>
    <row r="3128" spans="1:12" x14ac:dyDescent="0.2">
      <c r="A3128">
        <v>4472</v>
      </c>
      <c r="B3128">
        <v>55</v>
      </c>
      <c r="C3128" t="s">
        <v>7</v>
      </c>
      <c r="D3128" t="s">
        <v>7</v>
      </c>
      <c r="E3128" t="s">
        <v>3</v>
      </c>
      <c r="F3128" t="s">
        <v>301</v>
      </c>
      <c r="G3128" s="4">
        <v>1988.9129</v>
      </c>
      <c r="H3128" t="s">
        <v>302</v>
      </c>
      <c r="I3128" t="s">
        <v>367</v>
      </c>
      <c r="J3128">
        <v>680</v>
      </c>
      <c r="K3128">
        <v>750</v>
      </c>
      <c r="L3128">
        <v>70</v>
      </c>
    </row>
    <row r="3129" spans="1:12" x14ac:dyDescent="0.2">
      <c r="A3129">
        <v>4473</v>
      </c>
      <c r="B3129">
        <v>55</v>
      </c>
      <c r="C3129" t="s">
        <v>7</v>
      </c>
      <c r="D3129" t="s">
        <v>7</v>
      </c>
      <c r="E3129" t="s">
        <v>3</v>
      </c>
      <c r="F3129" t="s">
        <v>301</v>
      </c>
      <c r="G3129" s="4">
        <v>1988.9021</v>
      </c>
      <c r="H3129" t="s">
        <v>302</v>
      </c>
      <c r="I3129" t="s">
        <v>367</v>
      </c>
      <c r="J3129">
        <v>710</v>
      </c>
      <c r="K3129">
        <v>720</v>
      </c>
      <c r="L3129">
        <v>10</v>
      </c>
    </row>
    <row r="3130" spans="1:12" x14ac:dyDescent="0.2">
      <c r="A3130">
        <v>4474</v>
      </c>
      <c r="B3130">
        <v>55</v>
      </c>
      <c r="C3130" t="s">
        <v>7</v>
      </c>
      <c r="D3130" t="s">
        <v>7</v>
      </c>
      <c r="E3130" t="s">
        <v>3</v>
      </c>
      <c r="F3130" t="s">
        <v>301</v>
      </c>
      <c r="G3130" s="4">
        <v>1960.001</v>
      </c>
      <c r="H3130" t="s">
        <v>302</v>
      </c>
      <c r="I3130" t="s">
        <v>367</v>
      </c>
      <c r="J3130">
        <v>710</v>
      </c>
      <c r="K3130">
        <v>725</v>
      </c>
      <c r="L3130">
        <v>15</v>
      </c>
    </row>
    <row r="3131" spans="1:12" x14ac:dyDescent="0.2">
      <c r="A3131">
        <v>4475</v>
      </c>
      <c r="B3131">
        <v>55</v>
      </c>
      <c r="C3131" t="s">
        <v>7</v>
      </c>
      <c r="D3131" t="s">
        <v>7</v>
      </c>
      <c r="E3131" t="s">
        <v>3</v>
      </c>
      <c r="F3131" t="s">
        <v>301</v>
      </c>
      <c r="G3131" s="4">
        <v>1988.9092000000001</v>
      </c>
      <c r="H3131" t="s">
        <v>302</v>
      </c>
      <c r="I3131" t="s">
        <v>367</v>
      </c>
      <c r="J3131">
        <v>710</v>
      </c>
      <c r="K3131">
        <v>725</v>
      </c>
      <c r="L3131">
        <v>15</v>
      </c>
    </row>
    <row r="3132" spans="1:12" x14ac:dyDescent="0.2">
      <c r="A3132">
        <v>4476</v>
      </c>
      <c r="B3132">
        <v>55</v>
      </c>
      <c r="C3132" t="s">
        <v>7</v>
      </c>
      <c r="D3132" t="s">
        <v>7</v>
      </c>
      <c r="E3132" t="s">
        <v>3</v>
      </c>
      <c r="F3132" t="s">
        <v>301</v>
      </c>
      <c r="G3132" s="4">
        <v>1988.9093</v>
      </c>
      <c r="H3132" t="s">
        <v>302</v>
      </c>
      <c r="I3132" t="s">
        <v>367</v>
      </c>
      <c r="J3132">
        <v>710</v>
      </c>
      <c r="K3132">
        <v>725</v>
      </c>
      <c r="L3132">
        <v>15</v>
      </c>
    </row>
    <row r="3133" spans="1:12" x14ac:dyDescent="0.2">
      <c r="A3133">
        <v>4477</v>
      </c>
      <c r="B3133">
        <v>55</v>
      </c>
      <c r="C3133" t="s">
        <v>7</v>
      </c>
      <c r="D3133" t="s">
        <v>7</v>
      </c>
      <c r="E3133" t="s">
        <v>3</v>
      </c>
      <c r="F3133" t="s">
        <v>301</v>
      </c>
      <c r="G3133" s="4">
        <v>1988.9094</v>
      </c>
      <c r="H3133" t="s">
        <v>302</v>
      </c>
      <c r="I3133" t="s">
        <v>367</v>
      </c>
      <c r="J3133">
        <v>710</v>
      </c>
      <c r="K3133">
        <v>725</v>
      </c>
      <c r="L3133">
        <v>15</v>
      </c>
    </row>
    <row r="3134" spans="1:12" x14ac:dyDescent="0.2">
      <c r="A3134">
        <v>4478</v>
      </c>
      <c r="B3134">
        <v>55</v>
      </c>
      <c r="C3134" t="s">
        <v>7</v>
      </c>
      <c r="D3134" t="s">
        <v>7</v>
      </c>
      <c r="E3134" t="s">
        <v>3</v>
      </c>
      <c r="F3134" t="s">
        <v>301</v>
      </c>
      <c r="G3134" s="4">
        <v>1988.9095</v>
      </c>
      <c r="H3134" t="s">
        <v>302</v>
      </c>
      <c r="I3134" t="s">
        <v>367</v>
      </c>
      <c r="J3134">
        <v>710</v>
      </c>
      <c r="K3134">
        <v>725</v>
      </c>
      <c r="L3134">
        <v>15</v>
      </c>
    </row>
    <row r="3135" spans="1:12" x14ac:dyDescent="0.2">
      <c r="A3135">
        <v>4479</v>
      </c>
      <c r="B3135">
        <v>55</v>
      </c>
      <c r="C3135" t="s">
        <v>7</v>
      </c>
      <c r="D3135" t="s">
        <v>7</v>
      </c>
      <c r="E3135" t="s">
        <v>3</v>
      </c>
      <c r="F3135" t="s">
        <v>301</v>
      </c>
      <c r="G3135" s="4">
        <v>1988.9103</v>
      </c>
      <c r="H3135" t="s">
        <v>302</v>
      </c>
      <c r="I3135" t="s">
        <v>367</v>
      </c>
      <c r="J3135">
        <v>715</v>
      </c>
      <c r="K3135">
        <v>720</v>
      </c>
      <c r="L3135">
        <v>5</v>
      </c>
    </row>
    <row r="3136" spans="1:12" x14ac:dyDescent="0.2">
      <c r="A3136">
        <v>4480</v>
      </c>
      <c r="B3136">
        <v>55</v>
      </c>
      <c r="C3136" t="s">
        <v>7</v>
      </c>
      <c r="D3136" t="s">
        <v>7</v>
      </c>
      <c r="E3136" t="s">
        <v>3</v>
      </c>
      <c r="F3136" t="s">
        <v>301</v>
      </c>
      <c r="G3136" s="4">
        <v>1988.9105999999999</v>
      </c>
      <c r="H3136" t="s">
        <v>302</v>
      </c>
      <c r="I3136" t="s">
        <v>367</v>
      </c>
      <c r="J3136">
        <v>715</v>
      </c>
      <c r="K3136">
        <v>720</v>
      </c>
      <c r="L3136">
        <v>5</v>
      </c>
    </row>
    <row r="3137" spans="1:12" x14ac:dyDescent="0.2">
      <c r="A3137">
        <v>4481</v>
      </c>
      <c r="B3137">
        <v>55</v>
      </c>
      <c r="C3137" t="s">
        <v>7</v>
      </c>
      <c r="D3137" t="s">
        <v>7</v>
      </c>
      <c r="E3137" t="s">
        <v>3</v>
      </c>
      <c r="F3137" t="s">
        <v>301</v>
      </c>
      <c r="G3137" s="4">
        <v>1988.9106999999999</v>
      </c>
      <c r="H3137" t="s">
        <v>302</v>
      </c>
      <c r="I3137" t="s">
        <v>367</v>
      </c>
      <c r="J3137">
        <v>710</v>
      </c>
      <c r="K3137">
        <v>735</v>
      </c>
      <c r="L3137">
        <v>25</v>
      </c>
    </row>
    <row r="3138" spans="1:12" x14ac:dyDescent="0.2">
      <c r="A3138">
        <v>4482</v>
      </c>
      <c r="B3138">
        <v>55</v>
      </c>
      <c r="C3138" t="s">
        <v>7</v>
      </c>
      <c r="D3138" t="s">
        <v>7</v>
      </c>
      <c r="E3138" t="s">
        <v>3</v>
      </c>
      <c r="F3138" t="s">
        <v>301</v>
      </c>
      <c r="G3138" s="4">
        <v>1988.9108000000001</v>
      </c>
      <c r="H3138" t="s">
        <v>302</v>
      </c>
      <c r="I3138" t="s">
        <v>367</v>
      </c>
      <c r="J3138">
        <v>710</v>
      </c>
      <c r="K3138">
        <v>735</v>
      </c>
      <c r="L3138">
        <v>25</v>
      </c>
    </row>
    <row r="3139" spans="1:12" x14ac:dyDescent="0.2">
      <c r="A3139">
        <v>4483</v>
      </c>
      <c r="B3139">
        <v>55</v>
      </c>
      <c r="C3139" t="s">
        <v>7</v>
      </c>
      <c r="D3139" t="s">
        <v>7</v>
      </c>
      <c r="E3139" t="s">
        <v>3</v>
      </c>
      <c r="F3139" t="s">
        <v>301</v>
      </c>
      <c r="G3139" s="4">
        <v>1988.9109000000001</v>
      </c>
      <c r="H3139" t="s">
        <v>302</v>
      </c>
      <c r="I3139" t="s">
        <v>367</v>
      </c>
      <c r="J3139">
        <v>710</v>
      </c>
      <c r="K3139">
        <v>735</v>
      </c>
      <c r="L3139">
        <v>25</v>
      </c>
    </row>
    <row r="3140" spans="1:12" x14ac:dyDescent="0.2">
      <c r="A3140">
        <v>4484</v>
      </c>
      <c r="B3140">
        <v>55</v>
      </c>
      <c r="C3140" t="s">
        <v>7</v>
      </c>
      <c r="D3140" t="s">
        <v>7</v>
      </c>
      <c r="E3140" t="s">
        <v>3</v>
      </c>
      <c r="F3140" t="s">
        <v>301</v>
      </c>
      <c r="G3140" s="4">
        <v>1988.9110000000001</v>
      </c>
      <c r="H3140" t="s">
        <v>302</v>
      </c>
      <c r="I3140" t="s">
        <v>367</v>
      </c>
      <c r="J3140">
        <v>710</v>
      </c>
      <c r="K3140">
        <v>735</v>
      </c>
      <c r="L3140">
        <v>25</v>
      </c>
    </row>
    <row r="3141" spans="1:12" x14ac:dyDescent="0.2">
      <c r="A3141">
        <v>4485</v>
      </c>
      <c r="B3141">
        <v>55</v>
      </c>
      <c r="C3141" t="s">
        <v>7</v>
      </c>
      <c r="D3141" t="s">
        <v>7</v>
      </c>
      <c r="E3141" t="s">
        <v>3</v>
      </c>
      <c r="F3141" t="s">
        <v>301</v>
      </c>
      <c r="G3141" s="4">
        <v>1988.9111</v>
      </c>
      <c r="H3141" t="s">
        <v>302</v>
      </c>
      <c r="I3141" t="s">
        <v>367</v>
      </c>
      <c r="J3141">
        <v>710</v>
      </c>
      <c r="K3141">
        <v>735</v>
      </c>
      <c r="L3141">
        <v>25</v>
      </c>
    </row>
    <row r="3142" spans="1:12" x14ac:dyDescent="0.2">
      <c r="A3142">
        <v>4486</v>
      </c>
      <c r="B3142">
        <v>55</v>
      </c>
      <c r="C3142" t="s">
        <v>7</v>
      </c>
      <c r="D3142" t="s">
        <v>7</v>
      </c>
      <c r="E3142" t="s">
        <v>3</v>
      </c>
      <c r="F3142" t="s">
        <v>301</v>
      </c>
      <c r="G3142" s="4">
        <v>1988.9102</v>
      </c>
      <c r="H3142" t="s">
        <v>302</v>
      </c>
      <c r="I3142" t="s">
        <v>367</v>
      </c>
      <c r="J3142">
        <v>720</v>
      </c>
      <c r="K3142">
        <v>725</v>
      </c>
      <c r="L3142">
        <v>5</v>
      </c>
    </row>
    <row r="3143" spans="1:12" x14ac:dyDescent="0.2">
      <c r="A3143">
        <v>4487</v>
      </c>
      <c r="B3143">
        <v>55</v>
      </c>
      <c r="C3143" t="s">
        <v>7</v>
      </c>
      <c r="D3143" t="s">
        <v>7</v>
      </c>
      <c r="E3143" t="s">
        <v>3</v>
      </c>
      <c r="F3143" t="s">
        <v>301</v>
      </c>
      <c r="G3143" s="4">
        <v>1988.9112</v>
      </c>
      <c r="H3143" t="s">
        <v>302</v>
      </c>
      <c r="I3143" t="s">
        <v>367</v>
      </c>
      <c r="J3143">
        <v>720</v>
      </c>
      <c r="K3143">
        <v>725</v>
      </c>
      <c r="L3143">
        <v>5</v>
      </c>
    </row>
    <row r="3144" spans="1:12" x14ac:dyDescent="0.2">
      <c r="A3144">
        <v>4488</v>
      </c>
      <c r="B3144">
        <v>55</v>
      </c>
      <c r="C3144" t="s">
        <v>7</v>
      </c>
      <c r="D3144" t="s">
        <v>7</v>
      </c>
      <c r="E3144" t="s">
        <v>3</v>
      </c>
      <c r="F3144" t="s">
        <v>301</v>
      </c>
      <c r="G3144" s="4">
        <v>1988.9009000000001</v>
      </c>
      <c r="H3144" t="s">
        <v>304</v>
      </c>
      <c r="I3144" t="s">
        <v>367</v>
      </c>
      <c r="J3144">
        <v>715</v>
      </c>
      <c r="K3144">
        <v>735</v>
      </c>
      <c r="L3144">
        <v>20</v>
      </c>
    </row>
    <row r="3145" spans="1:12" x14ac:dyDescent="0.2">
      <c r="A3145">
        <v>4489</v>
      </c>
      <c r="B3145">
        <v>55</v>
      </c>
      <c r="C3145" t="s">
        <v>7</v>
      </c>
      <c r="D3145" t="s">
        <v>7</v>
      </c>
      <c r="E3145" t="s">
        <v>3</v>
      </c>
      <c r="F3145" t="s">
        <v>301</v>
      </c>
      <c r="G3145" s="4">
        <v>1988.9010000000001</v>
      </c>
      <c r="H3145" t="s">
        <v>304</v>
      </c>
      <c r="I3145" t="s">
        <v>367</v>
      </c>
      <c r="J3145">
        <v>715</v>
      </c>
      <c r="K3145">
        <v>735</v>
      </c>
      <c r="L3145">
        <v>20</v>
      </c>
    </row>
    <row r="3146" spans="1:12" x14ac:dyDescent="0.2">
      <c r="A3146">
        <v>4490</v>
      </c>
      <c r="B3146">
        <v>55</v>
      </c>
      <c r="C3146" t="s">
        <v>7</v>
      </c>
      <c r="D3146" t="s">
        <v>7</v>
      </c>
      <c r="E3146" t="s">
        <v>3</v>
      </c>
      <c r="F3146" t="s">
        <v>301</v>
      </c>
      <c r="G3146" s="4">
        <v>1988.9011</v>
      </c>
      <c r="H3146" t="s">
        <v>304</v>
      </c>
      <c r="I3146" t="s">
        <v>367</v>
      </c>
      <c r="J3146">
        <v>715</v>
      </c>
      <c r="K3146">
        <v>735</v>
      </c>
      <c r="L3146">
        <v>20</v>
      </c>
    </row>
    <row r="3147" spans="1:12" x14ac:dyDescent="0.2">
      <c r="A3147">
        <v>4491</v>
      </c>
      <c r="B3147">
        <v>55</v>
      </c>
      <c r="C3147" t="s">
        <v>7</v>
      </c>
      <c r="D3147" t="s">
        <v>7</v>
      </c>
      <c r="E3147" t="s">
        <v>3</v>
      </c>
      <c r="F3147" t="s">
        <v>301</v>
      </c>
      <c r="G3147" s="4">
        <v>1988.9012</v>
      </c>
      <c r="H3147" t="s">
        <v>304</v>
      </c>
      <c r="I3147" t="s">
        <v>367</v>
      </c>
      <c r="J3147">
        <v>715</v>
      </c>
      <c r="K3147">
        <v>735</v>
      </c>
      <c r="L3147">
        <v>20</v>
      </c>
    </row>
    <row r="3148" spans="1:12" x14ac:dyDescent="0.2">
      <c r="A3148">
        <v>4492</v>
      </c>
      <c r="B3148">
        <v>55</v>
      </c>
      <c r="C3148" t="s">
        <v>7</v>
      </c>
      <c r="D3148" t="s">
        <v>7</v>
      </c>
      <c r="E3148" t="s">
        <v>3</v>
      </c>
      <c r="F3148" t="s">
        <v>301</v>
      </c>
      <c r="G3148" s="4">
        <v>1988.9013</v>
      </c>
      <c r="H3148" t="s">
        <v>304</v>
      </c>
      <c r="I3148" t="s">
        <v>367</v>
      </c>
      <c r="J3148">
        <v>715</v>
      </c>
      <c r="K3148">
        <v>735</v>
      </c>
      <c r="L3148">
        <v>20</v>
      </c>
    </row>
    <row r="3149" spans="1:12" x14ac:dyDescent="0.2">
      <c r="A3149">
        <v>4493</v>
      </c>
      <c r="B3149">
        <v>55</v>
      </c>
      <c r="C3149" t="s">
        <v>7</v>
      </c>
      <c r="D3149" t="s">
        <v>7</v>
      </c>
      <c r="E3149" t="s">
        <v>3</v>
      </c>
      <c r="F3149" t="s">
        <v>301</v>
      </c>
      <c r="G3149" s="4">
        <v>1988.9014</v>
      </c>
      <c r="H3149" t="s">
        <v>304</v>
      </c>
      <c r="I3149" t="s">
        <v>367</v>
      </c>
      <c r="J3149">
        <v>715</v>
      </c>
      <c r="K3149">
        <v>735</v>
      </c>
      <c r="L3149">
        <v>20</v>
      </c>
    </row>
    <row r="3150" spans="1:12" x14ac:dyDescent="0.2">
      <c r="A3150">
        <v>4494</v>
      </c>
      <c r="B3150">
        <v>55</v>
      </c>
      <c r="C3150" t="s">
        <v>7</v>
      </c>
      <c r="D3150" t="s">
        <v>7</v>
      </c>
      <c r="E3150" t="s">
        <v>3</v>
      </c>
      <c r="F3150" t="s">
        <v>301</v>
      </c>
      <c r="G3150" s="4">
        <v>1988.9014999999999</v>
      </c>
      <c r="H3150" t="s">
        <v>304</v>
      </c>
      <c r="I3150" t="s">
        <v>367</v>
      </c>
      <c r="J3150">
        <v>715</v>
      </c>
      <c r="K3150">
        <v>735</v>
      </c>
      <c r="L3150">
        <v>20</v>
      </c>
    </row>
    <row r="3151" spans="1:12" x14ac:dyDescent="0.2">
      <c r="A3151">
        <v>4495</v>
      </c>
      <c r="B3151">
        <v>55</v>
      </c>
      <c r="C3151" t="s">
        <v>7</v>
      </c>
      <c r="D3151" t="s">
        <v>7</v>
      </c>
      <c r="E3151" t="s">
        <v>3</v>
      </c>
      <c r="F3151" t="s">
        <v>301</v>
      </c>
      <c r="G3151" s="4">
        <v>1988.9015999999999</v>
      </c>
      <c r="H3151" t="s">
        <v>304</v>
      </c>
      <c r="I3151" t="s">
        <v>367</v>
      </c>
      <c r="J3151">
        <v>715</v>
      </c>
      <c r="K3151">
        <v>735</v>
      </c>
      <c r="L3151">
        <v>20</v>
      </c>
    </row>
    <row r="3152" spans="1:12" x14ac:dyDescent="0.2">
      <c r="A3152">
        <v>4496</v>
      </c>
      <c r="B3152">
        <v>55</v>
      </c>
      <c r="C3152" t="s">
        <v>7</v>
      </c>
      <c r="D3152" t="s">
        <v>7</v>
      </c>
      <c r="E3152" t="s">
        <v>3</v>
      </c>
      <c r="F3152" t="s">
        <v>301</v>
      </c>
      <c r="G3152" s="4">
        <v>1988.9016999999999</v>
      </c>
      <c r="H3152" t="s">
        <v>304</v>
      </c>
      <c r="I3152" t="s">
        <v>367</v>
      </c>
      <c r="J3152">
        <v>715</v>
      </c>
      <c r="K3152">
        <v>735</v>
      </c>
      <c r="L3152">
        <v>20</v>
      </c>
    </row>
    <row r="3153" spans="1:12" x14ac:dyDescent="0.2">
      <c r="A3153">
        <v>4497</v>
      </c>
      <c r="B3153">
        <v>55</v>
      </c>
      <c r="C3153" t="s">
        <v>7</v>
      </c>
      <c r="D3153" t="s">
        <v>7</v>
      </c>
      <c r="E3153" t="s">
        <v>3</v>
      </c>
      <c r="F3153" t="s">
        <v>301</v>
      </c>
      <c r="G3153" s="4">
        <v>1988.9018000000001</v>
      </c>
      <c r="H3153" t="s">
        <v>304</v>
      </c>
      <c r="I3153" t="s">
        <v>367</v>
      </c>
      <c r="J3153">
        <v>715</v>
      </c>
      <c r="K3153">
        <v>735</v>
      </c>
      <c r="L3153">
        <v>20</v>
      </c>
    </row>
    <row r="3154" spans="1:12" x14ac:dyDescent="0.2">
      <c r="A3154">
        <v>4498</v>
      </c>
      <c r="B3154">
        <v>55</v>
      </c>
      <c r="C3154" t="s">
        <v>7</v>
      </c>
      <c r="D3154" t="s">
        <v>7</v>
      </c>
      <c r="E3154" t="s">
        <v>3</v>
      </c>
      <c r="F3154" t="s">
        <v>301</v>
      </c>
      <c r="G3154" s="4">
        <v>1988.9019000000001</v>
      </c>
      <c r="H3154" t="s">
        <v>304</v>
      </c>
      <c r="I3154" t="s">
        <v>367</v>
      </c>
      <c r="J3154">
        <v>715</v>
      </c>
      <c r="K3154">
        <v>735</v>
      </c>
      <c r="L3154">
        <v>20</v>
      </c>
    </row>
    <row r="3155" spans="1:12" x14ac:dyDescent="0.2">
      <c r="A3155">
        <v>4499</v>
      </c>
      <c r="B3155">
        <v>55</v>
      </c>
      <c r="C3155" t="s">
        <v>7</v>
      </c>
      <c r="D3155" t="s">
        <v>7</v>
      </c>
      <c r="E3155" t="s">
        <v>3</v>
      </c>
      <c r="F3155" t="s">
        <v>301</v>
      </c>
      <c r="G3155" s="4">
        <v>1988.9104</v>
      </c>
      <c r="H3155" t="s">
        <v>302</v>
      </c>
      <c r="I3155" t="s">
        <v>367</v>
      </c>
      <c r="J3155">
        <v>720</v>
      </c>
      <c r="K3155">
        <v>735</v>
      </c>
      <c r="L3155">
        <v>15</v>
      </c>
    </row>
    <row r="3156" spans="1:12" x14ac:dyDescent="0.2">
      <c r="A3156">
        <v>4500</v>
      </c>
      <c r="B3156">
        <v>55</v>
      </c>
      <c r="C3156" t="s">
        <v>7</v>
      </c>
      <c r="D3156" t="s">
        <v>7</v>
      </c>
      <c r="E3156" t="s">
        <v>3</v>
      </c>
      <c r="F3156" t="s">
        <v>301</v>
      </c>
      <c r="G3156" s="4">
        <v>1988.9105</v>
      </c>
      <c r="H3156" t="s">
        <v>302</v>
      </c>
      <c r="I3156" t="s">
        <v>367</v>
      </c>
      <c r="J3156">
        <v>720</v>
      </c>
      <c r="K3156">
        <v>735</v>
      </c>
      <c r="L3156">
        <v>15</v>
      </c>
    </row>
    <row r="3157" spans="1:12" x14ac:dyDescent="0.2">
      <c r="A3157">
        <v>4501</v>
      </c>
      <c r="B3157">
        <v>55</v>
      </c>
      <c r="C3157" t="s">
        <v>7</v>
      </c>
      <c r="D3157" t="s">
        <v>7</v>
      </c>
      <c r="E3157" t="s">
        <v>3</v>
      </c>
      <c r="F3157" t="s">
        <v>301</v>
      </c>
      <c r="G3157" s="4">
        <v>1988.9114999999999</v>
      </c>
      <c r="H3157" t="s">
        <v>304</v>
      </c>
      <c r="I3157" t="s">
        <v>367</v>
      </c>
      <c r="J3157">
        <v>710</v>
      </c>
      <c r="K3157">
        <v>750</v>
      </c>
      <c r="L3157">
        <v>40</v>
      </c>
    </row>
    <row r="3158" spans="1:12" x14ac:dyDescent="0.2">
      <c r="A3158">
        <v>4502</v>
      </c>
      <c r="B3158">
        <v>55</v>
      </c>
      <c r="C3158" t="s">
        <v>7</v>
      </c>
      <c r="D3158" t="s">
        <v>7</v>
      </c>
      <c r="E3158" t="s">
        <v>3</v>
      </c>
      <c r="F3158" t="s">
        <v>301</v>
      </c>
      <c r="G3158" s="4">
        <v>1988.9115999999999</v>
      </c>
      <c r="H3158" t="s">
        <v>304</v>
      </c>
      <c r="I3158" t="s">
        <v>367</v>
      </c>
      <c r="J3158">
        <v>710</v>
      </c>
      <c r="K3158">
        <v>750</v>
      </c>
      <c r="L3158">
        <v>40</v>
      </c>
    </row>
    <row r="3159" spans="1:12" x14ac:dyDescent="0.2">
      <c r="A3159">
        <v>4503</v>
      </c>
      <c r="B3159">
        <v>55</v>
      </c>
      <c r="C3159" t="s">
        <v>7</v>
      </c>
      <c r="D3159" t="s">
        <v>7</v>
      </c>
      <c r="E3159" t="s">
        <v>3</v>
      </c>
      <c r="F3159" t="s">
        <v>301</v>
      </c>
      <c r="G3159" s="4">
        <v>1988.9117000000001</v>
      </c>
      <c r="H3159" t="s">
        <v>304</v>
      </c>
      <c r="I3159" t="s">
        <v>367</v>
      </c>
      <c r="J3159">
        <v>710</v>
      </c>
      <c r="K3159">
        <v>750</v>
      </c>
      <c r="L3159">
        <v>40</v>
      </c>
    </row>
    <row r="3160" spans="1:12" x14ac:dyDescent="0.2">
      <c r="A3160">
        <v>4504</v>
      </c>
      <c r="B3160">
        <v>55</v>
      </c>
      <c r="C3160" t="s">
        <v>7</v>
      </c>
      <c r="D3160" t="s">
        <v>7</v>
      </c>
      <c r="E3160" t="s">
        <v>3</v>
      </c>
      <c r="F3160" t="s">
        <v>301</v>
      </c>
      <c r="G3160" s="4">
        <v>1988.9118000000001</v>
      </c>
      <c r="H3160" t="s">
        <v>304</v>
      </c>
      <c r="I3160" t="s">
        <v>367</v>
      </c>
      <c r="J3160">
        <v>710</v>
      </c>
      <c r="K3160">
        <v>750</v>
      </c>
      <c r="L3160">
        <v>40</v>
      </c>
    </row>
    <row r="3161" spans="1:12" x14ac:dyDescent="0.2">
      <c r="A3161">
        <v>4505</v>
      </c>
      <c r="B3161">
        <v>55</v>
      </c>
      <c r="C3161" t="s">
        <v>7</v>
      </c>
      <c r="D3161" t="s">
        <v>7</v>
      </c>
      <c r="E3161" t="s">
        <v>3</v>
      </c>
      <c r="F3161" t="s">
        <v>301</v>
      </c>
      <c r="G3161" s="4">
        <v>1988.9119000000001</v>
      </c>
      <c r="H3161" t="s">
        <v>304</v>
      </c>
      <c r="I3161" t="s">
        <v>367</v>
      </c>
      <c r="J3161">
        <v>710</v>
      </c>
      <c r="K3161">
        <v>750</v>
      </c>
      <c r="L3161">
        <v>40</v>
      </c>
    </row>
    <row r="3162" spans="1:12" x14ac:dyDescent="0.2">
      <c r="A3162">
        <v>4506</v>
      </c>
      <c r="B3162">
        <v>55</v>
      </c>
      <c r="C3162" t="s">
        <v>7</v>
      </c>
      <c r="D3162" t="s">
        <v>7</v>
      </c>
      <c r="E3162" t="s">
        <v>3</v>
      </c>
      <c r="F3162" t="s">
        <v>301</v>
      </c>
      <c r="G3162" s="4">
        <v>1988.912</v>
      </c>
      <c r="H3162" t="s">
        <v>304</v>
      </c>
      <c r="I3162" t="s">
        <v>367</v>
      </c>
      <c r="J3162">
        <v>710</v>
      </c>
      <c r="K3162">
        <v>750</v>
      </c>
      <c r="L3162">
        <v>40</v>
      </c>
    </row>
    <row r="3163" spans="1:12" x14ac:dyDescent="0.2">
      <c r="A3163">
        <v>4507</v>
      </c>
      <c r="B3163">
        <v>55</v>
      </c>
      <c r="C3163" t="s">
        <v>7</v>
      </c>
      <c r="D3163" t="s">
        <v>7</v>
      </c>
      <c r="E3163" t="s">
        <v>3</v>
      </c>
      <c r="F3163" t="s">
        <v>301</v>
      </c>
      <c r="G3163" s="4">
        <v>1988.9121</v>
      </c>
      <c r="H3163" t="s">
        <v>304</v>
      </c>
      <c r="I3163" t="s">
        <v>367</v>
      </c>
      <c r="J3163">
        <v>710</v>
      </c>
      <c r="K3163">
        <v>750</v>
      </c>
      <c r="L3163">
        <v>40</v>
      </c>
    </row>
    <row r="3164" spans="1:12" x14ac:dyDescent="0.2">
      <c r="A3164">
        <v>4508</v>
      </c>
      <c r="B3164">
        <v>55</v>
      </c>
      <c r="C3164" t="s">
        <v>7</v>
      </c>
      <c r="D3164" t="s">
        <v>7</v>
      </c>
      <c r="E3164" t="s">
        <v>3</v>
      </c>
      <c r="F3164" t="s">
        <v>301</v>
      </c>
      <c r="G3164" s="4">
        <v>1988.9122</v>
      </c>
      <c r="H3164" t="s">
        <v>304</v>
      </c>
      <c r="I3164" t="s">
        <v>367</v>
      </c>
      <c r="J3164">
        <v>710</v>
      </c>
      <c r="K3164">
        <v>750</v>
      </c>
      <c r="L3164">
        <v>40</v>
      </c>
    </row>
    <row r="3165" spans="1:12" x14ac:dyDescent="0.2">
      <c r="A3165">
        <v>4509</v>
      </c>
      <c r="B3165">
        <v>55</v>
      </c>
      <c r="C3165" t="s">
        <v>7</v>
      </c>
      <c r="D3165" t="s">
        <v>7</v>
      </c>
      <c r="E3165" t="s">
        <v>3</v>
      </c>
      <c r="F3165" t="s">
        <v>301</v>
      </c>
      <c r="G3165" s="4">
        <v>1988.9123</v>
      </c>
      <c r="H3165" t="s">
        <v>304</v>
      </c>
      <c r="I3165" t="s">
        <v>367</v>
      </c>
      <c r="J3165">
        <v>710</v>
      </c>
      <c r="K3165">
        <v>750</v>
      </c>
      <c r="L3165">
        <v>40</v>
      </c>
    </row>
    <row r="3166" spans="1:12" x14ac:dyDescent="0.2">
      <c r="A3166">
        <v>4510</v>
      </c>
      <c r="B3166">
        <v>55</v>
      </c>
      <c r="C3166" t="s">
        <v>7</v>
      </c>
      <c r="D3166" t="s">
        <v>7</v>
      </c>
      <c r="E3166" t="s">
        <v>3</v>
      </c>
      <c r="F3166" t="s">
        <v>301</v>
      </c>
      <c r="G3166" s="4">
        <v>1988.9123999999999</v>
      </c>
      <c r="H3166" t="s">
        <v>304</v>
      </c>
      <c r="I3166" t="s">
        <v>367</v>
      </c>
      <c r="J3166">
        <v>710</v>
      </c>
      <c r="K3166">
        <v>750</v>
      </c>
      <c r="L3166">
        <v>40</v>
      </c>
    </row>
    <row r="3167" spans="1:12" x14ac:dyDescent="0.2">
      <c r="A3167">
        <v>4511</v>
      </c>
      <c r="B3167">
        <v>55</v>
      </c>
      <c r="C3167" t="s">
        <v>7</v>
      </c>
      <c r="D3167" t="s">
        <v>7</v>
      </c>
      <c r="E3167" t="s">
        <v>3</v>
      </c>
      <c r="F3167" t="s">
        <v>301</v>
      </c>
      <c r="G3167" s="4">
        <v>1988.9022</v>
      </c>
      <c r="H3167" t="s">
        <v>4798</v>
      </c>
      <c r="I3167" t="s">
        <v>367</v>
      </c>
      <c r="J3167">
        <v>720</v>
      </c>
      <c r="K3167">
        <v>740</v>
      </c>
      <c r="L3167">
        <v>20</v>
      </c>
    </row>
    <row r="3168" spans="1:12" x14ac:dyDescent="0.2">
      <c r="A3168">
        <v>4512</v>
      </c>
      <c r="B3168">
        <v>55</v>
      </c>
      <c r="C3168" t="s">
        <v>7</v>
      </c>
      <c r="D3168" t="s">
        <v>7</v>
      </c>
      <c r="E3168" t="s">
        <v>3</v>
      </c>
      <c r="F3168" t="s">
        <v>301</v>
      </c>
      <c r="G3168" s="4">
        <v>1988.9023</v>
      </c>
      <c r="H3168" t="s">
        <v>4798</v>
      </c>
      <c r="I3168" t="s">
        <v>367</v>
      </c>
      <c r="J3168">
        <v>720</v>
      </c>
      <c r="K3168">
        <v>740</v>
      </c>
      <c r="L3168">
        <v>20</v>
      </c>
    </row>
    <row r="3169" spans="1:12" x14ac:dyDescent="0.2">
      <c r="A3169">
        <v>4513</v>
      </c>
      <c r="B3169">
        <v>55</v>
      </c>
      <c r="C3169" t="s">
        <v>7</v>
      </c>
      <c r="D3169" t="s">
        <v>7</v>
      </c>
      <c r="E3169" t="s">
        <v>3</v>
      </c>
      <c r="F3169" t="s">
        <v>301</v>
      </c>
      <c r="G3169" s="4">
        <v>1988.9023999999999</v>
      </c>
      <c r="H3169" t="s">
        <v>4798</v>
      </c>
      <c r="I3169" t="s">
        <v>367</v>
      </c>
      <c r="J3169">
        <v>720</v>
      </c>
      <c r="K3169">
        <v>740</v>
      </c>
      <c r="L3169">
        <v>20</v>
      </c>
    </row>
    <row r="3170" spans="1:12" x14ac:dyDescent="0.2">
      <c r="A3170">
        <v>4514</v>
      </c>
      <c r="B3170">
        <v>55</v>
      </c>
      <c r="C3170" t="s">
        <v>7</v>
      </c>
      <c r="D3170" t="s">
        <v>7</v>
      </c>
      <c r="E3170" t="s">
        <v>3</v>
      </c>
      <c r="F3170" t="s">
        <v>301</v>
      </c>
      <c r="G3170" s="4">
        <v>1988.9025999999999</v>
      </c>
      <c r="H3170" t="s">
        <v>4798</v>
      </c>
      <c r="I3170" t="s">
        <v>367</v>
      </c>
      <c r="J3170">
        <v>720</v>
      </c>
      <c r="K3170">
        <v>740</v>
      </c>
      <c r="L3170">
        <v>20</v>
      </c>
    </row>
    <row r="3171" spans="1:12" x14ac:dyDescent="0.2">
      <c r="A3171">
        <v>4515</v>
      </c>
      <c r="B3171">
        <v>55</v>
      </c>
      <c r="C3171" t="s">
        <v>7</v>
      </c>
      <c r="D3171" t="s">
        <v>7</v>
      </c>
      <c r="E3171" t="s">
        <v>3</v>
      </c>
      <c r="F3171" t="s">
        <v>301</v>
      </c>
      <c r="G3171" s="4">
        <v>1988.9028000000001</v>
      </c>
      <c r="H3171" t="s">
        <v>4798</v>
      </c>
      <c r="I3171" t="s">
        <v>367</v>
      </c>
      <c r="J3171">
        <v>720</v>
      </c>
      <c r="K3171">
        <v>740</v>
      </c>
      <c r="L3171">
        <v>20</v>
      </c>
    </row>
    <row r="3172" spans="1:12" x14ac:dyDescent="0.2">
      <c r="A3172">
        <v>4516</v>
      </c>
      <c r="B3172">
        <v>55</v>
      </c>
      <c r="C3172" t="s">
        <v>7</v>
      </c>
      <c r="D3172" t="s">
        <v>7</v>
      </c>
      <c r="E3172" t="s">
        <v>3</v>
      </c>
      <c r="F3172" t="s">
        <v>301</v>
      </c>
      <c r="G3172" s="4">
        <v>1988.9029</v>
      </c>
      <c r="H3172" t="s">
        <v>4798</v>
      </c>
      <c r="I3172" t="s">
        <v>367</v>
      </c>
      <c r="J3172">
        <v>720</v>
      </c>
      <c r="K3172">
        <v>740</v>
      </c>
      <c r="L3172">
        <v>20</v>
      </c>
    </row>
    <row r="3173" spans="1:12" x14ac:dyDescent="0.2">
      <c r="A3173">
        <v>4517</v>
      </c>
      <c r="B3173">
        <v>55</v>
      </c>
      <c r="C3173" t="s">
        <v>7</v>
      </c>
      <c r="D3173" t="s">
        <v>7</v>
      </c>
      <c r="E3173" t="s">
        <v>3</v>
      </c>
      <c r="F3173" t="s">
        <v>301</v>
      </c>
      <c r="G3173" s="4">
        <v>1988.903</v>
      </c>
      <c r="H3173" t="s">
        <v>4798</v>
      </c>
      <c r="I3173" t="s">
        <v>367</v>
      </c>
      <c r="J3173">
        <v>720</v>
      </c>
      <c r="K3173">
        <v>740</v>
      </c>
      <c r="L3173">
        <v>20</v>
      </c>
    </row>
    <row r="3174" spans="1:12" x14ac:dyDescent="0.2">
      <c r="A3174">
        <v>4518</v>
      </c>
      <c r="B3174">
        <v>55</v>
      </c>
      <c r="C3174" t="s">
        <v>7</v>
      </c>
      <c r="D3174" t="s">
        <v>7</v>
      </c>
      <c r="E3174" t="s">
        <v>3</v>
      </c>
      <c r="F3174" t="s">
        <v>301</v>
      </c>
      <c r="G3174" s="4">
        <v>1988.9032</v>
      </c>
      <c r="H3174" t="s">
        <v>4798</v>
      </c>
      <c r="I3174" t="s">
        <v>367</v>
      </c>
      <c r="J3174">
        <v>720</v>
      </c>
      <c r="K3174">
        <v>740</v>
      </c>
      <c r="L3174">
        <v>20</v>
      </c>
    </row>
    <row r="3175" spans="1:12" x14ac:dyDescent="0.2">
      <c r="A3175">
        <v>4519</v>
      </c>
      <c r="B3175">
        <v>55</v>
      </c>
      <c r="C3175" t="s">
        <v>7</v>
      </c>
      <c r="D3175" t="s">
        <v>7</v>
      </c>
      <c r="E3175" t="s">
        <v>3</v>
      </c>
      <c r="F3175" t="s">
        <v>301</v>
      </c>
      <c r="G3175" s="4">
        <v>1988.9032999999999</v>
      </c>
      <c r="H3175" t="s">
        <v>4798</v>
      </c>
      <c r="I3175" t="s">
        <v>367</v>
      </c>
      <c r="J3175">
        <v>720</v>
      </c>
      <c r="K3175">
        <v>740</v>
      </c>
      <c r="L3175">
        <v>20</v>
      </c>
    </row>
    <row r="3176" spans="1:12" x14ac:dyDescent="0.2">
      <c r="A3176">
        <v>4520</v>
      </c>
      <c r="B3176">
        <v>55</v>
      </c>
      <c r="C3176" t="s">
        <v>7</v>
      </c>
      <c r="D3176" t="s">
        <v>7</v>
      </c>
      <c r="E3176" t="s">
        <v>3</v>
      </c>
      <c r="F3176" t="s">
        <v>301</v>
      </c>
      <c r="G3176" s="4">
        <v>1988.9033999999999</v>
      </c>
      <c r="H3176" t="s">
        <v>4798</v>
      </c>
      <c r="I3176" t="s">
        <v>367</v>
      </c>
      <c r="J3176">
        <v>720</v>
      </c>
      <c r="K3176">
        <v>740</v>
      </c>
      <c r="L3176">
        <v>20</v>
      </c>
    </row>
    <row r="3177" spans="1:12" x14ac:dyDescent="0.2">
      <c r="A3177">
        <v>4521</v>
      </c>
      <c r="B3177">
        <v>55</v>
      </c>
      <c r="C3177" t="s">
        <v>7</v>
      </c>
      <c r="D3177" t="s">
        <v>7</v>
      </c>
      <c r="E3177" t="s">
        <v>3</v>
      </c>
      <c r="F3177" t="s">
        <v>301</v>
      </c>
      <c r="G3177" s="4">
        <v>1988.9034999999999</v>
      </c>
      <c r="H3177" t="s">
        <v>4798</v>
      </c>
      <c r="I3177" t="s">
        <v>367</v>
      </c>
      <c r="J3177">
        <v>720</v>
      </c>
      <c r="K3177">
        <v>740</v>
      </c>
      <c r="L3177">
        <v>20</v>
      </c>
    </row>
    <row r="3178" spans="1:12" x14ac:dyDescent="0.2">
      <c r="A3178">
        <v>4522</v>
      </c>
      <c r="B3178">
        <v>55</v>
      </c>
      <c r="C3178" t="s">
        <v>7</v>
      </c>
      <c r="D3178" t="s">
        <v>7</v>
      </c>
      <c r="E3178" t="s">
        <v>3</v>
      </c>
      <c r="F3178" t="s">
        <v>301</v>
      </c>
      <c r="G3178" s="4">
        <v>1988.9036000000001</v>
      </c>
      <c r="H3178" t="s">
        <v>4798</v>
      </c>
      <c r="I3178" t="s">
        <v>367</v>
      </c>
      <c r="J3178">
        <v>720</v>
      </c>
      <c r="K3178">
        <v>740</v>
      </c>
      <c r="L3178">
        <v>20</v>
      </c>
    </row>
    <row r="3179" spans="1:12" x14ac:dyDescent="0.2">
      <c r="A3179">
        <v>4523</v>
      </c>
      <c r="B3179">
        <v>55</v>
      </c>
      <c r="C3179" t="s">
        <v>7</v>
      </c>
      <c r="D3179" t="s">
        <v>7</v>
      </c>
      <c r="E3179" t="s">
        <v>3</v>
      </c>
      <c r="F3179" t="s">
        <v>301</v>
      </c>
      <c r="G3179" s="4">
        <v>1988.9037000000001</v>
      </c>
      <c r="H3179" t="s">
        <v>4798</v>
      </c>
      <c r="I3179" t="s">
        <v>367</v>
      </c>
      <c r="J3179">
        <v>720</v>
      </c>
      <c r="K3179">
        <v>740</v>
      </c>
      <c r="L3179">
        <v>20</v>
      </c>
    </row>
    <row r="3180" spans="1:12" x14ac:dyDescent="0.2">
      <c r="A3180">
        <v>4524</v>
      </c>
      <c r="B3180">
        <v>55</v>
      </c>
      <c r="C3180" t="s">
        <v>7</v>
      </c>
      <c r="D3180" t="s">
        <v>7</v>
      </c>
      <c r="E3180" t="s">
        <v>3</v>
      </c>
      <c r="F3180" t="s">
        <v>301</v>
      </c>
      <c r="G3180" s="4">
        <v>1988.9038</v>
      </c>
      <c r="H3180" t="s">
        <v>4798</v>
      </c>
      <c r="I3180" t="s">
        <v>367</v>
      </c>
      <c r="J3180">
        <v>720</v>
      </c>
      <c r="K3180">
        <v>740</v>
      </c>
      <c r="L3180">
        <v>20</v>
      </c>
    </row>
    <row r="3181" spans="1:12" x14ac:dyDescent="0.2">
      <c r="A3181">
        <v>4525</v>
      </c>
      <c r="B3181">
        <v>55</v>
      </c>
      <c r="C3181" t="s">
        <v>7</v>
      </c>
      <c r="D3181" t="s">
        <v>7</v>
      </c>
      <c r="E3181" t="s">
        <v>3</v>
      </c>
      <c r="F3181" t="s">
        <v>301</v>
      </c>
      <c r="G3181" s="4">
        <v>1988.9039</v>
      </c>
      <c r="H3181" t="s">
        <v>4798</v>
      </c>
      <c r="I3181" t="s">
        <v>367</v>
      </c>
      <c r="J3181">
        <v>720</v>
      </c>
      <c r="K3181">
        <v>740</v>
      </c>
      <c r="L3181">
        <v>20</v>
      </c>
    </row>
    <row r="3182" spans="1:12" x14ac:dyDescent="0.2">
      <c r="A3182">
        <v>4526</v>
      </c>
      <c r="B3182">
        <v>55</v>
      </c>
      <c r="C3182" t="s">
        <v>7</v>
      </c>
      <c r="D3182" t="s">
        <v>7</v>
      </c>
      <c r="E3182" t="s">
        <v>3</v>
      </c>
      <c r="F3182" t="s">
        <v>301</v>
      </c>
      <c r="G3182" s="4">
        <v>1988.904</v>
      </c>
      <c r="H3182" t="s">
        <v>4798</v>
      </c>
      <c r="I3182" t="s">
        <v>367</v>
      </c>
      <c r="J3182">
        <v>720</v>
      </c>
      <c r="K3182">
        <v>740</v>
      </c>
      <c r="L3182">
        <v>20</v>
      </c>
    </row>
    <row r="3183" spans="1:12" x14ac:dyDescent="0.2">
      <c r="A3183">
        <v>4527</v>
      </c>
      <c r="B3183">
        <v>55</v>
      </c>
      <c r="C3183" t="s">
        <v>7</v>
      </c>
      <c r="D3183" t="s">
        <v>7</v>
      </c>
      <c r="E3183" t="s">
        <v>3</v>
      </c>
      <c r="F3183" t="s">
        <v>301</v>
      </c>
      <c r="G3183" s="4">
        <v>1988.9041</v>
      </c>
      <c r="H3183" t="s">
        <v>4798</v>
      </c>
      <c r="I3183" t="s">
        <v>367</v>
      </c>
      <c r="J3183">
        <v>720</v>
      </c>
      <c r="K3183">
        <v>740</v>
      </c>
      <c r="L3183">
        <v>20</v>
      </c>
    </row>
    <row r="3184" spans="1:12" x14ac:dyDescent="0.2">
      <c r="A3184">
        <v>4528</v>
      </c>
      <c r="B3184">
        <v>55</v>
      </c>
      <c r="C3184" t="s">
        <v>7</v>
      </c>
      <c r="D3184" t="s">
        <v>7</v>
      </c>
      <c r="E3184" t="s">
        <v>3</v>
      </c>
      <c r="F3184" t="s">
        <v>301</v>
      </c>
      <c r="G3184" s="4">
        <v>1988.9041999999999</v>
      </c>
      <c r="H3184" t="s">
        <v>4798</v>
      </c>
      <c r="I3184" t="s">
        <v>367</v>
      </c>
      <c r="J3184">
        <v>720</v>
      </c>
      <c r="K3184">
        <v>740</v>
      </c>
      <c r="L3184">
        <v>20</v>
      </c>
    </row>
    <row r="3185" spans="1:12" x14ac:dyDescent="0.2">
      <c r="A3185">
        <v>4529</v>
      </c>
      <c r="B3185">
        <v>55</v>
      </c>
      <c r="C3185" t="s">
        <v>7</v>
      </c>
      <c r="D3185" t="s">
        <v>7</v>
      </c>
      <c r="E3185" t="s">
        <v>3</v>
      </c>
      <c r="F3185" t="s">
        <v>301</v>
      </c>
      <c r="G3185" s="4">
        <v>1988.9042999999999</v>
      </c>
      <c r="H3185" t="s">
        <v>4798</v>
      </c>
      <c r="I3185" t="s">
        <v>367</v>
      </c>
      <c r="J3185">
        <v>720</v>
      </c>
      <c r="K3185">
        <v>740</v>
      </c>
      <c r="L3185">
        <v>20</v>
      </c>
    </row>
    <row r="3186" spans="1:12" x14ac:dyDescent="0.2">
      <c r="A3186">
        <v>4530</v>
      </c>
      <c r="B3186">
        <v>55</v>
      </c>
      <c r="C3186" t="s">
        <v>7</v>
      </c>
      <c r="D3186" t="s">
        <v>7</v>
      </c>
      <c r="E3186" t="s">
        <v>3</v>
      </c>
      <c r="F3186" t="s">
        <v>301</v>
      </c>
      <c r="G3186" s="4">
        <v>1988.9045000000001</v>
      </c>
      <c r="H3186" t="s">
        <v>4798</v>
      </c>
      <c r="I3186" t="s">
        <v>367</v>
      </c>
      <c r="J3186">
        <v>720</v>
      </c>
      <c r="K3186">
        <v>740</v>
      </c>
      <c r="L3186">
        <v>20</v>
      </c>
    </row>
    <row r="3187" spans="1:12" x14ac:dyDescent="0.2">
      <c r="A3187">
        <v>4531</v>
      </c>
      <c r="B3187">
        <v>55</v>
      </c>
      <c r="C3187" t="s">
        <v>7</v>
      </c>
      <c r="D3187" t="s">
        <v>7</v>
      </c>
      <c r="E3187" t="s">
        <v>3</v>
      </c>
      <c r="F3187" t="s">
        <v>301</v>
      </c>
      <c r="G3187" s="4">
        <v>1988.9046000000001</v>
      </c>
      <c r="H3187" t="s">
        <v>4798</v>
      </c>
      <c r="I3187" t="s">
        <v>367</v>
      </c>
      <c r="J3187">
        <v>720</v>
      </c>
      <c r="K3187">
        <v>740</v>
      </c>
      <c r="L3187">
        <v>20</v>
      </c>
    </row>
    <row r="3188" spans="1:12" x14ac:dyDescent="0.2">
      <c r="A3188">
        <v>4532</v>
      </c>
      <c r="B3188">
        <v>55</v>
      </c>
      <c r="C3188" t="s">
        <v>7</v>
      </c>
      <c r="D3188" t="s">
        <v>7</v>
      </c>
      <c r="E3188" t="s">
        <v>3</v>
      </c>
      <c r="F3188" t="s">
        <v>301</v>
      </c>
      <c r="G3188" s="4">
        <v>1988.9047</v>
      </c>
      <c r="H3188" t="s">
        <v>4798</v>
      </c>
      <c r="I3188" t="s">
        <v>367</v>
      </c>
      <c r="J3188">
        <v>720</v>
      </c>
      <c r="K3188">
        <v>740</v>
      </c>
      <c r="L3188">
        <v>20</v>
      </c>
    </row>
    <row r="3189" spans="1:12" x14ac:dyDescent="0.2">
      <c r="A3189">
        <v>4533</v>
      </c>
      <c r="B3189">
        <v>55</v>
      </c>
      <c r="C3189" t="s">
        <v>7</v>
      </c>
      <c r="D3189" t="s">
        <v>7</v>
      </c>
      <c r="E3189" t="s">
        <v>3</v>
      </c>
      <c r="F3189" t="s">
        <v>301</v>
      </c>
      <c r="G3189" s="4">
        <v>1988.9048</v>
      </c>
      <c r="H3189" t="s">
        <v>4798</v>
      </c>
      <c r="I3189" t="s">
        <v>367</v>
      </c>
      <c r="J3189">
        <v>720</v>
      </c>
      <c r="K3189">
        <v>740</v>
      </c>
      <c r="L3189">
        <v>20</v>
      </c>
    </row>
    <row r="3190" spans="1:12" x14ac:dyDescent="0.2">
      <c r="A3190">
        <v>4534</v>
      </c>
      <c r="B3190">
        <v>55</v>
      </c>
      <c r="C3190" t="s">
        <v>7</v>
      </c>
      <c r="D3190" t="s">
        <v>7</v>
      </c>
      <c r="E3190" t="s">
        <v>3</v>
      </c>
      <c r="F3190" t="s">
        <v>301</v>
      </c>
      <c r="G3190" s="4">
        <v>1988.9049</v>
      </c>
      <c r="H3190" t="s">
        <v>4798</v>
      </c>
      <c r="I3190" t="s">
        <v>367</v>
      </c>
      <c r="J3190">
        <v>720</v>
      </c>
      <c r="K3190">
        <v>740</v>
      </c>
      <c r="L3190">
        <v>20</v>
      </c>
    </row>
    <row r="3191" spans="1:12" x14ac:dyDescent="0.2">
      <c r="A3191">
        <v>4535</v>
      </c>
      <c r="B3191">
        <v>55</v>
      </c>
      <c r="C3191" t="s">
        <v>7</v>
      </c>
      <c r="D3191" t="s">
        <v>7</v>
      </c>
      <c r="E3191" t="s">
        <v>3</v>
      </c>
      <c r="F3191" t="s">
        <v>301</v>
      </c>
      <c r="G3191" s="4">
        <v>1988.905</v>
      </c>
      <c r="H3191" t="s">
        <v>4798</v>
      </c>
      <c r="I3191" t="s">
        <v>367</v>
      </c>
      <c r="J3191">
        <v>720</v>
      </c>
      <c r="K3191">
        <v>740</v>
      </c>
      <c r="L3191">
        <v>20</v>
      </c>
    </row>
    <row r="3192" spans="1:12" x14ac:dyDescent="0.2">
      <c r="A3192">
        <v>4536</v>
      </c>
      <c r="B3192">
        <v>55</v>
      </c>
      <c r="C3192" t="s">
        <v>7</v>
      </c>
      <c r="D3192" t="s">
        <v>7</v>
      </c>
      <c r="E3192" t="s">
        <v>3</v>
      </c>
      <c r="F3192" t="s">
        <v>301</v>
      </c>
      <c r="G3192" s="4">
        <v>1988.9050999999999</v>
      </c>
      <c r="H3192" t="s">
        <v>4798</v>
      </c>
      <c r="I3192" t="s">
        <v>367</v>
      </c>
      <c r="J3192">
        <v>720</v>
      </c>
      <c r="K3192">
        <v>740</v>
      </c>
      <c r="L3192">
        <v>20</v>
      </c>
    </row>
    <row r="3193" spans="1:12" x14ac:dyDescent="0.2">
      <c r="A3193">
        <v>4537</v>
      </c>
      <c r="B3193">
        <v>55</v>
      </c>
      <c r="C3193" t="s">
        <v>7</v>
      </c>
      <c r="D3193" t="s">
        <v>7</v>
      </c>
      <c r="E3193" t="s">
        <v>3</v>
      </c>
      <c r="F3193" t="s">
        <v>301</v>
      </c>
      <c r="G3193" s="4">
        <v>1988.9051999999999</v>
      </c>
      <c r="H3193" t="s">
        <v>4798</v>
      </c>
      <c r="I3193" t="s">
        <v>367</v>
      </c>
      <c r="J3193">
        <v>720</v>
      </c>
      <c r="K3193">
        <v>740</v>
      </c>
      <c r="L3193">
        <v>20</v>
      </c>
    </row>
    <row r="3194" spans="1:12" x14ac:dyDescent="0.2">
      <c r="A3194">
        <v>4538</v>
      </c>
      <c r="B3194">
        <v>55</v>
      </c>
      <c r="C3194" t="s">
        <v>7</v>
      </c>
      <c r="D3194" t="s">
        <v>7</v>
      </c>
      <c r="E3194" t="s">
        <v>3</v>
      </c>
      <c r="F3194" t="s">
        <v>301</v>
      </c>
      <c r="G3194" s="4">
        <v>1988.9052999999999</v>
      </c>
      <c r="H3194" t="s">
        <v>4798</v>
      </c>
      <c r="I3194" t="s">
        <v>367</v>
      </c>
      <c r="J3194">
        <v>720</v>
      </c>
      <c r="K3194">
        <v>740</v>
      </c>
      <c r="L3194">
        <v>20</v>
      </c>
    </row>
    <row r="3195" spans="1:12" x14ac:dyDescent="0.2">
      <c r="A3195">
        <v>4539</v>
      </c>
      <c r="B3195">
        <v>55</v>
      </c>
      <c r="C3195" t="s">
        <v>7</v>
      </c>
      <c r="D3195" t="s">
        <v>7</v>
      </c>
      <c r="E3195" t="s">
        <v>3</v>
      </c>
      <c r="F3195" t="s">
        <v>301</v>
      </c>
      <c r="G3195" s="4">
        <v>1988.9054000000001</v>
      </c>
      <c r="H3195" t="s">
        <v>4798</v>
      </c>
      <c r="I3195" t="s">
        <v>367</v>
      </c>
      <c r="J3195">
        <v>720</v>
      </c>
      <c r="K3195">
        <v>740</v>
      </c>
      <c r="L3195">
        <v>20</v>
      </c>
    </row>
    <row r="3196" spans="1:12" x14ac:dyDescent="0.2">
      <c r="A3196">
        <v>4540</v>
      </c>
      <c r="B3196">
        <v>55</v>
      </c>
      <c r="C3196" t="s">
        <v>7</v>
      </c>
      <c r="D3196" t="s">
        <v>7</v>
      </c>
      <c r="E3196" t="s">
        <v>3</v>
      </c>
      <c r="F3196" t="s">
        <v>301</v>
      </c>
      <c r="G3196" s="4">
        <v>1988.9055000000001</v>
      </c>
      <c r="H3196" t="s">
        <v>4798</v>
      </c>
      <c r="I3196" t="s">
        <v>367</v>
      </c>
      <c r="J3196">
        <v>720</v>
      </c>
      <c r="K3196">
        <v>740</v>
      </c>
      <c r="L3196">
        <v>20</v>
      </c>
    </row>
    <row r="3197" spans="1:12" x14ac:dyDescent="0.2">
      <c r="A3197">
        <v>4541</v>
      </c>
      <c r="B3197">
        <v>55</v>
      </c>
      <c r="C3197" t="s">
        <v>7</v>
      </c>
      <c r="D3197" t="s">
        <v>7</v>
      </c>
      <c r="E3197" t="s">
        <v>3</v>
      </c>
      <c r="F3197" t="s">
        <v>301</v>
      </c>
      <c r="G3197" s="4">
        <v>1988.9057</v>
      </c>
      <c r="H3197" t="s">
        <v>4798</v>
      </c>
      <c r="I3197" t="s">
        <v>367</v>
      </c>
      <c r="J3197">
        <v>720</v>
      </c>
      <c r="K3197">
        <v>740</v>
      </c>
      <c r="L3197">
        <v>20</v>
      </c>
    </row>
    <row r="3198" spans="1:12" x14ac:dyDescent="0.2">
      <c r="A3198">
        <v>4542</v>
      </c>
      <c r="B3198">
        <v>55</v>
      </c>
      <c r="C3198" t="s">
        <v>7</v>
      </c>
      <c r="D3198" t="s">
        <v>7</v>
      </c>
      <c r="E3198" t="s">
        <v>3</v>
      </c>
      <c r="F3198" t="s">
        <v>301</v>
      </c>
      <c r="G3198" s="4">
        <v>1988.9058</v>
      </c>
      <c r="H3198" t="s">
        <v>4798</v>
      </c>
      <c r="I3198" t="s">
        <v>367</v>
      </c>
      <c r="J3198">
        <v>720</v>
      </c>
      <c r="K3198">
        <v>740</v>
      </c>
      <c r="L3198">
        <v>20</v>
      </c>
    </row>
    <row r="3199" spans="1:12" x14ac:dyDescent="0.2">
      <c r="A3199">
        <v>4543</v>
      </c>
      <c r="B3199">
        <v>55</v>
      </c>
      <c r="C3199" t="s">
        <v>7</v>
      </c>
      <c r="D3199" t="s">
        <v>7</v>
      </c>
      <c r="E3199" t="s">
        <v>3</v>
      </c>
      <c r="F3199" t="s">
        <v>301</v>
      </c>
      <c r="G3199" s="4">
        <v>1988.9059</v>
      </c>
      <c r="H3199" t="s">
        <v>4798</v>
      </c>
      <c r="I3199" t="s">
        <v>367</v>
      </c>
      <c r="J3199">
        <v>720</v>
      </c>
      <c r="K3199">
        <v>740</v>
      </c>
      <c r="L3199">
        <v>20</v>
      </c>
    </row>
    <row r="3200" spans="1:12" x14ac:dyDescent="0.2">
      <c r="A3200">
        <v>4544</v>
      </c>
      <c r="B3200">
        <v>55</v>
      </c>
      <c r="C3200" t="s">
        <v>7</v>
      </c>
      <c r="D3200" t="s">
        <v>7</v>
      </c>
      <c r="E3200" t="s">
        <v>3</v>
      </c>
      <c r="F3200" t="s">
        <v>301</v>
      </c>
      <c r="G3200" s="4">
        <v>1988.9059999999999</v>
      </c>
      <c r="H3200" t="s">
        <v>4798</v>
      </c>
      <c r="I3200" t="s">
        <v>367</v>
      </c>
      <c r="J3200">
        <v>720</v>
      </c>
      <c r="K3200">
        <v>740</v>
      </c>
      <c r="L3200">
        <v>20</v>
      </c>
    </row>
    <row r="3201" spans="1:12" x14ac:dyDescent="0.2">
      <c r="A3201">
        <v>4545</v>
      </c>
      <c r="B3201">
        <v>55</v>
      </c>
      <c r="C3201" t="s">
        <v>7</v>
      </c>
      <c r="D3201" t="s">
        <v>7</v>
      </c>
      <c r="E3201" t="s">
        <v>3</v>
      </c>
      <c r="F3201" t="s">
        <v>301</v>
      </c>
      <c r="G3201" s="4">
        <v>1988.9065000000001</v>
      </c>
      <c r="H3201" t="s">
        <v>4798</v>
      </c>
      <c r="I3201" t="s">
        <v>367</v>
      </c>
      <c r="J3201">
        <v>720</v>
      </c>
      <c r="K3201">
        <v>740</v>
      </c>
      <c r="L3201">
        <v>20</v>
      </c>
    </row>
    <row r="3202" spans="1:12" x14ac:dyDescent="0.2">
      <c r="A3202">
        <v>4546</v>
      </c>
      <c r="B3202">
        <v>55</v>
      </c>
      <c r="C3202" t="s">
        <v>7</v>
      </c>
      <c r="D3202" t="s">
        <v>7</v>
      </c>
      <c r="E3202" t="s">
        <v>3</v>
      </c>
      <c r="F3202" t="s">
        <v>301</v>
      </c>
      <c r="G3202" s="4">
        <v>1988.9069999999999</v>
      </c>
      <c r="H3202" t="s">
        <v>4798</v>
      </c>
      <c r="I3202" t="s">
        <v>367</v>
      </c>
      <c r="J3202">
        <v>720</v>
      </c>
      <c r="K3202">
        <v>740</v>
      </c>
      <c r="L3202">
        <v>20</v>
      </c>
    </row>
    <row r="3203" spans="1:12" x14ac:dyDescent="0.2">
      <c r="A3203">
        <v>4547</v>
      </c>
      <c r="B3203">
        <v>55</v>
      </c>
      <c r="C3203" t="s">
        <v>7</v>
      </c>
      <c r="D3203" t="s">
        <v>7</v>
      </c>
      <c r="E3203" t="s">
        <v>3</v>
      </c>
      <c r="F3203" t="s">
        <v>301</v>
      </c>
      <c r="G3203" s="4">
        <v>1988.9070999999999</v>
      </c>
      <c r="H3203" t="s">
        <v>4798</v>
      </c>
      <c r="I3203" t="s">
        <v>367</v>
      </c>
      <c r="J3203">
        <v>720</v>
      </c>
      <c r="K3203">
        <v>740</v>
      </c>
      <c r="L3203">
        <v>20</v>
      </c>
    </row>
    <row r="3204" spans="1:12" x14ac:dyDescent="0.2">
      <c r="A3204">
        <v>4548</v>
      </c>
      <c r="B3204">
        <v>55</v>
      </c>
      <c r="C3204" t="s">
        <v>7</v>
      </c>
      <c r="D3204" t="s">
        <v>7</v>
      </c>
      <c r="E3204" t="s">
        <v>3</v>
      </c>
      <c r="F3204" t="s">
        <v>301</v>
      </c>
      <c r="G3204" s="4">
        <v>1988.9074000000001</v>
      </c>
      <c r="H3204" t="s">
        <v>4798</v>
      </c>
      <c r="I3204" t="s">
        <v>367</v>
      </c>
      <c r="J3204">
        <v>720</v>
      </c>
      <c r="K3204">
        <v>740</v>
      </c>
      <c r="L3204">
        <v>20</v>
      </c>
    </row>
    <row r="3205" spans="1:12" x14ac:dyDescent="0.2">
      <c r="A3205">
        <v>4549</v>
      </c>
      <c r="B3205">
        <v>55</v>
      </c>
      <c r="C3205" t="s">
        <v>7</v>
      </c>
      <c r="D3205" t="s">
        <v>7</v>
      </c>
      <c r="E3205" t="s">
        <v>3</v>
      </c>
      <c r="F3205" t="s">
        <v>301</v>
      </c>
      <c r="G3205" s="4">
        <v>1988.9075</v>
      </c>
      <c r="H3205" t="s">
        <v>4798</v>
      </c>
      <c r="I3205" t="s">
        <v>367</v>
      </c>
      <c r="J3205">
        <v>720</v>
      </c>
      <c r="K3205">
        <v>740</v>
      </c>
      <c r="L3205">
        <v>20</v>
      </c>
    </row>
    <row r="3206" spans="1:12" x14ac:dyDescent="0.2">
      <c r="A3206">
        <v>4550</v>
      </c>
      <c r="B3206">
        <v>55</v>
      </c>
      <c r="C3206" t="s">
        <v>7</v>
      </c>
      <c r="D3206" t="s">
        <v>7</v>
      </c>
      <c r="E3206" t="s">
        <v>3</v>
      </c>
      <c r="F3206" t="s">
        <v>301</v>
      </c>
      <c r="G3206" s="4">
        <v>1988.9076</v>
      </c>
      <c r="H3206" t="s">
        <v>4798</v>
      </c>
      <c r="I3206" t="s">
        <v>367</v>
      </c>
      <c r="J3206">
        <v>720</v>
      </c>
      <c r="K3206">
        <v>740</v>
      </c>
      <c r="L3206">
        <v>20</v>
      </c>
    </row>
    <row r="3207" spans="1:12" x14ac:dyDescent="0.2">
      <c r="A3207">
        <v>4551</v>
      </c>
      <c r="B3207">
        <v>55</v>
      </c>
      <c r="C3207" t="s">
        <v>7</v>
      </c>
      <c r="D3207" t="s">
        <v>7</v>
      </c>
      <c r="E3207" t="s">
        <v>3</v>
      </c>
      <c r="F3207" t="s">
        <v>301</v>
      </c>
      <c r="G3207" s="4">
        <v>1988.9077</v>
      </c>
      <c r="H3207" t="s">
        <v>4798</v>
      </c>
      <c r="I3207" t="s">
        <v>367</v>
      </c>
      <c r="J3207">
        <v>720</v>
      </c>
      <c r="K3207">
        <v>740</v>
      </c>
      <c r="L3207">
        <v>20</v>
      </c>
    </row>
    <row r="3208" spans="1:12" x14ac:dyDescent="0.2">
      <c r="A3208">
        <v>4552</v>
      </c>
      <c r="B3208">
        <v>55</v>
      </c>
      <c r="C3208" t="s">
        <v>7</v>
      </c>
      <c r="D3208" t="s">
        <v>7</v>
      </c>
      <c r="E3208" t="s">
        <v>3</v>
      </c>
      <c r="F3208" t="s">
        <v>301</v>
      </c>
      <c r="G3208" s="4">
        <v>1988.9078</v>
      </c>
      <c r="H3208" t="s">
        <v>4798</v>
      </c>
      <c r="I3208" t="s">
        <v>367</v>
      </c>
      <c r="J3208">
        <v>720</v>
      </c>
      <c r="K3208">
        <v>740</v>
      </c>
      <c r="L3208">
        <v>20</v>
      </c>
    </row>
    <row r="3209" spans="1:12" x14ac:dyDescent="0.2">
      <c r="A3209">
        <v>4553</v>
      </c>
      <c r="B3209">
        <v>55</v>
      </c>
      <c r="C3209" t="s">
        <v>7</v>
      </c>
      <c r="D3209" t="s">
        <v>7</v>
      </c>
      <c r="E3209" t="s">
        <v>3</v>
      </c>
      <c r="F3209" t="s">
        <v>301</v>
      </c>
      <c r="G3209" s="4">
        <v>1988.9078999999999</v>
      </c>
      <c r="H3209" t="s">
        <v>4798</v>
      </c>
      <c r="I3209" t="s">
        <v>367</v>
      </c>
      <c r="J3209">
        <v>720</v>
      </c>
      <c r="K3209">
        <v>740</v>
      </c>
      <c r="L3209">
        <v>20</v>
      </c>
    </row>
    <row r="3210" spans="1:12" x14ac:dyDescent="0.2">
      <c r="A3210">
        <v>4554</v>
      </c>
      <c r="B3210">
        <v>55</v>
      </c>
      <c r="C3210" t="s">
        <v>7</v>
      </c>
      <c r="D3210" t="s">
        <v>7</v>
      </c>
      <c r="E3210" t="s">
        <v>3</v>
      </c>
      <c r="F3210" t="s">
        <v>301</v>
      </c>
      <c r="G3210" s="4">
        <v>1988.9079999999999</v>
      </c>
      <c r="H3210" t="s">
        <v>4798</v>
      </c>
      <c r="I3210" t="s">
        <v>367</v>
      </c>
      <c r="J3210">
        <v>720</v>
      </c>
      <c r="K3210">
        <v>740</v>
      </c>
      <c r="L3210">
        <v>20</v>
      </c>
    </row>
    <row r="3211" spans="1:12" x14ac:dyDescent="0.2">
      <c r="A3211">
        <v>4555</v>
      </c>
      <c r="B3211">
        <v>55</v>
      </c>
      <c r="C3211" t="s">
        <v>7</v>
      </c>
      <c r="D3211" t="s">
        <v>7</v>
      </c>
      <c r="E3211" t="s">
        <v>3</v>
      </c>
      <c r="F3211" t="s">
        <v>301</v>
      </c>
      <c r="G3211" s="4">
        <v>1988.9081000000001</v>
      </c>
      <c r="H3211" t="s">
        <v>4798</v>
      </c>
      <c r="I3211" t="s">
        <v>367</v>
      </c>
      <c r="J3211">
        <v>720</v>
      </c>
      <c r="K3211">
        <v>740</v>
      </c>
      <c r="L3211">
        <v>20</v>
      </c>
    </row>
    <row r="3212" spans="1:12" x14ac:dyDescent="0.2">
      <c r="A3212">
        <v>4556</v>
      </c>
      <c r="B3212">
        <v>55</v>
      </c>
      <c r="C3212" t="s">
        <v>7</v>
      </c>
      <c r="D3212" t="s">
        <v>7</v>
      </c>
      <c r="E3212" t="s">
        <v>3</v>
      </c>
      <c r="F3212" t="s">
        <v>301</v>
      </c>
      <c r="G3212" s="4">
        <v>1988.9082000000001</v>
      </c>
      <c r="H3212" t="s">
        <v>4798</v>
      </c>
      <c r="I3212" t="s">
        <v>367</v>
      </c>
      <c r="J3212">
        <v>720</v>
      </c>
      <c r="K3212">
        <v>740</v>
      </c>
      <c r="L3212">
        <v>20</v>
      </c>
    </row>
    <row r="3213" spans="1:12" x14ac:dyDescent="0.2">
      <c r="A3213">
        <v>4557</v>
      </c>
      <c r="B3213">
        <v>55</v>
      </c>
      <c r="C3213" t="s">
        <v>7</v>
      </c>
      <c r="D3213" t="s">
        <v>7</v>
      </c>
      <c r="E3213" t="s">
        <v>3</v>
      </c>
      <c r="F3213" t="s">
        <v>301</v>
      </c>
      <c r="G3213" s="4">
        <v>1988.9084</v>
      </c>
      <c r="H3213" t="s">
        <v>4798</v>
      </c>
      <c r="I3213" t="s">
        <v>367</v>
      </c>
      <c r="J3213">
        <v>720</v>
      </c>
      <c r="K3213">
        <v>740</v>
      </c>
      <c r="L3213">
        <v>20</v>
      </c>
    </row>
    <row r="3214" spans="1:12" x14ac:dyDescent="0.2">
      <c r="A3214">
        <v>4558</v>
      </c>
      <c r="B3214">
        <v>55</v>
      </c>
      <c r="C3214" t="s">
        <v>7</v>
      </c>
      <c r="D3214" t="s">
        <v>7</v>
      </c>
      <c r="E3214" t="s">
        <v>3</v>
      </c>
      <c r="F3214" t="s">
        <v>301</v>
      </c>
      <c r="G3214" s="4">
        <v>1988.9091100000001</v>
      </c>
      <c r="H3214" t="s">
        <v>4798</v>
      </c>
      <c r="I3214" t="s">
        <v>367</v>
      </c>
      <c r="J3214">
        <v>720</v>
      </c>
      <c r="K3214">
        <v>740</v>
      </c>
      <c r="L3214">
        <v>20</v>
      </c>
    </row>
    <row r="3215" spans="1:12" x14ac:dyDescent="0.2">
      <c r="A3215">
        <v>4559</v>
      </c>
      <c r="B3215">
        <v>55</v>
      </c>
      <c r="C3215" t="s">
        <v>7</v>
      </c>
      <c r="D3215" t="s">
        <v>7</v>
      </c>
      <c r="E3215" t="s">
        <v>3</v>
      </c>
      <c r="F3215" t="s">
        <v>301</v>
      </c>
      <c r="G3215" s="4">
        <v>1988.9096</v>
      </c>
      <c r="H3215" t="s">
        <v>302</v>
      </c>
      <c r="I3215" t="s">
        <v>367</v>
      </c>
      <c r="J3215">
        <v>720</v>
      </c>
      <c r="K3215">
        <v>740</v>
      </c>
      <c r="L3215">
        <v>20</v>
      </c>
    </row>
    <row r="3216" spans="1:12" x14ac:dyDescent="0.2">
      <c r="A3216">
        <v>4560</v>
      </c>
      <c r="B3216">
        <v>55</v>
      </c>
      <c r="C3216" t="s">
        <v>7</v>
      </c>
      <c r="D3216" t="s">
        <v>7</v>
      </c>
      <c r="E3216" t="s">
        <v>3</v>
      </c>
      <c r="F3216" t="s">
        <v>301</v>
      </c>
      <c r="G3216" s="4">
        <v>1988.9096999999999</v>
      </c>
      <c r="H3216" t="s">
        <v>302</v>
      </c>
      <c r="I3216" t="s">
        <v>367</v>
      </c>
      <c r="J3216">
        <v>720</v>
      </c>
      <c r="K3216">
        <v>740</v>
      </c>
      <c r="L3216">
        <v>20</v>
      </c>
    </row>
    <row r="3217" spans="1:12" x14ac:dyDescent="0.2">
      <c r="A3217">
        <v>4561</v>
      </c>
      <c r="B3217">
        <v>55</v>
      </c>
      <c r="C3217" t="s">
        <v>7</v>
      </c>
      <c r="D3217" t="s">
        <v>7</v>
      </c>
      <c r="E3217" t="s">
        <v>3</v>
      </c>
      <c r="F3217" t="s">
        <v>301</v>
      </c>
      <c r="G3217" s="4">
        <v>1988.9001000000001</v>
      </c>
      <c r="H3217" t="s">
        <v>305</v>
      </c>
      <c r="I3217" t="s">
        <v>367</v>
      </c>
      <c r="J3217">
        <v>710</v>
      </c>
      <c r="K3217">
        <v>760</v>
      </c>
      <c r="L3217">
        <v>50</v>
      </c>
    </row>
    <row r="3218" spans="1:12" x14ac:dyDescent="0.2">
      <c r="A3218">
        <v>4562</v>
      </c>
      <c r="B3218">
        <v>55</v>
      </c>
      <c r="C3218" t="s">
        <v>7</v>
      </c>
      <c r="D3218" t="s">
        <v>7</v>
      </c>
      <c r="E3218" t="s">
        <v>3</v>
      </c>
      <c r="F3218" t="s">
        <v>301</v>
      </c>
      <c r="G3218" s="4">
        <v>1988.9097999999999</v>
      </c>
      <c r="H3218" t="s">
        <v>302</v>
      </c>
      <c r="I3218" t="s">
        <v>367</v>
      </c>
      <c r="J3218">
        <v>720</v>
      </c>
      <c r="K3218">
        <v>750</v>
      </c>
      <c r="L3218">
        <v>30</v>
      </c>
    </row>
    <row r="3219" spans="1:12" x14ac:dyDescent="0.2">
      <c r="A3219">
        <v>4563</v>
      </c>
      <c r="B3219">
        <v>55</v>
      </c>
      <c r="C3219" t="s">
        <v>7</v>
      </c>
      <c r="D3219" t="s">
        <v>7</v>
      </c>
      <c r="E3219" t="s">
        <v>3</v>
      </c>
      <c r="F3219" t="s">
        <v>301</v>
      </c>
      <c r="G3219" s="4">
        <v>1988.9099000000001</v>
      </c>
      <c r="H3219" t="s">
        <v>302</v>
      </c>
      <c r="I3219" t="s">
        <v>367</v>
      </c>
      <c r="J3219">
        <v>730</v>
      </c>
      <c r="K3219">
        <v>760</v>
      </c>
      <c r="L3219">
        <v>30</v>
      </c>
    </row>
    <row r="3220" spans="1:12" x14ac:dyDescent="0.2">
      <c r="A3220">
        <v>4564</v>
      </c>
      <c r="B3220">
        <v>55</v>
      </c>
      <c r="C3220" t="s">
        <v>7</v>
      </c>
      <c r="D3220" t="s">
        <v>7</v>
      </c>
      <c r="E3220" t="s">
        <v>3</v>
      </c>
      <c r="F3220" t="s">
        <v>301</v>
      </c>
      <c r="G3220" s="4">
        <v>1988.91</v>
      </c>
      <c r="H3220" t="s">
        <v>302</v>
      </c>
      <c r="I3220" t="s">
        <v>367</v>
      </c>
      <c r="J3220">
        <v>730</v>
      </c>
      <c r="K3220">
        <v>760</v>
      </c>
      <c r="L3220">
        <v>30</v>
      </c>
    </row>
    <row r="3221" spans="1:12" x14ac:dyDescent="0.2">
      <c r="A3221">
        <v>4565</v>
      </c>
      <c r="B3221">
        <v>55</v>
      </c>
      <c r="C3221" t="s">
        <v>7</v>
      </c>
      <c r="D3221" t="s">
        <v>7</v>
      </c>
      <c r="E3221" t="s">
        <v>3</v>
      </c>
      <c r="F3221" t="s">
        <v>301</v>
      </c>
      <c r="G3221" s="4">
        <v>1988.9101000000001</v>
      </c>
      <c r="H3221" t="s">
        <v>302</v>
      </c>
      <c r="I3221" t="s">
        <v>367</v>
      </c>
      <c r="J3221">
        <v>730</v>
      </c>
      <c r="K3221">
        <v>760</v>
      </c>
      <c r="L3221">
        <v>30</v>
      </c>
    </row>
    <row r="3222" spans="1:12" x14ac:dyDescent="0.2">
      <c r="A3222">
        <v>4566</v>
      </c>
      <c r="B3222">
        <v>55</v>
      </c>
      <c r="C3222" t="s">
        <v>7</v>
      </c>
      <c r="D3222" t="s">
        <v>7</v>
      </c>
      <c r="E3222" t="s">
        <v>3</v>
      </c>
      <c r="F3222" t="s">
        <v>301</v>
      </c>
      <c r="G3222" s="4">
        <v>1992.7632100000001</v>
      </c>
      <c r="H3222" t="s">
        <v>307</v>
      </c>
      <c r="I3222" t="s">
        <v>367</v>
      </c>
      <c r="J3222">
        <v>765</v>
      </c>
      <c r="K3222">
        <v>792</v>
      </c>
      <c r="L3222">
        <v>27</v>
      </c>
    </row>
    <row r="3223" spans="1:12" x14ac:dyDescent="0.2">
      <c r="A3223">
        <v>4567</v>
      </c>
      <c r="B3223">
        <v>55</v>
      </c>
      <c r="C3223" t="s">
        <v>7</v>
      </c>
      <c r="D3223" t="s">
        <v>7</v>
      </c>
      <c r="E3223" t="s">
        <v>3</v>
      </c>
      <c r="F3223" t="s">
        <v>301</v>
      </c>
      <c r="G3223" s="4">
        <v>1992.7638099999999</v>
      </c>
      <c r="H3223" t="s">
        <v>307</v>
      </c>
      <c r="I3223" t="s">
        <v>367</v>
      </c>
      <c r="J3223">
        <v>765</v>
      </c>
      <c r="K3223">
        <v>792</v>
      </c>
      <c r="L3223">
        <v>27</v>
      </c>
    </row>
    <row r="3224" spans="1:12" x14ac:dyDescent="0.2">
      <c r="A3224">
        <v>4568</v>
      </c>
      <c r="B3224">
        <v>55</v>
      </c>
      <c r="C3224" t="s">
        <v>7</v>
      </c>
      <c r="D3224" t="s">
        <v>7</v>
      </c>
      <c r="E3224" t="s">
        <v>3</v>
      </c>
      <c r="F3224" t="s">
        <v>301</v>
      </c>
      <c r="G3224" s="4">
        <v>1992.7633000000001</v>
      </c>
      <c r="H3224" t="s">
        <v>307</v>
      </c>
      <c r="I3224" t="s">
        <v>367</v>
      </c>
      <c r="J3224">
        <v>765</v>
      </c>
      <c r="K3224">
        <v>796</v>
      </c>
      <c r="L3224">
        <v>31</v>
      </c>
    </row>
    <row r="3225" spans="1:12" x14ac:dyDescent="0.2">
      <c r="A3225">
        <v>4569</v>
      </c>
      <c r="B3225">
        <v>55</v>
      </c>
      <c r="C3225" t="s">
        <v>7</v>
      </c>
      <c r="D3225" t="s">
        <v>7</v>
      </c>
      <c r="E3225" t="s">
        <v>3</v>
      </c>
      <c r="F3225" t="s">
        <v>301</v>
      </c>
      <c r="G3225" s="4">
        <v>1864.0001999999999</v>
      </c>
      <c r="H3225" t="s">
        <v>4799</v>
      </c>
      <c r="I3225" t="s">
        <v>367</v>
      </c>
      <c r="J3225">
        <v>768</v>
      </c>
      <c r="K3225">
        <v>794</v>
      </c>
      <c r="L3225">
        <v>26</v>
      </c>
    </row>
    <row r="3226" spans="1:12" x14ac:dyDescent="0.2">
      <c r="A3226">
        <v>4570</v>
      </c>
      <c r="B3226">
        <v>55</v>
      </c>
      <c r="C3226" t="s">
        <v>7</v>
      </c>
      <c r="D3226" t="s">
        <v>7</v>
      </c>
      <c r="E3226" t="s">
        <v>3</v>
      </c>
      <c r="F3226" t="s">
        <v>301</v>
      </c>
      <c r="G3226" s="4">
        <v>1864.0002999999999</v>
      </c>
      <c r="H3226" t="s">
        <v>4799</v>
      </c>
      <c r="I3226" t="s">
        <v>367</v>
      </c>
      <c r="J3226">
        <v>768</v>
      </c>
      <c r="K3226">
        <v>794</v>
      </c>
      <c r="L3226">
        <v>26</v>
      </c>
    </row>
    <row r="3227" spans="1:12" x14ac:dyDescent="0.2">
      <c r="A3227">
        <v>4571</v>
      </c>
      <c r="B3227">
        <v>55</v>
      </c>
      <c r="C3227" t="s">
        <v>7</v>
      </c>
      <c r="D3227" t="s">
        <v>7</v>
      </c>
      <c r="E3227" t="s">
        <v>3</v>
      </c>
      <c r="F3227" t="s">
        <v>301</v>
      </c>
      <c r="G3227" s="4">
        <v>1987.0110999999999</v>
      </c>
      <c r="H3227" t="s">
        <v>309</v>
      </c>
      <c r="I3227" t="s">
        <v>367</v>
      </c>
      <c r="J3227">
        <v>796</v>
      </c>
      <c r="K3227">
        <v>805</v>
      </c>
      <c r="L3227">
        <v>9</v>
      </c>
    </row>
    <row r="3228" spans="1:12" x14ac:dyDescent="0.2">
      <c r="A3228">
        <v>4572</v>
      </c>
      <c r="B3228">
        <v>55</v>
      </c>
      <c r="C3228" t="s">
        <v>7</v>
      </c>
      <c r="D3228" t="s">
        <v>7</v>
      </c>
      <c r="E3228" t="s">
        <v>3</v>
      </c>
      <c r="F3228" t="s">
        <v>301</v>
      </c>
      <c r="G3228" s="4">
        <v>1992.7638999999999</v>
      </c>
      <c r="H3228" t="s">
        <v>309</v>
      </c>
      <c r="I3228" t="s">
        <v>367</v>
      </c>
      <c r="J3228">
        <v>796</v>
      </c>
      <c r="K3228">
        <v>805</v>
      </c>
      <c r="L3228">
        <v>9</v>
      </c>
    </row>
    <row r="3229" spans="1:12" x14ac:dyDescent="0.2">
      <c r="A3229">
        <v>4573</v>
      </c>
      <c r="B3229">
        <v>55</v>
      </c>
      <c r="C3229" t="s">
        <v>7</v>
      </c>
      <c r="D3229" t="s">
        <v>7</v>
      </c>
      <c r="E3229" t="s">
        <v>3</v>
      </c>
      <c r="F3229" t="s">
        <v>301</v>
      </c>
      <c r="G3229" s="4">
        <v>1992.7639999999999</v>
      </c>
      <c r="H3229" t="s">
        <v>309</v>
      </c>
      <c r="I3229" t="s">
        <v>367</v>
      </c>
      <c r="J3229">
        <v>796</v>
      </c>
      <c r="K3229">
        <v>805</v>
      </c>
      <c r="L3229">
        <v>9</v>
      </c>
    </row>
    <row r="3230" spans="1:12" x14ac:dyDescent="0.2">
      <c r="A3230">
        <v>4574</v>
      </c>
      <c r="B3230">
        <v>55</v>
      </c>
      <c r="C3230" t="s">
        <v>7</v>
      </c>
      <c r="D3230" t="s">
        <v>7</v>
      </c>
      <c r="E3230" t="s">
        <v>3</v>
      </c>
      <c r="F3230" t="s">
        <v>301</v>
      </c>
      <c r="G3230" s="4">
        <v>1992.76241</v>
      </c>
      <c r="H3230" t="s">
        <v>3235</v>
      </c>
      <c r="I3230" t="s">
        <v>367</v>
      </c>
      <c r="J3230">
        <v>798</v>
      </c>
      <c r="K3230">
        <v>805</v>
      </c>
      <c r="L3230">
        <v>7</v>
      </c>
    </row>
    <row r="3231" spans="1:12" x14ac:dyDescent="0.2">
      <c r="A3231">
        <v>4575</v>
      </c>
      <c r="B3231">
        <v>55</v>
      </c>
      <c r="C3231" t="s">
        <v>7</v>
      </c>
      <c r="D3231" t="s">
        <v>7</v>
      </c>
      <c r="E3231" t="s">
        <v>3</v>
      </c>
      <c r="F3231" t="s">
        <v>301</v>
      </c>
      <c r="G3231" s="4">
        <v>1992.76242</v>
      </c>
      <c r="H3231" t="s">
        <v>3235</v>
      </c>
      <c r="I3231" t="s">
        <v>367</v>
      </c>
      <c r="J3231">
        <v>798</v>
      </c>
      <c r="K3231">
        <v>805</v>
      </c>
      <c r="L3231">
        <v>7</v>
      </c>
    </row>
    <row r="3232" spans="1:12" x14ac:dyDescent="0.2">
      <c r="A3232">
        <v>4576</v>
      </c>
      <c r="B3232">
        <v>55</v>
      </c>
      <c r="C3232" t="s">
        <v>7</v>
      </c>
      <c r="D3232" t="s">
        <v>7</v>
      </c>
      <c r="E3232" t="s">
        <v>3</v>
      </c>
      <c r="F3232" t="s">
        <v>301</v>
      </c>
      <c r="G3232" s="4">
        <v>1992.7623000000001</v>
      </c>
      <c r="H3232" t="s">
        <v>546</v>
      </c>
      <c r="I3232" t="s">
        <v>367</v>
      </c>
      <c r="J3232">
        <v>802</v>
      </c>
      <c r="K3232">
        <v>804</v>
      </c>
      <c r="L3232">
        <v>2</v>
      </c>
    </row>
    <row r="3233" spans="1:12" x14ac:dyDescent="0.2">
      <c r="A3233">
        <v>4577</v>
      </c>
      <c r="B3233">
        <v>55</v>
      </c>
      <c r="C3233" t="s">
        <v>7</v>
      </c>
      <c r="D3233" t="s">
        <v>7</v>
      </c>
      <c r="E3233" t="s">
        <v>3</v>
      </c>
      <c r="F3233" t="s">
        <v>301</v>
      </c>
      <c r="G3233" s="4">
        <v>1992.7623100000001</v>
      </c>
      <c r="H3233" t="s">
        <v>546</v>
      </c>
      <c r="I3233" t="s">
        <v>367</v>
      </c>
      <c r="J3233">
        <v>804</v>
      </c>
      <c r="K3233">
        <v>807</v>
      </c>
      <c r="L3233">
        <v>3</v>
      </c>
    </row>
    <row r="3234" spans="1:12" x14ac:dyDescent="0.2">
      <c r="A3234">
        <v>4578</v>
      </c>
      <c r="B3234">
        <v>55</v>
      </c>
      <c r="C3234" t="s">
        <v>7</v>
      </c>
      <c r="D3234" t="s">
        <v>7</v>
      </c>
      <c r="E3234" t="s">
        <v>3</v>
      </c>
      <c r="F3234" t="s">
        <v>301</v>
      </c>
      <c r="G3234" s="4">
        <v>1992.7624000000001</v>
      </c>
      <c r="H3234" t="s">
        <v>4800</v>
      </c>
      <c r="I3234" t="s">
        <v>367</v>
      </c>
      <c r="J3234">
        <v>822</v>
      </c>
      <c r="K3234">
        <v>823</v>
      </c>
      <c r="L3234">
        <v>1</v>
      </c>
    </row>
    <row r="3235" spans="1:12" x14ac:dyDescent="0.2">
      <c r="A3235">
        <v>4579</v>
      </c>
      <c r="B3235">
        <v>55</v>
      </c>
      <c r="C3235" t="s">
        <v>7</v>
      </c>
      <c r="D3235" t="s">
        <v>7</v>
      </c>
      <c r="E3235" t="s">
        <v>3</v>
      </c>
      <c r="F3235" t="s">
        <v>301</v>
      </c>
      <c r="G3235" s="4">
        <v>1992.7725</v>
      </c>
      <c r="H3235" t="s">
        <v>2968</v>
      </c>
      <c r="I3235" t="s">
        <v>367</v>
      </c>
      <c r="J3235">
        <v>823</v>
      </c>
      <c r="K3235">
        <v>828</v>
      </c>
      <c r="L3235">
        <v>5</v>
      </c>
    </row>
    <row r="3236" spans="1:12" x14ac:dyDescent="0.2">
      <c r="A3236">
        <v>4580</v>
      </c>
      <c r="B3236">
        <v>55</v>
      </c>
      <c r="C3236" t="s">
        <v>7</v>
      </c>
      <c r="D3236" t="s">
        <v>7</v>
      </c>
      <c r="E3236" t="s">
        <v>3</v>
      </c>
      <c r="F3236" t="s">
        <v>301</v>
      </c>
      <c r="G3236" s="4">
        <v>1992.77241</v>
      </c>
      <c r="H3236" t="s">
        <v>2968</v>
      </c>
      <c r="I3236" t="s">
        <v>367</v>
      </c>
      <c r="J3236">
        <v>825</v>
      </c>
      <c r="K3236">
        <v>828</v>
      </c>
      <c r="L3236">
        <v>3</v>
      </c>
    </row>
    <row r="3237" spans="1:12" x14ac:dyDescent="0.2">
      <c r="A3237">
        <v>4581</v>
      </c>
      <c r="B3237">
        <v>55</v>
      </c>
      <c r="C3237" t="s">
        <v>7</v>
      </c>
      <c r="D3237" t="s">
        <v>7</v>
      </c>
      <c r="E3237" t="s">
        <v>3</v>
      </c>
      <c r="F3237" t="s">
        <v>301</v>
      </c>
      <c r="G3237" s="4">
        <v>1992.9423999999999</v>
      </c>
      <c r="H3237" t="s">
        <v>4801</v>
      </c>
      <c r="I3237" t="s">
        <v>367</v>
      </c>
      <c r="J3237">
        <v>814</v>
      </c>
      <c r="K3237">
        <v>840</v>
      </c>
      <c r="L3237">
        <v>26</v>
      </c>
    </row>
    <row r="3238" spans="1:12" x14ac:dyDescent="0.2">
      <c r="A3238">
        <v>4582</v>
      </c>
      <c r="B3238">
        <v>55</v>
      </c>
      <c r="C3238" t="s">
        <v>7</v>
      </c>
      <c r="D3238" t="s">
        <v>7</v>
      </c>
      <c r="E3238" t="s">
        <v>3</v>
      </c>
      <c r="F3238" t="s">
        <v>301</v>
      </c>
      <c r="G3238" s="4">
        <v>2001.0524</v>
      </c>
      <c r="H3238" t="s">
        <v>2476</v>
      </c>
      <c r="I3238" t="s">
        <v>367</v>
      </c>
      <c r="J3238">
        <v>814</v>
      </c>
      <c r="K3238">
        <v>840</v>
      </c>
      <c r="L3238">
        <v>26</v>
      </c>
    </row>
    <row r="3239" spans="1:12" x14ac:dyDescent="0.2">
      <c r="A3239">
        <v>4583</v>
      </c>
      <c r="B3239">
        <v>55</v>
      </c>
      <c r="C3239" t="s">
        <v>7</v>
      </c>
      <c r="D3239" t="s">
        <v>7</v>
      </c>
      <c r="E3239" t="s">
        <v>3</v>
      </c>
      <c r="F3239" t="s">
        <v>301</v>
      </c>
      <c r="G3239" s="4">
        <v>2001.0526</v>
      </c>
      <c r="H3239" t="s">
        <v>4801</v>
      </c>
      <c r="I3239" t="s">
        <v>367</v>
      </c>
      <c r="J3239">
        <v>814</v>
      </c>
      <c r="K3239">
        <v>840</v>
      </c>
      <c r="L3239">
        <v>26</v>
      </c>
    </row>
    <row r="3240" spans="1:12" x14ac:dyDescent="0.2">
      <c r="A3240">
        <v>4584</v>
      </c>
      <c r="B3240">
        <v>55</v>
      </c>
      <c r="C3240" t="s">
        <v>7</v>
      </c>
      <c r="D3240" t="s">
        <v>7</v>
      </c>
      <c r="E3240" t="s">
        <v>3</v>
      </c>
      <c r="F3240" t="s">
        <v>301</v>
      </c>
      <c r="G3240" s="4">
        <v>1992.7727</v>
      </c>
      <c r="H3240" t="s">
        <v>2968</v>
      </c>
      <c r="I3240" t="s">
        <v>367</v>
      </c>
      <c r="J3240">
        <v>828</v>
      </c>
      <c r="K3240">
        <v>839</v>
      </c>
      <c r="L3240">
        <v>11</v>
      </c>
    </row>
    <row r="3241" spans="1:12" x14ac:dyDescent="0.2">
      <c r="A3241">
        <v>4585</v>
      </c>
      <c r="B3241">
        <v>55</v>
      </c>
      <c r="C3241" t="s">
        <v>7</v>
      </c>
      <c r="D3241" t="s">
        <v>7</v>
      </c>
      <c r="E3241" t="s">
        <v>3</v>
      </c>
      <c r="F3241" t="s">
        <v>301</v>
      </c>
      <c r="G3241" s="4">
        <v>1992.7728099999999</v>
      </c>
      <c r="H3241" t="s">
        <v>1988</v>
      </c>
      <c r="I3241" t="s">
        <v>367</v>
      </c>
      <c r="J3241">
        <v>839</v>
      </c>
      <c r="K3241">
        <v>843</v>
      </c>
      <c r="L3241">
        <v>4</v>
      </c>
    </row>
    <row r="3242" spans="1:12" x14ac:dyDescent="0.2">
      <c r="A3242">
        <v>4586</v>
      </c>
      <c r="B3242">
        <v>55</v>
      </c>
      <c r="C3242" t="s">
        <v>7</v>
      </c>
      <c r="D3242" t="s">
        <v>7</v>
      </c>
      <c r="E3242" t="s">
        <v>3</v>
      </c>
      <c r="F3242" t="s">
        <v>301</v>
      </c>
      <c r="G3242" s="4">
        <v>1992.7646</v>
      </c>
      <c r="H3242" t="s">
        <v>311</v>
      </c>
      <c r="I3242" t="s">
        <v>367</v>
      </c>
      <c r="J3242">
        <v>843</v>
      </c>
      <c r="K3242">
        <v>848</v>
      </c>
      <c r="L3242">
        <v>5</v>
      </c>
    </row>
    <row r="3243" spans="1:12" x14ac:dyDescent="0.2">
      <c r="A3243">
        <v>4587</v>
      </c>
      <c r="B3243">
        <v>55</v>
      </c>
      <c r="C3243" t="s">
        <v>7</v>
      </c>
      <c r="D3243" t="s">
        <v>7</v>
      </c>
      <c r="E3243" t="s">
        <v>3</v>
      </c>
      <c r="F3243" t="s">
        <v>301</v>
      </c>
      <c r="G3243" s="4">
        <v>1992.7646999999999</v>
      </c>
      <c r="H3243" t="s">
        <v>311</v>
      </c>
      <c r="I3243" t="s">
        <v>367</v>
      </c>
      <c r="J3243">
        <v>848</v>
      </c>
      <c r="K3243">
        <v>851</v>
      </c>
      <c r="L3243">
        <v>3</v>
      </c>
    </row>
    <row r="3244" spans="1:12" x14ac:dyDescent="0.2">
      <c r="A3244">
        <v>4588</v>
      </c>
      <c r="B3244">
        <v>55</v>
      </c>
      <c r="C3244" t="s">
        <v>7</v>
      </c>
      <c r="D3244" t="s">
        <v>7</v>
      </c>
      <c r="E3244" t="s">
        <v>39</v>
      </c>
      <c r="F3244" t="s">
        <v>301</v>
      </c>
      <c r="G3244" s="4">
        <v>1992.9429</v>
      </c>
      <c r="H3244" t="s">
        <v>4802</v>
      </c>
      <c r="I3244" t="s">
        <v>367</v>
      </c>
      <c r="J3244">
        <v>840</v>
      </c>
      <c r="K3244">
        <v>877</v>
      </c>
      <c r="L3244">
        <v>37</v>
      </c>
    </row>
    <row r="3245" spans="1:12" x14ac:dyDescent="0.2">
      <c r="A3245">
        <v>4589</v>
      </c>
      <c r="B3245">
        <v>55</v>
      </c>
      <c r="C3245" t="s">
        <v>7</v>
      </c>
      <c r="D3245" t="s">
        <v>7</v>
      </c>
      <c r="E3245" t="s">
        <v>39</v>
      </c>
      <c r="F3245" t="s">
        <v>301</v>
      </c>
      <c r="G3245" s="4">
        <v>2001.0525</v>
      </c>
      <c r="H3245" t="s">
        <v>4802</v>
      </c>
      <c r="I3245" t="s">
        <v>367</v>
      </c>
      <c r="J3245">
        <v>840</v>
      </c>
      <c r="K3245">
        <v>877</v>
      </c>
      <c r="L3245">
        <v>37</v>
      </c>
    </row>
    <row r="3246" spans="1:12" x14ac:dyDescent="0.2">
      <c r="A3246">
        <v>4590</v>
      </c>
      <c r="B3246">
        <v>55</v>
      </c>
      <c r="C3246" t="s">
        <v>7</v>
      </c>
      <c r="D3246" t="s">
        <v>7</v>
      </c>
      <c r="E3246" t="s">
        <v>3</v>
      </c>
      <c r="F3246" t="s">
        <v>301</v>
      </c>
      <c r="G3246" s="4">
        <v>1992.7626</v>
      </c>
      <c r="H3246" t="s">
        <v>1987</v>
      </c>
      <c r="I3246" t="s">
        <v>367</v>
      </c>
      <c r="J3246">
        <v>855</v>
      </c>
      <c r="K3246">
        <v>866</v>
      </c>
      <c r="L3246">
        <v>11</v>
      </c>
    </row>
    <row r="3247" spans="1:12" x14ac:dyDescent="0.2">
      <c r="A3247">
        <v>4591</v>
      </c>
      <c r="B3247">
        <v>55</v>
      </c>
      <c r="C3247" t="s">
        <v>7</v>
      </c>
      <c r="D3247" t="s">
        <v>7</v>
      </c>
      <c r="E3247" t="s">
        <v>41</v>
      </c>
      <c r="F3247" t="s">
        <v>301</v>
      </c>
      <c r="G3247" s="4">
        <v>1952.0001</v>
      </c>
      <c r="H3247" t="s">
        <v>313</v>
      </c>
      <c r="I3247" t="s">
        <v>367</v>
      </c>
      <c r="J3247">
        <v>875</v>
      </c>
      <c r="K3247">
        <v>880</v>
      </c>
      <c r="L3247">
        <v>5</v>
      </c>
    </row>
    <row r="3248" spans="1:12" x14ac:dyDescent="0.2">
      <c r="A3248">
        <v>4592</v>
      </c>
      <c r="B3248">
        <v>55</v>
      </c>
      <c r="C3248" t="s">
        <v>7</v>
      </c>
      <c r="D3248" t="s">
        <v>7</v>
      </c>
      <c r="E3248" t="s">
        <v>41</v>
      </c>
      <c r="F3248" t="s">
        <v>301</v>
      </c>
      <c r="G3248" s="4">
        <v>1992.7768100000001</v>
      </c>
      <c r="H3248" t="s">
        <v>4803</v>
      </c>
      <c r="I3248" t="s">
        <v>367</v>
      </c>
      <c r="J3248">
        <v>899</v>
      </c>
      <c r="K3248">
        <v>924</v>
      </c>
      <c r="L3248">
        <v>25</v>
      </c>
    </row>
    <row r="3249" spans="1:12" x14ac:dyDescent="0.2">
      <c r="A3249">
        <v>4593</v>
      </c>
      <c r="B3249">
        <v>55</v>
      </c>
      <c r="C3249" t="s">
        <v>7</v>
      </c>
      <c r="D3249" t="s">
        <v>7</v>
      </c>
      <c r="E3249" t="s">
        <v>41</v>
      </c>
      <c r="F3249" t="s">
        <v>301</v>
      </c>
      <c r="G3249" s="4">
        <v>1992.77691</v>
      </c>
      <c r="H3249" t="s">
        <v>2972</v>
      </c>
      <c r="I3249" t="s">
        <v>367</v>
      </c>
      <c r="J3249">
        <v>925</v>
      </c>
      <c r="K3249">
        <v>939</v>
      </c>
      <c r="L3249">
        <v>14</v>
      </c>
    </row>
    <row r="3250" spans="1:12" x14ac:dyDescent="0.2">
      <c r="A3250">
        <v>4594</v>
      </c>
      <c r="B3250">
        <v>55</v>
      </c>
      <c r="C3250" t="s">
        <v>7</v>
      </c>
      <c r="D3250" t="s">
        <v>7</v>
      </c>
      <c r="E3250" t="s">
        <v>41</v>
      </c>
      <c r="F3250" t="s">
        <v>301</v>
      </c>
      <c r="G3250" s="4">
        <v>1980.0014000000001</v>
      </c>
      <c r="H3250" t="s">
        <v>316</v>
      </c>
      <c r="I3250" t="s">
        <v>367</v>
      </c>
      <c r="J3250">
        <v>978</v>
      </c>
      <c r="K3250">
        <v>1016</v>
      </c>
      <c r="L3250">
        <v>38</v>
      </c>
    </row>
    <row r="3251" spans="1:12" x14ac:dyDescent="0.2">
      <c r="A3251">
        <v>4595</v>
      </c>
      <c r="B3251">
        <v>56</v>
      </c>
      <c r="C3251" t="s">
        <v>44</v>
      </c>
      <c r="D3251" t="s">
        <v>45</v>
      </c>
      <c r="E3251" t="s">
        <v>3</v>
      </c>
      <c r="F3251" t="s">
        <v>4</v>
      </c>
      <c r="G3251" s="4" t="s">
        <v>4804</v>
      </c>
      <c r="H3251" t="s">
        <v>78</v>
      </c>
      <c r="I3251" t="s">
        <v>45</v>
      </c>
      <c r="J3251">
        <v>500</v>
      </c>
      <c r="K3251">
        <v>799</v>
      </c>
      <c r="L3251">
        <v>299</v>
      </c>
    </row>
    <row r="3252" spans="1:12" x14ac:dyDescent="0.2">
      <c r="A3252">
        <v>4596</v>
      </c>
      <c r="B3252">
        <v>56</v>
      </c>
      <c r="C3252" t="s">
        <v>48</v>
      </c>
      <c r="D3252" t="s">
        <v>45</v>
      </c>
      <c r="E3252" t="s">
        <v>39</v>
      </c>
      <c r="F3252" t="s">
        <v>4</v>
      </c>
      <c r="G3252" s="4" t="s">
        <v>4805</v>
      </c>
      <c r="H3252" t="s">
        <v>1938</v>
      </c>
      <c r="I3252" t="s">
        <v>45</v>
      </c>
      <c r="J3252">
        <v>650</v>
      </c>
      <c r="K3252">
        <v>1066</v>
      </c>
      <c r="L3252">
        <v>416</v>
      </c>
    </row>
    <row r="3253" spans="1:12" x14ac:dyDescent="0.2">
      <c r="A3253">
        <v>4597</v>
      </c>
      <c r="B3253">
        <v>56</v>
      </c>
      <c r="C3253" t="s">
        <v>1</v>
      </c>
      <c r="D3253" t="s">
        <v>58</v>
      </c>
      <c r="E3253" t="s">
        <v>39</v>
      </c>
      <c r="F3253" t="s">
        <v>4</v>
      </c>
      <c r="G3253" s="4" t="s">
        <v>4806</v>
      </c>
      <c r="H3253" t="s">
        <v>4807</v>
      </c>
      <c r="I3253" t="s">
        <v>58</v>
      </c>
      <c r="J3253">
        <v>700</v>
      </c>
      <c r="K3253">
        <v>1066</v>
      </c>
      <c r="L3253">
        <v>366</v>
      </c>
    </row>
    <row r="3254" spans="1:12" x14ac:dyDescent="0.2">
      <c r="A3254">
        <v>4598</v>
      </c>
      <c r="B3254">
        <v>56</v>
      </c>
      <c r="C3254" t="s">
        <v>62</v>
      </c>
      <c r="D3254" t="s">
        <v>45</v>
      </c>
      <c r="E3254" t="s">
        <v>39</v>
      </c>
      <c r="F3254" t="s">
        <v>4</v>
      </c>
      <c r="G3254" s="4" t="s">
        <v>4808</v>
      </c>
      <c r="H3254" t="s">
        <v>1919</v>
      </c>
      <c r="I3254" t="s">
        <v>45</v>
      </c>
      <c r="J3254">
        <v>700</v>
      </c>
      <c r="K3254">
        <v>1050</v>
      </c>
      <c r="L3254">
        <v>350</v>
      </c>
    </row>
    <row r="3255" spans="1:12" x14ac:dyDescent="0.2">
      <c r="A3255">
        <v>4599</v>
      </c>
      <c r="B3255">
        <v>56</v>
      </c>
      <c r="C3255" t="s">
        <v>1</v>
      </c>
      <c r="D3255" t="s">
        <v>58</v>
      </c>
      <c r="E3255" t="s">
        <v>39</v>
      </c>
      <c r="F3255" t="s">
        <v>4</v>
      </c>
      <c r="G3255" s="4" t="s">
        <v>4809</v>
      </c>
      <c r="H3255" t="s">
        <v>2107</v>
      </c>
      <c r="I3255" t="s">
        <v>58</v>
      </c>
      <c r="J3255">
        <v>700</v>
      </c>
      <c r="K3255">
        <v>999</v>
      </c>
      <c r="L3255">
        <v>299</v>
      </c>
    </row>
    <row r="3256" spans="1:12" x14ac:dyDescent="0.2">
      <c r="A3256">
        <v>4600</v>
      </c>
      <c r="B3256">
        <v>56</v>
      </c>
      <c r="C3256" t="s">
        <v>62</v>
      </c>
      <c r="D3256" t="s">
        <v>45</v>
      </c>
      <c r="E3256" t="s">
        <v>3</v>
      </c>
      <c r="F3256" t="s">
        <v>4</v>
      </c>
      <c r="G3256" s="4" t="s">
        <v>4810</v>
      </c>
      <c r="H3256" t="s">
        <v>1919</v>
      </c>
      <c r="I3256" t="s">
        <v>45</v>
      </c>
      <c r="J3256">
        <v>700</v>
      </c>
      <c r="K3256">
        <v>900</v>
      </c>
      <c r="L3256">
        <v>200</v>
      </c>
    </row>
    <row r="3257" spans="1:12" x14ac:dyDescent="0.2">
      <c r="A3257">
        <v>4601</v>
      </c>
      <c r="B3257">
        <v>56</v>
      </c>
      <c r="C3257" t="s">
        <v>7</v>
      </c>
      <c r="D3257" t="s">
        <v>7</v>
      </c>
      <c r="E3257" t="s">
        <v>3</v>
      </c>
      <c r="F3257" t="s">
        <v>4</v>
      </c>
      <c r="G3257" s="4" t="s">
        <v>4811</v>
      </c>
      <c r="H3257" t="s">
        <v>727</v>
      </c>
      <c r="I3257" t="s">
        <v>7</v>
      </c>
      <c r="J3257">
        <v>700</v>
      </c>
      <c r="K3257">
        <v>800</v>
      </c>
      <c r="L3257">
        <v>100</v>
      </c>
    </row>
    <row r="3258" spans="1:12" x14ac:dyDescent="0.2">
      <c r="A3258">
        <v>4602</v>
      </c>
      <c r="B3258">
        <v>56</v>
      </c>
      <c r="C3258" t="s">
        <v>7</v>
      </c>
      <c r="D3258" t="s">
        <v>7</v>
      </c>
      <c r="E3258" t="s">
        <v>3</v>
      </c>
      <c r="F3258" t="s">
        <v>4</v>
      </c>
      <c r="G3258" s="4" t="s">
        <v>4812</v>
      </c>
      <c r="H3258" t="s">
        <v>727</v>
      </c>
      <c r="I3258" t="s">
        <v>7</v>
      </c>
      <c r="J3258">
        <v>700</v>
      </c>
      <c r="K3258">
        <v>800</v>
      </c>
      <c r="L3258">
        <v>100</v>
      </c>
    </row>
    <row r="3259" spans="1:12" x14ac:dyDescent="0.2">
      <c r="A3259">
        <v>4603</v>
      </c>
      <c r="B3259">
        <v>56</v>
      </c>
      <c r="C3259" t="s">
        <v>62</v>
      </c>
      <c r="D3259" t="s">
        <v>63</v>
      </c>
      <c r="E3259" t="s">
        <v>3</v>
      </c>
      <c r="F3259" t="s">
        <v>4</v>
      </c>
      <c r="G3259" s="4" t="s">
        <v>4813</v>
      </c>
      <c r="H3259" t="s">
        <v>62</v>
      </c>
      <c r="I3259" t="s">
        <v>63</v>
      </c>
      <c r="J3259">
        <v>700</v>
      </c>
      <c r="K3259">
        <v>800</v>
      </c>
      <c r="L3259">
        <v>100</v>
      </c>
    </row>
    <row r="3260" spans="1:12" x14ac:dyDescent="0.2">
      <c r="A3260">
        <v>4604</v>
      </c>
      <c r="B3260">
        <v>56</v>
      </c>
      <c r="C3260" t="s">
        <v>7</v>
      </c>
      <c r="D3260" t="s">
        <v>7</v>
      </c>
      <c r="E3260" t="s">
        <v>3</v>
      </c>
      <c r="F3260" t="s">
        <v>4</v>
      </c>
      <c r="G3260" s="4" t="s">
        <v>4814</v>
      </c>
      <c r="H3260" t="s">
        <v>727</v>
      </c>
      <c r="I3260" t="s">
        <v>7</v>
      </c>
      <c r="J3260">
        <v>700</v>
      </c>
      <c r="K3260">
        <v>750</v>
      </c>
      <c r="L3260">
        <v>50</v>
      </c>
    </row>
    <row r="3261" spans="1:12" x14ac:dyDescent="0.2">
      <c r="A3261">
        <v>4605</v>
      </c>
      <c r="B3261">
        <v>56</v>
      </c>
      <c r="C3261" t="s">
        <v>7</v>
      </c>
      <c r="D3261" t="s">
        <v>7</v>
      </c>
      <c r="E3261" t="s">
        <v>3</v>
      </c>
      <c r="F3261" t="s">
        <v>4</v>
      </c>
      <c r="G3261" s="4" t="s">
        <v>4815</v>
      </c>
      <c r="H3261" t="s">
        <v>7</v>
      </c>
      <c r="I3261" t="s">
        <v>7</v>
      </c>
      <c r="J3261">
        <v>700</v>
      </c>
      <c r="K3261">
        <v>750</v>
      </c>
      <c r="L3261">
        <v>50</v>
      </c>
    </row>
    <row r="3262" spans="1:12" x14ac:dyDescent="0.2">
      <c r="A3262">
        <v>4606</v>
      </c>
      <c r="B3262">
        <v>56</v>
      </c>
      <c r="C3262" t="s">
        <v>1</v>
      </c>
      <c r="D3262" t="s">
        <v>45</v>
      </c>
      <c r="E3262" t="s">
        <v>39</v>
      </c>
      <c r="F3262" t="s">
        <v>4</v>
      </c>
      <c r="G3262" s="4" t="s">
        <v>4816</v>
      </c>
      <c r="H3262" t="s">
        <v>4817</v>
      </c>
      <c r="I3262" t="s">
        <v>45</v>
      </c>
      <c r="J3262">
        <v>800</v>
      </c>
      <c r="K3262">
        <v>1066</v>
      </c>
      <c r="L3262">
        <v>266</v>
      </c>
    </row>
    <row r="3263" spans="1:12" x14ac:dyDescent="0.2">
      <c r="A3263">
        <v>4607</v>
      </c>
      <c r="B3263">
        <v>56</v>
      </c>
      <c r="C3263" t="s">
        <v>89</v>
      </c>
      <c r="D3263" t="s">
        <v>45</v>
      </c>
      <c r="E3263" t="s">
        <v>39</v>
      </c>
      <c r="F3263" t="s">
        <v>4</v>
      </c>
      <c r="G3263" s="4" t="s">
        <v>4818</v>
      </c>
      <c r="H3263" t="s">
        <v>740</v>
      </c>
      <c r="I3263" t="s">
        <v>45</v>
      </c>
      <c r="J3263">
        <v>800</v>
      </c>
      <c r="K3263">
        <v>1066</v>
      </c>
      <c r="L3263">
        <v>266</v>
      </c>
    </row>
    <row r="3264" spans="1:12" x14ac:dyDescent="0.2">
      <c r="A3264">
        <v>4608</v>
      </c>
      <c r="B3264">
        <v>56</v>
      </c>
      <c r="C3264" t="s">
        <v>89</v>
      </c>
      <c r="D3264" t="s">
        <v>45</v>
      </c>
      <c r="E3264" t="s">
        <v>39</v>
      </c>
      <c r="F3264" t="s">
        <v>4</v>
      </c>
      <c r="G3264" s="4" t="s">
        <v>4819</v>
      </c>
      <c r="H3264" t="s">
        <v>740</v>
      </c>
      <c r="I3264" t="s">
        <v>45</v>
      </c>
      <c r="J3264">
        <v>800</v>
      </c>
      <c r="K3264">
        <v>1066</v>
      </c>
      <c r="L3264">
        <v>266</v>
      </c>
    </row>
    <row r="3265" spans="1:12" x14ac:dyDescent="0.2">
      <c r="A3265">
        <v>4609</v>
      </c>
      <c r="B3265">
        <v>56</v>
      </c>
      <c r="C3265" t="s">
        <v>89</v>
      </c>
      <c r="D3265" t="s">
        <v>45</v>
      </c>
      <c r="E3265" t="s">
        <v>39</v>
      </c>
      <c r="F3265" t="s">
        <v>4</v>
      </c>
      <c r="G3265" s="4" t="s">
        <v>4820</v>
      </c>
      <c r="H3265" t="s">
        <v>2498</v>
      </c>
      <c r="I3265" t="s">
        <v>45</v>
      </c>
      <c r="J3265">
        <v>800</v>
      </c>
      <c r="K3265">
        <v>999</v>
      </c>
      <c r="L3265">
        <v>199</v>
      </c>
    </row>
    <row r="3266" spans="1:12" x14ac:dyDescent="0.2">
      <c r="A3266">
        <v>4610</v>
      </c>
      <c r="B3266">
        <v>56</v>
      </c>
      <c r="C3266" t="s">
        <v>89</v>
      </c>
      <c r="D3266" t="s">
        <v>45</v>
      </c>
      <c r="E3266" t="s">
        <v>39</v>
      </c>
      <c r="F3266" t="s">
        <v>4</v>
      </c>
      <c r="G3266" s="4" t="s">
        <v>4821</v>
      </c>
      <c r="H3266" t="s">
        <v>740</v>
      </c>
      <c r="I3266" t="s">
        <v>45</v>
      </c>
      <c r="J3266">
        <v>800</v>
      </c>
      <c r="K3266">
        <v>900</v>
      </c>
      <c r="L3266">
        <v>100</v>
      </c>
    </row>
    <row r="3267" spans="1:12" x14ac:dyDescent="0.2">
      <c r="A3267">
        <v>4611</v>
      </c>
      <c r="B3267">
        <v>56</v>
      </c>
      <c r="C3267" t="s">
        <v>89</v>
      </c>
      <c r="D3267" t="s">
        <v>45</v>
      </c>
      <c r="E3267" t="s">
        <v>39</v>
      </c>
      <c r="F3267" t="s">
        <v>4</v>
      </c>
      <c r="G3267" s="4" t="s">
        <v>4822</v>
      </c>
      <c r="H3267" t="s">
        <v>740</v>
      </c>
      <c r="I3267" t="s">
        <v>45</v>
      </c>
      <c r="J3267">
        <v>800</v>
      </c>
      <c r="K3267">
        <v>900</v>
      </c>
      <c r="L3267">
        <v>100</v>
      </c>
    </row>
    <row r="3268" spans="1:12" x14ac:dyDescent="0.2">
      <c r="A3268">
        <v>4612</v>
      </c>
      <c r="B3268">
        <v>56</v>
      </c>
      <c r="C3268" t="s">
        <v>89</v>
      </c>
      <c r="D3268" t="s">
        <v>45</v>
      </c>
      <c r="E3268" t="s">
        <v>39</v>
      </c>
      <c r="F3268" t="s">
        <v>4</v>
      </c>
      <c r="G3268" s="4" t="s">
        <v>4823</v>
      </c>
      <c r="H3268" t="s">
        <v>740</v>
      </c>
      <c r="I3268" t="s">
        <v>45</v>
      </c>
      <c r="J3268">
        <v>800</v>
      </c>
      <c r="K3268">
        <v>900</v>
      </c>
      <c r="L3268">
        <v>100</v>
      </c>
    </row>
    <row r="3269" spans="1:12" x14ac:dyDescent="0.2">
      <c r="A3269">
        <v>4613</v>
      </c>
      <c r="B3269">
        <v>56</v>
      </c>
      <c r="C3269" t="s">
        <v>89</v>
      </c>
      <c r="D3269" t="s">
        <v>45</v>
      </c>
      <c r="E3269" t="s">
        <v>39</v>
      </c>
      <c r="F3269" t="s">
        <v>4</v>
      </c>
      <c r="G3269" s="4" t="s">
        <v>4824</v>
      </c>
      <c r="H3269" t="s">
        <v>734</v>
      </c>
      <c r="I3269" t="s">
        <v>45</v>
      </c>
      <c r="J3269">
        <v>800</v>
      </c>
      <c r="K3269">
        <v>900</v>
      </c>
      <c r="L3269">
        <v>100</v>
      </c>
    </row>
    <row r="3270" spans="1:12" x14ac:dyDescent="0.2">
      <c r="A3270">
        <v>4614</v>
      </c>
      <c r="B3270">
        <v>56</v>
      </c>
      <c r="C3270" t="s">
        <v>44</v>
      </c>
      <c r="D3270" t="s">
        <v>45</v>
      </c>
      <c r="E3270" t="s">
        <v>39</v>
      </c>
      <c r="F3270" t="s">
        <v>4</v>
      </c>
      <c r="G3270" s="4" t="s">
        <v>4825</v>
      </c>
      <c r="H3270" t="s">
        <v>744</v>
      </c>
      <c r="I3270" t="s">
        <v>45</v>
      </c>
      <c r="J3270">
        <v>800</v>
      </c>
      <c r="K3270">
        <v>899</v>
      </c>
      <c r="L3270">
        <v>99</v>
      </c>
    </row>
    <row r="3271" spans="1:12" x14ac:dyDescent="0.2">
      <c r="A3271">
        <v>4615</v>
      </c>
      <c r="B3271">
        <v>56</v>
      </c>
      <c r="C3271" t="s">
        <v>7</v>
      </c>
      <c r="D3271" t="s">
        <v>58</v>
      </c>
      <c r="E3271" t="s">
        <v>39</v>
      </c>
      <c r="F3271" t="s">
        <v>4</v>
      </c>
      <c r="G3271" s="4" t="s">
        <v>4826</v>
      </c>
      <c r="H3271" t="s">
        <v>367</v>
      </c>
      <c r="I3271" t="s">
        <v>874</v>
      </c>
      <c r="J3271">
        <v>800</v>
      </c>
      <c r="K3271">
        <v>899</v>
      </c>
      <c r="L3271">
        <v>99</v>
      </c>
    </row>
    <row r="3272" spans="1:12" x14ac:dyDescent="0.2">
      <c r="A3272">
        <v>4616</v>
      </c>
      <c r="B3272">
        <v>56</v>
      </c>
      <c r="C3272" t="s">
        <v>89</v>
      </c>
      <c r="D3272" t="s">
        <v>45</v>
      </c>
      <c r="E3272" t="s">
        <v>41</v>
      </c>
      <c r="F3272" t="s">
        <v>4</v>
      </c>
      <c r="G3272" s="4" t="s">
        <v>4827</v>
      </c>
      <c r="H3272" t="s">
        <v>734</v>
      </c>
      <c r="I3272" t="s">
        <v>45</v>
      </c>
      <c r="J3272">
        <v>850</v>
      </c>
      <c r="K3272">
        <v>975</v>
      </c>
      <c r="L3272">
        <v>125</v>
      </c>
    </row>
    <row r="3273" spans="1:12" x14ac:dyDescent="0.2">
      <c r="A3273">
        <v>4617</v>
      </c>
      <c r="B3273">
        <v>56</v>
      </c>
      <c r="C3273" t="s">
        <v>89</v>
      </c>
      <c r="D3273" t="s">
        <v>45</v>
      </c>
      <c r="E3273" t="s">
        <v>41</v>
      </c>
      <c r="F3273" t="s">
        <v>4</v>
      </c>
      <c r="G3273" s="4" t="s">
        <v>4828</v>
      </c>
      <c r="H3273" t="s">
        <v>734</v>
      </c>
      <c r="I3273" t="s">
        <v>45</v>
      </c>
      <c r="J3273">
        <v>850</v>
      </c>
      <c r="K3273">
        <v>975</v>
      </c>
      <c r="L3273">
        <v>125</v>
      </c>
    </row>
    <row r="3274" spans="1:12" x14ac:dyDescent="0.2">
      <c r="A3274">
        <v>4618</v>
      </c>
      <c r="B3274">
        <v>56</v>
      </c>
      <c r="C3274" t="s">
        <v>89</v>
      </c>
      <c r="D3274" t="s">
        <v>45</v>
      </c>
      <c r="E3274" t="s">
        <v>41</v>
      </c>
      <c r="F3274" t="s">
        <v>4</v>
      </c>
      <c r="G3274" s="4" t="s">
        <v>4829</v>
      </c>
      <c r="H3274" t="s">
        <v>293</v>
      </c>
      <c r="I3274" t="s">
        <v>45</v>
      </c>
      <c r="J3274">
        <v>850</v>
      </c>
      <c r="K3274">
        <v>950</v>
      </c>
      <c r="L3274">
        <v>100</v>
      </c>
    </row>
    <row r="3275" spans="1:12" x14ac:dyDescent="0.2">
      <c r="A3275">
        <v>4619</v>
      </c>
      <c r="B3275">
        <v>56</v>
      </c>
      <c r="C3275" t="s">
        <v>48</v>
      </c>
      <c r="D3275" t="s">
        <v>58</v>
      </c>
      <c r="E3275" t="s">
        <v>41</v>
      </c>
      <c r="F3275" t="s">
        <v>4</v>
      </c>
      <c r="G3275" s="4" t="s">
        <v>4830</v>
      </c>
      <c r="H3275" t="s">
        <v>4831</v>
      </c>
      <c r="I3275" t="s">
        <v>58</v>
      </c>
      <c r="J3275">
        <v>850</v>
      </c>
      <c r="K3275">
        <v>950</v>
      </c>
      <c r="L3275">
        <v>100</v>
      </c>
    </row>
    <row r="3276" spans="1:12" x14ac:dyDescent="0.2">
      <c r="A3276">
        <v>4620</v>
      </c>
      <c r="B3276">
        <v>56</v>
      </c>
      <c r="C3276" t="s">
        <v>187</v>
      </c>
      <c r="D3276" t="s">
        <v>45</v>
      </c>
      <c r="E3276" t="s">
        <v>41</v>
      </c>
      <c r="F3276" t="s">
        <v>4</v>
      </c>
      <c r="G3276" s="4" t="s">
        <v>4832</v>
      </c>
      <c r="H3276" t="s">
        <v>758</v>
      </c>
      <c r="I3276" t="s">
        <v>45</v>
      </c>
      <c r="J3276">
        <v>900</v>
      </c>
      <c r="K3276">
        <v>1000</v>
      </c>
      <c r="L3276">
        <v>100</v>
      </c>
    </row>
    <row r="3277" spans="1:12" x14ac:dyDescent="0.2">
      <c r="A3277">
        <v>4621</v>
      </c>
      <c r="B3277">
        <v>56</v>
      </c>
      <c r="C3277" t="s">
        <v>170</v>
      </c>
      <c r="D3277" t="s">
        <v>45</v>
      </c>
      <c r="E3277" t="s">
        <v>41</v>
      </c>
      <c r="F3277" t="s">
        <v>4</v>
      </c>
      <c r="G3277" s="4" t="s">
        <v>4833</v>
      </c>
      <c r="H3277" t="s">
        <v>725</v>
      </c>
      <c r="I3277" t="s">
        <v>45</v>
      </c>
      <c r="J3277">
        <v>900</v>
      </c>
      <c r="K3277">
        <v>1000</v>
      </c>
      <c r="L3277">
        <v>100</v>
      </c>
    </row>
    <row r="3278" spans="1:12" x14ac:dyDescent="0.2">
      <c r="A3278">
        <v>4622</v>
      </c>
      <c r="B3278">
        <v>56</v>
      </c>
      <c r="C3278" t="s">
        <v>89</v>
      </c>
      <c r="D3278" t="s">
        <v>58</v>
      </c>
      <c r="E3278" t="s">
        <v>41</v>
      </c>
      <c r="F3278" t="s">
        <v>4</v>
      </c>
      <c r="G3278" s="4" t="s">
        <v>4834</v>
      </c>
      <c r="H3278" t="s">
        <v>293</v>
      </c>
      <c r="I3278" t="s">
        <v>874</v>
      </c>
      <c r="J3278">
        <v>900</v>
      </c>
      <c r="K3278">
        <v>1000</v>
      </c>
      <c r="L3278">
        <v>100</v>
      </c>
    </row>
    <row r="3279" spans="1:12" x14ac:dyDescent="0.2">
      <c r="A3279">
        <v>4623</v>
      </c>
      <c r="B3279">
        <v>56</v>
      </c>
      <c r="C3279" t="s">
        <v>7</v>
      </c>
      <c r="D3279" t="s">
        <v>7</v>
      </c>
      <c r="E3279" t="s">
        <v>41</v>
      </c>
      <c r="F3279" t="s">
        <v>4</v>
      </c>
      <c r="G3279" s="4" t="s">
        <v>4835</v>
      </c>
      <c r="H3279" t="s">
        <v>367</v>
      </c>
      <c r="I3279" t="s">
        <v>7</v>
      </c>
      <c r="J3279">
        <v>959</v>
      </c>
      <c r="K3279">
        <v>973</v>
      </c>
      <c r="L3279">
        <v>14</v>
      </c>
    </row>
    <row r="3280" spans="1:12" x14ac:dyDescent="0.2">
      <c r="A3280">
        <v>4624</v>
      </c>
      <c r="B3280">
        <v>56</v>
      </c>
      <c r="C3280" t="s">
        <v>170</v>
      </c>
      <c r="D3280" t="s">
        <v>45</v>
      </c>
      <c r="E3280" t="s">
        <v>41</v>
      </c>
      <c r="F3280" t="s">
        <v>4</v>
      </c>
      <c r="G3280" s="4" t="s">
        <v>4836</v>
      </c>
      <c r="H3280" t="s">
        <v>1928</v>
      </c>
      <c r="I3280" t="s">
        <v>45</v>
      </c>
      <c r="J3280">
        <v>1000</v>
      </c>
      <c r="K3280">
        <v>1200</v>
      </c>
      <c r="L3280">
        <v>200</v>
      </c>
    </row>
    <row r="3281" spans="1:12" x14ac:dyDescent="0.2">
      <c r="A3281">
        <v>4625</v>
      </c>
      <c r="B3281">
        <v>56</v>
      </c>
      <c r="C3281" t="s">
        <v>187</v>
      </c>
      <c r="D3281" t="s">
        <v>45</v>
      </c>
      <c r="E3281" t="s">
        <v>41</v>
      </c>
      <c r="F3281" t="s">
        <v>4</v>
      </c>
      <c r="G3281" s="4" t="s">
        <v>4837</v>
      </c>
      <c r="H3281" t="s">
        <v>4838</v>
      </c>
      <c r="I3281" t="s">
        <v>45</v>
      </c>
      <c r="J3281">
        <v>1000</v>
      </c>
      <c r="K3281">
        <v>1100</v>
      </c>
      <c r="L3281">
        <v>100</v>
      </c>
    </row>
    <row r="3282" spans="1:12" x14ac:dyDescent="0.2">
      <c r="A3282">
        <v>4626</v>
      </c>
      <c r="B3282">
        <v>56</v>
      </c>
      <c r="C3282" t="s">
        <v>187</v>
      </c>
      <c r="D3282" t="s">
        <v>45</v>
      </c>
      <c r="E3282" t="s">
        <v>41</v>
      </c>
      <c r="F3282" t="s">
        <v>4</v>
      </c>
      <c r="G3282" s="4" t="s">
        <v>4839</v>
      </c>
      <c r="H3282" t="s">
        <v>2092</v>
      </c>
      <c r="I3282" t="s">
        <v>45</v>
      </c>
      <c r="J3282">
        <v>1000</v>
      </c>
      <c r="K3282">
        <v>1099</v>
      </c>
      <c r="L3282">
        <v>99</v>
      </c>
    </row>
    <row r="3283" spans="1:12" x14ac:dyDescent="0.2">
      <c r="A3283">
        <v>4773</v>
      </c>
      <c r="B3283">
        <v>58</v>
      </c>
      <c r="C3283" t="s">
        <v>62</v>
      </c>
      <c r="D3283" t="s">
        <v>45</v>
      </c>
      <c r="E3283" t="s">
        <v>3</v>
      </c>
      <c r="F3283" t="s">
        <v>188</v>
      </c>
      <c r="G3283" s="4">
        <v>17867</v>
      </c>
      <c r="H3283" t="s">
        <v>4868</v>
      </c>
      <c r="I3283" t="s">
        <v>4869</v>
      </c>
      <c r="J3283">
        <v>700</v>
      </c>
      <c r="K3283">
        <v>800</v>
      </c>
      <c r="L3283">
        <v>100</v>
      </c>
    </row>
    <row r="3284" spans="1:12" x14ac:dyDescent="0.2">
      <c r="A3284">
        <v>4774</v>
      </c>
      <c r="B3284">
        <v>58</v>
      </c>
      <c r="C3284" t="s">
        <v>170</v>
      </c>
      <c r="D3284" t="s">
        <v>45</v>
      </c>
      <c r="E3284" t="s">
        <v>3</v>
      </c>
      <c r="F3284" t="s">
        <v>188</v>
      </c>
      <c r="G3284" s="4" t="s">
        <v>4870</v>
      </c>
      <c r="H3284" t="s">
        <v>4871</v>
      </c>
      <c r="I3284" t="s">
        <v>362</v>
      </c>
      <c r="J3284">
        <v>753</v>
      </c>
      <c r="K3284">
        <v>753</v>
      </c>
      <c r="L3284">
        <v>0</v>
      </c>
    </row>
    <row r="3285" spans="1:12" x14ac:dyDescent="0.2">
      <c r="A3285">
        <v>4775</v>
      </c>
      <c r="B3285">
        <v>58</v>
      </c>
      <c r="C3285" t="s">
        <v>170</v>
      </c>
      <c r="D3285" t="s">
        <v>45</v>
      </c>
      <c r="E3285" t="s">
        <v>41</v>
      </c>
      <c r="F3285" t="s">
        <v>188</v>
      </c>
      <c r="G3285" s="4" t="s">
        <v>4870</v>
      </c>
      <c r="H3285" t="s">
        <v>4872</v>
      </c>
      <c r="I3285" t="s">
        <v>362</v>
      </c>
      <c r="J3285">
        <v>953</v>
      </c>
      <c r="K3285">
        <v>953</v>
      </c>
      <c r="L3285">
        <v>0</v>
      </c>
    </row>
    <row r="3286" spans="1:12" x14ac:dyDescent="0.2">
      <c r="A3286">
        <v>4776</v>
      </c>
      <c r="B3286">
        <v>58</v>
      </c>
      <c r="C3286" t="s">
        <v>1</v>
      </c>
      <c r="D3286" t="s">
        <v>45</v>
      </c>
      <c r="E3286" t="s">
        <v>41</v>
      </c>
      <c r="F3286" t="s">
        <v>188</v>
      </c>
      <c r="G3286" s="4" t="s">
        <v>4870</v>
      </c>
      <c r="H3286" t="s">
        <v>4873</v>
      </c>
      <c r="I3286" t="s">
        <v>362</v>
      </c>
      <c r="J3286">
        <v>900</v>
      </c>
      <c r="K3286">
        <v>1000</v>
      </c>
      <c r="L3286">
        <v>100</v>
      </c>
    </row>
    <row r="3287" spans="1:12" x14ac:dyDescent="0.2">
      <c r="A3287">
        <v>4777</v>
      </c>
      <c r="B3287">
        <v>58</v>
      </c>
      <c r="C3287" t="s">
        <v>44</v>
      </c>
      <c r="D3287" t="s">
        <v>63</v>
      </c>
      <c r="E3287" t="s">
        <v>39</v>
      </c>
      <c r="F3287" t="s">
        <v>188</v>
      </c>
      <c r="G3287" s="4" t="s">
        <v>4874</v>
      </c>
      <c r="H3287" t="s">
        <v>4875</v>
      </c>
      <c r="I3287" t="s">
        <v>667</v>
      </c>
      <c r="J3287">
        <v>800</v>
      </c>
      <c r="K3287">
        <v>900</v>
      </c>
      <c r="L3287">
        <v>100</v>
      </c>
    </row>
    <row r="3288" spans="1:12" x14ac:dyDescent="0.2">
      <c r="A3288">
        <v>4778</v>
      </c>
      <c r="B3288">
        <v>58</v>
      </c>
      <c r="C3288" t="s">
        <v>170</v>
      </c>
      <c r="D3288" t="s">
        <v>45</v>
      </c>
      <c r="E3288" t="s">
        <v>39</v>
      </c>
      <c r="F3288" t="s">
        <v>188</v>
      </c>
      <c r="G3288" s="4" t="s">
        <v>4876</v>
      </c>
      <c r="H3288" t="s">
        <v>4877</v>
      </c>
      <c r="I3288" t="s">
        <v>362</v>
      </c>
      <c r="J3288">
        <v>800</v>
      </c>
      <c r="K3288">
        <v>900</v>
      </c>
      <c r="L3288">
        <v>100</v>
      </c>
    </row>
    <row r="3289" spans="1:12" x14ac:dyDescent="0.2">
      <c r="A3289">
        <v>4779</v>
      </c>
      <c r="B3289">
        <v>58</v>
      </c>
      <c r="C3289" t="s">
        <v>170</v>
      </c>
      <c r="D3289" t="s">
        <v>45</v>
      </c>
      <c r="E3289" t="s">
        <v>39</v>
      </c>
      <c r="F3289" t="s">
        <v>188</v>
      </c>
      <c r="G3289" s="4" t="s">
        <v>4876</v>
      </c>
      <c r="H3289" t="s">
        <v>4878</v>
      </c>
      <c r="I3289" t="s">
        <v>362</v>
      </c>
      <c r="J3289">
        <v>800</v>
      </c>
      <c r="K3289">
        <v>1100</v>
      </c>
      <c r="L3289">
        <v>300</v>
      </c>
    </row>
    <row r="3290" spans="1:12" x14ac:dyDescent="0.2">
      <c r="A3290">
        <v>4780</v>
      </c>
      <c r="B3290">
        <v>58</v>
      </c>
      <c r="C3290" t="s">
        <v>170</v>
      </c>
      <c r="D3290" t="s">
        <v>45</v>
      </c>
      <c r="E3290" t="s">
        <v>39</v>
      </c>
      <c r="F3290" t="s">
        <v>188</v>
      </c>
      <c r="G3290" s="4" t="s">
        <v>4879</v>
      </c>
      <c r="H3290" t="s">
        <v>4880</v>
      </c>
      <c r="I3290" t="s">
        <v>362</v>
      </c>
      <c r="J3290">
        <v>800</v>
      </c>
      <c r="K3290">
        <v>900</v>
      </c>
      <c r="L3290">
        <v>100</v>
      </c>
    </row>
    <row r="3291" spans="1:12" x14ac:dyDescent="0.2">
      <c r="A3291">
        <v>4781</v>
      </c>
      <c r="B3291">
        <v>58</v>
      </c>
      <c r="C3291" t="s">
        <v>187</v>
      </c>
      <c r="D3291" t="s">
        <v>45</v>
      </c>
      <c r="E3291" t="s">
        <v>41</v>
      </c>
      <c r="F3291" t="s">
        <v>188</v>
      </c>
      <c r="G3291" s="4" t="s">
        <v>4879</v>
      </c>
      <c r="H3291" t="s">
        <v>4881</v>
      </c>
      <c r="I3291" t="s">
        <v>362</v>
      </c>
      <c r="J3291">
        <v>1000</v>
      </c>
      <c r="K3291">
        <v>1100</v>
      </c>
      <c r="L3291">
        <v>100</v>
      </c>
    </row>
    <row r="3292" spans="1:12" x14ac:dyDescent="0.2">
      <c r="A3292">
        <v>4782</v>
      </c>
      <c r="B3292">
        <v>58</v>
      </c>
      <c r="C3292" t="s">
        <v>44</v>
      </c>
      <c r="D3292" t="s">
        <v>63</v>
      </c>
      <c r="E3292" t="s">
        <v>39</v>
      </c>
      <c r="F3292" t="s">
        <v>188</v>
      </c>
      <c r="G3292" s="4" t="s">
        <v>4882</v>
      </c>
      <c r="H3292" t="s">
        <v>4883</v>
      </c>
      <c r="I3292" t="s">
        <v>667</v>
      </c>
      <c r="J3292">
        <v>800</v>
      </c>
      <c r="K3292">
        <v>1100</v>
      </c>
      <c r="L3292">
        <v>300</v>
      </c>
    </row>
    <row r="3293" spans="1:12" x14ac:dyDescent="0.2">
      <c r="A3293">
        <v>4783</v>
      </c>
      <c r="B3293">
        <v>58</v>
      </c>
      <c r="C3293" t="s">
        <v>7</v>
      </c>
      <c r="D3293" t="s">
        <v>45</v>
      </c>
      <c r="E3293" t="s">
        <v>3</v>
      </c>
      <c r="F3293" t="s">
        <v>188</v>
      </c>
      <c r="G3293" s="4" t="s">
        <v>4884</v>
      </c>
      <c r="H3293" t="s">
        <v>4885</v>
      </c>
      <c r="I3293" t="s">
        <v>4869</v>
      </c>
      <c r="J3293">
        <v>673</v>
      </c>
      <c r="K3293">
        <v>685</v>
      </c>
      <c r="L3293">
        <v>12</v>
      </c>
    </row>
    <row r="3294" spans="1:12" x14ac:dyDescent="0.2">
      <c r="A3294">
        <v>4784</v>
      </c>
      <c r="B3294">
        <v>58</v>
      </c>
      <c r="C3294" t="s">
        <v>62</v>
      </c>
      <c r="D3294" t="s">
        <v>45</v>
      </c>
      <c r="E3294" t="s">
        <v>3</v>
      </c>
      <c r="F3294" t="s">
        <v>188</v>
      </c>
      <c r="G3294" s="4" t="s">
        <v>4886</v>
      </c>
      <c r="H3294" t="s">
        <v>4887</v>
      </c>
      <c r="I3294" t="s">
        <v>362</v>
      </c>
      <c r="J3294">
        <v>753</v>
      </c>
      <c r="K3294">
        <v>753</v>
      </c>
      <c r="L3294">
        <v>0</v>
      </c>
    </row>
    <row r="3295" spans="1:12" x14ac:dyDescent="0.2">
      <c r="A3295">
        <v>4785</v>
      </c>
      <c r="B3295">
        <v>58</v>
      </c>
      <c r="C3295" t="s">
        <v>62</v>
      </c>
      <c r="D3295" t="s">
        <v>45</v>
      </c>
      <c r="E3295" t="s">
        <v>3</v>
      </c>
      <c r="F3295" t="s">
        <v>188</v>
      </c>
      <c r="G3295" s="4" t="s">
        <v>4886</v>
      </c>
      <c r="H3295" t="s">
        <v>4888</v>
      </c>
      <c r="I3295" t="s">
        <v>362</v>
      </c>
      <c r="J3295">
        <v>753</v>
      </c>
      <c r="K3295">
        <v>753</v>
      </c>
      <c r="L3295">
        <v>0</v>
      </c>
    </row>
    <row r="3296" spans="1:12" x14ac:dyDescent="0.2">
      <c r="A3296">
        <v>4786</v>
      </c>
      <c r="B3296">
        <v>58</v>
      </c>
      <c r="C3296" t="s">
        <v>62</v>
      </c>
      <c r="D3296" t="s">
        <v>45</v>
      </c>
      <c r="E3296" t="s">
        <v>3</v>
      </c>
      <c r="F3296" t="s">
        <v>188</v>
      </c>
      <c r="G3296" s="4" t="s">
        <v>4886</v>
      </c>
      <c r="H3296" t="s">
        <v>4889</v>
      </c>
      <c r="I3296" t="s">
        <v>362</v>
      </c>
      <c r="J3296">
        <v>753</v>
      </c>
      <c r="K3296">
        <v>753</v>
      </c>
      <c r="L3296">
        <v>0</v>
      </c>
    </row>
    <row r="3297" spans="1:12" x14ac:dyDescent="0.2">
      <c r="A3297">
        <v>4787</v>
      </c>
      <c r="B3297">
        <v>58</v>
      </c>
      <c r="C3297" t="s">
        <v>1</v>
      </c>
      <c r="D3297" t="s">
        <v>58</v>
      </c>
      <c r="E3297" t="s">
        <v>39</v>
      </c>
      <c r="F3297" t="s">
        <v>188</v>
      </c>
      <c r="G3297" s="4" t="s">
        <v>4886</v>
      </c>
      <c r="H3297" t="s">
        <v>4890</v>
      </c>
      <c r="I3297" t="s">
        <v>336</v>
      </c>
      <c r="J3297">
        <v>753</v>
      </c>
      <c r="K3297">
        <v>953</v>
      </c>
      <c r="L3297">
        <v>200</v>
      </c>
    </row>
    <row r="3298" spans="1:12" x14ac:dyDescent="0.2">
      <c r="A3298">
        <v>4788</v>
      </c>
      <c r="B3298">
        <v>58</v>
      </c>
      <c r="C3298" t="s">
        <v>89</v>
      </c>
      <c r="D3298" t="s">
        <v>45</v>
      </c>
      <c r="E3298" t="s">
        <v>39</v>
      </c>
      <c r="F3298" t="s">
        <v>188</v>
      </c>
      <c r="G3298" s="4" t="s">
        <v>4886</v>
      </c>
      <c r="H3298" t="s">
        <v>4891</v>
      </c>
      <c r="I3298" t="s">
        <v>362</v>
      </c>
      <c r="J3298">
        <v>800</v>
      </c>
      <c r="K3298">
        <v>900</v>
      </c>
      <c r="L3298">
        <v>100</v>
      </c>
    </row>
    <row r="3299" spans="1:12" x14ac:dyDescent="0.2">
      <c r="A3299">
        <v>4789</v>
      </c>
      <c r="B3299">
        <v>58</v>
      </c>
      <c r="C3299" t="s">
        <v>89</v>
      </c>
      <c r="D3299" t="s">
        <v>45</v>
      </c>
      <c r="E3299" t="s">
        <v>39</v>
      </c>
      <c r="F3299" t="s">
        <v>188</v>
      </c>
      <c r="G3299" s="4" t="s">
        <v>4886</v>
      </c>
      <c r="H3299" t="s">
        <v>4892</v>
      </c>
      <c r="I3299" t="s">
        <v>362</v>
      </c>
      <c r="J3299">
        <v>800</v>
      </c>
      <c r="K3299">
        <v>900</v>
      </c>
      <c r="L3299">
        <v>100</v>
      </c>
    </row>
    <row r="3300" spans="1:12" x14ac:dyDescent="0.2">
      <c r="A3300">
        <v>4790</v>
      </c>
      <c r="B3300">
        <v>58</v>
      </c>
      <c r="C3300" t="s">
        <v>89</v>
      </c>
      <c r="D3300" t="s">
        <v>45</v>
      </c>
      <c r="E3300" t="s">
        <v>39</v>
      </c>
      <c r="F3300" t="s">
        <v>188</v>
      </c>
      <c r="G3300" s="4" t="s">
        <v>4886</v>
      </c>
      <c r="H3300" t="s">
        <v>4893</v>
      </c>
      <c r="I3300" t="s">
        <v>362</v>
      </c>
      <c r="J3300">
        <v>800</v>
      </c>
      <c r="K3300">
        <v>900</v>
      </c>
      <c r="L3300">
        <v>100</v>
      </c>
    </row>
    <row r="3301" spans="1:12" x14ac:dyDescent="0.2">
      <c r="A3301">
        <v>4791</v>
      </c>
      <c r="B3301">
        <v>58</v>
      </c>
      <c r="C3301" t="s">
        <v>89</v>
      </c>
      <c r="D3301" t="s">
        <v>45</v>
      </c>
      <c r="E3301" t="s">
        <v>39</v>
      </c>
      <c r="F3301" t="s">
        <v>188</v>
      </c>
      <c r="G3301" s="4" t="s">
        <v>4886</v>
      </c>
      <c r="H3301" t="s">
        <v>4894</v>
      </c>
      <c r="I3301" t="s">
        <v>362</v>
      </c>
      <c r="J3301">
        <v>800</v>
      </c>
      <c r="K3301">
        <v>900</v>
      </c>
      <c r="L3301">
        <v>100</v>
      </c>
    </row>
    <row r="3302" spans="1:12" x14ac:dyDescent="0.2">
      <c r="A3302">
        <v>4792</v>
      </c>
      <c r="B3302">
        <v>58</v>
      </c>
      <c r="C3302" t="s">
        <v>1</v>
      </c>
      <c r="D3302" t="s">
        <v>45</v>
      </c>
      <c r="E3302" t="s">
        <v>39</v>
      </c>
      <c r="F3302" t="s">
        <v>188</v>
      </c>
      <c r="G3302" s="4" t="s">
        <v>4886</v>
      </c>
      <c r="H3302" t="s">
        <v>4895</v>
      </c>
      <c r="I3302" t="s">
        <v>362</v>
      </c>
      <c r="J3302">
        <v>750</v>
      </c>
      <c r="K3302">
        <v>1000</v>
      </c>
      <c r="L3302">
        <v>250</v>
      </c>
    </row>
    <row r="3303" spans="1:12" x14ac:dyDescent="0.2">
      <c r="A3303">
        <v>4793</v>
      </c>
      <c r="B3303">
        <v>58</v>
      </c>
      <c r="C3303" t="s">
        <v>48</v>
      </c>
      <c r="D3303" t="s">
        <v>45</v>
      </c>
      <c r="E3303" t="s">
        <v>39</v>
      </c>
      <c r="F3303" t="s">
        <v>188</v>
      </c>
      <c r="G3303" s="4" t="s">
        <v>4886</v>
      </c>
      <c r="H3303" t="s">
        <v>4896</v>
      </c>
      <c r="I3303" t="s">
        <v>362</v>
      </c>
      <c r="J3303">
        <v>800</v>
      </c>
      <c r="K3303">
        <v>900</v>
      </c>
      <c r="L3303">
        <v>100</v>
      </c>
    </row>
    <row r="3304" spans="1:12" x14ac:dyDescent="0.2">
      <c r="A3304">
        <v>4794</v>
      </c>
      <c r="B3304">
        <v>58</v>
      </c>
      <c r="C3304" t="s">
        <v>48</v>
      </c>
      <c r="D3304" t="s">
        <v>58</v>
      </c>
      <c r="E3304" t="s">
        <v>41</v>
      </c>
      <c r="F3304" t="s">
        <v>188</v>
      </c>
      <c r="G3304" s="4" t="s">
        <v>4886</v>
      </c>
      <c r="H3304" t="s">
        <v>4897</v>
      </c>
      <c r="I3304" t="s">
        <v>2136</v>
      </c>
      <c r="J3304">
        <v>900</v>
      </c>
      <c r="K3304">
        <v>1000</v>
      </c>
      <c r="L3304">
        <v>100</v>
      </c>
    </row>
    <row r="3305" spans="1:12" x14ac:dyDescent="0.2">
      <c r="A3305">
        <v>4795</v>
      </c>
      <c r="B3305">
        <v>58</v>
      </c>
      <c r="C3305" t="s">
        <v>1</v>
      </c>
      <c r="D3305" t="s">
        <v>45</v>
      </c>
      <c r="E3305" t="s">
        <v>41</v>
      </c>
      <c r="F3305" t="s">
        <v>188</v>
      </c>
      <c r="G3305" s="4" t="s">
        <v>4886</v>
      </c>
      <c r="H3305" t="s">
        <v>4898</v>
      </c>
      <c r="I3305" t="s">
        <v>362</v>
      </c>
      <c r="J3305">
        <v>900</v>
      </c>
      <c r="K3305">
        <v>1100</v>
      </c>
      <c r="L3305">
        <v>200</v>
      </c>
    </row>
    <row r="3306" spans="1:12" x14ac:dyDescent="0.2">
      <c r="A3306">
        <v>4796</v>
      </c>
      <c r="B3306">
        <v>58</v>
      </c>
      <c r="C3306" t="s">
        <v>62</v>
      </c>
      <c r="D3306" t="s">
        <v>45</v>
      </c>
      <c r="E3306" t="s">
        <v>41</v>
      </c>
      <c r="F3306" t="s">
        <v>188</v>
      </c>
      <c r="G3306" s="4" t="s">
        <v>4886</v>
      </c>
      <c r="H3306" t="s">
        <v>4899</v>
      </c>
      <c r="I3306" t="s">
        <v>362</v>
      </c>
      <c r="J3306">
        <v>900</v>
      </c>
      <c r="K3306">
        <v>1000</v>
      </c>
      <c r="L3306">
        <v>100</v>
      </c>
    </row>
    <row r="3307" spans="1:12" x14ac:dyDescent="0.2">
      <c r="A3307">
        <v>4797</v>
      </c>
      <c r="B3307">
        <v>58</v>
      </c>
      <c r="C3307" t="s">
        <v>187</v>
      </c>
      <c r="D3307" t="s">
        <v>45</v>
      </c>
      <c r="E3307" t="s">
        <v>41</v>
      </c>
      <c r="F3307" t="s">
        <v>188</v>
      </c>
      <c r="G3307" s="4" t="s">
        <v>4886</v>
      </c>
      <c r="H3307" t="s">
        <v>4900</v>
      </c>
      <c r="I3307" t="s">
        <v>362</v>
      </c>
      <c r="J3307">
        <v>1000</v>
      </c>
      <c r="K3307">
        <v>1100</v>
      </c>
      <c r="L3307">
        <v>100</v>
      </c>
    </row>
    <row r="3308" spans="1:12" x14ac:dyDescent="0.2">
      <c r="A3308">
        <v>4798</v>
      </c>
      <c r="B3308">
        <v>58</v>
      </c>
      <c r="C3308" t="s">
        <v>187</v>
      </c>
      <c r="D3308" t="s">
        <v>45</v>
      </c>
      <c r="E3308" t="s">
        <v>41</v>
      </c>
      <c r="F3308" t="s">
        <v>188</v>
      </c>
      <c r="G3308" s="4" t="s">
        <v>4886</v>
      </c>
      <c r="H3308" t="s">
        <v>4901</v>
      </c>
      <c r="I3308" t="s">
        <v>362</v>
      </c>
      <c r="J3308">
        <v>1000</v>
      </c>
      <c r="K3308">
        <v>1100</v>
      </c>
      <c r="L3308">
        <v>100</v>
      </c>
    </row>
    <row r="3309" spans="1:12" x14ac:dyDescent="0.2">
      <c r="A3309">
        <v>4799</v>
      </c>
      <c r="B3309">
        <v>58</v>
      </c>
      <c r="C3309" t="s">
        <v>44</v>
      </c>
      <c r="D3309" t="s">
        <v>45</v>
      </c>
      <c r="E3309" t="s">
        <v>41</v>
      </c>
      <c r="F3309" t="s">
        <v>188</v>
      </c>
      <c r="G3309" s="4" t="s">
        <v>4886</v>
      </c>
      <c r="H3309" t="s">
        <v>4902</v>
      </c>
      <c r="I3309" t="s">
        <v>362</v>
      </c>
      <c r="J3309">
        <v>953</v>
      </c>
      <c r="K3309">
        <v>953</v>
      </c>
      <c r="L3309">
        <v>0</v>
      </c>
    </row>
    <row r="3310" spans="1:12" x14ac:dyDescent="0.2">
      <c r="A3310">
        <v>4800</v>
      </c>
      <c r="B3310">
        <v>58</v>
      </c>
      <c r="C3310" t="s">
        <v>7</v>
      </c>
      <c r="D3310" t="s">
        <v>7</v>
      </c>
      <c r="E3310" t="s">
        <v>3</v>
      </c>
      <c r="F3310" t="s">
        <v>204</v>
      </c>
      <c r="G3310" s="4" t="s">
        <v>4903</v>
      </c>
      <c r="H3310" t="s">
        <v>4904</v>
      </c>
      <c r="I3310" t="s">
        <v>7</v>
      </c>
      <c r="J3310">
        <v>695</v>
      </c>
      <c r="K3310">
        <v>750</v>
      </c>
      <c r="L3310">
        <v>55</v>
      </c>
    </row>
    <row r="3311" spans="1:12" x14ac:dyDescent="0.2">
      <c r="A3311">
        <v>4801</v>
      </c>
      <c r="B3311">
        <v>58</v>
      </c>
      <c r="C3311" t="s">
        <v>7</v>
      </c>
      <c r="D3311" t="s">
        <v>7</v>
      </c>
      <c r="E3311" t="s">
        <v>3</v>
      </c>
      <c r="F3311" t="s">
        <v>204</v>
      </c>
      <c r="G3311" s="4" t="s">
        <v>4903</v>
      </c>
      <c r="H3311" t="s">
        <v>4905</v>
      </c>
      <c r="I3311" t="s">
        <v>7</v>
      </c>
      <c r="J3311">
        <v>700</v>
      </c>
      <c r="K3311">
        <v>715</v>
      </c>
      <c r="L3311">
        <v>15</v>
      </c>
    </row>
    <row r="3312" spans="1:12" x14ac:dyDescent="0.2">
      <c r="A3312">
        <v>4802</v>
      </c>
      <c r="B3312">
        <v>58</v>
      </c>
      <c r="C3312" t="s">
        <v>62</v>
      </c>
      <c r="D3312" t="s">
        <v>63</v>
      </c>
      <c r="E3312" t="s">
        <v>3</v>
      </c>
      <c r="F3312" t="s">
        <v>188</v>
      </c>
      <c r="G3312" s="4" t="s">
        <v>4903</v>
      </c>
      <c r="H3312" t="s">
        <v>4906</v>
      </c>
      <c r="I3312" t="s">
        <v>667</v>
      </c>
      <c r="J3312">
        <v>753</v>
      </c>
      <c r="K3312">
        <v>753</v>
      </c>
      <c r="L3312">
        <v>0</v>
      </c>
    </row>
    <row r="3313" spans="1:12" x14ac:dyDescent="0.2">
      <c r="A3313">
        <v>4803</v>
      </c>
      <c r="B3313">
        <v>58</v>
      </c>
      <c r="C3313" t="s">
        <v>48</v>
      </c>
      <c r="D3313" t="s">
        <v>45</v>
      </c>
      <c r="E3313" t="s">
        <v>39</v>
      </c>
      <c r="F3313" t="s">
        <v>188</v>
      </c>
      <c r="G3313" s="4" t="s">
        <v>4903</v>
      </c>
      <c r="H3313" t="s">
        <v>4907</v>
      </c>
      <c r="I3313" t="s">
        <v>362</v>
      </c>
      <c r="J3313">
        <v>800</v>
      </c>
      <c r="K3313">
        <v>900</v>
      </c>
      <c r="L3313">
        <v>100</v>
      </c>
    </row>
    <row r="3314" spans="1:12" x14ac:dyDescent="0.2">
      <c r="A3314">
        <v>4804</v>
      </c>
      <c r="B3314">
        <v>58</v>
      </c>
      <c r="C3314" t="s">
        <v>48</v>
      </c>
      <c r="D3314" t="s">
        <v>45</v>
      </c>
      <c r="E3314" t="s">
        <v>41</v>
      </c>
      <c r="F3314" t="s">
        <v>188</v>
      </c>
      <c r="G3314" s="4" t="s">
        <v>4903</v>
      </c>
      <c r="H3314" t="s">
        <v>4908</v>
      </c>
      <c r="I3314" t="s">
        <v>362</v>
      </c>
      <c r="J3314">
        <v>850</v>
      </c>
      <c r="K3314">
        <v>950</v>
      </c>
      <c r="L3314">
        <v>100</v>
      </c>
    </row>
    <row r="3315" spans="1:12" x14ac:dyDescent="0.2">
      <c r="A3315">
        <v>4805</v>
      </c>
      <c r="B3315">
        <v>58</v>
      </c>
      <c r="C3315" t="s">
        <v>187</v>
      </c>
      <c r="D3315" t="s">
        <v>45</v>
      </c>
      <c r="E3315" t="s">
        <v>41</v>
      </c>
      <c r="F3315" t="s">
        <v>188</v>
      </c>
      <c r="G3315" s="4" t="s">
        <v>4903</v>
      </c>
      <c r="H3315" t="s">
        <v>4909</v>
      </c>
      <c r="I3315" t="s">
        <v>362</v>
      </c>
      <c r="J3315">
        <v>1000</v>
      </c>
      <c r="K3315">
        <v>1100</v>
      </c>
      <c r="L3315">
        <v>100</v>
      </c>
    </row>
    <row r="3316" spans="1:12" x14ac:dyDescent="0.2">
      <c r="A3316">
        <v>4806</v>
      </c>
      <c r="B3316">
        <v>58</v>
      </c>
      <c r="C3316" t="s">
        <v>7</v>
      </c>
      <c r="D3316" t="s">
        <v>7</v>
      </c>
      <c r="E3316" t="s">
        <v>3</v>
      </c>
      <c r="F3316" t="s">
        <v>204</v>
      </c>
      <c r="G3316" s="4" t="s">
        <v>4910</v>
      </c>
      <c r="H3316" t="s">
        <v>4911</v>
      </c>
      <c r="I3316" t="s">
        <v>7</v>
      </c>
      <c r="J3316">
        <v>700</v>
      </c>
      <c r="K3316">
        <v>730</v>
      </c>
      <c r="L3316">
        <v>30</v>
      </c>
    </row>
    <row r="3317" spans="1:12" x14ac:dyDescent="0.2">
      <c r="A3317">
        <v>4807</v>
      </c>
      <c r="B3317">
        <v>58</v>
      </c>
      <c r="C3317" t="s">
        <v>7</v>
      </c>
      <c r="D3317" t="s">
        <v>7</v>
      </c>
      <c r="E3317" t="s">
        <v>3</v>
      </c>
      <c r="F3317" t="s">
        <v>204</v>
      </c>
      <c r="G3317" s="4" t="s">
        <v>4912</v>
      </c>
      <c r="H3317" t="s">
        <v>4913</v>
      </c>
      <c r="I3317" t="s">
        <v>7</v>
      </c>
      <c r="J3317">
        <v>680</v>
      </c>
      <c r="K3317">
        <v>710</v>
      </c>
      <c r="L3317">
        <v>30</v>
      </c>
    </row>
    <row r="3318" spans="1:12" x14ac:dyDescent="0.2">
      <c r="A3318">
        <v>4808</v>
      </c>
      <c r="B3318">
        <v>58</v>
      </c>
      <c r="C3318" t="s">
        <v>7</v>
      </c>
      <c r="D3318" t="s">
        <v>7</v>
      </c>
      <c r="E3318" t="s">
        <v>3</v>
      </c>
      <c r="F3318" t="s">
        <v>204</v>
      </c>
      <c r="G3318" s="4" t="s">
        <v>4912</v>
      </c>
      <c r="H3318" t="s">
        <v>4914</v>
      </c>
      <c r="I3318" t="s">
        <v>7</v>
      </c>
      <c r="J3318">
        <v>680</v>
      </c>
      <c r="K3318">
        <v>710</v>
      </c>
      <c r="L3318">
        <v>30</v>
      </c>
    </row>
    <row r="3319" spans="1:12" x14ac:dyDescent="0.2">
      <c r="A3319">
        <v>4809</v>
      </c>
      <c r="B3319">
        <v>58</v>
      </c>
      <c r="C3319" t="s">
        <v>7</v>
      </c>
      <c r="D3319" t="s">
        <v>7</v>
      </c>
      <c r="E3319" t="s">
        <v>39</v>
      </c>
      <c r="F3319" t="s">
        <v>396</v>
      </c>
      <c r="G3319" s="4">
        <v>1996.0150000000001</v>
      </c>
      <c r="H3319" t="s">
        <v>2477</v>
      </c>
      <c r="I3319" t="s">
        <v>7</v>
      </c>
      <c r="J3319">
        <v>840</v>
      </c>
      <c r="K3319">
        <v>877</v>
      </c>
      <c r="L3319">
        <v>37</v>
      </c>
    </row>
    <row r="3320" spans="1:12" x14ac:dyDescent="0.2">
      <c r="A3320">
        <v>4810</v>
      </c>
      <c r="B3320">
        <v>59</v>
      </c>
      <c r="C3320" t="s">
        <v>7</v>
      </c>
      <c r="D3320" t="s">
        <v>7</v>
      </c>
      <c r="E3320" t="s">
        <v>3</v>
      </c>
      <c r="F3320" t="s">
        <v>301</v>
      </c>
      <c r="G3320" s="4">
        <v>1993.9152999999999</v>
      </c>
      <c r="H3320" t="s">
        <v>302</v>
      </c>
      <c r="I3320" t="s">
        <v>7</v>
      </c>
      <c r="J3320">
        <v>705</v>
      </c>
      <c r="K3320">
        <v>715</v>
      </c>
      <c r="L3320">
        <v>10</v>
      </c>
    </row>
    <row r="3321" spans="1:12" x14ac:dyDescent="0.2">
      <c r="A3321">
        <v>4811</v>
      </c>
      <c r="B3321">
        <v>59</v>
      </c>
      <c r="C3321" t="s">
        <v>7</v>
      </c>
      <c r="D3321" t="s">
        <v>7</v>
      </c>
      <c r="E3321" t="s">
        <v>3</v>
      </c>
      <c r="F3321" t="s">
        <v>301</v>
      </c>
      <c r="G3321" s="4">
        <v>1993.9157</v>
      </c>
      <c r="H3321" t="s">
        <v>302</v>
      </c>
      <c r="I3321" t="s">
        <v>7</v>
      </c>
      <c r="J3321">
        <v>710</v>
      </c>
      <c r="K3321">
        <v>725</v>
      </c>
      <c r="L3321">
        <v>15</v>
      </c>
    </row>
    <row r="3322" spans="1:12" x14ac:dyDescent="0.2">
      <c r="A3322">
        <v>4812</v>
      </c>
      <c r="B3322">
        <v>59</v>
      </c>
      <c r="C3322" t="s">
        <v>7</v>
      </c>
      <c r="D3322" t="s">
        <v>7</v>
      </c>
      <c r="E3322" t="s">
        <v>3</v>
      </c>
      <c r="F3322" t="s">
        <v>301</v>
      </c>
      <c r="G3322" s="4">
        <v>1993.9443000000001</v>
      </c>
      <c r="H3322" t="s">
        <v>302</v>
      </c>
      <c r="I3322" t="s">
        <v>7</v>
      </c>
      <c r="J3322">
        <v>715</v>
      </c>
      <c r="K3322">
        <v>720</v>
      </c>
      <c r="L3322">
        <v>5</v>
      </c>
    </row>
    <row r="3323" spans="1:12" x14ac:dyDescent="0.2">
      <c r="A3323">
        <v>4813</v>
      </c>
      <c r="B3323">
        <v>59</v>
      </c>
      <c r="C3323" t="s">
        <v>7</v>
      </c>
      <c r="D3323" t="s">
        <v>7</v>
      </c>
      <c r="E3323" t="s">
        <v>3</v>
      </c>
      <c r="F3323" t="s">
        <v>301</v>
      </c>
      <c r="G3323" s="4">
        <v>1993.9444000000001</v>
      </c>
      <c r="H3323" t="s">
        <v>302</v>
      </c>
      <c r="I3323" t="s">
        <v>7</v>
      </c>
      <c r="J3323">
        <v>715</v>
      </c>
      <c r="K3323">
        <v>720</v>
      </c>
      <c r="L3323">
        <v>5</v>
      </c>
    </row>
    <row r="3324" spans="1:12" x14ac:dyDescent="0.2">
      <c r="A3324">
        <v>4814</v>
      </c>
      <c r="B3324">
        <v>59</v>
      </c>
      <c r="C3324" t="s">
        <v>7</v>
      </c>
      <c r="D3324" t="s">
        <v>7</v>
      </c>
      <c r="E3324" t="s">
        <v>3</v>
      </c>
      <c r="F3324" t="s">
        <v>301</v>
      </c>
      <c r="G3324" s="4">
        <v>1993.9431</v>
      </c>
      <c r="H3324" t="s">
        <v>302</v>
      </c>
      <c r="I3324" t="s">
        <v>7</v>
      </c>
      <c r="J3324">
        <v>710</v>
      </c>
      <c r="K3324">
        <v>735</v>
      </c>
      <c r="L3324">
        <v>25</v>
      </c>
    </row>
    <row r="3325" spans="1:12" x14ac:dyDescent="0.2">
      <c r="A3325">
        <v>4815</v>
      </c>
      <c r="B3325">
        <v>59</v>
      </c>
      <c r="C3325" t="s">
        <v>7</v>
      </c>
      <c r="D3325" t="s">
        <v>7</v>
      </c>
      <c r="E3325" t="s">
        <v>3</v>
      </c>
      <c r="F3325" t="s">
        <v>301</v>
      </c>
      <c r="G3325" s="4">
        <v>1993.9434000000001</v>
      </c>
      <c r="H3325" t="s">
        <v>302</v>
      </c>
      <c r="I3325" t="s">
        <v>7</v>
      </c>
      <c r="J3325">
        <v>710</v>
      </c>
      <c r="K3325">
        <v>735</v>
      </c>
      <c r="L3325">
        <v>25</v>
      </c>
    </row>
    <row r="3326" spans="1:12" x14ac:dyDescent="0.2">
      <c r="A3326">
        <v>4816</v>
      </c>
      <c r="B3326">
        <v>59</v>
      </c>
      <c r="C3326" t="s">
        <v>7</v>
      </c>
      <c r="D3326" t="s">
        <v>7</v>
      </c>
      <c r="E3326" t="s">
        <v>3</v>
      </c>
      <c r="F3326" t="s">
        <v>301</v>
      </c>
      <c r="G3326" s="4">
        <v>1993.9374</v>
      </c>
      <c r="H3326" t="s">
        <v>302</v>
      </c>
      <c r="I3326" t="s">
        <v>7</v>
      </c>
      <c r="J3326">
        <v>720</v>
      </c>
      <c r="K3326">
        <v>735</v>
      </c>
      <c r="L3326">
        <v>15</v>
      </c>
    </row>
    <row r="3327" spans="1:12" x14ac:dyDescent="0.2">
      <c r="A3327">
        <v>4817</v>
      </c>
      <c r="B3327">
        <v>59</v>
      </c>
      <c r="C3327" t="s">
        <v>7</v>
      </c>
      <c r="D3327" t="s">
        <v>7</v>
      </c>
      <c r="E3327" t="s">
        <v>3</v>
      </c>
      <c r="F3327" t="s">
        <v>301</v>
      </c>
      <c r="G3327" s="4">
        <v>1993.9375</v>
      </c>
      <c r="H3327" t="s">
        <v>302</v>
      </c>
      <c r="I3327" t="s">
        <v>7</v>
      </c>
      <c r="J3327">
        <v>720</v>
      </c>
      <c r="K3327">
        <v>735</v>
      </c>
      <c r="L3327">
        <v>15</v>
      </c>
    </row>
    <row r="3328" spans="1:12" x14ac:dyDescent="0.2">
      <c r="A3328">
        <v>4818</v>
      </c>
      <c r="B3328">
        <v>59</v>
      </c>
      <c r="C3328" t="s">
        <v>7</v>
      </c>
      <c r="D3328" t="s">
        <v>7</v>
      </c>
      <c r="E3328" t="s">
        <v>3</v>
      </c>
      <c r="F3328" t="s">
        <v>301</v>
      </c>
      <c r="G3328" s="4">
        <v>1993.9376</v>
      </c>
      <c r="H3328" t="s">
        <v>302</v>
      </c>
      <c r="I3328" t="s">
        <v>7</v>
      </c>
      <c r="J3328">
        <v>720</v>
      </c>
      <c r="K3328">
        <v>735</v>
      </c>
      <c r="L3328">
        <v>15</v>
      </c>
    </row>
    <row r="3329" spans="1:12" x14ac:dyDescent="0.2">
      <c r="A3329">
        <v>4819</v>
      </c>
      <c r="B3329">
        <v>59</v>
      </c>
      <c r="C3329" t="s">
        <v>7</v>
      </c>
      <c r="D3329" t="s">
        <v>7</v>
      </c>
      <c r="E3329" t="s">
        <v>3</v>
      </c>
      <c r="F3329" t="s">
        <v>301</v>
      </c>
      <c r="G3329" s="4">
        <v>1993.9380000000001</v>
      </c>
      <c r="H3329" t="s">
        <v>302</v>
      </c>
      <c r="I3329" t="s">
        <v>7</v>
      </c>
      <c r="J3329">
        <v>720</v>
      </c>
      <c r="K3329">
        <v>735</v>
      </c>
      <c r="L3329">
        <v>15</v>
      </c>
    </row>
    <row r="3330" spans="1:12" x14ac:dyDescent="0.2">
      <c r="A3330">
        <v>4820</v>
      </c>
      <c r="B3330">
        <v>59</v>
      </c>
      <c r="C3330" t="s">
        <v>7</v>
      </c>
      <c r="D3330" t="s">
        <v>7</v>
      </c>
      <c r="E3330" t="s">
        <v>3</v>
      </c>
      <c r="F3330" t="s">
        <v>301</v>
      </c>
      <c r="G3330" s="4">
        <v>1993.9282000000001</v>
      </c>
      <c r="H3330" t="s">
        <v>304</v>
      </c>
      <c r="I3330" t="s">
        <v>7</v>
      </c>
      <c r="J3330">
        <v>710</v>
      </c>
      <c r="K3330">
        <v>750</v>
      </c>
      <c r="L3330">
        <v>40</v>
      </c>
    </row>
    <row r="3331" spans="1:12" x14ac:dyDescent="0.2">
      <c r="A3331">
        <v>4821</v>
      </c>
      <c r="B3331">
        <v>59</v>
      </c>
      <c r="C3331" t="s">
        <v>7</v>
      </c>
      <c r="D3331" t="s">
        <v>7</v>
      </c>
      <c r="E3331" t="s">
        <v>3</v>
      </c>
      <c r="F3331" t="s">
        <v>301</v>
      </c>
      <c r="G3331" s="4">
        <v>1993.9339</v>
      </c>
      <c r="H3331" t="s">
        <v>302</v>
      </c>
      <c r="I3331" t="s">
        <v>7</v>
      </c>
      <c r="J3331">
        <v>710</v>
      </c>
      <c r="K3331">
        <v>750</v>
      </c>
      <c r="L3331">
        <v>40</v>
      </c>
    </row>
    <row r="3332" spans="1:12" x14ac:dyDescent="0.2">
      <c r="A3332">
        <v>4822</v>
      </c>
      <c r="B3332">
        <v>59</v>
      </c>
      <c r="C3332" t="s">
        <v>7</v>
      </c>
      <c r="D3332" t="s">
        <v>7</v>
      </c>
      <c r="E3332" t="s">
        <v>3</v>
      </c>
      <c r="F3332" t="s">
        <v>301</v>
      </c>
      <c r="G3332" s="4">
        <v>1993.931</v>
      </c>
      <c r="H3332" t="s">
        <v>302</v>
      </c>
      <c r="I3332" t="s">
        <v>7</v>
      </c>
      <c r="J3332">
        <v>720</v>
      </c>
      <c r="K3332">
        <v>740</v>
      </c>
      <c r="L3332">
        <v>20</v>
      </c>
    </row>
    <row r="3333" spans="1:12" x14ac:dyDescent="0.2">
      <c r="A3333">
        <v>4823</v>
      </c>
      <c r="B3333">
        <v>59</v>
      </c>
      <c r="C3333" t="s">
        <v>7</v>
      </c>
      <c r="D3333" t="s">
        <v>7</v>
      </c>
      <c r="E3333" t="s">
        <v>3</v>
      </c>
      <c r="F3333" t="s">
        <v>301</v>
      </c>
      <c r="G3333" s="4">
        <v>1993.9311</v>
      </c>
      <c r="H3333" t="s">
        <v>302</v>
      </c>
      <c r="I3333" t="s">
        <v>7</v>
      </c>
      <c r="J3333">
        <v>720</v>
      </c>
      <c r="K3333">
        <v>740</v>
      </c>
      <c r="L3333">
        <v>20</v>
      </c>
    </row>
    <row r="3334" spans="1:12" x14ac:dyDescent="0.2">
      <c r="A3334">
        <v>4824</v>
      </c>
      <c r="B3334">
        <v>59</v>
      </c>
      <c r="C3334" t="s">
        <v>7</v>
      </c>
      <c r="D3334" t="s">
        <v>7</v>
      </c>
      <c r="E3334" t="s">
        <v>3</v>
      </c>
      <c r="F3334" t="s">
        <v>301</v>
      </c>
      <c r="G3334" s="4">
        <v>1993.9313999999999</v>
      </c>
      <c r="H3334" t="s">
        <v>302</v>
      </c>
      <c r="I3334" t="s">
        <v>7</v>
      </c>
      <c r="J3334">
        <v>720</v>
      </c>
      <c r="K3334">
        <v>740</v>
      </c>
      <c r="L3334">
        <v>20</v>
      </c>
    </row>
    <row r="3335" spans="1:12" x14ac:dyDescent="0.2">
      <c r="A3335">
        <v>4825</v>
      </c>
      <c r="B3335">
        <v>59</v>
      </c>
      <c r="C3335" t="s">
        <v>7</v>
      </c>
      <c r="D3335" t="s">
        <v>7</v>
      </c>
      <c r="E3335" t="s">
        <v>3</v>
      </c>
      <c r="F3335" t="s">
        <v>301</v>
      </c>
      <c r="G3335" s="4">
        <v>1998.0065999999999</v>
      </c>
      <c r="H3335" t="s">
        <v>302</v>
      </c>
      <c r="I3335" t="s">
        <v>7</v>
      </c>
      <c r="J3335">
        <v>720</v>
      </c>
      <c r="K3335">
        <v>740</v>
      </c>
      <c r="L3335">
        <v>20</v>
      </c>
    </row>
    <row r="3336" spans="1:12" x14ac:dyDescent="0.2">
      <c r="A3336">
        <v>4826</v>
      </c>
      <c r="B3336">
        <v>59</v>
      </c>
      <c r="C3336" t="s">
        <v>7</v>
      </c>
      <c r="D3336" t="s">
        <v>7</v>
      </c>
      <c r="E3336" t="s">
        <v>3</v>
      </c>
      <c r="F3336" t="s">
        <v>301</v>
      </c>
      <c r="G3336" s="4">
        <v>1993.9340999999999</v>
      </c>
      <c r="H3336" t="s">
        <v>302</v>
      </c>
      <c r="I3336" t="s">
        <v>7</v>
      </c>
      <c r="J3336">
        <v>720</v>
      </c>
      <c r="K3336">
        <v>750</v>
      </c>
      <c r="L3336">
        <v>30</v>
      </c>
    </row>
    <row r="3337" spans="1:12" x14ac:dyDescent="0.2">
      <c r="A3337">
        <v>4827</v>
      </c>
      <c r="B3337">
        <v>59</v>
      </c>
      <c r="C3337" t="s">
        <v>7</v>
      </c>
      <c r="D3337" t="s">
        <v>7</v>
      </c>
      <c r="E3337" t="s">
        <v>3</v>
      </c>
      <c r="F3337" t="s">
        <v>301</v>
      </c>
      <c r="G3337" s="4">
        <v>1993.9345000000001</v>
      </c>
      <c r="H3337" t="s">
        <v>302</v>
      </c>
      <c r="I3337" t="s">
        <v>7</v>
      </c>
      <c r="J3337">
        <v>720</v>
      </c>
      <c r="K3337">
        <v>750</v>
      </c>
      <c r="L3337">
        <v>30</v>
      </c>
    </row>
    <row r="3338" spans="1:12" x14ac:dyDescent="0.2">
      <c r="A3338">
        <v>4828</v>
      </c>
      <c r="B3338">
        <v>59</v>
      </c>
      <c r="C3338" t="s">
        <v>7</v>
      </c>
      <c r="D3338" t="s">
        <v>7</v>
      </c>
      <c r="E3338" t="s">
        <v>3</v>
      </c>
      <c r="F3338" t="s">
        <v>301</v>
      </c>
      <c r="G3338" s="4">
        <v>1993.9351999999999</v>
      </c>
      <c r="H3338" t="s">
        <v>302</v>
      </c>
      <c r="I3338" t="s">
        <v>7</v>
      </c>
      <c r="J3338">
        <v>720</v>
      </c>
      <c r="K3338">
        <v>750</v>
      </c>
      <c r="L3338">
        <v>30</v>
      </c>
    </row>
    <row r="3339" spans="1:12" x14ac:dyDescent="0.2">
      <c r="A3339">
        <v>4829</v>
      </c>
      <c r="B3339">
        <v>59</v>
      </c>
      <c r="C3339" t="s">
        <v>7</v>
      </c>
      <c r="D3339" t="s">
        <v>7</v>
      </c>
      <c r="E3339" t="s">
        <v>3</v>
      </c>
      <c r="F3339" t="s">
        <v>301</v>
      </c>
      <c r="G3339" s="4">
        <v>1989.5015000000001</v>
      </c>
      <c r="H3339" t="s">
        <v>302</v>
      </c>
      <c r="I3339" t="s">
        <v>7</v>
      </c>
      <c r="J3339">
        <v>730</v>
      </c>
      <c r="K3339">
        <v>740</v>
      </c>
      <c r="L3339">
        <v>10</v>
      </c>
    </row>
    <row r="3340" spans="1:12" x14ac:dyDescent="0.2">
      <c r="A3340">
        <v>4830</v>
      </c>
      <c r="B3340">
        <v>59</v>
      </c>
      <c r="C3340" t="s">
        <v>7</v>
      </c>
      <c r="D3340" t="s">
        <v>7</v>
      </c>
      <c r="E3340" t="s">
        <v>3</v>
      </c>
      <c r="F3340" t="s">
        <v>301</v>
      </c>
      <c r="G3340" s="4">
        <v>1993.9438</v>
      </c>
      <c r="H3340" t="s">
        <v>302</v>
      </c>
      <c r="I3340" t="s">
        <v>7</v>
      </c>
      <c r="J3340">
        <v>730</v>
      </c>
      <c r="K3340">
        <v>740</v>
      </c>
      <c r="L3340">
        <v>10</v>
      </c>
    </row>
    <row r="3341" spans="1:12" x14ac:dyDescent="0.2">
      <c r="A3341">
        <v>4831</v>
      </c>
      <c r="B3341">
        <v>59</v>
      </c>
      <c r="C3341" t="s">
        <v>7</v>
      </c>
      <c r="D3341" t="s">
        <v>7</v>
      </c>
      <c r="E3341" t="s">
        <v>3</v>
      </c>
      <c r="F3341" t="s">
        <v>301</v>
      </c>
      <c r="G3341" s="4">
        <v>1993.944</v>
      </c>
      <c r="H3341" t="s">
        <v>302</v>
      </c>
      <c r="I3341" t="s">
        <v>7</v>
      </c>
      <c r="J3341">
        <v>730</v>
      </c>
      <c r="K3341">
        <v>740</v>
      </c>
      <c r="L3341">
        <v>10</v>
      </c>
    </row>
    <row r="3342" spans="1:12" x14ac:dyDescent="0.2">
      <c r="A3342">
        <v>4832</v>
      </c>
      <c r="B3342">
        <v>59</v>
      </c>
      <c r="C3342" t="s">
        <v>7</v>
      </c>
      <c r="D3342" t="s">
        <v>7</v>
      </c>
      <c r="E3342" t="s">
        <v>3</v>
      </c>
      <c r="F3342" t="s">
        <v>301</v>
      </c>
      <c r="G3342" s="4">
        <v>2006.0325</v>
      </c>
      <c r="H3342" t="s">
        <v>302</v>
      </c>
      <c r="I3342" t="s">
        <v>7</v>
      </c>
      <c r="J3342">
        <v>730</v>
      </c>
      <c r="K3342">
        <v>740</v>
      </c>
      <c r="L3342">
        <v>10</v>
      </c>
    </row>
    <row r="3343" spans="1:12" x14ac:dyDescent="0.2">
      <c r="A3343">
        <v>4833</v>
      </c>
      <c r="B3343">
        <v>59</v>
      </c>
      <c r="C3343" t="s">
        <v>7</v>
      </c>
      <c r="D3343" t="s">
        <v>7</v>
      </c>
      <c r="E3343" t="s">
        <v>3</v>
      </c>
      <c r="F3343" t="s">
        <v>301</v>
      </c>
      <c r="G3343" s="4">
        <v>1993.9326000000001</v>
      </c>
      <c r="H3343" t="s">
        <v>302</v>
      </c>
      <c r="I3343" t="s">
        <v>7</v>
      </c>
      <c r="J3343">
        <v>730</v>
      </c>
      <c r="K3343">
        <v>760</v>
      </c>
      <c r="L3343">
        <v>30</v>
      </c>
    </row>
    <row r="3344" spans="1:12" x14ac:dyDescent="0.2">
      <c r="A3344">
        <v>4834</v>
      </c>
      <c r="B3344">
        <v>59</v>
      </c>
      <c r="C3344" t="s">
        <v>7</v>
      </c>
      <c r="D3344" t="s">
        <v>7</v>
      </c>
      <c r="E3344" t="s">
        <v>3</v>
      </c>
      <c r="F3344" t="s">
        <v>301</v>
      </c>
      <c r="G3344" s="4">
        <v>1993.9327000000001</v>
      </c>
      <c r="H3344" t="s">
        <v>302</v>
      </c>
      <c r="I3344" t="s">
        <v>7</v>
      </c>
      <c r="J3344">
        <v>730</v>
      </c>
      <c r="K3344">
        <v>760</v>
      </c>
      <c r="L3344">
        <v>30</v>
      </c>
    </row>
    <row r="3345" spans="1:12" x14ac:dyDescent="0.2">
      <c r="A3345">
        <v>4835</v>
      </c>
      <c r="B3345">
        <v>59</v>
      </c>
      <c r="C3345" t="s">
        <v>7</v>
      </c>
      <c r="D3345" t="s">
        <v>7</v>
      </c>
      <c r="E3345" t="s">
        <v>3</v>
      </c>
      <c r="F3345" t="s">
        <v>301</v>
      </c>
      <c r="G3345" s="4">
        <v>1993.9332999999999</v>
      </c>
      <c r="H3345" t="s">
        <v>302</v>
      </c>
      <c r="I3345" t="s">
        <v>7</v>
      </c>
      <c r="J3345">
        <v>730</v>
      </c>
      <c r="K3345">
        <v>760</v>
      </c>
      <c r="L3345">
        <v>30</v>
      </c>
    </row>
    <row r="3346" spans="1:12" x14ac:dyDescent="0.2">
      <c r="A3346">
        <v>4836</v>
      </c>
      <c r="B3346">
        <v>59</v>
      </c>
      <c r="C3346" t="s">
        <v>7</v>
      </c>
      <c r="D3346" t="s">
        <v>7</v>
      </c>
      <c r="E3346" t="s">
        <v>3</v>
      </c>
      <c r="F3346" t="s">
        <v>301</v>
      </c>
      <c r="G3346" s="4">
        <v>1993.9333999999999</v>
      </c>
      <c r="H3346" t="s">
        <v>302</v>
      </c>
      <c r="I3346" t="s">
        <v>7</v>
      </c>
      <c r="J3346">
        <v>730</v>
      </c>
      <c r="K3346">
        <v>760</v>
      </c>
      <c r="L3346">
        <v>30</v>
      </c>
    </row>
    <row r="3347" spans="1:12" x14ac:dyDescent="0.2">
      <c r="A3347">
        <v>4837</v>
      </c>
      <c r="B3347">
        <v>59</v>
      </c>
      <c r="C3347" t="s">
        <v>7</v>
      </c>
      <c r="D3347" t="s">
        <v>7</v>
      </c>
      <c r="E3347" t="s">
        <v>3</v>
      </c>
      <c r="F3347" t="s">
        <v>301</v>
      </c>
      <c r="G3347" s="4">
        <v>1993.9360999999999</v>
      </c>
      <c r="H3347" t="s">
        <v>302</v>
      </c>
      <c r="I3347" t="s">
        <v>7</v>
      </c>
      <c r="J3347">
        <v>730</v>
      </c>
      <c r="K3347">
        <v>760</v>
      </c>
      <c r="L3347">
        <v>30</v>
      </c>
    </row>
    <row r="3348" spans="1:12" x14ac:dyDescent="0.2">
      <c r="A3348">
        <v>4838</v>
      </c>
      <c r="B3348">
        <v>59</v>
      </c>
      <c r="C3348" t="s">
        <v>7</v>
      </c>
      <c r="D3348" t="s">
        <v>7</v>
      </c>
      <c r="E3348" t="s">
        <v>3</v>
      </c>
      <c r="F3348" t="s">
        <v>301</v>
      </c>
      <c r="G3348" s="4">
        <v>2001.0637999999999</v>
      </c>
      <c r="H3348" t="s">
        <v>307</v>
      </c>
      <c r="I3348" t="s">
        <v>7</v>
      </c>
      <c r="J3348">
        <v>765</v>
      </c>
      <c r="K3348">
        <v>792</v>
      </c>
      <c r="L3348">
        <v>27</v>
      </c>
    </row>
    <row r="3349" spans="1:12" x14ac:dyDescent="0.2">
      <c r="A3349">
        <v>4839</v>
      </c>
      <c r="B3349">
        <v>59</v>
      </c>
      <c r="C3349" t="s">
        <v>7</v>
      </c>
      <c r="D3349" t="s">
        <v>7</v>
      </c>
      <c r="E3349" t="s">
        <v>3</v>
      </c>
      <c r="F3349" t="s">
        <v>301</v>
      </c>
      <c r="G3349" s="4">
        <v>1987.1001000000001</v>
      </c>
      <c r="H3349" t="s">
        <v>3367</v>
      </c>
      <c r="I3349" t="s">
        <v>7</v>
      </c>
      <c r="J3349">
        <v>796</v>
      </c>
      <c r="K3349">
        <v>798</v>
      </c>
      <c r="L3349">
        <v>2</v>
      </c>
    </row>
    <row r="3350" spans="1:12" x14ac:dyDescent="0.2">
      <c r="A3350">
        <v>4840</v>
      </c>
      <c r="B3350">
        <v>60</v>
      </c>
      <c r="C3350" t="s">
        <v>7</v>
      </c>
      <c r="D3350" t="s">
        <v>7</v>
      </c>
      <c r="E3350" t="s">
        <v>3</v>
      </c>
      <c r="F3350" t="s">
        <v>21</v>
      </c>
      <c r="G3350" s="4" t="s">
        <v>4915</v>
      </c>
      <c r="H3350" t="s">
        <v>4916</v>
      </c>
      <c r="I3350" t="s">
        <v>7</v>
      </c>
      <c r="J3350">
        <v>700</v>
      </c>
      <c r="K3350">
        <v>715</v>
      </c>
      <c r="L3350">
        <v>15</v>
      </c>
    </row>
    <row r="3351" spans="1:12" x14ac:dyDescent="0.2">
      <c r="A3351">
        <v>4841</v>
      </c>
      <c r="B3351">
        <v>60</v>
      </c>
      <c r="C3351" t="s">
        <v>7</v>
      </c>
      <c r="D3351" t="s">
        <v>7</v>
      </c>
      <c r="E3351" t="s">
        <v>3</v>
      </c>
      <c r="F3351" t="s">
        <v>21</v>
      </c>
      <c r="G3351" s="4" t="s">
        <v>4917</v>
      </c>
      <c r="H3351" t="s">
        <v>4918</v>
      </c>
      <c r="I3351" t="s">
        <v>7</v>
      </c>
      <c r="J3351">
        <v>700</v>
      </c>
      <c r="K3351">
        <v>735</v>
      </c>
      <c r="L3351">
        <v>35</v>
      </c>
    </row>
    <row r="3352" spans="1:12" x14ac:dyDescent="0.2">
      <c r="A3352">
        <v>4842</v>
      </c>
      <c r="B3352">
        <v>60</v>
      </c>
      <c r="C3352" t="s">
        <v>7</v>
      </c>
      <c r="D3352" t="s">
        <v>7</v>
      </c>
      <c r="E3352" t="s">
        <v>3</v>
      </c>
      <c r="F3352" t="s">
        <v>21</v>
      </c>
      <c r="G3352" s="4" t="s">
        <v>4919</v>
      </c>
      <c r="H3352" t="s">
        <v>4920</v>
      </c>
      <c r="I3352" t="s">
        <v>7</v>
      </c>
      <c r="J3352">
        <v>700</v>
      </c>
      <c r="K3352">
        <v>750</v>
      </c>
      <c r="L3352">
        <v>50</v>
      </c>
    </row>
    <row r="3353" spans="1:12" x14ac:dyDescent="0.2">
      <c r="A3353">
        <v>4843</v>
      </c>
      <c r="B3353">
        <v>60</v>
      </c>
      <c r="C3353" t="s">
        <v>7</v>
      </c>
      <c r="D3353" t="s">
        <v>7</v>
      </c>
      <c r="E3353" t="s">
        <v>3</v>
      </c>
      <c r="F3353" t="s">
        <v>21</v>
      </c>
      <c r="G3353" s="4" t="s">
        <v>4921</v>
      </c>
      <c r="H3353" t="s">
        <v>4922</v>
      </c>
      <c r="I3353" t="s">
        <v>7</v>
      </c>
      <c r="J3353">
        <v>715</v>
      </c>
      <c r="K3353">
        <v>735</v>
      </c>
      <c r="L3353">
        <v>20</v>
      </c>
    </row>
    <row r="3354" spans="1:12" x14ac:dyDescent="0.2">
      <c r="A3354">
        <v>4844</v>
      </c>
      <c r="B3354">
        <v>60</v>
      </c>
      <c r="C3354" t="s">
        <v>7</v>
      </c>
      <c r="D3354" t="s">
        <v>7</v>
      </c>
      <c r="E3354" t="s">
        <v>3</v>
      </c>
      <c r="F3354" t="s">
        <v>21</v>
      </c>
      <c r="G3354" s="4" t="s">
        <v>4923</v>
      </c>
      <c r="H3354" t="s">
        <v>4924</v>
      </c>
      <c r="I3354" t="s">
        <v>7</v>
      </c>
      <c r="J3354">
        <v>715</v>
      </c>
      <c r="K3354">
        <v>735</v>
      </c>
      <c r="L3354">
        <v>20</v>
      </c>
    </row>
    <row r="3355" spans="1:12" x14ac:dyDescent="0.2">
      <c r="A3355">
        <v>4845</v>
      </c>
      <c r="B3355">
        <v>60</v>
      </c>
      <c r="C3355" t="s">
        <v>7</v>
      </c>
      <c r="D3355" t="s">
        <v>7</v>
      </c>
      <c r="E3355" t="s">
        <v>3</v>
      </c>
      <c r="F3355" t="s">
        <v>21</v>
      </c>
      <c r="G3355" s="4" t="s">
        <v>4925</v>
      </c>
      <c r="H3355" t="s">
        <v>4926</v>
      </c>
      <c r="I3355" t="s">
        <v>7</v>
      </c>
      <c r="J3355">
        <v>715</v>
      </c>
      <c r="K3355">
        <v>735</v>
      </c>
      <c r="L3355">
        <v>20</v>
      </c>
    </row>
    <row r="3356" spans="1:12" x14ac:dyDescent="0.2">
      <c r="A3356">
        <v>4846</v>
      </c>
      <c r="B3356">
        <v>60</v>
      </c>
      <c r="C3356" t="s">
        <v>7</v>
      </c>
      <c r="D3356" t="s">
        <v>7</v>
      </c>
      <c r="E3356" t="s">
        <v>3</v>
      </c>
      <c r="F3356" t="s">
        <v>21</v>
      </c>
      <c r="G3356" s="4" t="s">
        <v>4927</v>
      </c>
      <c r="H3356" t="s">
        <v>4924</v>
      </c>
      <c r="I3356" t="s">
        <v>7</v>
      </c>
      <c r="J3356">
        <v>715</v>
      </c>
      <c r="K3356">
        <v>735</v>
      </c>
      <c r="L3356">
        <v>20</v>
      </c>
    </row>
    <row r="3357" spans="1:12" x14ac:dyDescent="0.2">
      <c r="A3357">
        <v>4847</v>
      </c>
      <c r="B3357">
        <v>60</v>
      </c>
      <c r="C3357" t="s">
        <v>7</v>
      </c>
      <c r="D3357" t="s">
        <v>7</v>
      </c>
      <c r="E3357" t="s">
        <v>3</v>
      </c>
      <c r="F3357" t="s">
        <v>21</v>
      </c>
      <c r="G3357" s="4" t="s">
        <v>4928</v>
      </c>
      <c r="H3357" t="s">
        <v>4929</v>
      </c>
      <c r="I3357" t="s">
        <v>7</v>
      </c>
      <c r="J3357">
        <v>765</v>
      </c>
      <c r="K3357">
        <v>792</v>
      </c>
      <c r="L3357">
        <v>27</v>
      </c>
    </row>
    <row r="3358" spans="1:12" x14ac:dyDescent="0.2">
      <c r="A3358">
        <v>4848</v>
      </c>
      <c r="B3358">
        <v>60</v>
      </c>
      <c r="C3358" t="s">
        <v>7</v>
      </c>
      <c r="D3358" t="s">
        <v>7</v>
      </c>
      <c r="E3358" t="s">
        <v>3</v>
      </c>
      <c r="F3358" t="s">
        <v>21</v>
      </c>
      <c r="G3358" s="4" t="s">
        <v>4930</v>
      </c>
      <c r="H3358" t="s">
        <v>4931</v>
      </c>
      <c r="I3358" t="s">
        <v>7</v>
      </c>
      <c r="J3358">
        <v>792</v>
      </c>
      <c r="K3358">
        <v>796</v>
      </c>
      <c r="L3358">
        <v>4</v>
      </c>
    </row>
    <row r="3359" spans="1:12" x14ac:dyDescent="0.2">
      <c r="A3359">
        <v>4849</v>
      </c>
      <c r="B3359">
        <v>60</v>
      </c>
      <c r="C3359" t="s">
        <v>7</v>
      </c>
      <c r="D3359" t="s">
        <v>7</v>
      </c>
      <c r="E3359" t="s">
        <v>3</v>
      </c>
      <c r="F3359" t="s">
        <v>21</v>
      </c>
      <c r="G3359" s="4" t="s">
        <v>4932</v>
      </c>
      <c r="H3359" t="s">
        <v>4933</v>
      </c>
      <c r="I3359" t="s">
        <v>7</v>
      </c>
      <c r="J3359">
        <v>796</v>
      </c>
      <c r="K3359">
        <v>805</v>
      </c>
      <c r="L3359">
        <v>9</v>
      </c>
    </row>
    <row r="3360" spans="1:12" x14ac:dyDescent="0.2">
      <c r="A3360">
        <v>4850</v>
      </c>
      <c r="B3360">
        <v>60</v>
      </c>
      <c r="C3360" t="s">
        <v>7</v>
      </c>
      <c r="D3360" t="s">
        <v>7</v>
      </c>
      <c r="E3360" t="s">
        <v>3</v>
      </c>
      <c r="F3360" t="s">
        <v>21</v>
      </c>
      <c r="G3360" s="4" t="s">
        <v>4934</v>
      </c>
      <c r="H3360" t="s">
        <v>4935</v>
      </c>
      <c r="I3360" t="s">
        <v>7</v>
      </c>
      <c r="J3360">
        <v>802</v>
      </c>
      <c r="K3360">
        <v>802</v>
      </c>
      <c r="L3360">
        <v>0</v>
      </c>
    </row>
    <row r="3361" spans="1:12" x14ac:dyDescent="0.2">
      <c r="A3361">
        <v>4851</v>
      </c>
      <c r="B3361">
        <v>60</v>
      </c>
      <c r="C3361" t="s">
        <v>7</v>
      </c>
      <c r="D3361" t="s">
        <v>7</v>
      </c>
      <c r="E3361" t="s">
        <v>3</v>
      </c>
      <c r="F3361" t="s">
        <v>21</v>
      </c>
      <c r="G3361" s="4" t="s">
        <v>4936</v>
      </c>
      <c r="H3361" t="s">
        <v>4937</v>
      </c>
      <c r="I3361" t="s">
        <v>7</v>
      </c>
      <c r="J3361">
        <v>804</v>
      </c>
      <c r="K3361">
        <v>807</v>
      </c>
      <c r="L3361">
        <v>3</v>
      </c>
    </row>
    <row r="3362" spans="1:12" x14ac:dyDescent="0.2">
      <c r="A3362">
        <v>4852</v>
      </c>
      <c r="B3362">
        <v>60</v>
      </c>
      <c r="C3362" t="s">
        <v>7</v>
      </c>
      <c r="D3362" t="s">
        <v>7</v>
      </c>
      <c r="E3362" t="s">
        <v>3</v>
      </c>
      <c r="F3362" t="s">
        <v>21</v>
      </c>
      <c r="G3362" s="4" t="s">
        <v>4938</v>
      </c>
      <c r="H3362" t="s">
        <v>4939</v>
      </c>
      <c r="I3362" t="s">
        <v>7</v>
      </c>
      <c r="J3362">
        <v>790</v>
      </c>
      <c r="K3362">
        <v>796</v>
      </c>
      <c r="L3362">
        <v>6</v>
      </c>
    </row>
    <row r="3363" spans="1:12" x14ac:dyDescent="0.2">
      <c r="A3363">
        <v>4853</v>
      </c>
      <c r="B3363">
        <v>60</v>
      </c>
      <c r="C3363" t="s">
        <v>7</v>
      </c>
      <c r="D3363" t="s">
        <v>7</v>
      </c>
      <c r="E3363" t="s">
        <v>3</v>
      </c>
      <c r="F3363" t="s">
        <v>21</v>
      </c>
      <c r="G3363" s="4" t="s">
        <v>4940</v>
      </c>
      <c r="H3363" t="s">
        <v>4941</v>
      </c>
      <c r="I3363" t="s">
        <v>7</v>
      </c>
      <c r="J3363">
        <v>835</v>
      </c>
      <c r="K3363">
        <v>835</v>
      </c>
      <c r="L3363">
        <v>0</v>
      </c>
    </row>
    <row r="3364" spans="1:12" x14ac:dyDescent="0.2">
      <c r="A3364">
        <v>4854</v>
      </c>
      <c r="B3364">
        <v>60</v>
      </c>
      <c r="C3364" t="s">
        <v>7</v>
      </c>
      <c r="D3364" t="s">
        <v>7</v>
      </c>
      <c r="E3364" t="s">
        <v>3</v>
      </c>
      <c r="F3364" t="s">
        <v>21</v>
      </c>
      <c r="G3364" s="4" t="s">
        <v>4942</v>
      </c>
      <c r="H3364" t="s">
        <v>4943</v>
      </c>
      <c r="I3364" t="s">
        <v>7</v>
      </c>
      <c r="J3364">
        <v>810</v>
      </c>
      <c r="K3364">
        <v>841</v>
      </c>
      <c r="L3364">
        <v>31</v>
      </c>
    </row>
    <row r="3365" spans="1:12" x14ac:dyDescent="0.2">
      <c r="A3365">
        <v>4855</v>
      </c>
      <c r="B3365">
        <v>60</v>
      </c>
      <c r="C3365" t="s">
        <v>7</v>
      </c>
      <c r="D3365" t="s">
        <v>7</v>
      </c>
      <c r="E3365" t="s">
        <v>3</v>
      </c>
      <c r="F3365" t="s">
        <v>21</v>
      </c>
      <c r="G3365" s="4" t="s">
        <v>4944</v>
      </c>
      <c r="H3365" t="s">
        <v>4945</v>
      </c>
      <c r="I3365" t="s">
        <v>7</v>
      </c>
      <c r="J3365">
        <v>810</v>
      </c>
      <c r="K3365">
        <v>841</v>
      </c>
      <c r="L3365">
        <v>31</v>
      </c>
    </row>
    <row r="3366" spans="1:12" x14ac:dyDescent="0.2">
      <c r="A3366">
        <v>4856</v>
      </c>
      <c r="B3366">
        <v>60</v>
      </c>
      <c r="C3366" t="s">
        <v>7</v>
      </c>
      <c r="D3366" t="s">
        <v>7</v>
      </c>
      <c r="E3366" t="s">
        <v>3</v>
      </c>
      <c r="F3366" t="s">
        <v>21</v>
      </c>
      <c r="G3366" s="4" t="s">
        <v>4946</v>
      </c>
      <c r="H3366" t="s">
        <v>4947</v>
      </c>
      <c r="I3366" t="s">
        <v>7</v>
      </c>
      <c r="J3366">
        <v>810</v>
      </c>
      <c r="K3366">
        <v>841</v>
      </c>
      <c r="L3366">
        <v>31</v>
      </c>
    </row>
    <row r="3367" spans="1:12" x14ac:dyDescent="0.2">
      <c r="A3367">
        <v>4857</v>
      </c>
      <c r="B3367">
        <v>60</v>
      </c>
      <c r="C3367" t="s">
        <v>7</v>
      </c>
      <c r="D3367" t="s">
        <v>7</v>
      </c>
      <c r="E3367" t="s">
        <v>3</v>
      </c>
      <c r="F3367" t="s">
        <v>21</v>
      </c>
      <c r="G3367" s="4" t="s">
        <v>4948</v>
      </c>
      <c r="H3367" t="s">
        <v>4949</v>
      </c>
      <c r="I3367" t="s">
        <v>7</v>
      </c>
      <c r="J3367">
        <v>810</v>
      </c>
      <c r="K3367">
        <v>841</v>
      </c>
      <c r="L3367">
        <v>31</v>
      </c>
    </row>
    <row r="3368" spans="1:12" x14ac:dyDescent="0.2">
      <c r="A3368">
        <v>4858</v>
      </c>
      <c r="B3368">
        <v>60</v>
      </c>
      <c r="C3368" t="s">
        <v>7</v>
      </c>
      <c r="D3368" t="s">
        <v>7</v>
      </c>
      <c r="E3368" t="s">
        <v>3</v>
      </c>
      <c r="F3368" t="s">
        <v>21</v>
      </c>
      <c r="G3368" s="4" t="s">
        <v>4950</v>
      </c>
      <c r="H3368" t="s">
        <v>4951</v>
      </c>
      <c r="I3368" t="s">
        <v>7</v>
      </c>
      <c r="J3368">
        <v>810</v>
      </c>
      <c r="K3368">
        <v>841</v>
      </c>
      <c r="L3368">
        <v>31</v>
      </c>
    </row>
    <row r="3369" spans="1:12" x14ac:dyDescent="0.2">
      <c r="A3369">
        <v>4859</v>
      </c>
      <c r="B3369">
        <v>60</v>
      </c>
      <c r="C3369" t="s">
        <v>7</v>
      </c>
      <c r="D3369" t="s">
        <v>7</v>
      </c>
      <c r="E3369" t="s">
        <v>3</v>
      </c>
      <c r="F3369" t="s">
        <v>21</v>
      </c>
      <c r="G3369" s="4" t="s">
        <v>4952</v>
      </c>
      <c r="H3369" t="s">
        <v>4953</v>
      </c>
      <c r="I3369" t="s">
        <v>7</v>
      </c>
      <c r="J3369">
        <v>810</v>
      </c>
      <c r="K3369">
        <v>841</v>
      </c>
      <c r="L3369">
        <v>31</v>
      </c>
    </row>
    <row r="3370" spans="1:12" x14ac:dyDescent="0.2">
      <c r="A3370">
        <v>4860</v>
      </c>
      <c r="B3370">
        <v>60</v>
      </c>
      <c r="C3370" t="s">
        <v>7</v>
      </c>
      <c r="D3370" t="s">
        <v>7</v>
      </c>
      <c r="E3370" t="s">
        <v>3</v>
      </c>
      <c r="F3370" t="s">
        <v>21</v>
      </c>
      <c r="G3370" s="4" t="s">
        <v>4954</v>
      </c>
      <c r="H3370" t="s">
        <v>4955</v>
      </c>
      <c r="I3370" t="s">
        <v>7</v>
      </c>
      <c r="J3370">
        <v>810</v>
      </c>
      <c r="K3370">
        <v>841</v>
      </c>
      <c r="L3370">
        <v>31</v>
      </c>
    </row>
    <row r="3371" spans="1:12" x14ac:dyDescent="0.2">
      <c r="A3371">
        <v>4861</v>
      </c>
      <c r="B3371">
        <v>60</v>
      </c>
      <c r="C3371" t="s">
        <v>7</v>
      </c>
      <c r="D3371" t="s">
        <v>7</v>
      </c>
      <c r="E3371" t="s">
        <v>3</v>
      </c>
      <c r="F3371" t="s">
        <v>21</v>
      </c>
      <c r="G3371" s="4" t="s">
        <v>4956</v>
      </c>
      <c r="H3371" t="s">
        <v>4957</v>
      </c>
      <c r="I3371" t="s">
        <v>7</v>
      </c>
      <c r="J3371">
        <v>841</v>
      </c>
      <c r="K3371">
        <v>844</v>
      </c>
      <c r="L3371">
        <v>3</v>
      </c>
    </row>
    <row r="3372" spans="1:12" x14ac:dyDescent="0.2">
      <c r="A3372">
        <v>4862</v>
      </c>
      <c r="B3372">
        <v>60</v>
      </c>
      <c r="C3372" t="s">
        <v>7</v>
      </c>
      <c r="D3372" t="s">
        <v>7</v>
      </c>
      <c r="E3372" t="s">
        <v>3</v>
      </c>
      <c r="F3372" t="s">
        <v>21</v>
      </c>
      <c r="G3372" s="4" t="s">
        <v>4958</v>
      </c>
      <c r="H3372" t="s">
        <v>4959</v>
      </c>
      <c r="I3372" t="s">
        <v>7</v>
      </c>
      <c r="J3372">
        <v>841</v>
      </c>
      <c r="K3372">
        <v>844</v>
      </c>
      <c r="L3372">
        <v>3</v>
      </c>
    </row>
    <row r="3373" spans="1:12" x14ac:dyDescent="0.2">
      <c r="A3373">
        <v>4863</v>
      </c>
      <c r="B3373">
        <v>60</v>
      </c>
      <c r="C3373" t="s">
        <v>7</v>
      </c>
      <c r="D3373" t="s">
        <v>7</v>
      </c>
      <c r="E3373" t="s">
        <v>3</v>
      </c>
      <c r="F3373" t="s">
        <v>21</v>
      </c>
      <c r="G3373" s="4" t="s">
        <v>4960</v>
      </c>
      <c r="H3373" t="s">
        <v>4961</v>
      </c>
      <c r="I3373" t="s">
        <v>7</v>
      </c>
      <c r="J3373">
        <v>841</v>
      </c>
      <c r="K3373">
        <v>844</v>
      </c>
      <c r="L3373">
        <v>3</v>
      </c>
    </row>
    <row r="3374" spans="1:12" x14ac:dyDescent="0.2">
      <c r="A3374">
        <v>4864</v>
      </c>
      <c r="B3374">
        <v>60</v>
      </c>
      <c r="C3374" t="s">
        <v>7</v>
      </c>
      <c r="D3374" t="s">
        <v>7</v>
      </c>
      <c r="E3374" t="s">
        <v>3</v>
      </c>
      <c r="F3374" t="s">
        <v>21</v>
      </c>
      <c r="G3374" s="4" t="s">
        <v>4962</v>
      </c>
      <c r="H3374" t="s">
        <v>4963</v>
      </c>
      <c r="I3374" t="s">
        <v>7</v>
      </c>
      <c r="J3374">
        <v>841</v>
      </c>
      <c r="K3374">
        <v>844</v>
      </c>
      <c r="L3374">
        <v>3</v>
      </c>
    </row>
    <row r="3375" spans="1:12" x14ac:dyDescent="0.2">
      <c r="A3375">
        <v>4865</v>
      </c>
      <c r="B3375">
        <v>60</v>
      </c>
      <c r="C3375" t="s">
        <v>7</v>
      </c>
      <c r="D3375" t="s">
        <v>7</v>
      </c>
      <c r="E3375" t="s">
        <v>3</v>
      </c>
      <c r="F3375" t="s">
        <v>21</v>
      </c>
      <c r="G3375" s="4" t="s">
        <v>4964</v>
      </c>
      <c r="H3375" t="s">
        <v>4965</v>
      </c>
      <c r="I3375" t="s">
        <v>7</v>
      </c>
      <c r="J3375">
        <v>841</v>
      </c>
      <c r="K3375">
        <v>844</v>
      </c>
      <c r="L3375">
        <v>3</v>
      </c>
    </row>
    <row r="3376" spans="1:12" x14ac:dyDescent="0.2">
      <c r="A3376">
        <v>4866</v>
      </c>
      <c r="B3376">
        <v>60</v>
      </c>
      <c r="C3376" t="s">
        <v>7</v>
      </c>
      <c r="D3376" t="s">
        <v>7</v>
      </c>
      <c r="E3376" t="s">
        <v>3</v>
      </c>
      <c r="F3376" t="s">
        <v>21</v>
      </c>
      <c r="G3376" s="4" t="s">
        <v>4966</v>
      </c>
      <c r="H3376" t="s">
        <v>4967</v>
      </c>
      <c r="I3376" t="s">
        <v>7</v>
      </c>
      <c r="J3376">
        <v>841</v>
      </c>
      <c r="K3376">
        <v>844</v>
      </c>
      <c r="L3376">
        <v>3</v>
      </c>
    </row>
    <row r="3377" spans="1:12" x14ac:dyDescent="0.2">
      <c r="A3377">
        <v>4867</v>
      </c>
      <c r="B3377">
        <v>60</v>
      </c>
      <c r="C3377" t="s">
        <v>7</v>
      </c>
      <c r="D3377" t="s">
        <v>7</v>
      </c>
      <c r="E3377" t="s">
        <v>3</v>
      </c>
      <c r="F3377" t="s">
        <v>21</v>
      </c>
      <c r="G3377" s="4" t="s">
        <v>4968</v>
      </c>
      <c r="H3377" t="s">
        <v>4969</v>
      </c>
      <c r="I3377" t="s">
        <v>7</v>
      </c>
      <c r="J3377">
        <v>841</v>
      </c>
      <c r="K3377">
        <v>844</v>
      </c>
      <c r="L3377">
        <v>3</v>
      </c>
    </row>
    <row r="3378" spans="1:12" x14ac:dyDescent="0.2">
      <c r="A3378">
        <v>4868</v>
      </c>
      <c r="B3378">
        <v>60</v>
      </c>
      <c r="C3378" t="s">
        <v>7</v>
      </c>
      <c r="D3378" t="s">
        <v>7</v>
      </c>
      <c r="E3378" t="s">
        <v>3</v>
      </c>
      <c r="F3378" t="s">
        <v>21</v>
      </c>
      <c r="G3378" s="4" t="s">
        <v>4970</v>
      </c>
      <c r="H3378" t="s">
        <v>4971</v>
      </c>
      <c r="I3378" t="s">
        <v>7</v>
      </c>
      <c r="J3378">
        <v>841</v>
      </c>
      <c r="K3378">
        <v>844</v>
      </c>
      <c r="L3378">
        <v>3</v>
      </c>
    </row>
    <row r="3379" spans="1:12" x14ac:dyDescent="0.2">
      <c r="A3379">
        <v>4869</v>
      </c>
      <c r="B3379">
        <v>60</v>
      </c>
      <c r="C3379" t="s">
        <v>7</v>
      </c>
      <c r="D3379" t="s">
        <v>7</v>
      </c>
      <c r="E3379" t="s">
        <v>3</v>
      </c>
      <c r="F3379" t="s">
        <v>21</v>
      </c>
      <c r="G3379" s="4" t="s">
        <v>4972</v>
      </c>
      <c r="H3379" t="s">
        <v>4973</v>
      </c>
      <c r="I3379" t="s">
        <v>7</v>
      </c>
      <c r="J3379">
        <v>841</v>
      </c>
      <c r="K3379">
        <v>844</v>
      </c>
      <c r="L3379">
        <v>3</v>
      </c>
    </row>
    <row r="3380" spans="1:12" x14ac:dyDescent="0.2">
      <c r="A3380">
        <v>4870</v>
      </c>
      <c r="B3380">
        <v>60</v>
      </c>
      <c r="C3380" t="s">
        <v>7</v>
      </c>
      <c r="D3380" t="s">
        <v>7</v>
      </c>
      <c r="E3380" t="s">
        <v>3</v>
      </c>
      <c r="F3380" t="s">
        <v>21</v>
      </c>
      <c r="G3380" s="4" t="s">
        <v>4974</v>
      </c>
      <c r="H3380" t="s">
        <v>4975</v>
      </c>
      <c r="I3380" t="s">
        <v>7</v>
      </c>
      <c r="J3380">
        <v>841</v>
      </c>
      <c r="K3380">
        <v>844</v>
      </c>
      <c r="L3380">
        <v>3</v>
      </c>
    </row>
    <row r="3381" spans="1:12" x14ac:dyDescent="0.2">
      <c r="A3381">
        <v>4871</v>
      </c>
      <c r="B3381">
        <v>60</v>
      </c>
      <c r="C3381" t="s">
        <v>7</v>
      </c>
      <c r="D3381" t="s">
        <v>7</v>
      </c>
      <c r="E3381" t="s">
        <v>3</v>
      </c>
      <c r="F3381" t="s">
        <v>21</v>
      </c>
      <c r="G3381" s="4" t="s">
        <v>4976</v>
      </c>
      <c r="H3381" t="s">
        <v>4977</v>
      </c>
      <c r="I3381" t="s">
        <v>7</v>
      </c>
      <c r="J3381">
        <v>841</v>
      </c>
      <c r="K3381">
        <v>844</v>
      </c>
      <c r="L3381">
        <v>3</v>
      </c>
    </row>
    <row r="3382" spans="1:12" x14ac:dyDescent="0.2">
      <c r="A3382">
        <v>4872</v>
      </c>
      <c r="B3382">
        <v>60</v>
      </c>
      <c r="C3382" t="s">
        <v>7</v>
      </c>
      <c r="D3382" t="s">
        <v>7</v>
      </c>
      <c r="E3382" t="s">
        <v>3</v>
      </c>
      <c r="F3382" t="s">
        <v>21</v>
      </c>
      <c r="G3382" s="4" t="s">
        <v>4978</v>
      </c>
      <c r="H3382" t="s">
        <v>4979</v>
      </c>
      <c r="I3382" t="s">
        <v>7</v>
      </c>
      <c r="J3382">
        <v>841</v>
      </c>
      <c r="K3382">
        <v>844</v>
      </c>
      <c r="L3382">
        <v>3</v>
      </c>
    </row>
    <row r="3383" spans="1:12" x14ac:dyDescent="0.2">
      <c r="A3383">
        <v>4873</v>
      </c>
      <c r="B3383">
        <v>60</v>
      </c>
      <c r="C3383" t="s">
        <v>7</v>
      </c>
      <c r="D3383" t="s">
        <v>7</v>
      </c>
      <c r="E3383" t="s">
        <v>3</v>
      </c>
      <c r="F3383" t="s">
        <v>21</v>
      </c>
      <c r="G3383" s="4" t="s">
        <v>4980</v>
      </c>
      <c r="H3383" t="s">
        <v>4981</v>
      </c>
      <c r="I3383" t="s">
        <v>7</v>
      </c>
      <c r="J3383">
        <v>841</v>
      </c>
      <c r="K3383">
        <v>844</v>
      </c>
      <c r="L3383">
        <v>3</v>
      </c>
    </row>
    <row r="3384" spans="1:12" x14ac:dyDescent="0.2">
      <c r="A3384">
        <v>4874</v>
      </c>
      <c r="B3384">
        <v>60</v>
      </c>
      <c r="C3384" t="s">
        <v>7</v>
      </c>
      <c r="D3384" t="s">
        <v>7</v>
      </c>
      <c r="E3384" t="s">
        <v>3</v>
      </c>
      <c r="F3384" t="s">
        <v>21</v>
      </c>
      <c r="G3384" s="4" t="s">
        <v>4982</v>
      </c>
      <c r="H3384" t="s">
        <v>4983</v>
      </c>
      <c r="I3384" t="s">
        <v>7</v>
      </c>
      <c r="J3384">
        <v>841</v>
      </c>
      <c r="K3384">
        <v>844</v>
      </c>
      <c r="L3384">
        <v>3</v>
      </c>
    </row>
    <row r="3385" spans="1:12" x14ac:dyDescent="0.2">
      <c r="A3385">
        <v>4875</v>
      </c>
      <c r="B3385">
        <v>60</v>
      </c>
      <c r="C3385" t="s">
        <v>7</v>
      </c>
      <c r="D3385" t="s">
        <v>7</v>
      </c>
      <c r="E3385" t="s">
        <v>3</v>
      </c>
      <c r="F3385" t="s">
        <v>21</v>
      </c>
      <c r="G3385" s="4" t="s">
        <v>4984</v>
      </c>
      <c r="H3385" t="s">
        <v>4985</v>
      </c>
      <c r="I3385" t="s">
        <v>7</v>
      </c>
      <c r="J3385">
        <v>841</v>
      </c>
      <c r="K3385">
        <v>844</v>
      </c>
      <c r="L3385">
        <v>3</v>
      </c>
    </row>
    <row r="3386" spans="1:12" x14ac:dyDescent="0.2">
      <c r="A3386">
        <v>4876</v>
      </c>
      <c r="B3386">
        <v>60</v>
      </c>
      <c r="C3386" t="s">
        <v>7</v>
      </c>
      <c r="D3386" t="s">
        <v>7</v>
      </c>
      <c r="E3386" t="s">
        <v>3</v>
      </c>
      <c r="F3386" t="s">
        <v>21</v>
      </c>
      <c r="G3386" s="4" t="s">
        <v>4986</v>
      </c>
      <c r="H3386" t="s">
        <v>4987</v>
      </c>
      <c r="I3386" t="s">
        <v>7</v>
      </c>
      <c r="J3386">
        <v>841</v>
      </c>
      <c r="K3386">
        <v>844</v>
      </c>
      <c r="L3386">
        <v>3</v>
      </c>
    </row>
    <row r="3387" spans="1:12" x14ac:dyDescent="0.2">
      <c r="A3387">
        <v>4877</v>
      </c>
      <c r="B3387">
        <v>60</v>
      </c>
      <c r="C3387" t="s">
        <v>7</v>
      </c>
      <c r="D3387" t="s">
        <v>7</v>
      </c>
      <c r="E3387" t="s">
        <v>3</v>
      </c>
      <c r="F3387" t="s">
        <v>21</v>
      </c>
      <c r="G3387" s="4" t="s">
        <v>4988</v>
      </c>
      <c r="H3387" t="s">
        <v>4989</v>
      </c>
      <c r="I3387" t="s">
        <v>7</v>
      </c>
      <c r="J3387">
        <v>841</v>
      </c>
      <c r="K3387">
        <v>844</v>
      </c>
      <c r="L3387">
        <v>3</v>
      </c>
    </row>
    <row r="3388" spans="1:12" x14ac:dyDescent="0.2">
      <c r="A3388">
        <v>4878</v>
      </c>
      <c r="B3388">
        <v>60</v>
      </c>
      <c r="C3388" t="s">
        <v>7</v>
      </c>
      <c r="D3388" t="s">
        <v>7</v>
      </c>
      <c r="E3388" t="s">
        <v>3</v>
      </c>
      <c r="F3388" t="s">
        <v>21</v>
      </c>
      <c r="G3388" s="4" t="s">
        <v>4990</v>
      </c>
      <c r="H3388" t="s">
        <v>4991</v>
      </c>
      <c r="I3388" t="s">
        <v>7</v>
      </c>
      <c r="J3388">
        <v>841</v>
      </c>
      <c r="K3388">
        <v>844</v>
      </c>
      <c r="L3388">
        <v>3</v>
      </c>
    </row>
    <row r="3389" spans="1:12" x14ac:dyDescent="0.2">
      <c r="A3389">
        <v>4879</v>
      </c>
      <c r="B3389">
        <v>60</v>
      </c>
      <c r="C3389" t="s">
        <v>7</v>
      </c>
      <c r="D3389" t="s">
        <v>7</v>
      </c>
      <c r="E3389" t="s">
        <v>3</v>
      </c>
      <c r="F3389" t="s">
        <v>21</v>
      </c>
      <c r="G3389" s="4" t="s">
        <v>4992</v>
      </c>
      <c r="H3389" t="s">
        <v>4993</v>
      </c>
      <c r="I3389" t="s">
        <v>7</v>
      </c>
      <c r="J3389">
        <v>840</v>
      </c>
      <c r="K3389">
        <v>848</v>
      </c>
      <c r="L3389">
        <v>8</v>
      </c>
    </row>
    <row r="3390" spans="1:12" x14ac:dyDescent="0.2">
      <c r="A3390">
        <v>4880</v>
      </c>
      <c r="B3390">
        <v>60</v>
      </c>
      <c r="C3390" t="s">
        <v>7</v>
      </c>
      <c r="D3390" t="s">
        <v>7</v>
      </c>
      <c r="E3390" t="s">
        <v>3</v>
      </c>
      <c r="F3390" t="s">
        <v>21</v>
      </c>
      <c r="G3390" s="4" t="s">
        <v>4994</v>
      </c>
      <c r="H3390" t="s">
        <v>4995</v>
      </c>
      <c r="I3390" t="s">
        <v>7</v>
      </c>
      <c r="J3390">
        <v>840</v>
      </c>
      <c r="K3390">
        <v>848</v>
      </c>
      <c r="L3390">
        <v>8</v>
      </c>
    </row>
    <row r="3391" spans="1:12" x14ac:dyDescent="0.2">
      <c r="A3391">
        <v>4881</v>
      </c>
      <c r="B3391">
        <v>60</v>
      </c>
      <c r="C3391" t="s">
        <v>7</v>
      </c>
      <c r="D3391" t="s">
        <v>7</v>
      </c>
      <c r="E3391" t="s">
        <v>3</v>
      </c>
      <c r="F3391" t="s">
        <v>21</v>
      </c>
      <c r="G3391" s="4" t="s">
        <v>4996</v>
      </c>
      <c r="H3391" t="s">
        <v>4997</v>
      </c>
      <c r="I3391" t="s">
        <v>7</v>
      </c>
      <c r="J3391">
        <v>840</v>
      </c>
      <c r="K3391">
        <v>848</v>
      </c>
      <c r="L3391">
        <v>8</v>
      </c>
    </row>
    <row r="3392" spans="1:12" x14ac:dyDescent="0.2">
      <c r="A3392">
        <v>4882</v>
      </c>
      <c r="B3392">
        <v>60</v>
      </c>
      <c r="C3392" t="s">
        <v>7</v>
      </c>
      <c r="D3392" t="s">
        <v>7</v>
      </c>
      <c r="E3392" t="s">
        <v>3</v>
      </c>
      <c r="F3392" t="s">
        <v>21</v>
      </c>
      <c r="G3392" s="4" t="s">
        <v>4998</v>
      </c>
      <c r="H3392" t="s">
        <v>4999</v>
      </c>
      <c r="I3392" t="s">
        <v>7</v>
      </c>
      <c r="J3392">
        <v>840</v>
      </c>
      <c r="K3392">
        <v>848</v>
      </c>
      <c r="L3392">
        <v>8</v>
      </c>
    </row>
    <row r="3393" spans="1:12" x14ac:dyDescent="0.2">
      <c r="A3393">
        <v>4883</v>
      </c>
      <c r="B3393">
        <v>60</v>
      </c>
      <c r="C3393" t="s">
        <v>7</v>
      </c>
      <c r="D3393" t="s">
        <v>7</v>
      </c>
      <c r="E3393" t="s">
        <v>3</v>
      </c>
      <c r="F3393" t="s">
        <v>21</v>
      </c>
      <c r="G3393" s="4" t="s">
        <v>5000</v>
      </c>
      <c r="H3393" t="s">
        <v>5001</v>
      </c>
      <c r="I3393" t="s">
        <v>7</v>
      </c>
      <c r="J3393">
        <v>840</v>
      </c>
      <c r="K3393">
        <v>848</v>
      </c>
      <c r="L3393">
        <v>8</v>
      </c>
    </row>
    <row r="3394" spans="1:12" x14ac:dyDescent="0.2">
      <c r="A3394">
        <v>4884</v>
      </c>
      <c r="B3394">
        <v>60</v>
      </c>
      <c r="C3394" t="s">
        <v>7</v>
      </c>
      <c r="D3394" t="s">
        <v>7</v>
      </c>
      <c r="E3394" t="s">
        <v>3</v>
      </c>
      <c r="F3394" t="s">
        <v>21</v>
      </c>
      <c r="G3394" s="4" t="s">
        <v>5002</v>
      </c>
      <c r="H3394" t="s">
        <v>5003</v>
      </c>
      <c r="I3394" t="s">
        <v>7</v>
      </c>
      <c r="J3394">
        <v>840</v>
      </c>
      <c r="K3394">
        <v>848</v>
      </c>
      <c r="L3394">
        <v>8</v>
      </c>
    </row>
    <row r="3395" spans="1:12" x14ac:dyDescent="0.2">
      <c r="A3395">
        <v>4885</v>
      </c>
      <c r="B3395">
        <v>60</v>
      </c>
      <c r="C3395" t="s">
        <v>7</v>
      </c>
      <c r="D3395" t="s">
        <v>7</v>
      </c>
      <c r="E3395" t="s">
        <v>3</v>
      </c>
      <c r="F3395" t="s">
        <v>21</v>
      </c>
      <c r="G3395" s="4" t="s">
        <v>5004</v>
      </c>
      <c r="H3395" t="s">
        <v>5005</v>
      </c>
      <c r="I3395" t="s">
        <v>7</v>
      </c>
      <c r="J3395">
        <v>840</v>
      </c>
      <c r="K3395">
        <v>848</v>
      </c>
      <c r="L3395">
        <v>8</v>
      </c>
    </row>
    <row r="3396" spans="1:12" x14ac:dyDescent="0.2">
      <c r="A3396">
        <v>4886</v>
      </c>
      <c r="B3396">
        <v>60</v>
      </c>
      <c r="C3396" t="s">
        <v>7</v>
      </c>
      <c r="D3396" t="s">
        <v>7</v>
      </c>
      <c r="E3396" t="s">
        <v>3</v>
      </c>
      <c r="F3396" t="s">
        <v>21</v>
      </c>
      <c r="G3396" s="4" t="s">
        <v>5006</v>
      </c>
      <c r="H3396" t="s">
        <v>5007</v>
      </c>
      <c r="I3396" t="s">
        <v>7</v>
      </c>
      <c r="J3396">
        <v>844</v>
      </c>
      <c r="K3396">
        <v>848</v>
      </c>
      <c r="L3396">
        <v>4</v>
      </c>
    </row>
    <row r="3397" spans="1:12" x14ac:dyDescent="0.2">
      <c r="A3397">
        <v>4887</v>
      </c>
      <c r="B3397">
        <v>60</v>
      </c>
      <c r="C3397" t="s">
        <v>7</v>
      </c>
      <c r="D3397" t="s">
        <v>7</v>
      </c>
      <c r="E3397" t="s">
        <v>3</v>
      </c>
      <c r="F3397" t="s">
        <v>21</v>
      </c>
      <c r="G3397" s="4" t="s">
        <v>5008</v>
      </c>
      <c r="H3397" t="s">
        <v>5009</v>
      </c>
      <c r="I3397" t="s">
        <v>7</v>
      </c>
      <c r="J3397">
        <v>844</v>
      </c>
      <c r="K3397">
        <v>848</v>
      </c>
      <c r="L3397">
        <v>4</v>
      </c>
    </row>
    <row r="3398" spans="1:12" x14ac:dyDescent="0.2">
      <c r="A3398">
        <v>4888</v>
      </c>
      <c r="B3398">
        <v>60</v>
      </c>
      <c r="C3398" t="s">
        <v>7</v>
      </c>
      <c r="D3398" t="s">
        <v>7</v>
      </c>
      <c r="E3398" t="s">
        <v>3</v>
      </c>
      <c r="F3398" t="s">
        <v>21</v>
      </c>
      <c r="G3398" s="4" t="s">
        <v>5010</v>
      </c>
      <c r="H3398" t="s">
        <v>5011</v>
      </c>
      <c r="I3398" t="s">
        <v>7</v>
      </c>
      <c r="J3398">
        <v>844</v>
      </c>
      <c r="K3398">
        <v>848</v>
      </c>
      <c r="L3398">
        <v>4</v>
      </c>
    </row>
    <row r="3399" spans="1:12" x14ac:dyDescent="0.2">
      <c r="A3399">
        <v>4889</v>
      </c>
      <c r="B3399">
        <v>60</v>
      </c>
      <c r="C3399" t="s">
        <v>7</v>
      </c>
      <c r="D3399" t="s">
        <v>7</v>
      </c>
      <c r="E3399" t="s">
        <v>3</v>
      </c>
      <c r="F3399" t="s">
        <v>21</v>
      </c>
      <c r="G3399" s="4" t="s">
        <v>5012</v>
      </c>
      <c r="H3399" t="s">
        <v>5013</v>
      </c>
      <c r="I3399" t="s">
        <v>7</v>
      </c>
      <c r="J3399">
        <v>844</v>
      </c>
      <c r="K3399">
        <v>848</v>
      </c>
      <c r="L3399">
        <v>4</v>
      </c>
    </row>
    <row r="3400" spans="1:12" x14ac:dyDescent="0.2">
      <c r="A3400">
        <v>4890</v>
      </c>
      <c r="B3400">
        <v>60</v>
      </c>
      <c r="C3400" t="s">
        <v>7</v>
      </c>
      <c r="D3400" t="s">
        <v>7</v>
      </c>
      <c r="E3400" t="s">
        <v>3</v>
      </c>
      <c r="F3400" t="s">
        <v>21</v>
      </c>
      <c r="G3400" s="4" t="s">
        <v>5014</v>
      </c>
      <c r="H3400" t="s">
        <v>5015</v>
      </c>
      <c r="I3400" t="s">
        <v>7</v>
      </c>
      <c r="J3400">
        <v>844</v>
      </c>
      <c r="K3400">
        <v>848</v>
      </c>
      <c r="L3400">
        <v>4</v>
      </c>
    </row>
    <row r="3401" spans="1:12" x14ac:dyDescent="0.2">
      <c r="A3401">
        <v>4891</v>
      </c>
      <c r="B3401">
        <v>60</v>
      </c>
      <c r="C3401" t="s">
        <v>7</v>
      </c>
      <c r="D3401" t="s">
        <v>7</v>
      </c>
      <c r="E3401" t="s">
        <v>3</v>
      </c>
      <c r="F3401" t="s">
        <v>21</v>
      </c>
      <c r="G3401" s="4" t="s">
        <v>5016</v>
      </c>
      <c r="H3401" t="s">
        <v>5017</v>
      </c>
      <c r="I3401" t="s">
        <v>7</v>
      </c>
      <c r="J3401">
        <v>844</v>
      </c>
      <c r="K3401">
        <v>848</v>
      </c>
      <c r="L3401">
        <v>4</v>
      </c>
    </row>
    <row r="3402" spans="1:12" x14ac:dyDescent="0.2">
      <c r="A3402">
        <v>4892</v>
      </c>
      <c r="B3402">
        <v>60</v>
      </c>
      <c r="C3402" t="s">
        <v>7</v>
      </c>
      <c r="D3402" t="s">
        <v>7</v>
      </c>
      <c r="E3402" t="s">
        <v>3</v>
      </c>
      <c r="F3402" t="s">
        <v>21</v>
      </c>
      <c r="G3402" s="4" t="s">
        <v>5018</v>
      </c>
      <c r="H3402" t="s">
        <v>5019</v>
      </c>
      <c r="I3402" t="s">
        <v>7</v>
      </c>
      <c r="J3402">
        <v>844</v>
      </c>
      <c r="K3402">
        <v>848</v>
      </c>
      <c r="L3402">
        <v>4</v>
      </c>
    </row>
    <row r="3403" spans="1:12" x14ac:dyDescent="0.2">
      <c r="A3403">
        <v>4893</v>
      </c>
      <c r="B3403">
        <v>60</v>
      </c>
      <c r="C3403" t="s">
        <v>7</v>
      </c>
      <c r="D3403" t="s">
        <v>7</v>
      </c>
      <c r="E3403" t="s">
        <v>3</v>
      </c>
      <c r="F3403" t="s">
        <v>21</v>
      </c>
      <c r="G3403" s="4" t="s">
        <v>5020</v>
      </c>
      <c r="H3403" t="s">
        <v>5021</v>
      </c>
      <c r="I3403" t="s">
        <v>7</v>
      </c>
      <c r="J3403">
        <v>844</v>
      </c>
      <c r="K3403">
        <v>848</v>
      </c>
      <c r="L3403">
        <v>4</v>
      </c>
    </row>
    <row r="3404" spans="1:12" x14ac:dyDescent="0.2">
      <c r="A3404">
        <v>4894</v>
      </c>
      <c r="B3404">
        <v>60</v>
      </c>
      <c r="C3404" t="s">
        <v>7</v>
      </c>
      <c r="D3404" t="s">
        <v>7</v>
      </c>
      <c r="E3404" t="s">
        <v>3</v>
      </c>
      <c r="F3404" t="s">
        <v>21</v>
      </c>
      <c r="G3404" s="4" t="s">
        <v>5022</v>
      </c>
      <c r="H3404" t="s">
        <v>5023</v>
      </c>
      <c r="I3404" t="s">
        <v>7</v>
      </c>
      <c r="J3404">
        <v>844</v>
      </c>
      <c r="K3404">
        <v>848</v>
      </c>
      <c r="L3404">
        <v>4</v>
      </c>
    </row>
    <row r="3405" spans="1:12" x14ac:dyDescent="0.2">
      <c r="A3405">
        <v>4895</v>
      </c>
      <c r="B3405">
        <v>60</v>
      </c>
      <c r="C3405" t="s">
        <v>7</v>
      </c>
      <c r="D3405" t="s">
        <v>7</v>
      </c>
      <c r="E3405" t="s">
        <v>3</v>
      </c>
      <c r="F3405" t="s">
        <v>21</v>
      </c>
      <c r="G3405" s="4" t="s">
        <v>5024</v>
      </c>
      <c r="H3405" t="s">
        <v>5025</v>
      </c>
      <c r="I3405" t="s">
        <v>7</v>
      </c>
      <c r="J3405">
        <v>844</v>
      </c>
      <c r="K3405">
        <v>848</v>
      </c>
      <c r="L3405">
        <v>4</v>
      </c>
    </row>
    <row r="3406" spans="1:12" x14ac:dyDescent="0.2">
      <c r="A3406">
        <v>4896</v>
      </c>
      <c r="B3406">
        <v>60</v>
      </c>
      <c r="C3406" t="s">
        <v>7</v>
      </c>
      <c r="D3406" t="s">
        <v>7</v>
      </c>
      <c r="E3406" t="s">
        <v>3</v>
      </c>
      <c r="F3406" t="s">
        <v>21</v>
      </c>
      <c r="G3406" s="4" t="s">
        <v>5026</v>
      </c>
      <c r="H3406" t="s">
        <v>5027</v>
      </c>
      <c r="I3406" t="s">
        <v>7</v>
      </c>
      <c r="J3406">
        <v>844</v>
      </c>
      <c r="K3406">
        <v>848</v>
      </c>
      <c r="L3406">
        <v>4</v>
      </c>
    </row>
    <row r="3407" spans="1:12" x14ac:dyDescent="0.2">
      <c r="A3407">
        <v>4897</v>
      </c>
      <c r="B3407">
        <v>60</v>
      </c>
      <c r="C3407" t="s">
        <v>7</v>
      </c>
      <c r="D3407" t="s">
        <v>7</v>
      </c>
      <c r="E3407" t="s">
        <v>3</v>
      </c>
      <c r="F3407" t="s">
        <v>21</v>
      </c>
      <c r="G3407" s="4" t="s">
        <v>5028</v>
      </c>
      <c r="H3407" t="s">
        <v>5029</v>
      </c>
      <c r="I3407" t="s">
        <v>7</v>
      </c>
      <c r="J3407">
        <v>844</v>
      </c>
      <c r="K3407">
        <v>848</v>
      </c>
      <c r="L3407">
        <v>4</v>
      </c>
    </row>
    <row r="3408" spans="1:12" x14ac:dyDescent="0.2">
      <c r="A3408">
        <v>4898</v>
      </c>
      <c r="B3408">
        <v>60</v>
      </c>
      <c r="C3408" t="s">
        <v>7</v>
      </c>
      <c r="D3408" t="s">
        <v>7</v>
      </c>
      <c r="E3408" t="s">
        <v>3</v>
      </c>
      <c r="F3408" t="s">
        <v>21</v>
      </c>
      <c r="G3408" s="4" t="s">
        <v>5030</v>
      </c>
      <c r="H3408" t="s">
        <v>5031</v>
      </c>
      <c r="I3408" t="s">
        <v>7</v>
      </c>
      <c r="J3408">
        <v>844</v>
      </c>
      <c r="K3408">
        <v>848</v>
      </c>
      <c r="L3408">
        <v>4</v>
      </c>
    </row>
    <row r="3409" spans="1:12" x14ac:dyDescent="0.2">
      <c r="A3409">
        <v>4899</v>
      </c>
      <c r="B3409">
        <v>60</v>
      </c>
      <c r="C3409" t="s">
        <v>7</v>
      </c>
      <c r="D3409" t="s">
        <v>7</v>
      </c>
      <c r="E3409" t="s">
        <v>3</v>
      </c>
      <c r="F3409" t="s">
        <v>21</v>
      </c>
      <c r="G3409" s="4" t="s">
        <v>5032</v>
      </c>
      <c r="H3409" t="s">
        <v>5033</v>
      </c>
      <c r="I3409" t="s">
        <v>7</v>
      </c>
      <c r="J3409">
        <v>844</v>
      </c>
      <c r="K3409">
        <v>844</v>
      </c>
      <c r="L3409">
        <v>0</v>
      </c>
    </row>
    <row r="3410" spans="1:12" x14ac:dyDescent="0.2">
      <c r="A3410">
        <v>4900</v>
      </c>
      <c r="B3410">
        <v>60</v>
      </c>
      <c r="C3410" t="s">
        <v>7</v>
      </c>
      <c r="D3410" t="s">
        <v>7</v>
      </c>
      <c r="E3410" t="s">
        <v>3</v>
      </c>
      <c r="F3410" t="s">
        <v>21</v>
      </c>
      <c r="G3410" s="4" t="s">
        <v>5034</v>
      </c>
      <c r="H3410" t="s">
        <v>5035</v>
      </c>
      <c r="I3410" t="s">
        <v>7</v>
      </c>
      <c r="J3410">
        <v>844</v>
      </c>
      <c r="K3410">
        <v>844</v>
      </c>
      <c r="L3410">
        <v>0</v>
      </c>
    </row>
    <row r="3411" spans="1:12" x14ac:dyDescent="0.2">
      <c r="A3411">
        <v>4901</v>
      </c>
      <c r="B3411">
        <v>60</v>
      </c>
      <c r="C3411" t="s">
        <v>7</v>
      </c>
      <c r="D3411" t="s">
        <v>7</v>
      </c>
      <c r="E3411" t="s">
        <v>3</v>
      </c>
      <c r="F3411" t="s">
        <v>21</v>
      </c>
      <c r="G3411" s="4" t="s">
        <v>5036</v>
      </c>
      <c r="H3411" t="s">
        <v>5037</v>
      </c>
      <c r="I3411" t="s">
        <v>7</v>
      </c>
      <c r="J3411">
        <v>844</v>
      </c>
      <c r="K3411">
        <v>844</v>
      </c>
      <c r="L3411">
        <v>0</v>
      </c>
    </row>
    <row r="3412" spans="1:12" x14ac:dyDescent="0.2">
      <c r="A3412">
        <v>4902</v>
      </c>
      <c r="B3412">
        <v>60</v>
      </c>
      <c r="C3412" t="s">
        <v>7</v>
      </c>
      <c r="D3412" t="s">
        <v>7</v>
      </c>
      <c r="E3412" t="s">
        <v>3</v>
      </c>
      <c r="F3412" t="s">
        <v>21</v>
      </c>
      <c r="G3412" s="4" t="s">
        <v>5038</v>
      </c>
      <c r="H3412" t="s">
        <v>5039</v>
      </c>
      <c r="I3412" t="s">
        <v>7</v>
      </c>
      <c r="J3412">
        <v>844</v>
      </c>
      <c r="K3412">
        <v>844</v>
      </c>
      <c r="L3412">
        <v>0</v>
      </c>
    </row>
    <row r="3413" spans="1:12" x14ac:dyDescent="0.2">
      <c r="A3413">
        <v>4903</v>
      </c>
      <c r="B3413">
        <v>60</v>
      </c>
      <c r="C3413" t="s">
        <v>7</v>
      </c>
      <c r="D3413" t="s">
        <v>7</v>
      </c>
      <c r="E3413" t="s">
        <v>3</v>
      </c>
      <c r="F3413" t="s">
        <v>21</v>
      </c>
      <c r="G3413" s="4" t="s">
        <v>5040</v>
      </c>
      <c r="H3413" t="s">
        <v>5041</v>
      </c>
      <c r="I3413" t="s">
        <v>7</v>
      </c>
      <c r="J3413">
        <v>844</v>
      </c>
      <c r="K3413">
        <v>844</v>
      </c>
      <c r="L3413">
        <v>0</v>
      </c>
    </row>
    <row r="3414" spans="1:12" x14ac:dyDescent="0.2">
      <c r="A3414">
        <v>4904</v>
      </c>
      <c r="B3414">
        <v>60</v>
      </c>
      <c r="C3414" t="s">
        <v>7</v>
      </c>
      <c r="D3414" t="s">
        <v>7</v>
      </c>
      <c r="E3414" t="s">
        <v>3</v>
      </c>
      <c r="F3414" t="s">
        <v>21</v>
      </c>
      <c r="G3414" s="4" t="s">
        <v>5042</v>
      </c>
      <c r="H3414" t="s">
        <v>5043</v>
      </c>
      <c r="I3414" t="s">
        <v>7</v>
      </c>
      <c r="J3414">
        <v>844</v>
      </c>
      <c r="K3414">
        <v>844</v>
      </c>
      <c r="L3414">
        <v>0</v>
      </c>
    </row>
    <row r="3415" spans="1:12" x14ac:dyDescent="0.2">
      <c r="A3415">
        <v>4905</v>
      </c>
      <c r="B3415">
        <v>60</v>
      </c>
      <c r="C3415" t="s">
        <v>7</v>
      </c>
      <c r="D3415" t="s">
        <v>7</v>
      </c>
      <c r="E3415" t="s">
        <v>3</v>
      </c>
      <c r="F3415" t="s">
        <v>21</v>
      </c>
      <c r="G3415" s="4" t="s">
        <v>5044</v>
      </c>
      <c r="H3415" t="s">
        <v>5045</v>
      </c>
      <c r="I3415" t="s">
        <v>7</v>
      </c>
      <c r="J3415">
        <v>844</v>
      </c>
      <c r="K3415">
        <v>844</v>
      </c>
      <c r="L3415">
        <v>0</v>
      </c>
    </row>
    <row r="3416" spans="1:12" x14ac:dyDescent="0.2">
      <c r="A3416">
        <v>4906</v>
      </c>
      <c r="B3416">
        <v>60</v>
      </c>
      <c r="C3416" t="s">
        <v>7</v>
      </c>
      <c r="D3416" t="s">
        <v>7</v>
      </c>
      <c r="E3416" t="s">
        <v>3</v>
      </c>
      <c r="F3416" t="s">
        <v>21</v>
      </c>
      <c r="G3416" s="4" t="s">
        <v>5046</v>
      </c>
      <c r="H3416" t="s">
        <v>5047</v>
      </c>
      <c r="I3416" t="s">
        <v>7</v>
      </c>
      <c r="J3416">
        <v>848</v>
      </c>
      <c r="K3416">
        <v>867</v>
      </c>
      <c r="L3416">
        <v>19</v>
      </c>
    </row>
    <row r="3417" spans="1:12" x14ac:dyDescent="0.2">
      <c r="A3417">
        <v>4907</v>
      </c>
      <c r="B3417">
        <v>60</v>
      </c>
      <c r="C3417" t="s">
        <v>7</v>
      </c>
      <c r="D3417" t="s">
        <v>7</v>
      </c>
      <c r="E3417" t="s">
        <v>3</v>
      </c>
      <c r="F3417" t="s">
        <v>21</v>
      </c>
      <c r="G3417" s="4" t="s">
        <v>5048</v>
      </c>
      <c r="H3417" t="s">
        <v>5049</v>
      </c>
      <c r="I3417" t="s">
        <v>7</v>
      </c>
      <c r="J3417">
        <v>848</v>
      </c>
      <c r="K3417">
        <v>867</v>
      </c>
      <c r="L3417">
        <v>19</v>
      </c>
    </row>
    <row r="3418" spans="1:12" x14ac:dyDescent="0.2">
      <c r="A3418">
        <v>4908</v>
      </c>
      <c r="B3418">
        <v>60</v>
      </c>
      <c r="C3418" t="s">
        <v>7</v>
      </c>
      <c r="D3418" t="s">
        <v>7</v>
      </c>
      <c r="E3418" t="s">
        <v>3</v>
      </c>
      <c r="F3418" t="s">
        <v>21</v>
      </c>
      <c r="G3418" s="4" t="s">
        <v>5050</v>
      </c>
      <c r="H3418" t="s">
        <v>5051</v>
      </c>
      <c r="I3418" t="s">
        <v>7</v>
      </c>
      <c r="J3418">
        <v>848</v>
      </c>
      <c r="K3418">
        <v>867</v>
      </c>
      <c r="L3418">
        <v>19</v>
      </c>
    </row>
    <row r="3419" spans="1:12" x14ac:dyDescent="0.2">
      <c r="A3419">
        <v>4909</v>
      </c>
      <c r="B3419">
        <v>60</v>
      </c>
      <c r="C3419" t="s">
        <v>7</v>
      </c>
      <c r="D3419" t="s">
        <v>7</v>
      </c>
      <c r="E3419" t="s">
        <v>3</v>
      </c>
      <c r="F3419" t="s">
        <v>21</v>
      </c>
      <c r="G3419" s="4" t="s">
        <v>5052</v>
      </c>
      <c r="H3419" t="s">
        <v>5053</v>
      </c>
      <c r="I3419" t="s">
        <v>7</v>
      </c>
      <c r="J3419">
        <v>848</v>
      </c>
      <c r="K3419">
        <v>867</v>
      </c>
      <c r="L3419">
        <v>19</v>
      </c>
    </row>
    <row r="3420" spans="1:12" x14ac:dyDescent="0.2">
      <c r="A3420">
        <v>4910</v>
      </c>
      <c r="B3420">
        <v>60</v>
      </c>
      <c r="C3420" t="s">
        <v>7</v>
      </c>
      <c r="D3420" t="s">
        <v>7</v>
      </c>
      <c r="E3420" t="s">
        <v>3</v>
      </c>
      <c r="F3420" t="s">
        <v>21</v>
      </c>
      <c r="G3420" s="4" t="s">
        <v>5054</v>
      </c>
      <c r="H3420" t="s">
        <v>5055</v>
      </c>
      <c r="I3420" t="s">
        <v>7</v>
      </c>
      <c r="J3420">
        <v>796</v>
      </c>
      <c r="K3420">
        <v>837</v>
      </c>
      <c r="L3420">
        <v>41</v>
      </c>
    </row>
    <row r="3421" spans="1:12" x14ac:dyDescent="0.2">
      <c r="A3421">
        <v>4911</v>
      </c>
      <c r="B3421">
        <v>60</v>
      </c>
      <c r="C3421" t="s">
        <v>7</v>
      </c>
      <c r="D3421" t="s">
        <v>7</v>
      </c>
      <c r="E3421" t="s">
        <v>3</v>
      </c>
      <c r="F3421" t="s">
        <v>21</v>
      </c>
      <c r="G3421" s="4" t="s">
        <v>5056</v>
      </c>
      <c r="H3421" t="s">
        <v>5057</v>
      </c>
      <c r="I3421" t="s">
        <v>7</v>
      </c>
      <c r="J3421">
        <v>796</v>
      </c>
      <c r="K3421">
        <v>837</v>
      </c>
      <c r="L3421">
        <v>41</v>
      </c>
    </row>
    <row r="3422" spans="1:12" x14ac:dyDescent="0.2">
      <c r="A3422">
        <v>4912</v>
      </c>
      <c r="B3422">
        <v>60</v>
      </c>
      <c r="C3422" t="s">
        <v>7</v>
      </c>
      <c r="D3422" t="s">
        <v>7</v>
      </c>
      <c r="E3422" t="s">
        <v>3</v>
      </c>
      <c r="F3422" t="s">
        <v>21</v>
      </c>
      <c r="G3422" s="4" t="s">
        <v>5058</v>
      </c>
      <c r="H3422" t="s">
        <v>5059</v>
      </c>
      <c r="I3422" t="s">
        <v>7</v>
      </c>
      <c r="J3422">
        <v>837</v>
      </c>
      <c r="K3422">
        <v>854</v>
      </c>
      <c r="L3422">
        <v>17</v>
      </c>
    </row>
    <row r="3423" spans="1:12" x14ac:dyDescent="0.2">
      <c r="A3423">
        <v>4913</v>
      </c>
      <c r="B3423">
        <v>60</v>
      </c>
      <c r="C3423" t="s">
        <v>7</v>
      </c>
      <c r="D3423" t="s">
        <v>7</v>
      </c>
      <c r="E3423" t="s">
        <v>3</v>
      </c>
      <c r="F3423" t="s">
        <v>21</v>
      </c>
      <c r="G3423" s="4" t="s">
        <v>5060</v>
      </c>
      <c r="H3423" t="s">
        <v>5061</v>
      </c>
      <c r="I3423" t="s">
        <v>7</v>
      </c>
      <c r="J3423">
        <v>837</v>
      </c>
      <c r="K3423">
        <v>854</v>
      </c>
      <c r="L3423">
        <v>17</v>
      </c>
    </row>
    <row r="3424" spans="1:12" x14ac:dyDescent="0.2">
      <c r="A3424">
        <v>4914</v>
      </c>
      <c r="B3424">
        <v>60</v>
      </c>
      <c r="C3424" t="s">
        <v>7</v>
      </c>
      <c r="D3424" t="s">
        <v>7</v>
      </c>
      <c r="E3424" t="s">
        <v>3</v>
      </c>
      <c r="F3424" t="s">
        <v>21</v>
      </c>
      <c r="G3424" s="4" t="s">
        <v>5062</v>
      </c>
      <c r="H3424" t="s">
        <v>5063</v>
      </c>
      <c r="I3424" t="s">
        <v>7</v>
      </c>
      <c r="J3424">
        <v>837</v>
      </c>
      <c r="K3424">
        <v>854</v>
      </c>
      <c r="L3424">
        <v>17</v>
      </c>
    </row>
    <row r="3425" spans="1:12" x14ac:dyDescent="0.2">
      <c r="A3425">
        <v>4915</v>
      </c>
      <c r="B3425">
        <v>60</v>
      </c>
      <c r="C3425" t="s">
        <v>7</v>
      </c>
      <c r="D3425" t="s">
        <v>7</v>
      </c>
      <c r="E3425" t="s">
        <v>3</v>
      </c>
      <c r="F3425" t="s">
        <v>21</v>
      </c>
      <c r="G3425" s="4" t="s">
        <v>5064</v>
      </c>
      <c r="H3425" t="s">
        <v>5065</v>
      </c>
      <c r="I3425" t="s">
        <v>7</v>
      </c>
      <c r="J3425">
        <v>837</v>
      </c>
      <c r="K3425">
        <v>854</v>
      </c>
      <c r="L3425">
        <v>17</v>
      </c>
    </row>
    <row r="3426" spans="1:12" x14ac:dyDescent="0.2">
      <c r="A3426">
        <v>4916</v>
      </c>
      <c r="B3426">
        <v>60</v>
      </c>
      <c r="C3426" t="s">
        <v>7</v>
      </c>
      <c r="D3426" t="s">
        <v>7</v>
      </c>
      <c r="E3426" t="s">
        <v>3</v>
      </c>
      <c r="F3426" t="s">
        <v>21</v>
      </c>
      <c r="G3426" s="4" t="s">
        <v>5066</v>
      </c>
      <c r="H3426" t="s">
        <v>5067</v>
      </c>
      <c r="I3426" t="s">
        <v>7</v>
      </c>
      <c r="J3426">
        <v>837</v>
      </c>
      <c r="K3426">
        <v>854</v>
      </c>
      <c r="L3426">
        <v>17</v>
      </c>
    </row>
    <row r="3427" spans="1:12" x14ac:dyDescent="0.2">
      <c r="A3427">
        <v>4917</v>
      </c>
      <c r="B3427">
        <v>60</v>
      </c>
      <c r="C3427" t="s">
        <v>7</v>
      </c>
      <c r="D3427" t="s">
        <v>7</v>
      </c>
      <c r="E3427" t="s">
        <v>3</v>
      </c>
      <c r="F3427" t="s">
        <v>21</v>
      </c>
      <c r="G3427" s="4" t="s">
        <v>5068</v>
      </c>
      <c r="H3427" t="s">
        <v>5069</v>
      </c>
      <c r="I3427" t="s">
        <v>7</v>
      </c>
      <c r="J3427">
        <v>837</v>
      </c>
      <c r="K3427">
        <v>854</v>
      </c>
      <c r="L3427">
        <v>17</v>
      </c>
    </row>
    <row r="3428" spans="1:12" x14ac:dyDescent="0.2">
      <c r="A3428">
        <v>4918</v>
      </c>
      <c r="B3428">
        <v>60</v>
      </c>
      <c r="C3428" t="s">
        <v>7</v>
      </c>
      <c r="D3428" t="s">
        <v>7</v>
      </c>
      <c r="E3428" t="s">
        <v>41</v>
      </c>
      <c r="F3428" t="s">
        <v>21</v>
      </c>
      <c r="G3428" s="4" t="s">
        <v>5070</v>
      </c>
      <c r="H3428" t="s">
        <v>5071</v>
      </c>
      <c r="I3428" t="s">
        <v>7</v>
      </c>
      <c r="J3428">
        <v>854</v>
      </c>
      <c r="K3428">
        <v>900</v>
      </c>
      <c r="L3428">
        <v>46</v>
      </c>
    </row>
    <row r="3429" spans="1:12" x14ac:dyDescent="0.2">
      <c r="A3429">
        <v>4919</v>
      </c>
      <c r="B3429">
        <v>60</v>
      </c>
      <c r="C3429" t="s">
        <v>7</v>
      </c>
      <c r="D3429" t="s">
        <v>7</v>
      </c>
      <c r="E3429" t="s">
        <v>3</v>
      </c>
      <c r="F3429" t="s">
        <v>21</v>
      </c>
      <c r="G3429" s="4" t="s">
        <v>5072</v>
      </c>
      <c r="H3429" t="s">
        <v>5073</v>
      </c>
      <c r="I3429" t="s">
        <v>7</v>
      </c>
      <c r="J3429">
        <v>850</v>
      </c>
      <c r="K3429">
        <v>867</v>
      </c>
      <c r="L3429">
        <v>17</v>
      </c>
    </row>
    <row r="3430" spans="1:12" x14ac:dyDescent="0.2">
      <c r="A3430">
        <v>4920</v>
      </c>
      <c r="B3430">
        <v>60</v>
      </c>
      <c r="C3430" t="s">
        <v>7</v>
      </c>
      <c r="D3430" t="s">
        <v>7</v>
      </c>
      <c r="E3430" t="s">
        <v>3</v>
      </c>
      <c r="F3430" t="s">
        <v>21</v>
      </c>
      <c r="G3430" s="4" t="s">
        <v>5074</v>
      </c>
      <c r="H3430" t="s">
        <v>5075</v>
      </c>
      <c r="I3430" t="s">
        <v>7</v>
      </c>
      <c r="J3430">
        <v>820</v>
      </c>
      <c r="K3430">
        <v>870</v>
      </c>
      <c r="L3430">
        <v>50</v>
      </c>
    </row>
    <row r="3431" spans="1:12" x14ac:dyDescent="0.2">
      <c r="A3431">
        <v>4921</v>
      </c>
      <c r="B3431">
        <v>60</v>
      </c>
      <c r="C3431" t="s">
        <v>7</v>
      </c>
      <c r="D3431" t="s">
        <v>7</v>
      </c>
      <c r="E3431" t="s">
        <v>3</v>
      </c>
      <c r="F3431" t="s">
        <v>21</v>
      </c>
      <c r="G3431" s="4" t="s">
        <v>5076</v>
      </c>
      <c r="H3431" t="s">
        <v>5077</v>
      </c>
      <c r="I3431" t="s">
        <v>7</v>
      </c>
      <c r="J3431">
        <v>810</v>
      </c>
      <c r="K3431">
        <v>867</v>
      </c>
      <c r="L3431">
        <v>57</v>
      </c>
    </row>
    <row r="3432" spans="1:12" x14ac:dyDescent="0.2">
      <c r="A3432">
        <v>4922</v>
      </c>
      <c r="B3432">
        <v>60</v>
      </c>
      <c r="C3432" t="s">
        <v>7</v>
      </c>
      <c r="D3432" t="s">
        <v>7</v>
      </c>
      <c r="E3432" t="s">
        <v>3</v>
      </c>
      <c r="F3432" t="s">
        <v>21</v>
      </c>
      <c r="G3432" s="4" t="s">
        <v>5078</v>
      </c>
      <c r="H3432" t="s">
        <v>5079</v>
      </c>
      <c r="I3432" t="s">
        <v>7</v>
      </c>
      <c r="J3432">
        <v>835</v>
      </c>
      <c r="K3432">
        <v>855</v>
      </c>
      <c r="L3432">
        <v>20</v>
      </c>
    </row>
    <row r="3433" spans="1:12" x14ac:dyDescent="0.2">
      <c r="A3433">
        <v>4923</v>
      </c>
      <c r="B3433">
        <v>60</v>
      </c>
      <c r="C3433" t="s">
        <v>7</v>
      </c>
      <c r="D3433" t="s">
        <v>7</v>
      </c>
      <c r="E3433" t="s">
        <v>39</v>
      </c>
      <c r="F3433" t="s">
        <v>21</v>
      </c>
      <c r="G3433" s="4" t="s">
        <v>5080</v>
      </c>
      <c r="H3433" t="s">
        <v>5081</v>
      </c>
      <c r="I3433" t="s">
        <v>7</v>
      </c>
      <c r="J3433">
        <v>810</v>
      </c>
      <c r="K3433">
        <v>900</v>
      </c>
      <c r="L3433">
        <v>90</v>
      </c>
    </row>
    <row r="3434" spans="1:12" x14ac:dyDescent="0.2">
      <c r="A3434">
        <v>4924</v>
      </c>
      <c r="B3434">
        <v>60</v>
      </c>
      <c r="C3434" t="s">
        <v>7</v>
      </c>
      <c r="D3434" t="s">
        <v>7</v>
      </c>
      <c r="E3434" t="s">
        <v>39</v>
      </c>
      <c r="F3434" t="s">
        <v>21</v>
      </c>
      <c r="G3434" s="4" t="s">
        <v>5082</v>
      </c>
      <c r="H3434" t="s">
        <v>5083</v>
      </c>
      <c r="I3434" t="s">
        <v>7</v>
      </c>
      <c r="J3434">
        <v>810</v>
      </c>
      <c r="K3434">
        <v>900</v>
      </c>
      <c r="L3434">
        <v>90</v>
      </c>
    </row>
    <row r="3435" spans="1:12" x14ac:dyDescent="0.2">
      <c r="A3435">
        <v>4925</v>
      </c>
      <c r="B3435">
        <v>60</v>
      </c>
      <c r="C3435" t="s">
        <v>7</v>
      </c>
      <c r="D3435" t="s">
        <v>7</v>
      </c>
      <c r="E3435" t="s">
        <v>39</v>
      </c>
      <c r="F3435" t="s">
        <v>21</v>
      </c>
      <c r="G3435" s="4" t="s">
        <v>5084</v>
      </c>
      <c r="H3435" t="s">
        <v>5085</v>
      </c>
      <c r="I3435" t="s">
        <v>7</v>
      </c>
      <c r="J3435">
        <v>810</v>
      </c>
      <c r="K3435">
        <v>900</v>
      </c>
      <c r="L3435">
        <v>90</v>
      </c>
    </row>
    <row r="3436" spans="1:12" x14ac:dyDescent="0.2">
      <c r="A3436">
        <v>4926</v>
      </c>
      <c r="B3436">
        <v>60</v>
      </c>
      <c r="C3436" t="s">
        <v>7</v>
      </c>
      <c r="D3436" t="s">
        <v>7</v>
      </c>
      <c r="E3436" t="s">
        <v>39</v>
      </c>
      <c r="F3436" t="s">
        <v>21</v>
      </c>
      <c r="G3436" s="4" t="s">
        <v>5086</v>
      </c>
      <c r="H3436" t="s">
        <v>5087</v>
      </c>
      <c r="I3436" t="s">
        <v>7</v>
      </c>
      <c r="J3436">
        <v>810</v>
      </c>
      <c r="K3436">
        <v>900</v>
      </c>
      <c r="L3436">
        <v>90</v>
      </c>
    </row>
    <row r="3437" spans="1:12" x14ac:dyDescent="0.2">
      <c r="A3437">
        <v>4927</v>
      </c>
      <c r="B3437">
        <v>60</v>
      </c>
      <c r="C3437" t="s">
        <v>7</v>
      </c>
      <c r="D3437" t="s">
        <v>7</v>
      </c>
      <c r="E3437" t="s">
        <v>39</v>
      </c>
      <c r="F3437" t="s">
        <v>21</v>
      </c>
      <c r="G3437" s="4" t="s">
        <v>5088</v>
      </c>
      <c r="H3437" t="s">
        <v>5089</v>
      </c>
      <c r="I3437" t="s">
        <v>7</v>
      </c>
      <c r="J3437">
        <v>810</v>
      </c>
      <c r="K3437">
        <v>900</v>
      </c>
      <c r="L3437">
        <v>90</v>
      </c>
    </row>
    <row r="3438" spans="1:12" x14ac:dyDescent="0.2">
      <c r="A3438">
        <v>4928</v>
      </c>
      <c r="B3438">
        <v>60</v>
      </c>
      <c r="C3438" t="s">
        <v>7</v>
      </c>
      <c r="D3438" t="s">
        <v>7</v>
      </c>
      <c r="E3438" t="s">
        <v>39</v>
      </c>
      <c r="F3438" t="s">
        <v>21</v>
      </c>
      <c r="G3438" s="4" t="s">
        <v>5090</v>
      </c>
      <c r="H3438" t="s">
        <v>5091</v>
      </c>
      <c r="I3438" t="s">
        <v>7</v>
      </c>
      <c r="J3438">
        <v>810</v>
      </c>
      <c r="K3438">
        <v>900</v>
      </c>
      <c r="L3438">
        <v>90</v>
      </c>
    </row>
    <row r="3439" spans="1:12" x14ac:dyDescent="0.2">
      <c r="A3439">
        <v>4929</v>
      </c>
      <c r="B3439">
        <v>60</v>
      </c>
      <c r="C3439" t="s">
        <v>7</v>
      </c>
      <c r="D3439" t="s">
        <v>7</v>
      </c>
      <c r="E3439" t="s">
        <v>39</v>
      </c>
      <c r="F3439" t="s">
        <v>21</v>
      </c>
      <c r="G3439" s="4" t="s">
        <v>5092</v>
      </c>
      <c r="H3439" t="s">
        <v>5093</v>
      </c>
      <c r="I3439" t="s">
        <v>7</v>
      </c>
      <c r="J3439">
        <v>810</v>
      </c>
      <c r="K3439">
        <v>900</v>
      </c>
      <c r="L3439">
        <v>90</v>
      </c>
    </row>
    <row r="3440" spans="1:12" x14ac:dyDescent="0.2">
      <c r="A3440">
        <v>4930</v>
      </c>
      <c r="B3440">
        <v>60</v>
      </c>
      <c r="C3440" t="s">
        <v>7</v>
      </c>
      <c r="D3440" t="s">
        <v>7</v>
      </c>
      <c r="E3440" t="s">
        <v>39</v>
      </c>
      <c r="F3440" t="s">
        <v>21</v>
      </c>
      <c r="G3440" s="4" t="s">
        <v>5094</v>
      </c>
      <c r="H3440" t="s">
        <v>5095</v>
      </c>
      <c r="I3440" t="s">
        <v>7</v>
      </c>
      <c r="J3440">
        <v>810</v>
      </c>
      <c r="K3440">
        <v>900</v>
      </c>
      <c r="L3440">
        <v>90</v>
      </c>
    </row>
    <row r="3441" spans="1:12" x14ac:dyDescent="0.2">
      <c r="A3441">
        <v>4931</v>
      </c>
      <c r="B3441">
        <v>60</v>
      </c>
      <c r="C3441" t="s">
        <v>7</v>
      </c>
      <c r="D3441" t="s">
        <v>7</v>
      </c>
      <c r="E3441" t="s">
        <v>39</v>
      </c>
      <c r="F3441" t="s">
        <v>21</v>
      </c>
      <c r="G3441" s="4" t="s">
        <v>5096</v>
      </c>
      <c r="H3441" t="s">
        <v>5097</v>
      </c>
      <c r="I3441" t="s">
        <v>7</v>
      </c>
      <c r="J3441">
        <v>810</v>
      </c>
      <c r="K3441">
        <v>900</v>
      </c>
      <c r="L3441">
        <v>90</v>
      </c>
    </row>
    <row r="3442" spans="1:12" x14ac:dyDescent="0.2">
      <c r="A3442">
        <v>4932</v>
      </c>
      <c r="B3442">
        <v>60</v>
      </c>
      <c r="C3442" t="s">
        <v>7</v>
      </c>
      <c r="D3442" t="s">
        <v>7</v>
      </c>
      <c r="E3442" t="s">
        <v>39</v>
      </c>
      <c r="F3442" t="s">
        <v>21</v>
      </c>
      <c r="G3442" s="4" t="s">
        <v>5098</v>
      </c>
      <c r="H3442" t="s">
        <v>5099</v>
      </c>
      <c r="I3442" t="s">
        <v>7</v>
      </c>
      <c r="J3442">
        <v>810</v>
      </c>
      <c r="K3442">
        <v>900</v>
      </c>
      <c r="L3442">
        <v>90</v>
      </c>
    </row>
    <row r="3443" spans="1:12" x14ac:dyDescent="0.2">
      <c r="A3443">
        <v>4933</v>
      </c>
      <c r="B3443">
        <v>60</v>
      </c>
      <c r="C3443" t="s">
        <v>7</v>
      </c>
      <c r="D3443" t="s">
        <v>7</v>
      </c>
      <c r="E3443" t="s">
        <v>39</v>
      </c>
      <c r="F3443" t="s">
        <v>21</v>
      </c>
      <c r="G3443" s="4" t="s">
        <v>5100</v>
      </c>
      <c r="H3443" t="s">
        <v>5101</v>
      </c>
      <c r="I3443" t="s">
        <v>7</v>
      </c>
      <c r="J3443">
        <v>810</v>
      </c>
      <c r="K3443">
        <v>900</v>
      </c>
      <c r="L3443">
        <v>90</v>
      </c>
    </row>
    <row r="3444" spans="1:12" x14ac:dyDescent="0.2">
      <c r="A3444">
        <v>4934</v>
      </c>
      <c r="B3444">
        <v>60</v>
      </c>
      <c r="C3444" t="s">
        <v>7</v>
      </c>
      <c r="D3444" t="s">
        <v>7</v>
      </c>
      <c r="E3444" t="s">
        <v>39</v>
      </c>
      <c r="F3444" t="s">
        <v>21</v>
      </c>
      <c r="G3444" s="4" t="s">
        <v>5102</v>
      </c>
      <c r="H3444" t="s">
        <v>5103</v>
      </c>
      <c r="I3444" t="s">
        <v>7</v>
      </c>
      <c r="J3444">
        <v>810</v>
      </c>
      <c r="K3444">
        <v>900</v>
      </c>
      <c r="L3444">
        <v>90</v>
      </c>
    </row>
    <row r="3445" spans="1:12" x14ac:dyDescent="0.2">
      <c r="A3445">
        <v>4935</v>
      </c>
      <c r="B3445">
        <v>60</v>
      </c>
      <c r="C3445" t="s">
        <v>7</v>
      </c>
      <c r="D3445" t="s">
        <v>7</v>
      </c>
      <c r="E3445" t="s">
        <v>39</v>
      </c>
      <c r="F3445" t="s">
        <v>21</v>
      </c>
      <c r="G3445" s="4" t="s">
        <v>5104</v>
      </c>
      <c r="H3445" t="s">
        <v>5105</v>
      </c>
      <c r="I3445" t="s">
        <v>7</v>
      </c>
      <c r="J3445">
        <v>810</v>
      </c>
      <c r="K3445">
        <v>900</v>
      </c>
      <c r="L3445">
        <v>90</v>
      </c>
    </row>
    <row r="3446" spans="1:12" x14ac:dyDescent="0.2">
      <c r="A3446">
        <v>4936</v>
      </c>
      <c r="B3446">
        <v>60</v>
      </c>
      <c r="C3446" t="s">
        <v>7</v>
      </c>
      <c r="D3446" t="s">
        <v>7</v>
      </c>
      <c r="E3446" t="s">
        <v>39</v>
      </c>
      <c r="F3446" t="s">
        <v>21</v>
      </c>
      <c r="G3446" s="4" t="s">
        <v>5106</v>
      </c>
      <c r="H3446" t="s">
        <v>5107</v>
      </c>
      <c r="I3446" t="s">
        <v>7</v>
      </c>
      <c r="J3446">
        <v>810</v>
      </c>
      <c r="K3446">
        <v>900</v>
      </c>
      <c r="L3446">
        <v>90</v>
      </c>
    </row>
    <row r="3447" spans="1:12" x14ac:dyDescent="0.2">
      <c r="A3447">
        <v>4937</v>
      </c>
      <c r="B3447">
        <v>60</v>
      </c>
      <c r="C3447" t="s">
        <v>7</v>
      </c>
      <c r="D3447" t="s">
        <v>7</v>
      </c>
      <c r="E3447" t="s">
        <v>39</v>
      </c>
      <c r="F3447" t="s">
        <v>21</v>
      </c>
      <c r="G3447" s="4" t="s">
        <v>5108</v>
      </c>
      <c r="H3447" t="s">
        <v>5109</v>
      </c>
      <c r="I3447" t="s">
        <v>7</v>
      </c>
      <c r="J3447">
        <v>810</v>
      </c>
      <c r="K3447">
        <v>900</v>
      </c>
      <c r="L3447">
        <v>90</v>
      </c>
    </row>
    <row r="3448" spans="1:12" x14ac:dyDescent="0.2">
      <c r="A3448">
        <v>4938</v>
      </c>
      <c r="B3448">
        <v>60</v>
      </c>
      <c r="C3448" t="s">
        <v>7</v>
      </c>
      <c r="D3448" t="s">
        <v>7</v>
      </c>
      <c r="E3448" t="s">
        <v>39</v>
      </c>
      <c r="F3448" t="s">
        <v>21</v>
      </c>
      <c r="G3448" s="4" t="s">
        <v>5110</v>
      </c>
      <c r="H3448" t="s">
        <v>5111</v>
      </c>
      <c r="I3448" t="s">
        <v>7</v>
      </c>
      <c r="J3448">
        <v>810</v>
      </c>
      <c r="K3448">
        <v>900</v>
      </c>
      <c r="L3448">
        <v>90</v>
      </c>
    </row>
    <row r="3449" spans="1:12" x14ac:dyDescent="0.2">
      <c r="A3449">
        <v>4939</v>
      </c>
      <c r="B3449">
        <v>60</v>
      </c>
      <c r="C3449" t="s">
        <v>7</v>
      </c>
      <c r="D3449" t="s">
        <v>7</v>
      </c>
      <c r="E3449" t="s">
        <v>39</v>
      </c>
      <c r="F3449" t="s">
        <v>21</v>
      </c>
      <c r="G3449" s="4" t="s">
        <v>5112</v>
      </c>
      <c r="H3449" t="s">
        <v>5113</v>
      </c>
      <c r="I3449" t="s">
        <v>7</v>
      </c>
      <c r="J3449">
        <v>810</v>
      </c>
      <c r="K3449">
        <v>900</v>
      </c>
      <c r="L3449">
        <v>90</v>
      </c>
    </row>
    <row r="3450" spans="1:12" x14ac:dyDescent="0.2">
      <c r="A3450">
        <v>4940</v>
      </c>
      <c r="B3450">
        <v>60</v>
      </c>
      <c r="C3450" t="s">
        <v>7</v>
      </c>
      <c r="D3450" t="s">
        <v>7</v>
      </c>
      <c r="E3450" t="s">
        <v>3</v>
      </c>
      <c r="F3450" t="s">
        <v>21</v>
      </c>
      <c r="G3450" s="4" t="s">
        <v>5114</v>
      </c>
      <c r="H3450" t="s">
        <v>5115</v>
      </c>
      <c r="I3450" t="s">
        <v>7</v>
      </c>
      <c r="J3450">
        <v>850</v>
      </c>
      <c r="K3450">
        <v>867</v>
      </c>
      <c r="L3450">
        <v>17</v>
      </c>
    </row>
    <row r="3451" spans="1:12" x14ac:dyDescent="0.2">
      <c r="A3451">
        <v>4941</v>
      </c>
      <c r="B3451">
        <v>60</v>
      </c>
      <c r="C3451" t="s">
        <v>7</v>
      </c>
      <c r="D3451" t="s">
        <v>7</v>
      </c>
      <c r="E3451" t="s">
        <v>3</v>
      </c>
      <c r="F3451" t="s">
        <v>21</v>
      </c>
      <c r="G3451" s="4" t="s">
        <v>5116</v>
      </c>
      <c r="H3451" t="s">
        <v>5117</v>
      </c>
      <c r="I3451" t="s">
        <v>7</v>
      </c>
      <c r="J3451">
        <v>850</v>
      </c>
      <c r="K3451">
        <v>867</v>
      </c>
      <c r="L3451">
        <v>17</v>
      </c>
    </row>
    <row r="3452" spans="1:12" x14ac:dyDescent="0.2">
      <c r="A3452">
        <v>4942</v>
      </c>
      <c r="B3452">
        <v>60</v>
      </c>
      <c r="C3452" t="s">
        <v>7</v>
      </c>
      <c r="D3452" t="s">
        <v>7</v>
      </c>
      <c r="E3452" t="s">
        <v>3</v>
      </c>
      <c r="F3452" t="s">
        <v>21</v>
      </c>
      <c r="G3452" s="4" t="s">
        <v>5118</v>
      </c>
      <c r="H3452" t="s">
        <v>5119</v>
      </c>
      <c r="I3452" t="s">
        <v>7</v>
      </c>
      <c r="J3452">
        <v>850</v>
      </c>
      <c r="K3452">
        <v>867</v>
      </c>
      <c r="L3452">
        <v>17</v>
      </c>
    </row>
    <row r="3453" spans="1:12" x14ac:dyDescent="0.2">
      <c r="A3453">
        <v>4943</v>
      </c>
      <c r="B3453">
        <v>60</v>
      </c>
      <c r="C3453" t="s">
        <v>7</v>
      </c>
      <c r="D3453" t="s">
        <v>7</v>
      </c>
      <c r="E3453" t="s">
        <v>3</v>
      </c>
      <c r="F3453" t="s">
        <v>21</v>
      </c>
      <c r="G3453" s="4" t="s">
        <v>5120</v>
      </c>
      <c r="H3453" t="s">
        <v>5121</v>
      </c>
      <c r="I3453" t="s">
        <v>7</v>
      </c>
      <c r="J3453">
        <v>850</v>
      </c>
      <c r="K3453">
        <v>867</v>
      </c>
      <c r="L3453">
        <v>17</v>
      </c>
    </row>
    <row r="3454" spans="1:12" x14ac:dyDescent="0.2">
      <c r="A3454">
        <v>4944</v>
      </c>
      <c r="B3454">
        <v>60</v>
      </c>
      <c r="C3454" t="s">
        <v>7</v>
      </c>
      <c r="D3454" t="s">
        <v>7</v>
      </c>
      <c r="E3454" t="s">
        <v>3</v>
      </c>
      <c r="F3454" t="s">
        <v>21</v>
      </c>
      <c r="G3454" s="4" t="s">
        <v>5122</v>
      </c>
      <c r="H3454" t="s">
        <v>5123</v>
      </c>
      <c r="I3454" t="s">
        <v>7</v>
      </c>
      <c r="J3454">
        <v>850</v>
      </c>
      <c r="K3454">
        <v>867</v>
      </c>
      <c r="L3454">
        <v>17</v>
      </c>
    </row>
    <row r="3455" spans="1:12" x14ac:dyDescent="0.2">
      <c r="A3455">
        <v>4945</v>
      </c>
      <c r="B3455">
        <v>60</v>
      </c>
      <c r="C3455" t="s">
        <v>7</v>
      </c>
      <c r="D3455" t="s">
        <v>7</v>
      </c>
      <c r="E3455" t="s">
        <v>3</v>
      </c>
      <c r="F3455" t="s">
        <v>21</v>
      </c>
      <c r="G3455" s="4" t="s">
        <v>5124</v>
      </c>
      <c r="H3455" t="s">
        <v>5125</v>
      </c>
      <c r="I3455" t="s">
        <v>7</v>
      </c>
      <c r="J3455">
        <v>850</v>
      </c>
      <c r="K3455">
        <v>867</v>
      </c>
      <c r="L3455">
        <v>17</v>
      </c>
    </row>
    <row r="3456" spans="1:12" x14ac:dyDescent="0.2">
      <c r="A3456">
        <v>4946</v>
      </c>
      <c r="B3456">
        <v>60</v>
      </c>
      <c r="C3456" t="s">
        <v>7</v>
      </c>
      <c r="D3456" t="s">
        <v>7</v>
      </c>
      <c r="E3456" t="s">
        <v>3</v>
      </c>
      <c r="F3456" t="s">
        <v>21</v>
      </c>
      <c r="G3456" s="4" t="s">
        <v>5126</v>
      </c>
      <c r="H3456" t="s">
        <v>5127</v>
      </c>
      <c r="I3456" t="s">
        <v>7</v>
      </c>
      <c r="J3456">
        <v>850</v>
      </c>
      <c r="K3456">
        <v>867</v>
      </c>
      <c r="L3456">
        <v>17</v>
      </c>
    </row>
    <row r="3457" spans="1:12" x14ac:dyDescent="0.2">
      <c r="A3457">
        <v>4947</v>
      </c>
      <c r="B3457">
        <v>60</v>
      </c>
      <c r="C3457" t="s">
        <v>7</v>
      </c>
      <c r="D3457" t="s">
        <v>7</v>
      </c>
      <c r="E3457" t="s">
        <v>3</v>
      </c>
      <c r="F3457" t="s">
        <v>21</v>
      </c>
      <c r="G3457" s="4" t="s">
        <v>5128</v>
      </c>
      <c r="H3457" t="s">
        <v>5129</v>
      </c>
      <c r="I3457" t="s">
        <v>7</v>
      </c>
      <c r="J3457">
        <v>850</v>
      </c>
      <c r="K3457">
        <v>867</v>
      </c>
      <c r="L3457">
        <v>17</v>
      </c>
    </row>
    <row r="3458" spans="1:12" x14ac:dyDescent="0.2">
      <c r="A3458">
        <v>4948</v>
      </c>
      <c r="B3458">
        <v>60</v>
      </c>
      <c r="C3458" t="s">
        <v>7</v>
      </c>
      <c r="D3458" t="s">
        <v>7</v>
      </c>
      <c r="E3458" t="s">
        <v>3</v>
      </c>
      <c r="F3458" t="s">
        <v>21</v>
      </c>
      <c r="G3458" s="4" t="s">
        <v>5130</v>
      </c>
      <c r="H3458" t="s">
        <v>5131</v>
      </c>
      <c r="I3458" t="s">
        <v>7</v>
      </c>
      <c r="J3458">
        <v>850</v>
      </c>
      <c r="K3458">
        <v>867</v>
      </c>
      <c r="L3458">
        <v>17</v>
      </c>
    </row>
    <row r="3459" spans="1:12" x14ac:dyDescent="0.2">
      <c r="A3459">
        <v>4949</v>
      </c>
      <c r="B3459">
        <v>60</v>
      </c>
      <c r="C3459" t="s">
        <v>7</v>
      </c>
      <c r="D3459" t="s">
        <v>7</v>
      </c>
      <c r="E3459" t="s">
        <v>3</v>
      </c>
      <c r="F3459" t="s">
        <v>21</v>
      </c>
      <c r="G3459" s="4" t="s">
        <v>5132</v>
      </c>
      <c r="H3459" t="s">
        <v>5133</v>
      </c>
      <c r="I3459" t="s">
        <v>7</v>
      </c>
      <c r="J3459">
        <v>850</v>
      </c>
      <c r="K3459">
        <v>867</v>
      </c>
      <c r="L3459">
        <v>17</v>
      </c>
    </row>
    <row r="3460" spans="1:12" x14ac:dyDescent="0.2">
      <c r="A3460">
        <v>4950</v>
      </c>
      <c r="B3460">
        <v>60</v>
      </c>
      <c r="C3460" t="s">
        <v>7</v>
      </c>
      <c r="D3460" t="s">
        <v>7</v>
      </c>
      <c r="E3460" t="s">
        <v>3</v>
      </c>
      <c r="F3460" t="s">
        <v>21</v>
      </c>
      <c r="G3460" s="4" t="s">
        <v>5134</v>
      </c>
      <c r="H3460" t="s">
        <v>5135</v>
      </c>
      <c r="I3460" t="s">
        <v>7</v>
      </c>
      <c r="J3460">
        <v>850</v>
      </c>
      <c r="K3460">
        <v>867</v>
      </c>
      <c r="L3460">
        <v>17</v>
      </c>
    </row>
    <row r="3461" spans="1:12" x14ac:dyDescent="0.2">
      <c r="A3461">
        <v>4951</v>
      </c>
      <c r="B3461">
        <v>60</v>
      </c>
      <c r="C3461" t="s">
        <v>7</v>
      </c>
      <c r="D3461" t="s">
        <v>7</v>
      </c>
      <c r="E3461" t="s">
        <v>3</v>
      </c>
      <c r="F3461" t="s">
        <v>21</v>
      </c>
      <c r="G3461" s="4" t="s">
        <v>5136</v>
      </c>
      <c r="H3461" t="s">
        <v>5137</v>
      </c>
      <c r="I3461" t="s">
        <v>7</v>
      </c>
      <c r="J3461">
        <v>855</v>
      </c>
      <c r="K3461">
        <v>869</v>
      </c>
      <c r="L3461">
        <v>14</v>
      </c>
    </row>
    <row r="3462" spans="1:12" x14ac:dyDescent="0.2">
      <c r="A3462">
        <v>4952</v>
      </c>
      <c r="B3462">
        <v>60</v>
      </c>
      <c r="C3462" t="s">
        <v>7</v>
      </c>
      <c r="D3462" t="s">
        <v>7</v>
      </c>
      <c r="E3462" t="s">
        <v>3</v>
      </c>
      <c r="F3462" t="s">
        <v>21</v>
      </c>
      <c r="G3462" s="4" t="s">
        <v>5138</v>
      </c>
      <c r="H3462" t="s">
        <v>5139</v>
      </c>
      <c r="I3462" t="s">
        <v>7</v>
      </c>
      <c r="J3462">
        <v>862</v>
      </c>
      <c r="K3462">
        <v>865</v>
      </c>
      <c r="L3462">
        <v>3</v>
      </c>
    </row>
    <row r="3463" spans="1:12" x14ac:dyDescent="0.2">
      <c r="A3463">
        <v>4953</v>
      </c>
      <c r="B3463">
        <v>60</v>
      </c>
      <c r="C3463" t="s">
        <v>7</v>
      </c>
      <c r="D3463" t="s">
        <v>7</v>
      </c>
      <c r="E3463" t="s">
        <v>41</v>
      </c>
      <c r="F3463" t="s">
        <v>21</v>
      </c>
      <c r="G3463" s="4" t="s">
        <v>5140</v>
      </c>
      <c r="H3463" t="s">
        <v>5141</v>
      </c>
      <c r="I3463" t="s">
        <v>7</v>
      </c>
      <c r="J3463">
        <v>868</v>
      </c>
      <c r="K3463">
        <v>874</v>
      </c>
      <c r="L3463">
        <v>6</v>
      </c>
    </row>
    <row r="3464" spans="1:12" x14ac:dyDescent="0.2">
      <c r="A3464">
        <v>4954</v>
      </c>
      <c r="B3464">
        <v>60</v>
      </c>
      <c r="C3464" t="s">
        <v>7</v>
      </c>
      <c r="D3464" t="s">
        <v>7</v>
      </c>
      <c r="E3464" t="s">
        <v>41</v>
      </c>
      <c r="F3464" t="s">
        <v>21</v>
      </c>
      <c r="G3464" s="4" t="s">
        <v>5142</v>
      </c>
      <c r="H3464" t="s">
        <v>5143</v>
      </c>
      <c r="I3464" t="s">
        <v>7</v>
      </c>
      <c r="J3464">
        <v>870</v>
      </c>
      <c r="K3464">
        <v>871</v>
      </c>
      <c r="L3464">
        <v>1</v>
      </c>
    </row>
    <row r="3465" spans="1:12" x14ac:dyDescent="0.2">
      <c r="A3465">
        <v>4955</v>
      </c>
      <c r="B3465">
        <v>60</v>
      </c>
      <c r="C3465" t="s">
        <v>7</v>
      </c>
      <c r="D3465" t="s">
        <v>7</v>
      </c>
      <c r="E3465" t="s">
        <v>41</v>
      </c>
      <c r="F3465" t="s">
        <v>21</v>
      </c>
      <c r="G3465" s="4" t="s">
        <v>5144</v>
      </c>
      <c r="H3465" t="s">
        <v>5145</v>
      </c>
      <c r="I3465" t="s">
        <v>7</v>
      </c>
      <c r="J3465">
        <v>871</v>
      </c>
      <c r="K3465">
        <v>875</v>
      </c>
      <c r="L3465">
        <v>4</v>
      </c>
    </row>
    <row r="3466" spans="1:12" x14ac:dyDescent="0.2">
      <c r="A3466">
        <v>4956</v>
      </c>
      <c r="B3466">
        <v>60</v>
      </c>
      <c r="C3466" t="s">
        <v>7</v>
      </c>
      <c r="D3466" t="s">
        <v>7</v>
      </c>
      <c r="E3466" t="s">
        <v>41</v>
      </c>
      <c r="F3466" t="s">
        <v>21</v>
      </c>
      <c r="G3466" s="4" t="s">
        <v>5146</v>
      </c>
      <c r="H3466" t="s">
        <v>5147</v>
      </c>
      <c r="I3466" t="s">
        <v>7</v>
      </c>
      <c r="J3466">
        <v>871</v>
      </c>
      <c r="K3466">
        <v>875</v>
      </c>
      <c r="L3466">
        <v>4</v>
      </c>
    </row>
    <row r="3467" spans="1:12" x14ac:dyDescent="0.2">
      <c r="A3467">
        <v>4957</v>
      </c>
      <c r="B3467">
        <v>60</v>
      </c>
      <c r="C3467" t="s">
        <v>7</v>
      </c>
      <c r="D3467" t="s">
        <v>7</v>
      </c>
      <c r="E3467" t="s">
        <v>41</v>
      </c>
      <c r="F3467" t="s">
        <v>21</v>
      </c>
      <c r="G3467" s="4" t="s">
        <v>5148</v>
      </c>
      <c r="H3467" t="s">
        <v>5149</v>
      </c>
      <c r="I3467" t="s">
        <v>7</v>
      </c>
      <c r="J3467">
        <v>871</v>
      </c>
      <c r="K3467">
        <v>875</v>
      </c>
      <c r="L3467">
        <v>4</v>
      </c>
    </row>
    <row r="3468" spans="1:12" x14ac:dyDescent="0.2">
      <c r="A3468">
        <v>4958</v>
      </c>
      <c r="B3468">
        <v>60</v>
      </c>
      <c r="C3468" t="s">
        <v>7</v>
      </c>
      <c r="D3468" t="s">
        <v>7</v>
      </c>
      <c r="E3468" t="s">
        <v>41</v>
      </c>
      <c r="F3468" t="s">
        <v>21</v>
      </c>
      <c r="G3468" s="4" t="s">
        <v>5150</v>
      </c>
      <c r="H3468" t="s">
        <v>5151</v>
      </c>
      <c r="I3468" t="s">
        <v>7</v>
      </c>
      <c r="J3468">
        <v>871</v>
      </c>
      <c r="K3468">
        <v>875</v>
      </c>
      <c r="L3468">
        <v>4</v>
      </c>
    </row>
    <row r="3469" spans="1:12" x14ac:dyDescent="0.2">
      <c r="A3469">
        <v>4959</v>
      </c>
      <c r="B3469">
        <v>60</v>
      </c>
      <c r="C3469" t="s">
        <v>7</v>
      </c>
      <c r="D3469" t="s">
        <v>7</v>
      </c>
      <c r="E3469" t="s">
        <v>41</v>
      </c>
      <c r="F3469" t="s">
        <v>21</v>
      </c>
      <c r="G3469" s="4" t="s">
        <v>5152</v>
      </c>
      <c r="H3469" t="s">
        <v>5153</v>
      </c>
      <c r="I3469" t="s">
        <v>7</v>
      </c>
      <c r="J3469">
        <v>871</v>
      </c>
      <c r="K3469">
        <v>875</v>
      </c>
      <c r="L3469">
        <v>4</v>
      </c>
    </row>
    <row r="3470" spans="1:12" x14ac:dyDescent="0.2">
      <c r="A3470">
        <v>4960</v>
      </c>
      <c r="B3470">
        <v>60</v>
      </c>
      <c r="C3470" t="s">
        <v>7</v>
      </c>
      <c r="D3470" t="s">
        <v>7</v>
      </c>
      <c r="E3470" t="s">
        <v>3</v>
      </c>
      <c r="F3470" t="s">
        <v>21</v>
      </c>
      <c r="G3470" s="4" t="s">
        <v>5154</v>
      </c>
      <c r="H3470" t="s">
        <v>5155</v>
      </c>
      <c r="I3470" t="s">
        <v>7</v>
      </c>
      <c r="J3470">
        <v>753</v>
      </c>
      <c r="K3470">
        <v>754</v>
      </c>
      <c r="L3470">
        <v>1</v>
      </c>
    </row>
    <row r="3471" spans="1:12" x14ac:dyDescent="0.2">
      <c r="A3471">
        <v>4961</v>
      </c>
      <c r="B3471">
        <v>60</v>
      </c>
      <c r="C3471" t="s">
        <v>7</v>
      </c>
      <c r="D3471" t="s">
        <v>7</v>
      </c>
      <c r="E3471" t="s">
        <v>3</v>
      </c>
      <c r="F3471" t="s">
        <v>21</v>
      </c>
      <c r="G3471" s="4" t="s">
        <v>5156</v>
      </c>
      <c r="H3471" t="s">
        <v>5157</v>
      </c>
      <c r="I3471" t="s">
        <v>7</v>
      </c>
      <c r="J3471">
        <v>776</v>
      </c>
      <c r="K3471">
        <v>787</v>
      </c>
      <c r="L3471">
        <v>11</v>
      </c>
    </row>
    <row r="3472" spans="1:12" x14ac:dyDescent="0.2">
      <c r="A3472">
        <v>4962</v>
      </c>
      <c r="B3472">
        <v>60</v>
      </c>
      <c r="C3472" t="s">
        <v>7</v>
      </c>
      <c r="D3472" t="s">
        <v>7</v>
      </c>
      <c r="E3472" t="s">
        <v>3</v>
      </c>
      <c r="F3472" t="s">
        <v>21</v>
      </c>
      <c r="G3472" s="4" t="s">
        <v>5158</v>
      </c>
      <c r="H3472" t="s">
        <v>5159</v>
      </c>
      <c r="I3472" t="s">
        <v>7</v>
      </c>
      <c r="J3472">
        <v>792</v>
      </c>
      <c r="K3472">
        <v>793</v>
      </c>
      <c r="L3472">
        <v>1</v>
      </c>
    </row>
    <row r="3473" spans="1:12" x14ac:dyDescent="0.2">
      <c r="A3473">
        <v>4963</v>
      </c>
      <c r="B3473">
        <v>60</v>
      </c>
      <c r="C3473" t="s">
        <v>7</v>
      </c>
      <c r="D3473" t="s">
        <v>7</v>
      </c>
      <c r="E3473" t="s">
        <v>3</v>
      </c>
      <c r="F3473" t="s">
        <v>21</v>
      </c>
      <c r="G3473" s="4" t="s">
        <v>5160</v>
      </c>
      <c r="H3473" t="s">
        <v>5161</v>
      </c>
      <c r="I3473" t="s">
        <v>7</v>
      </c>
      <c r="J3473">
        <v>792</v>
      </c>
      <c r="K3473">
        <v>793</v>
      </c>
      <c r="L3473">
        <v>1</v>
      </c>
    </row>
    <row r="3474" spans="1:12" x14ac:dyDescent="0.2">
      <c r="A3474">
        <v>4964</v>
      </c>
      <c r="B3474">
        <v>60</v>
      </c>
      <c r="C3474" t="s">
        <v>7</v>
      </c>
      <c r="D3474" t="s">
        <v>7</v>
      </c>
      <c r="E3474" t="s">
        <v>3</v>
      </c>
      <c r="F3474" t="s">
        <v>21</v>
      </c>
      <c r="G3474" s="4" t="s">
        <v>5162</v>
      </c>
      <c r="H3474" t="s">
        <v>5163</v>
      </c>
      <c r="I3474" t="s">
        <v>7</v>
      </c>
      <c r="J3474">
        <v>796</v>
      </c>
      <c r="K3474">
        <v>802</v>
      </c>
      <c r="L3474">
        <v>6</v>
      </c>
    </row>
    <row r="3475" spans="1:12" x14ac:dyDescent="0.2">
      <c r="A3475">
        <v>4965</v>
      </c>
      <c r="B3475">
        <v>60</v>
      </c>
      <c r="C3475" t="s">
        <v>7</v>
      </c>
      <c r="D3475" t="s">
        <v>7</v>
      </c>
      <c r="E3475" t="s">
        <v>3</v>
      </c>
      <c r="F3475" t="s">
        <v>21</v>
      </c>
      <c r="G3475" s="4" t="s">
        <v>5164</v>
      </c>
      <c r="H3475" t="s">
        <v>5165</v>
      </c>
      <c r="I3475" t="s">
        <v>7</v>
      </c>
      <c r="J3475">
        <v>786</v>
      </c>
      <c r="K3475">
        <v>789</v>
      </c>
      <c r="L3475">
        <v>3</v>
      </c>
    </row>
    <row r="3476" spans="1:12" x14ac:dyDescent="0.2">
      <c r="A3476">
        <v>4966</v>
      </c>
      <c r="B3476">
        <v>60</v>
      </c>
      <c r="C3476" t="s">
        <v>7</v>
      </c>
      <c r="D3476" t="s">
        <v>7</v>
      </c>
      <c r="E3476" t="s">
        <v>3</v>
      </c>
      <c r="F3476" t="s">
        <v>21</v>
      </c>
      <c r="G3476" s="4" t="s">
        <v>5166</v>
      </c>
      <c r="H3476" t="s">
        <v>5167</v>
      </c>
      <c r="I3476" t="s">
        <v>7</v>
      </c>
      <c r="J3476">
        <v>786</v>
      </c>
      <c r="K3476">
        <v>809</v>
      </c>
      <c r="L3476">
        <v>23</v>
      </c>
    </row>
    <row r="3477" spans="1:12" x14ac:dyDescent="0.2">
      <c r="A3477">
        <v>4967</v>
      </c>
      <c r="B3477">
        <v>60</v>
      </c>
      <c r="C3477" t="s">
        <v>7</v>
      </c>
      <c r="D3477" t="s">
        <v>7</v>
      </c>
      <c r="E3477" t="s">
        <v>3</v>
      </c>
      <c r="F3477" t="s">
        <v>21</v>
      </c>
      <c r="G3477" s="4" t="s">
        <v>5168</v>
      </c>
      <c r="H3477" t="s">
        <v>5169</v>
      </c>
      <c r="I3477" t="s">
        <v>7</v>
      </c>
      <c r="J3477">
        <v>786</v>
      </c>
      <c r="K3477">
        <v>809</v>
      </c>
      <c r="L3477">
        <v>23</v>
      </c>
    </row>
    <row r="3478" spans="1:12" x14ac:dyDescent="0.2">
      <c r="A3478">
        <v>4968</v>
      </c>
      <c r="B3478">
        <v>60</v>
      </c>
      <c r="C3478" t="s">
        <v>7</v>
      </c>
      <c r="D3478" t="s">
        <v>7</v>
      </c>
      <c r="E3478" t="s">
        <v>3</v>
      </c>
      <c r="F3478" t="s">
        <v>21</v>
      </c>
      <c r="G3478" s="4" t="s">
        <v>5170</v>
      </c>
      <c r="H3478" t="s">
        <v>5171</v>
      </c>
      <c r="I3478" t="s">
        <v>7</v>
      </c>
      <c r="J3478">
        <v>800</v>
      </c>
      <c r="K3478">
        <v>801</v>
      </c>
      <c r="L3478">
        <v>1</v>
      </c>
    </row>
    <row r="3479" spans="1:12" x14ac:dyDescent="0.2">
      <c r="A3479">
        <v>4969</v>
      </c>
      <c r="B3479">
        <v>60</v>
      </c>
      <c r="C3479" t="s">
        <v>7</v>
      </c>
      <c r="D3479" t="s">
        <v>7</v>
      </c>
      <c r="E3479" t="s">
        <v>3</v>
      </c>
      <c r="F3479" t="s">
        <v>21</v>
      </c>
      <c r="G3479" s="4" t="s">
        <v>5172</v>
      </c>
      <c r="H3479" t="s">
        <v>5173</v>
      </c>
      <c r="I3479" t="s">
        <v>7</v>
      </c>
      <c r="J3479">
        <v>805</v>
      </c>
      <c r="K3479">
        <v>806</v>
      </c>
      <c r="L3479">
        <v>1</v>
      </c>
    </row>
    <row r="3480" spans="1:12" x14ac:dyDescent="0.2">
      <c r="A3480">
        <v>4970</v>
      </c>
      <c r="B3480">
        <v>60</v>
      </c>
      <c r="C3480" t="s">
        <v>7</v>
      </c>
      <c r="D3480" t="s">
        <v>7</v>
      </c>
      <c r="E3480" t="s">
        <v>3</v>
      </c>
      <c r="F3480" t="s">
        <v>21</v>
      </c>
      <c r="G3480" s="4" t="s">
        <v>5174</v>
      </c>
      <c r="H3480" t="s">
        <v>5175</v>
      </c>
      <c r="I3480" t="s">
        <v>7</v>
      </c>
      <c r="J3480">
        <v>766</v>
      </c>
      <c r="K3480">
        <v>815</v>
      </c>
      <c r="L3480">
        <v>49</v>
      </c>
    </row>
    <row r="3481" spans="1:12" x14ac:dyDescent="0.2">
      <c r="A3481">
        <v>4971</v>
      </c>
      <c r="B3481">
        <v>60</v>
      </c>
      <c r="C3481" t="s">
        <v>7</v>
      </c>
      <c r="D3481" t="s">
        <v>7</v>
      </c>
      <c r="E3481" t="s">
        <v>3</v>
      </c>
      <c r="F3481" t="s">
        <v>21</v>
      </c>
      <c r="G3481" s="4" t="s">
        <v>5176</v>
      </c>
      <c r="H3481" t="s">
        <v>5177</v>
      </c>
      <c r="I3481" t="s">
        <v>7</v>
      </c>
      <c r="J3481">
        <v>830</v>
      </c>
      <c r="K3481">
        <v>833</v>
      </c>
      <c r="L3481">
        <v>3</v>
      </c>
    </row>
    <row r="3482" spans="1:12" x14ac:dyDescent="0.2">
      <c r="A3482">
        <v>4972</v>
      </c>
      <c r="B3482">
        <v>60</v>
      </c>
      <c r="C3482" t="s">
        <v>7</v>
      </c>
      <c r="D3482" t="s">
        <v>7</v>
      </c>
      <c r="E3482" t="s">
        <v>3</v>
      </c>
      <c r="F3482" t="s">
        <v>21</v>
      </c>
      <c r="G3482" s="4" t="s">
        <v>5178</v>
      </c>
      <c r="H3482" t="s">
        <v>5179</v>
      </c>
      <c r="I3482" t="s">
        <v>7</v>
      </c>
      <c r="J3482">
        <v>832</v>
      </c>
      <c r="K3482">
        <v>844</v>
      </c>
      <c r="L3482">
        <v>12</v>
      </c>
    </row>
    <row r="3483" spans="1:12" x14ac:dyDescent="0.2">
      <c r="A3483">
        <v>4973</v>
      </c>
      <c r="B3483">
        <v>60</v>
      </c>
      <c r="C3483" t="s">
        <v>7</v>
      </c>
      <c r="D3483" t="s">
        <v>7</v>
      </c>
      <c r="E3483" t="s">
        <v>39</v>
      </c>
      <c r="F3483" t="s">
        <v>21</v>
      </c>
      <c r="G3483" s="4" t="s">
        <v>5180</v>
      </c>
      <c r="H3483" t="s">
        <v>5181</v>
      </c>
      <c r="I3483" t="s">
        <v>7</v>
      </c>
      <c r="J3483">
        <v>800</v>
      </c>
      <c r="K3483">
        <v>900</v>
      </c>
      <c r="L3483">
        <v>100</v>
      </c>
    </row>
    <row r="3484" spans="1:12" x14ac:dyDescent="0.2">
      <c r="A3484">
        <v>4974</v>
      </c>
      <c r="B3484">
        <v>60</v>
      </c>
      <c r="C3484" t="s">
        <v>7</v>
      </c>
      <c r="D3484" t="s">
        <v>7</v>
      </c>
      <c r="E3484" t="s">
        <v>39</v>
      </c>
      <c r="F3484" t="s">
        <v>21</v>
      </c>
      <c r="G3484" s="4" t="s">
        <v>5182</v>
      </c>
      <c r="H3484" t="s">
        <v>5183</v>
      </c>
      <c r="I3484" t="s">
        <v>7</v>
      </c>
      <c r="J3484">
        <v>800</v>
      </c>
      <c r="K3484">
        <v>900</v>
      </c>
      <c r="L3484">
        <v>100</v>
      </c>
    </row>
    <row r="3485" spans="1:12" x14ac:dyDescent="0.2">
      <c r="A3485">
        <v>4975</v>
      </c>
      <c r="B3485">
        <v>60</v>
      </c>
      <c r="C3485" t="s">
        <v>7</v>
      </c>
      <c r="D3485" t="s">
        <v>7</v>
      </c>
      <c r="E3485" t="s">
        <v>39</v>
      </c>
      <c r="F3485" t="s">
        <v>21</v>
      </c>
      <c r="G3485" s="4" t="s">
        <v>5184</v>
      </c>
      <c r="H3485" t="s">
        <v>5185</v>
      </c>
      <c r="I3485" t="s">
        <v>7</v>
      </c>
      <c r="J3485">
        <v>800</v>
      </c>
      <c r="K3485">
        <v>900</v>
      </c>
      <c r="L3485">
        <v>100</v>
      </c>
    </row>
    <row r="3486" spans="1:12" x14ac:dyDescent="0.2">
      <c r="A3486">
        <v>4976</v>
      </c>
      <c r="B3486">
        <v>60</v>
      </c>
      <c r="C3486" t="s">
        <v>7</v>
      </c>
      <c r="D3486" t="s">
        <v>7</v>
      </c>
      <c r="E3486" t="s">
        <v>39</v>
      </c>
      <c r="F3486" t="s">
        <v>21</v>
      </c>
      <c r="G3486" s="4" t="s">
        <v>5186</v>
      </c>
      <c r="H3486" t="s">
        <v>5187</v>
      </c>
      <c r="I3486" t="s">
        <v>7</v>
      </c>
      <c r="J3486">
        <v>800</v>
      </c>
      <c r="K3486">
        <v>900</v>
      </c>
      <c r="L3486">
        <v>100</v>
      </c>
    </row>
    <row r="3487" spans="1:12" x14ac:dyDescent="0.2">
      <c r="A3487">
        <v>4977</v>
      </c>
      <c r="B3487">
        <v>60</v>
      </c>
      <c r="C3487" t="s">
        <v>7</v>
      </c>
      <c r="D3487" t="s">
        <v>7</v>
      </c>
      <c r="E3487" t="s">
        <v>39</v>
      </c>
      <c r="F3487" t="s">
        <v>21</v>
      </c>
      <c r="G3487" s="4" t="s">
        <v>5188</v>
      </c>
      <c r="H3487" t="s">
        <v>5189</v>
      </c>
      <c r="I3487" t="s">
        <v>7</v>
      </c>
      <c r="J3487">
        <v>800</v>
      </c>
      <c r="K3487">
        <v>900</v>
      </c>
      <c r="L3487">
        <v>100</v>
      </c>
    </row>
    <row r="3488" spans="1:12" x14ac:dyDescent="0.2">
      <c r="A3488">
        <v>4978</v>
      </c>
      <c r="B3488">
        <v>60</v>
      </c>
      <c r="C3488" t="s">
        <v>7</v>
      </c>
      <c r="D3488" t="s">
        <v>7</v>
      </c>
      <c r="E3488" t="s">
        <v>39</v>
      </c>
      <c r="F3488" t="s">
        <v>21</v>
      </c>
      <c r="G3488" s="4" t="s">
        <v>5190</v>
      </c>
      <c r="H3488" t="s">
        <v>5191</v>
      </c>
      <c r="I3488" t="s">
        <v>7</v>
      </c>
      <c r="J3488">
        <v>800</v>
      </c>
      <c r="K3488">
        <v>900</v>
      </c>
      <c r="L3488">
        <v>100</v>
      </c>
    </row>
    <row r="3489" spans="1:12" x14ac:dyDescent="0.2">
      <c r="A3489">
        <v>4979</v>
      </c>
      <c r="B3489">
        <v>60</v>
      </c>
      <c r="C3489" t="s">
        <v>7</v>
      </c>
      <c r="D3489" t="s">
        <v>7</v>
      </c>
      <c r="E3489" t="s">
        <v>39</v>
      </c>
      <c r="F3489" t="s">
        <v>21</v>
      </c>
      <c r="G3489" s="4" t="s">
        <v>5192</v>
      </c>
      <c r="H3489" t="s">
        <v>5193</v>
      </c>
      <c r="I3489" t="s">
        <v>7</v>
      </c>
      <c r="J3489">
        <v>800</v>
      </c>
      <c r="K3489">
        <v>900</v>
      </c>
      <c r="L3489">
        <v>100</v>
      </c>
    </row>
    <row r="3490" spans="1:12" x14ac:dyDescent="0.2">
      <c r="A3490">
        <v>4980</v>
      </c>
      <c r="B3490">
        <v>60</v>
      </c>
      <c r="C3490" t="s">
        <v>7</v>
      </c>
      <c r="D3490" t="s">
        <v>7</v>
      </c>
      <c r="E3490" t="s">
        <v>39</v>
      </c>
      <c r="F3490" t="s">
        <v>21</v>
      </c>
      <c r="G3490" s="4" t="s">
        <v>5194</v>
      </c>
      <c r="H3490" t="s">
        <v>5195</v>
      </c>
      <c r="I3490" t="s">
        <v>7</v>
      </c>
      <c r="J3490">
        <v>800</v>
      </c>
      <c r="K3490">
        <v>900</v>
      </c>
      <c r="L3490">
        <v>100</v>
      </c>
    </row>
    <row r="3491" spans="1:12" x14ac:dyDescent="0.2">
      <c r="A3491">
        <v>4981</v>
      </c>
      <c r="B3491">
        <v>60</v>
      </c>
      <c r="C3491" t="s">
        <v>7</v>
      </c>
      <c r="D3491" t="s">
        <v>7</v>
      </c>
      <c r="E3491" t="s">
        <v>39</v>
      </c>
      <c r="F3491" t="s">
        <v>21</v>
      </c>
      <c r="G3491" s="4" t="s">
        <v>5196</v>
      </c>
      <c r="H3491" t="s">
        <v>5197</v>
      </c>
      <c r="I3491" t="s">
        <v>7</v>
      </c>
      <c r="J3491">
        <v>800</v>
      </c>
      <c r="K3491">
        <v>900</v>
      </c>
      <c r="L3491">
        <v>100</v>
      </c>
    </row>
    <row r="3492" spans="1:12" x14ac:dyDescent="0.2">
      <c r="A3492">
        <v>4982</v>
      </c>
      <c r="B3492">
        <v>60</v>
      </c>
      <c r="C3492" t="s">
        <v>7</v>
      </c>
      <c r="D3492" t="s">
        <v>7</v>
      </c>
      <c r="E3492" t="s">
        <v>39</v>
      </c>
      <c r="F3492" t="s">
        <v>21</v>
      </c>
      <c r="G3492" s="4" t="s">
        <v>5198</v>
      </c>
      <c r="H3492" t="s">
        <v>5199</v>
      </c>
      <c r="I3492" t="s">
        <v>7</v>
      </c>
      <c r="J3492">
        <v>800</v>
      </c>
      <c r="K3492">
        <v>900</v>
      </c>
      <c r="L3492">
        <v>100</v>
      </c>
    </row>
    <row r="3493" spans="1:12" x14ac:dyDescent="0.2">
      <c r="A3493">
        <v>4983</v>
      </c>
      <c r="B3493">
        <v>60</v>
      </c>
      <c r="C3493" t="s">
        <v>7</v>
      </c>
      <c r="D3493" t="s">
        <v>7</v>
      </c>
      <c r="E3493" t="s">
        <v>39</v>
      </c>
      <c r="F3493" t="s">
        <v>21</v>
      </c>
      <c r="G3493" s="4" t="s">
        <v>5200</v>
      </c>
      <c r="H3493" t="s">
        <v>5201</v>
      </c>
      <c r="I3493" t="s">
        <v>7</v>
      </c>
      <c r="J3493">
        <v>800</v>
      </c>
      <c r="K3493">
        <v>900</v>
      </c>
      <c r="L3493">
        <v>100</v>
      </c>
    </row>
    <row r="3494" spans="1:12" x14ac:dyDescent="0.2">
      <c r="A3494">
        <v>4984</v>
      </c>
      <c r="B3494">
        <v>60</v>
      </c>
      <c r="C3494" t="s">
        <v>7</v>
      </c>
      <c r="D3494" t="s">
        <v>7</v>
      </c>
      <c r="E3494" t="s">
        <v>39</v>
      </c>
      <c r="F3494" t="s">
        <v>21</v>
      </c>
      <c r="G3494" s="4" t="s">
        <v>5202</v>
      </c>
      <c r="H3494" t="s">
        <v>5203</v>
      </c>
      <c r="I3494" t="s">
        <v>7</v>
      </c>
      <c r="J3494">
        <v>800</v>
      </c>
      <c r="K3494">
        <v>900</v>
      </c>
      <c r="L3494">
        <v>100</v>
      </c>
    </row>
    <row r="3495" spans="1:12" x14ac:dyDescent="0.2">
      <c r="A3495">
        <v>4985</v>
      </c>
      <c r="B3495">
        <v>60</v>
      </c>
      <c r="C3495" t="s">
        <v>7</v>
      </c>
      <c r="D3495" t="s">
        <v>7</v>
      </c>
      <c r="E3495" t="s">
        <v>39</v>
      </c>
      <c r="F3495" t="s">
        <v>21</v>
      </c>
      <c r="G3495" s="4" t="s">
        <v>5204</v>
      </c>
      <c r="H3495" t="s">
        <v>5205</v>
      </c>
      <c r="I3495" t="s">
        <v>7</v>
      </c>
      <c r="J3495">
        <v>800</v>
      </c>
      <c r="K3495">
        <v>900</v>
      </c>
      <c r="L3495">
        <v>100</v>
      </c>
    </row>
    <row r="3496" spans="1:12" x14ac:dyDescent="0.2">
      <c r="A3496">
        <v>4986</v>
      </c>
      <c r="B3496">
        <v>60</v>
      </c>
      <c r="C3496" t="s">
        <v>7</v>
      </c>
      <c r="D3496" t="s">
        <v>7</v>
      </c>
      <c r="E3496" t="s">
        <v>39</v>
      </c>
      <c r="F3496" t="s">
        <v>21</v>
      </c>
      <c r="G3496" s="4" t="s">
        <v>5206</v>
      </c>
      <c r="H3496" t="s">
        <v>5207</v>
      </c>
      <c r="I3496" t="s">
        <v>7</v>
      </c>
      <c r="J3496">
        <v>800</v>
      </c>
      <c r="K3496">
        <v>900</v>
      </c>
      <c r="L3496">
        <v>100</v>
      </c>
    </row>
    <row r="3497" spans="1:12" x14ac:dyDescent="0.2">
      <c r="A3497">
        <v>4987</v>
      </c>
      <c r="B3497">
        <v>60</v>
      </c>
      <c r="C3497" t="s">
        <v>7</v>
      </c>
      <c r="D3497" t="s">
        <v>7</v>
      </c>
      <c r="E3497" t="s">
        <v>39</v>
      </c>
      <c r="F3497" t="s">
        <v>21</v>
      </c>
      <c r="G3497" s="4" t="s">
        <v>5208</v>
      </c>
      <c r="H3497" t="s">
        <v>5209</v>
      </c>
      <c r="I3497" t="s">
        <v>7</v>
      </c>
      <c r="J3497">
        <v>800</v>
      </c>
      <c r="K3497">
        <v>900</v>
      </c>
      <c r="L3497">
        <v>100</v>
      </c>
    </row>
    <row r="3498" spans="1:12" x14ac:dyDescent="0.2">
      <c r="A3498">
        <v>4988</v>
      </c>
      <c r="B3498">
        <v>60</v>
      </c>
      <c r="C3498" t="s">
        <v>7</v>
      </c>
      <c r="D3498" t="s">
        <v>7</v>
      </c>
      <c r="E3498" t="s">
        <v>39</v>
      </c>
      <c r="F3498" t="s">
        <v>21</v>
      </c>
      <c r="G3498" s="4" t="s">
        <v>5210</v>
      </c>
      <c r="H3498" t="s">
        <v>5211</v>
      </c>
      <c r="I3498" t="s">
        <v>7</v>
      </c>
      <c r="J3498">
        <v>800</v>
      </c>
      <c r="K3498">
        <v>900</v>
      </c>
      <c r="L3498">
        <v>100</v>
      </c>
    </row>
    <row r="3499" spans="1:12" x14ac:dyDescent="0.2">
      <c r="A3499">
        <v>4989</v>
      </c>
      <c r="B3499">
        <v>60</v>
      </c>
      <c r="C3499" t="s">
        <v>7</v>
      </c>
      <c r="D3499" t="s">
        <v>7</v>
      </c>
      <c r="E3499" t="s">
        <v>39</v>
      </c>
      <c r="F3499" t="s">
        <v>21</v>
      </c>
      <c r="G3499" s="4" t="s">
        <v>5212</v>
      </c>
      <c r="H3499" t="s">
        <v>5213</v>
      </c>
      <c r="I3499" t="s">
        <v>7</v>
      </c>
      <c r="J3499">
        <v>800</v>
      </c>
      <c r="K3499">
        <v>900</v>
      </c>
      <c r="L3499">
        <v>100</v>
      </c>
    </row>
    <row r="3500" spans="1:12" x14ac:dyDescent="0.2">
      <c r="A3500">
        <v>4990</v>
      </c>
      <c r="B3500">
        <v>60</v>
      </c>
      <c r="C3500" t="s">
        <v>7</v>
      </c>
      <c r="D3500" t="s">
        <v>7</v>
      </c>
      <c r="E3500" t="s">
        <v>39</v>
      </c>
      <c r="F3500" t="s">
        <v>21</v>
      </c>
      <c r="G3500" s="4" t="s">
        <v>5214</v>
      </c>
      <c r="H3500" t="s">
        <v>5215</v>
      </c>
      <c r="I3500" t="s">
        <v>7</v>
      </c>
      <c r="J3500">
        <v>800</v>
      </c>
      <c r="K3500">
        <v>900</v>
      </c>
      <c r="L3500">
        <v>100</v>
      </c>
    </row>
    <row r="3501" spans="1:12" x14ac:dyDescent="0.2">
      <c r="A3501">
        <v>4991</v>
      </c>
      <c r="B3501">
        <v>60</v>
      </c>
      <c r="C3501" t="s">
        <v>7</v>
      </c>
      <c r="D3501" t="s">
        <v>7</v>
      </c>
      <c r="E3501" t="s">
        <v>39</v>
      </c>
      <c r="F3501" t="s">
        <v>21</v>
      </c>
      <c r="G3501" s="4" t="s">
        <v>5216</v>
      </c>
      <c r="H3501" t="s">
        <v>5217</v>
      </c>
      <c r="I3501" t="s">
        <v>7</v>
      </c>
      <c r="J3501">
        <v>800</v>
      </c>
      <c r="K3501">
        <v>900</v>
      </c>
      <c r="L3501">
        <v>100</v>
      </c>
    </row>
    <row r="3502" spans="1:12" x14ac:dyDescent="0.2">
      <c r="A3502">
        <v>4992</v>
      </c>
      <c r="B3502">
        <v>60</v>
      </c>
      <c r="C3502" t="s">
        <v>7</v>
      </c>
      <c r="D3502" t="s">
        <v>7</v>
      </c>
      <c r="E3502" t="s">
        <v>39</v>
      </c>
      <c r="F3502" t="s">
        <v>21</v>
      </c>
      <c r="G3502" s="4" t="s">
        <v>5218</v>
      </c>
      <c r="H3502" t="s">
        <v>5219</v>
      </c>
      <c r="I3502" t="s">
        <v>7</v>
      </c>
      <c r="J3502">
        <v>800</v>
      </c>
      <c r="K3502">
        <v>900</v>
      </c>
      <c r="L3502">
        <v>100</v>
      </c>
    </row>
    <row r="3503" spans="1:12" x14ac:dyDescent="0.2">
      <c r="A3503">
        <v>4993</v>
      </c>
      <c r="B3503">
        <v>60</v>
      </c>
      <c r="C3503" t="s">
        <v>7</v>
      </c>
      <c r="D3503" t="s">
        <v>7</v>
      </c>
      <c r="E3503" t="s">
        <v>39</v>
      </c>
      <c r="F3503" t="s">
        <v>21</v>
      </c>
      <c r="G3503" s="4" t="s">
        <v>5220</v>
      </c>
      <c r="H3503" t="s">
        <v>5221</v>
      </c>
      <c r="I3503" t="s">
        <v>7</v>
      </c>
      <c r="J3503">
        <v>800</v>
      </c>
      <c r="K3503">
        <v>900</v>
      </c>
      <c r="L3503">
        <v>100</v>
      </c>
    </row>
    <row r="3504" spans="1:12" x14ac:dyDescent="0.2">
      <c r="A3504">
        <v>4994</v>
      </c>
      <c r="B3504">
        <v>60</v>
      </c>
      <c r="C3504" t="s">
        <v>7</v>
      </c>
      <c r="D3504" t="s">
        <v>7</v>
      </c>
      <c r="E3504" t="s">
        <v>39</v>
      </c>
      <c r="F3504" t="s">
        <v>21</v>
      </c>
      <c r="G3504" s="4" t="s">
        <v>5222</v>
      </c>
      <c r="H3504" t="s">
        <v>5223</v>
      </c>
      <c r="I3504" t="s">
        <v>7</v>
      </c>
      <c r="J3504">
        <v>800</v>
      </c>
      <c r="K3504">
        <v>900</v>
      </c>
      <c r="L3504">
        <v>100</v>
      </c>
    </row>
    <row r="3505" spans="1:12" x14ac:dyDescent="0.2">
      <c r="A3505">
        <v>4995</v>
      </c>
      <c r="B3505">
        <v>60</v>
      </c>
      <c r="C3505" t="s">
        <v>7</v>
      </c>
      <c r="D3505" t="s">
        <v>7</v>
      </c>
      <c r="E3505" t="s">
        <v>39</v>
      </c>
      <c r="F3505" t="s">
        <v>21</v>
      </c>
      <c r="G3505" s="4" t="s">
        <v>5224</v>
      </c>
      <c r="H3505" t="s">
        <v>5225</v>
      </c>
      <c r="I3505" t="s">
        <v>7</v>
      </c>
      <c r="J3505">
        <v>800</v>
      </c>
      <c r="K3505">
        <v>900</v>
      </c>
      <c r="L3505">
        <v>100</v>
      </c>
    </row>
    <row r="3506" spans="1:12" x14ac:dyDescent="0.2">
      <c r="A3506">
        <v>4996</v>
      </c>
      <c r="B3506">
        <v>60</v>
      </c>
      <c r="C3506" t="s">
        <v>7</v>
      </c>
      <c r="D3506" t="s">
        <v>7</v>
      </c>
      <c r="E3506" t="s">
        <v>39</v>
      </c>
      <c r="F3506" t="s">
        <v>21</v>
      </c>
      <c r="G3506" s="4" t="s">
        <v>5226</v>
      </c>
      <c r="H3506" t="s">
        <v>5227</v>
      </c>
      <c r="I3506" t="s">
        <v>7</v>
      </c>
      <c r="J3506">
        <v>800</v>
      </c>
      <c r="K3506">
        <v>900</v>
      </c>
      <c r="L3506">
        <v>100</v>
      </c>
    </row>
    <row r="3507" spans="1:12" x14ac:dyDescent="0.2">
      <c r="A3507">
        <v>4997</v>
      </c>
      <c r="B3507">
        <v>60</v>
      </c>
      <c r="C3507" t="s">
        <v>7</v>
      </c>
      <c r="D3507" t="s">
        <v>7</v>
      </c>
      <c r="E3507" t="s">
        <v>39</v>
      </c>
      <c r="F3507" t="s">
        <v>21</v>
      </c>
      <c r="G3507" s="4" t="s">
        <v>5228</v>
      </c>
      <c r="H3507" t="s">
        <v>5229</v>
      </c>
      <c r="I3507" t="s">
        <v>7</v>
      </c>
      <c r="J3507">
        <v>800</v>
      </c>
      <c r="K3507">
        <v>900</v>
      </c>
      <c r="L3507">
        <v>100</v>
      </c>
    </row>
    <row r="3508" spans="1:12" x14ac:dyDescent="0.2">
      <c r="A3508">
        <v>4998</v>
      </c>
      <c r="B3508">
        <v>60</v>
      </c>
      <c r="C3508" t="s">
        <v>7</v>
      </c>
      <c r="D3508" t="s">
        <v>7</v>
      </c>
      <c r="E3508" t="s">
        <v>39</v>
      </c>
      <c r="F3508" t="s">
        <v>21</v>
      </c>
      <c r="G3508" s="4" t="s">
        <v>5230</v>
      </c>
      <c r="H3508" t="s">
        <v>5231</v>
      </c>
      <c r="I3508" t="s">
        <v>7</v>
      </c>
      <c r="J3508">
        <v>800</v>
      </c>
      <c r="K3508">
        <v>900</v>
      </c>
      <c r="L3508">
        <v>100</v>
      </c>
    </row>
    <row r="3509" spans="1:12" x14ac:dyDescent="0.2">
      <c r="A3509">
        <v>4999</v>
      </c>
      <c r="B3509">
        <v>60</v>
      </c>
      <c r="C3509" t="s">
        <v>7</v>
      </c>
      <c r="D3509" t="s">
        <v>7</v>
      </c>
      <c r="E3509" t="s">
        <v>39</v>
      </c>
      <c r="F3509" t="s">
        <v>21</v>
      </c>
      <c r="G3509" s="4" t="s">
        <v>5232</v>
      </c>
      <c r="H3509" t="s">
        <v>5233</v>
      </c>
      <c r="I3509" t="s">
        <v>7</v>
      </c>
      <c r="J3509">
        <v>800</v>
      </c>
      <c r="K3509">
        <v>900</v>
      </c>
      <c r="L3509">
        <v>100</v>
      </c>
    </row>
    <row r="3510" spans="1:12" x14ac:dyDescent="0.2">
      <c r="A3510">
        <v>5000</v>
      </c>
      <c r="B3510">
        <v>60</v>
      </c>
      <c r="C3510" t="s">
        <v>7</v>
      </c>
      <c r="D3510" t="s">
        <v>7</v>
      </c>
      <c r="E3510" t="s">
        <v>39</v>
      </c>
      <c r="F3510" t="s">
        <v>21</v>
      </c>
      <c r="G3510" s="4" t="s">
        <v>5234</v>
      </c>
      <c r="H3510" t="s">
        <v>5235</v>
      </c>
      <c r="I3510" t="s">
        <v>7</v>
      </c>
      <c r="J3510">
        <v>800</v>
      </c>
      <c r="K3510">
        <v>900</v>
      </c>
      <c r="L3510">
        <v>100</v>
      </c>
    </row>
    <row r="3511" spans="1:12" x14ac:dyDescent="0.2">
      <c r="A3511">
        <v>5001</v>
      </c>
      <c r="B3511">
        <v>60</v>
      </c>
      <c r="C3511" t="s">
        <v>7</v>
      </c>
      <c r="D3511" t="s">
        <v>7</v>
      </c>
      <c r="E3511" t="s">
        <v>39</v>
      </c>
      <c r="F3511" t="s">
        <v>21</v>
      </c>
      <c r="G3511" s="4" t="s">
        <v>5236</v>
      </c>
      <c r="H3511" t="s">
        <v>5237</v>
      </c>
      <c r="I3511" t="s">
        <v>7</v>
      </c>
      <c r="J3511">
        <v>800</v>
      </c>
      <c r="K3511">
        <v>900</v>
      </c>
      <c r="L3511">
        <v>100</v>
      </c>
    </row>
    <row r="3512" spans="1:12" x14ac:dyDescent="0.2">
      <c r="A3512">
        <v>5002</v>
      </c>
      <c r="B3512">
        <v>60</v>
      </c>
      <c r="C3512" t="s">
        <v>7</v>
      </c>
      <c r="D3512" t="s">
        <v>7</v>
      </c>
      <c r="E3512" t="s">
        <v>39</v>
      </c>
      <c r="F3512" t="s">
        <v>21</v>
      </c>
      <c r="G3512" s="4" t="s">
        <v>5238</v>
      </c>
      <c r="H3512" t="s">
        <v>5239</v>
      </c>
      <c r="I3512" t="s">
        <v>7</v>
      </c>
      <c r="J3512">
        <v>800</v>
      </c>
      <c r="K3512">
        <v>900</v>
      </c>
      <c r="L3512">
        <v>100</v>
      </c>
    </row>
    <row r="3513" spans="1:12" x14ac:dyDescent="0.2">
      <c r="A3513">
        <v>5003</v>
      </c>
      <c r="B3513">
        <v>60</v>
      </c>
      <c r="C3513" t="s">
        <v>7</v>
      </c>
      <c r="D3513" t="s">
        <v>7</v>
      </c>
      <c r="E3513" t="s">
        <v>39</v>
      </c>
      <c r="F3513" t="s">
        <v>21</v>
      </c>
      <c r="G3513" s="4" t="s">
        <v>5240</v>
      </c>
      <c r="H3513" t="s">
        <v>5241</v>
      </c>
      <c r="I3513" t="s">
        <v>7</v>
      </c>
      <c r="J3513">
        <v>800</v>
      </c>
      <c r="K3513">
        <v>900</v>
      </c>
      <c r="L3513">
        <v>100</v>
      </c>
    </row>
    <row r="3514" spans="1:12" x14ac:dyDescent="0.2">
      <c r="A3514">
        <v>5004</v>
      </c>
      <c r="B3514">
        <v>60</v>
      </c>
      <c r="C3514" t="s">
        <v>7</v>
      </c>
      <c r="D3514" t="s">
        <v>7</v>
      </c>
      <c r="E3514" t="s">
        <v>39</v>
      </c>
      <c r="F3514" t="s">
        <v>21</v>
      </c>
      <c r="G3514" s="4" t="s">
        <v>5242</v>
      </c>
      <c r="H3514" t="s">
        <v>5243</v>
      </c>
      <c r="I3514" t="s">
        <v>7</v>
      </c>
      <c r="J3514">
        <v>800</v>
      </c>
      <c r="K3514">
        <v>900</v>
      </c>
      <c r="L3514">
        <v>100</v>
      </c>
    </row>
    <row r="3515" spans="1:12" x14ac:dyDescent="0.2">
      <c r="A3515">
        <v>5005</v>
      </c>
      <c r="B3515">
        <v>60</v>
      </c>
      <c r="C3515" t="s">
        <v>7</v>
      </c>
      <c r="D3515" t="s">
        <v>7</v>
      </c>
      <c r="E3515" t="s">
        <v>39</v>
      </c>
      <c r="F3515" t="s">
        <v>21</v>
      </c>
      <c r="G3515" s="4" t="s">
        <v>5244</v>
      </c>
      <c r="H3515" t="s">
        <v>5245</v>
      </c>
      <c r="I3515" t="s">
        <v>7</v>
      </c>
      <c r="J3515">
        <v>800</v>
      </c>
      <c r="K3515">
        <v>900</v>
      </c>
      <c r="L3515">
        <v>100</v>
      </c>
    </row>
    <row r="3516" spans="1:12" x14ac:dyDescent="0.2">
      <c r="A3516">
        <v>5006</v>
      </c>
      <c r="B3516">
        <v>60</v>
      </c>
      <c r="C3516" t="s">
        <v>7</v>
      </c>
      <c r="D3516" t="s">
        <v>7</v>
      </c>
      <c r="E3516" t="s">
        <v>39</v>
      </c>
      <c r="F3516" t="s">
        <v>21</v>
      </c>
      <c r="G3516" s="4" t="s">
        <v>5246</v>
      </c>
      <c r="H3516" t="s">
        <v>5247</v>
      </c>
      <c r="I3516" t="s">
        <v>7</v>
      </c>
      <c r="J3516">
        <v>800</v>
      </c>
      <c r="K3516">
        <v>900</v>
      </c>
      <c r="L3516">
        <v>100</v>
      </c>
    </row>
    <row r="3517" spans="1:12" x14ac:dyDescent="0.2">
      <c r="A3517">
        <v>5007</v>
      </c>
      <c r="B3517">
        <v>60</v>
      </c>
      <c r="C3517" t="s">
        <v>7</v>
      </c>
      <c r="D3517" t="s">
        <v>7</v>
      </c>
      <c r="E3517" t="s">
        <v>39</v>
      </c>
      <c r="F3517" t="s">
        <v>21</v>
      </c>
      <c r="G3517" s="4" t="s">
        <v>5248</v>
      </c>
      <c r="H3517" t="s">
        <v>5249</v>
      </c>
      <c r="I3517" t="s">
        <v>7</v>
      </c>
      <c r="J3517">
        <v>800</v>
      </c>
      <c r="K3517">
        <v>900</v>
      </c>
      <c r="L3517">
        <v>100</v>
      </c>
    </row>
    <row r="3518" spans="1:12" x14ac:dyDescent="0.2">
      <c r="A3518">
        <v>5008</v>
      </c>
      <c r="B3518">
        <v>60</v>
      </c>
      <c r="C3518" t="s">
        <v>7</v>
      </c>
      <c r="D3518" t="s">
        <v>7</v>
      </c>
      <c r="E3518" t="s">
        <v>39</v>
      </c>
      <c r="F3518" t="s">
        <v>21</v>
      </c>
      <c r="G3518" s="4" t="s">
        <v>5250</v>
      </c>
      <c r="H3518" t="s">
        <v>5251</v>
      </c>
      <c r="I3518" t="s">
        <v>7</v>
      </c>
      <c r="J3518">
        <v>800</v>
      </c>
      <c r="K3518">
        <v>900</v>
      </c>
      <c r="L3518">
        <v>100</v>
      </c>
    </row>
    <row r="3519" spans="1:12" x14ac:dyDescent="0.2">
      <c r="A3519">
        <v>5009</v>
      </c>
      <c r="B3519">
        <v>60</v>
      </c>
      <c r="C3519" t="s">
        <v>7</v>
      </c>
      <c r="D3519" t="s">
        <v>7</v>
      </c>
      <c r="E3519" t="s">
        <v>39</v>
      </c>
      <c r="F3519" t="s">
        <v>21</v>
      </c>
      <c r="G3519" s="4" t="s">
        <v>5252</v>
      </c>
      <c r="H3519" t="s">
        <v>5253</v>
      </c>
      <c r="I3519" t="s">
        <v>7</v>
      </c>
      <c r="J3519">
        <v>800</v>
      </c>
      <c r="K3519">
        <v>900</v>
      </c>
      <c r="L3519">
        <v>100</v>
      </c>
    </row>
    <row r="3520" spans="1:12" x14ac:dyDescent="0.2">
      <c r="A3520">
        <v>5010</v>
      </c>
      <c r="B3520">
        <v>60</v>
      </c>
      <c r="C3520" t="s">
        <v>7</v>
      </c>
      <c r="D3520" t="s">
        <v>7</v>
      </c>
      <c r="E3520" t="s">
        <v>39</v>
      </c>
      <c r="F3520" t="s">
        <v>21</v>
      </c>
      <c r="G3520" s="4" t="s">
        <v>5254</v>
      </c>
      <c r="H3520" t="s">
        <v>5255</v>
      </c>
      <c r="I3520" t="s">
        <v>7</v>
      </c>
      <c r="J3520">
        <v>800</v>
      </c>
      <c r="K3520">
        <v>900</v>
      </c>
      <c r="L3520">
        <v>100</v>
      </c>
    </row>
    <row r="3521" spans="1:12" x14ac:dyDescent="0.2">
      <c r="A3521">
        <v>5011</v>
      </c>
      <c r="B3521">
        <v>60</v>
      </c>
      <c r="C3521" t="s">
        <v>7</v>
      </c>
      <c r="D3521" t="s">
        <v>7</v>
      </c>
      <c r="E3521" t="s">
        <v>39</v>
      </c>
      <c r="F3521" t="s">
        <v>21</v>
      </c>
      <c r="G3521" s="4" t="s">
        <v>5256</v>
      </c>
      <c r="H3521" t="s">
        <v>5257</v>
      </c>
      <c r="I3521" t="s">
        <v>7</v>
      </c>
      <c r="J3521">
        <v>800</v>
      </c>
      <c r="K3521">
        <v>900</v>
      </c>
      <c r="L3521">
        <v>100</v>
      </c>
    </row>
    <row r="3522" spans="1:12" x14ac:dyDescent="0.2">
      <c r="A3522">
        <v>5012</v>
      </c>
      <c r="B3522">
        <v>60</v>
      </c>
      <c r="C3522" t="s">
        <v>7</v>
      </c>
      <c r="D3522" t="s">
        <v>7</v>
      </c>
      <c r="E3522" t="s">
        <v>39</v>
      </c>
      <c r="F3522" t="s">
        <v>21</v>
      </c>
      <c r="G3522" s="4" t="s">
        <v>5258</v>
      </c>
      <c r="H3522" t="s">
        <v>5259</v>
      </c>
      <c r="I3522" t="s">
        <v>7</v>
      </c>
      <c r="J3522">
        <v>800</v>
      </c>
      <c r="K3522">
        <v>900</v>
      </c>
      <c r="L3522">
        <v>100</v>
      </c>
    </row>
    <row r="3523" spans="1:12" x14ac:dyDescent="0.2">
      <c r="A3523">
        <v>5013</v>
      </c>
      <c r="B3523">
        <v>60</v>
      </c>
      <c r="C3523" t="s">
        <v>7</v>
      </c>
      <c r="D3523" t="s">
        <v>7</v>
      </c>
      <c r="E3523" t="s">
        <v>39</v>
      </c>
      <c r="F3523" t="s">
        <v>21</v>
      </c>
      <c r="G3523" s="4" t="s">
        <v>5260</v>
      </c>
      <c r="H3523" t="s">
        <v>5261</v>
      </c>
      <c r="I3523" t="s">
        <v>7</v>
      </c>
      <c r="J3523">
        <v>800</v>
      </c>
      <c r="K3523">
        <v>900</v>
      </c>
      <c r="L3523">
        <v>100</v>
      </c>
    </row>
    <row r="3524" spans="1:12" x14ac:dyDescent="0.2">
      <c r="A3524">
        <v>5014</v>
      </c>
      <c r="B3524">
        <v>60</v>
      </c>
      <c r="C3524" t="s">
        <v>7</v>
      </c>
      <c r="D3524" t="s">
        <v>7</v>
      </c>
      <c r="E3524" t="s">
        <v>39</v>
      </c>
      <c r="F3524" t="s">
        <v>21</v>
      </c>
      <c r="G3524" s="4" t="s">
        <v>5262</v>
      </c>
      <c r="H3524" t="s">
        <v>5263</v>
      </c>
      <c r="I3524" t="s">
        <v>7</v>
      </c>
      <c r="J3524">
        <v>800</v>
      </c>
      <c r="K3524">
        <v>900</v>
      </c>
      <c r="L3524">
        <v>100</v>
      </c>
    </row>
    <row r="3525" spans="1:12" x14ac:dyDescent="0.2">
      <c r="A3525">
        <v>5015</v>
      </c>
      <c r="B3525">
        <v>60</v>
      </c>
      <c r="C3525" t="s">
        <v>7</v>
      </c>
      <c r="D3525" t="s">
        <v>7</v>
      </c>
      <c r="E3525" t="s">
        <v>39</v>
      </c>
      <c r="F3525" t="s">
        <v>21</v>
      </c>
      <c r="G3525" s="4" t="s">
        <v>5264</v>
      </c>
      <c r="H3525" t="s">
        <v>5265</v>
      </c>
      <c r="I3525" t="s">
        <v>7</v>
      </c>
      <c r="J3525">
        <v>800</v>
      </c>
      <c r="K3525">
        <v>900</v>
      </c>
      <c r="L3525">
        <v>100</v>
      </c>
    </row>
    <row r="3526" spans="1:12" x14ac:dyDescent="0.2">
      <c r="A3526">
        <v>5016</v>
      </c>
      <c r="B3526">
        <v>60</v>
      </c>
      <c r="C3526" t="s">
        <v>7</v>
      </c>
      <c r="D3526" t="s">
        <v>7</v>
      </c>
      <c r="E3526" t="s">
        <v>39</v>
      </c>
      <c r="F3526" t="s">
        <v>21</v>
      </c>
      <c r="G3526" s="4" t="s">
        <v>5266</v>
      </c>
      <c r="H3526" t="s">
        <v>5267</v>
      </c>
      <c r="I3526" t="s">
        <v>7</v>
      </c>
      <c r="J3526">
        <v>800</v>
      </c>
      <c r="K3526">
        <v>900</v>
      </c>
      <c r="L3526">
        <v>100</v>
      </c>
    </row>
    <row r="3527" spans="1:12" x14ac:dyDescent="0.2">
      <c r="A3527">
        <v>5017</v>
      </c>
      <c r="B3527">
        <v>60</v>
      </c>
      <c r="C3527" t="s">
        <v>7</v>
      </c>
      <c r="D3527" t="s">
        <v>7</v>
      </c>
      <c r="E3527" t="s">
        <v>39</v>
      </c>
      <c r="F3527" t="s">
        <v>21</v>
      </c>
      <c r="G3527" s="4" t="s">
        <v>5268</v>
      </c>
      <c r="H3527" t="s">
        <v>5269</v>
      </c>
      <c r="I3527" t="s">
        <v>7</v>
      </c>
      <c r="J3527">
        <v>800</v>
      </c>
      <c r="K3527">
        <v>900</v>
      </c>
      <c r="L3527">
        <v>100</v>
      </c>
    </row>
    <row r="3528" spans="1:12" x14ac:dyDescent="0.2">
      <c r="A3528">
        <v>5018</v>
      </c>
      <c r="B3528">
        <v>60</v>
      </c>
      <c r="C3528" t="s">
        <v>7</v>
      </c>
      <c r="D3528" t="s">
        <v>7</v>
      </c>
      <c r="E3528" t="s">
        <v>39</v>
      </c>
      <c r="F3528" t="s">
        <v>21</v>
      </c>
      <c r="G3528" s="4" t="s">
        <v>5270</v>
      </c>
      <c r="H3528" t="s">
        <v>5271</v>
      </c>
      <c r="I3528" t="s">
        <v>7</v>
      </c>
      <c r="J3528">
        <v>800</v>
      </c>
      <c r="K3528">
        <v>900</v>
      </c>
      <c r="L3528">
        <v>100</v>
      </c>
    </row>
    <row r="3529" spans="1:12" x14ac:dyDescent="0.2">
      <c r="A3529">
        <v>5019</v>
      </c>
      <c r="B3529">
        <v>60</v>
      </c>
      <c r="C3529" t="s">
        <v>7</v>
      </c>
      <c r="D3529" t="s">
        <v>7</v>
      </c>
      <c r="E3529" t="s">
        <v>39</v>
      </c>
      <c r="F3529" t="s">
        <v>21</v>
      </c>
      <c r="G3529" s="4" t="s">
        <v>5272</v>
      </c>
      <c r="H3529" t="s">
        <v>5273</v>
      </c>
      <c r="I3529" t="s">
        <v>7</v>
      </c>
      <c r="J3529">
        <v>800</v>
      </c>
      <c r="K3529">
        <v>900</v>
      </c>
      <c r="L3529">
        <v>100</v>
      </c>
    </row>
    <row r="3530" spans="1:12" x14ac:dyDescent="0.2">
      <c r="A3530">
        <v>5020</v>
      </c>
      <c r="B3530">
        <v>60</v>
      </c>
      <c r="C3530" t="s">
        <v>7</v>
      </c>
      <c r="D3530" t="s">
        <v>7</v>
      </c>
      <c r="E3530" t="s">
        <v>39</v>
      </c>
      <c r="F3530" t="s">
        <v>21</v>
      </c>
      <c r="G3530" s="4" t="s">
        <v>5274</v>
      </c>
      <c r="H3530" t="s">
        <v>5275</v>
      </c>
      <c r="I3530" t="s">
        <v>7</v>
      </c>
      <c r="J3530">
        <v>800</v>
      </c>
      <c r="K3530">
        <v>900</v>
      </c>
      <c r="L3530">
        <v>100</v>
      </c>
    </row>
    <row r="3531" spans="1:12" x14ac:dyDescent="0.2">
      <c r="A3531">
        <v>5021</v>
      </c>
      <c r="B3531">
        <v>60</v>
      </c>
      <c r="C3531" t="s">
        <v>7</v>
      </c>
      <c r="D3531" t="s">
        <v>7</v>
      </c>
      <c r="E3531" t="s">
        <v>39</v>
      </c>
      <c r="F3531" t="s">
        <v>21</v>
      </c>
      <c r="G3531" s="4" t="s">
        <v>5276</v>
      </c>
      <c r="H3531" t="s">
        <v>5277</v>
      </c>
      <c r="I3531" t="s">
        <v>7</v>
      </c>
      <c r="J3531">
        <v>800</v>
      </c>
      <c r="K3531">
        <v>900</v>
      </c>
      <c r="L3531">
        <v>100</v>
      </c>
    </row>
    <row r="3532" spans="1:12" x14ac:dyDescent="0.2">
      <c r="A3532">
        <v>5022</v>
      </c>
      <c r="B3532">
        <v>60</v>
      </c>
      <c r="C3532" t="s">
        <v>7</v>
      </c>
      <c r="D3532" t="s">
        <v>7</v>
      </c>
      <c r="E3532" t="s">
        <v>39</v>
      </c>
      <c r="F3532" t="s">
        <v>21</v>
      </c>
      <c r="G3532" s="4" t="s">
        <v>5278</v>
      </c>
      <c r="H3532" t="s">
        <v>5279</v>
      </c>
      <c r="I3532" t="s">
        <v>7</v>
      </c>
      <c r="J3532">
        <v>800</v>
      </c>
      <c r="K3532">
        <v>900</v>
      </c>
      <c r="L3532">
        <v>100</v>
      </c>
    </row>
    <row r="3533" spans="1:12" x14ac:dyDescent="0.2">
      <c r="A3533">
        <v>5023</v>
      </c>
      <c r="B3533">
        <v>60</v>
      </c>
      <c r="C3533" t="s">
        <v>7</v>
      </c>
      <c r="D3533" t="s">
        <v>7</v>
      </c>
      <c r="E3533" t="s">
        <v>39</v>
      </c>
      <c r="F3533" t="s">
        <v>21</v>
      </c>
      <c r="G3533" s="4" t="s">
        <v>5280</v>
      </c>
      <c r="H3533" t="s">
        <v>5281</v>
      </c>
      <c r="I3533" t="s">
        <v>7</v>
      </c>
      <c r="J3533">
        <v>800</v>
      </c>
      <c r="K3533">
        <v>900</v>
      </c>
      <c r="L3533">
        <v>100</v>
      </c>
    </row>
    <row r="3534" spans="1:12" x14ac:dyDescent="0.2">
      <c r="A3534">
        <v>5024</v>
      </c>
      <c r="B3534">
        <v>60</v>
      </c>
      <c r="C3534" t="s">
        <v>7</v>
      </c>
      <c r="D3534" t="s">
        <v>7</v>
      </c>
      <c r="E3534" t="s">
        <v>39</v>
      </c>
      <c r="F3534" t="s">
        <v>21</v>
      </c>
      <c r="G3534" s="4" t="s">
        <v>5282</v>
      </c>
      <c r="H3534" t="s">
        <v>5283</v>
      </c>
      <c r="I3534" t="s">
        <v>7</v>
      </c>
      <c r="J3534">
        <v>800</v>
      </c>
      <c r="K3534">
        <v>900</v>
      </c>
      <c r="L3534">
        <v>100</v>
      </c>
    </row>
    <row r="3535" spans="1:12" x14ac:dyDescent="0.2">
      <c r="A3535">
        <v>5025</v>
      </c>
      <c r="B3535">
        <v>60</v>
      </c>
      <c r="C3535" t="s">
        <v>7</v>
      </c>
      <c r="D3535" t="s">
        <v>7</v>
      </c>
      <c r="E3535" t="s">
        <v>39</v>
      </c>
      <c r="F3535" t="s">
        <v>21</v>
      </c>
      <c r="G3535" s="4" t="s">
        <v>5284</v>
      </c>
      <c r="H3535" t="s">
        <v>5285</v>
      </c>
      <c r="I3535" t="s">
        <v>7</v>
      </c>
      <c r="J3535">
        <v>800</v>
      </c>
      <c r="K3535">
        <v>900</v>
      </c>
      <c r="L3535">
        <v>100</v>
      </c>
    </row>
    <row r="3536" spans="1:12" x14ac:dyDescent="0.2">
      <c r="A3536">
        <v>5026</v>
      </c>
      <c r="B3536">
        <v>60</v>
      </c>
      <c r="C3536" t="s">
        <v>7</v>
      </c>
      <c r="D3536" t="s">
        <v>7</v>
      </c>
      <c r="E3536" t="s">
        <v>39</v>
      </c>
      <c r="F3536" t="s">
        <v>21</v>
      </c>
      <c r="G3536" s="4" t="s">
        <v>5286</v>
      </c>
      <c r="H3536" t="s">
        <v>5287</v>
      </c>
      <c r="I3536" t="s">
        <v>7</v>
      </c>
      <c r="J3536">
        <v>800</v>
      </c>
      <c r="K3536">
        <v>900</v>
      </c>
      <c r="L3536">
        <v>100</v>
      </c>
    </row>
    <row r="3537" spans="1:12" x14ac:dyDescent="0.2">
      <c r="A3537">
        <v>5027</v>
      </c>
      <c r="B3537">
        <v>60</v>
      </c>
      <c r="C3537" t="s">
        <v>7</v>
      </c>
      <c r="D3537" t="s">
        <v>7</v>
      </c>
      <c r="E3537" t="s">
        <v>39</v>
      </c>
      <c r="F3537" t="s">
        <v>21</v>
      </c>
      <c r="G3537" s="4" t="s">
        <v>5288</v>
      </c>
      <c r="H3537" t="s">
        <v>5289</v>
      </c>
      <c r="I3537" t="s">
        <v>7</v>
      </c>
      <c r="J3537">
        <v>800</v>
      </c>
      <c r="K3537">
        <v>900</v>
      </c>
      <c r="L3537">
        <v>100</v>
      </c>
    </row>
    <row r="3538" spans="1:12" x14ac:dyDescent="0.2">
      <c r="A3538">
        <v>5028</v>
      </c>
      <c r="B3538">
        <v>60</v>
      </c>
      <c r="C3538" t="s">
        <v>7</v>
      </c>
      <c r="D3538" t="s">
        <v>7</v>
      </c>
      <c r="E3538" t="s">
        <v>39</v>
      </c>
      <c r="F3538" t="s">
        <v>21</v>
      </c>
      <c r="G3538" s="4" t="s">
        <v>5290</v>
      </c>
      <c r="H3538" t="s">
        <v>5291</v>
      </c>
      <c r="I3538" t="s">
        <v>7</v>
      </c>
      <c r="J3538">
        <v>800</v>
      </c>
      <c r="K3538">
        <v>900</v>
      </c>
      <c r="L3538">
        <v>100</v>
      </c>
    </row>
    <row r="3539" spans="1:12" x14ac:dyDescent="0.2">
      <c r="A3539">
        <v>5029</v>
      </c>
      <c r="B3539">
        <v>60</v>
      </c>
      <c r="C3539" t="s">
        <v>7</v>
      </c>
      <c r="D3539" t="s">
        <v>7</v>
      </c>
      <c r="E3539" t="s">
        <v>39</v>
      </c>
      <c r="F3539" t="s">
        <v>21</v>
      </c>
      <c r="G3539" s="4" t="s">
        <v>5292</v>
      </c>
      <c r="H3539" t="s">
        <v>5293</v>
      </c>
      <c r="I3539" t="s">
        <v>7</v>
      </c>
      <c r="J3539">
        <v>745</v>
      </c>
      <c r="K3539">
        <v>1269</v>
      </c>
      <c r="L3539">
        <v>524</v>
      </c>
    </row>
    <row r="3540" spans="1:12" x14ac:dyDescent="0.2">
      <c r="A3540">
        <v>5030</v>
      </c>
      <c r="B3540">
        <v>60</v>
      </c>
      <c r="C3540" t="s">
        <v>7</v>
      </c>
      <c r="D3540" t="s">
        <v>7</v>
      </c>
      <c r="E3540" t="s">
        <v>39</v>
      </c>
      <c r="F3540" t="s">
        <v>21</v>
      </c>
      <c r="G3540" s="4" t="s">
        <v>5294</v>
      </c>
      <c r="H3540" t="s">
        <v>5295</v>
      </c>
      <c r="I3540" t="s">
        <v>7</v>
      </c>
      <c r="J3540">
        <v>745</v>
      </c>
      <c r="K3540">
        <v>1269</v>
      </c>
      <c r="L3540">
        <v>524</v>
      </c>
    </row>
    <row r="3541" spans="1:12" x14ac:dyDescent="0.2">
      <c r="A3541">
        <v>5031</v>
      </c>
      <c r="B3541">
        <v>60</v>
      </c>
      <c r="C3541" t="s">
        <v>7</v>
      </c>
      <c r="D3541" t="s">
        <v>7</v>
      </c>
      <c r="E3541" t="s">
        <v>39</v>
      </c>
      <c r="F3541" t="s">
        <v>21</v>
      </c>
      <c r="G3541" s="4" t="s">
        <v>5296</v>
      </c>
      <c r="H3541" t="s">
        <v>5297</v>
      </c>
      <c r="I3541" t="s">
        <v>7</v>
      </c>
      <c r="J3541">
        <v>745</v>
      </c>
      <c r="K3541">
        <v>1269</v>
      </c>
      <c r="L3541">
        <v>524</v>
      </c>
    </row>
    <row r="3542" spans="1:12" x14ac:dyDescent="0.2">
      <c r="A3542">
        <v>5032</v>
      </c>
      <c r="B3542">
        <v>60</v>
      </c>
      <c r="C3542" t="s">
        <v>7</v>
      </c>
      <c r="D3542" t="s">
        <v>7</v>
      </c>
      <c r="E3542" t="s">
        <v>39</v>
      </c>
      <c r="F3542" t="s">
        <v>21</v>
      </c>
      <c r="G3542" s="4" t="s">
        <v>5298</v>
      </c>
      <c r="H3542" t="s">
        <v>5299</v>
      </c>
      <c r="I3542" t="s">
        <v>7</v>
      </c>
      <c r="J3542">
        <v>745</v>
      </c>
      <c r="K3542">
        <v>1269</v>
      </c>
      <c r="L3542">
        <v>524</v>
      </c>
    </row>
    <row r="3543" spans="1:12" x14ac:dyDescent="0.2">
      <c r="A3543">
        <v>5033</v>
      </c>
      <c r="B3543">
        <v>60</v>
      </c>
      <c r="C3543" t="s">
        <v>7</v>
      </c>
      <c r="D3543" t="s">
        <v>7</v>
      </c>
      <c r="E3543" t="s">
        <v>39</v>
      </c>
      <c r="F3543" t="s">
        <v>21</v>
      </c>
      <c r="G3543" s="4" t="s">
        <v>5300</v>
      </c>
      <c r="H3543" t="s">
        <v>5301</v>
      </c>
      <c r="I3543" t="s">
        <v>7</v>
      </c>
      <c r="J3543">
        <v>745</v>
      </c>
      <c r="K3543">
        <v>1269</v>
      </c>
      <c r="L3543">
        <v>524</v>
      </c>
    </row>
    <row r="3544" spans="1:12" x14ac:dyDescent="0.2">
      <c r="A3544">
        <v>5034</v>
      </c>
      <c r="B3544">
        <v>60</v>
      </c>
      <c r="C3544" t="s">
        <v>7</v>
      </c>
      <c r="D3544" t="s">
        <v>7</v>
      </c>
      <c r="E3544" t="s">
        <v>39</v>
      </c>
      <c r="F3544" t="s">
        <v>21</v>
      </c>
      <c r="G3544" s="4" t="s">
        <v>5302</v>
      </c>
      <c r="H3544" t="s">
        <v>5303</v>
      </c>
      <c r="I3544" t="s">
        <v>7</v>
      </c>
      <c r="J3544">
        <v>800</v>
      </c>
      <c r="K3544">
        <v>900</v>
      </c>
      <c r="L3544">
        <v>100</v>
      </c>
    </row>
    <row r="3545" spans="1:12" x14ac:dyDescent="0.2">
      <c r="A3545">
        <v>5035</v>
      </c>
      <c r="B3545">
        <v>60</v>
      </c>
      <c r="C3545" t="s">
        <v>7</v>
      </c>
      <c r="D3545" t="s">
        <v>7</v>
      </c>
      <c r="E3545" t="s">
        <v>41</v>
      </c>
      <c r="F3545" t="s">
        <v>21</v>
      </c>
      <c r="G3545" s="4" t="s">
        <v>5304</v>
      </c>
      <c r="H3545" t="s">
        <v>5305</v>
      </c>
      <c r="I3545" t="s">
        <v>7</v>
      </c>
      <c r="J3545">
        <v>892</v>
      </c>
      <c r="K3545">
        <v>907</v>
      </c>
      <c r="L3545">
        <v>15</v>
      </c>
    </row>
    <row r="3546" spans="1:12" x14ac:dyDescent="0.2">
      <c r="A3546">
        <v>5036</v>
      </c>
      <c r="B3546">
        <v>60</v>
      </c>
      <c r="C3546" t="s">
        <v>7</v>
      </c>
      <c r="D3546" t="s">
        <v>7</v>
      </c>
      <c r="E3546" t="s">
        <v>41</v>
      </c>
      <c r="F3546" t="s">
        <v>21</v>
      </c>
      <c r="G3546" s="4" t="s">
        <v>5306</v>
      </c>
      <c r="H3546" t="s">
        <v>5307</v>
      </c>
      <c r="I3546" t="s">
        <v>7</v>
      </c>
      <c r="J3546">
        <v>997</v>
      </c>
      <c r="K3546">
        <v>1003</v>
      </c>
      <c r="L3546">
        <v>6</v>
      </c>
    </row>
    <row r="3547" spans="1:12" x14ac:dyDescent="0.2">
      <c r="A3547">
        <v>5037</v>
      </c>
      <c r="B3547">
        <v>60</v>
      </c>
      <c r="C3547" t="s">
        <v>7</v>
      </c>
      <c r="D3547" t="s">
        <v>7</v>
      </c>
      <c r="E3547" t="s">
        <v>41</v>
      </c>
      <c r="F3547" t="s">
        <v>21</v>
      </c>
      <c r="G3547" s="4" t="s">
        <v>5308</v>
      </c>
      <c r="H3547" t="s">
        <v>5309</v>
      </c>
      <c r="I3547" t="s">
        <v>7</v>
      </c>
      <c r="J3547">
        <v>995</v>
      </c>
      <c r="K3547">
        <v>1020</v>
      </c>
      <c r="L3547">
        <v>25</v>
      </c>
    </row>
    <row r="3548" spans="1:12" x14ac:dyDescent="0.2">
      <c r="A3548">
        <v>5038</v>
      </c>
      <c r="B3548">
        <v>60</v>
      </c>
      <c r="C3548" t="s">
        <v>7</v>
      </c>
      <c r="D3548" t="s">
        <v>7</v>
      </c>
      <c r="E3548" t="s">
        <v>41</v>
      </c>
      <c r="F3548" t="s">
        <v>21</v>
      </c>
      <c r="G3548" s="4" t="s">
        <v>5310</v>
      </c>
      <c r="H3548" t="s">
        <v>5311</v>
      </c>
      <c r="I3548" t="s">
        <v>7</v>
      </c>
      <c r="J3548">
        <v>1017</v>
      </c>
      <c r="K3548">
        <v>1023</v>
      </c>
      <c r="L3548">
        <v>6</v>
      </c>
    </row>
    <row r="3549" spans="1:12" x14ac:dyDescent="0.2">
      <c r="A3549">
        <v>5039</v>
      </c>
      <c r="B3549">
        <v>60</v>
      </c>
      <c r="C3549" t="s">
        <v>7</v>
      </c>
      <c r="D3549" t="s">
        <v>7</v>
      </c>
      <c r="E3549" t="s">
        <v>41</v>
      </c>
      <c r="F3549" t="s">
        <v>21</v>
      </c>
      <c r="G3549" s="4" t="s">
        <v>5312</v>
      </c>
      <c r="H3549" t="s">
        <v>5313</v>
      </c>
      <c r="I3549" t="s">
        <v>7</v>
      </c>
      <c r="J3549">
        <v>1017</v>
      </c>
      <c r="K3549">
        <v>1023</v>
      </c>
      <c r="L3549">
        <v>6</v>
      </c>
    </row>
    <row r="3550" spans="1:12" x14ac:dyDescent="0.2">
      <c r="A3550">
        <v>5040</v>
      </c>
      <c r="B3550">
        <v>60</v>
      </c>
      <c r="C3550" t="s">
        <v>7</v>
      </c>
      <c r="D3550" t="s">
        <v>7</v>
      </c>
      <c r="E3550" t="s">
        <v>41</v>
      </c>
      <c r="F3550" t="s">
        <v>21</v>
      </c>
      <c r="G3550" s="4" t="s">
        <v>5314</v>
      </c>
      <c r="H3550" t="s">
        <v>5315</v>
      </c>
      <c r="I3550" t="s">
        <v>7</v>
      </c>
      <c r="J3550">
        <v>1023</v>
      </c>
      <c r="K3550">
        <v>1029</v>
      </c>
      <c r="L3550">
        <v>6</v>
      </c>
    </row>
    <row r="3551" spans="1:12" x14ac:dyDescent="0.2">
      <c r="A3551">
        <v>5041</v>
      </c>
      <c r="B3551">
        <v>60</v>
      </c>
      <c r="C3551" t="s">
        <v>1</v>
      </c>
      <c r="D3551" t="s">
        <v>63</v>
      </c>
      <c r="E3551" t="s">
        <v>41</v>
      </c>
      <c r="F3551" t="s">
        <v>21</v>
      </c>
      <c r="G3551" s="4" t="s">
        <v>5316</v>
      </c>
      <c r="H3551" t="s">
        <v>5317</v>
      </c>
      <c r="I3551" t="s">
        <v>63</v>
      </c>
      <c r="J3551">
        <v>953</v>
      </c>
      <c r="K3551">
        <v>953</v>
      </c>
      <c r="L3551">
        <v>0</v>
      </c>
    </row>
    <row r="3552" spans="1:12" x14ac:dyDescent="0.2">
      <c r="A3552">
        <v>5042</v>
      </c>
      <c r="B3552">
        <v>60</v>
      </c>
      <c r="C3552" t="s">
        <v>1</v>
      </c>
      <c r="D3552" t="s">
        <v>63</v>
      </c>
      <c r="E3552" t="s">
        <v>41</v>
      </c>
      <c r="F3552" t="s">
        <v>21</v>
      </c>
      <c r="G3552" s="4" t="s">
        <v>5318</v>
      </c>
      <c r="H3552" t="s">
        <v>5319</v>
      </c>
      <c r="I3552" t="s">
        <v>63</v>
      </c>
      <c r="J3552">
        <v>953</v>
      </c>
      <c r="K3552">
        <v>953</v>
      </c>
      <c r="L3552">
        <v>0</v>
      </c>
    </row>
    <row r="3553" spans="1:12" x14ac:dyDescent="0.2">
      <c r="A3553">
        <v>5043</v>
      </c>
      <c r="B3553">
        <v>60</v>
      </c>
      <c r="C3553" t="s">
        <v>1</v>
      </c>
      <c r="D3553" t="s">
        <v>63</v>
      </c>
      <c r="E3553" t="s">
        <v>41</v>
      </c>
      <c r="F3553" t="s">
        <v>21</v>
      </c>
      <c r="G3553" s="4" t="s">
        <v>5320</v>
      </c>
      <c r="H3553" t="s">
        <v>5321</v>
      </c>
      <c r="I3553" t="s">
        <v>63</v>
      </c>
      <c r="J3553">
        <v>953</v>
      </c>
      <c r="K3553">
        <v>953</v>
      </c>
      <c r="L3553">
        <v>0</v>
      </c>
    </row>
    <row r="3554" spans="1:12" x14ac:dyDescent="0.2">
      <c r="A3554">
        <v>5044</v>
      </c>
      <c r="B3554">
        <v>60</v>
      </c>
      <c r="C3554" t="s">
        <v>44</v>
      </c>
      <c r="D3554" t="s">
        <v>63</v>
      </c>
      <c r="E3554" t="s">
        <v>41</v>
      </c>
      <c r="F3554" t="s">
        <v>21</v>
      </c>
      <c r="G3554" s="4" t="s">
        <v>5322</v>
      </c>
      <c r="H3554" t="s">
        <v>5323</v>
      </c>
      <c r="I3554" t="s">
        <v>63</v>
      </c>
      <c r="J3554">
        <v>953</v>
      </c>
      <c r="K3554">
        <v>953</v>
      </c>
      <c r="L3554">
        <v>0</v>
      </c>
    </row>
    <row r="3555" spans="1:12" x14ac:dyDescent="0.2">
      <c r="A3555">
        <v>5045</v>
      </c>
      <c r="B3555">
        <v>60</v>
      </c>
      <c r="C3555" t="s">
        <v>48</v>
      </c>
      <c r="D3555" t="s">
        <v>45</v>
      </c>
      <c r="E3555" t="s">
        <v>41</v>
      </c>
      <c r="F3555" t="s">
        <v>21</v>
      </c>
      <c r="G3555" s="4" t="s">
        <v>5324</v>
      </c>
      <c r="H3555" t="s">
        <v>5325</v>
      </c>
      <c r="I3555" t="s">
        <v>5326</v>
      </c>
      <c r="J3555">
        <v>953</v>
      </c>
      <c r="K3555">
        <v>953</v>
      </c>
      <c r="L3555">
        <v>0</v>
      </c>
    </row>
    <row r="3556" spans="1:12" x14ac:dyDescent="0.2">
      <c r="A3556">
        <v>5046</v>
      </c>
      <c r="B3556">
        <v>60</v>
      </c>
      <c r="C3556" t="s">
        <v>62</v>
      </c>
      <c r="D3556" t="s">
        <v>45</v>
      </c>
      <c r="E3556" t="s">
        <v>41</v>
      </c>
      <c r="F3556" t="s">
        <v>21</v>
      </c>
      <c r="G3556" s="4" t="s">
        <v>5327</v>
      </c>
      <c r="H3556" t="s">
        <v>5328</v>
      </c>
      <c r="I3556" t="s">
        <v>5326</v>
      </c>
      <c r="J3556">
        <v>953</v>
      </c>
      <c r="K3556">
        <v>953</v>
      </c>
      <c r="L3556">
        <v>0</v>
      </c>
    </row>
    <row r="3557" spans="1:12" x14ac:dyDescent="0.2">
      <c r="A3557">
        <v>5047</v>
      </c>
      <c r="B3557">
        <v>60</v>
      </c>
      <c r="C3557" t="s">
        <v>1</v>
      </c>
      <c r="D3557" t="s">
        <v>2</v>
      </c>
      <c r="E3557" t="s">
        <v>41</v>
      </c>
      <c r="F3557" t="s">
        <v>21</v>
      </c>
      <c r="G3557" s="4" t="s">
        <v>5329</v>
      </c>
      <c r="H3557" t="s">
        <v>5330</v>
      </c>
      <c r="I3557" t="s">
        <v>2</v>
      </c>
      <c r="J3557">
        <v>953</v>
      </c>
      <c r="K3557">
        <v>953</v>
      </c>
      <c r="L3557">
        <v>0</v>
      </c>
    </row>
    <row r="3558" spans="1:12" x14ac:dyDescent="0.2">
      <c r="A3558">
        <v>5048</v>
      </c>
      <c r="B3558">
        <v>60</v>
      </c>
      <c r="C3558" t="s">
        <v>1</v>
      </c>
      <c r="D3558" t="s">
        <v>2</v>
      </c>
      <c r="E3558" t="s">
        <v>41</v>
      </c>
      <c r="F3558" t="s">
        <v>21</v>
      </c>
      <c r="G3558" s="4" t="s">
        <v>5331</v>
      </c>
      <c r="H3558" t="s">
        <v>5332</v>
      </c>
      <c r="I3558" t="s">
        <v>2</v>
      </c>
      <c r="J3558">
        <v>953</v>
      </c>
      <c r="K3558">
        <v>953</v>
      </c>
      <c r="L3558">
        <v>0</v>
      </c>
    </row>
    <row r="3559" spans="1:12" x14ac:dyDescent="0.2">
      <c r="A3559">
        <v>5049</v>
      </c>
      <c r="B3559">
        <v>60</v>
      </c>
      <c r="C3559" t="s">
        <v>1</v>
      </c>
      <c r="D3559" t="s">
        <v>2</v>
      </c>
      <c r="E3559" t="s">
        <v>41</v>
      </c>
      <c r="F3559" t="s">
        <v>21</v>
      </c>
      <c r="G3559" s="4" t="s">
        <v>5333</v>
      </c>
      <c r="H3559" t="s">
        <v>5334</v>
      </c>
      <c r="I3559" t="s">
        <v>2</v>
      </c>
      <c r="J3559">
        <v>953</v>
      </c>
      <c r="K3559">
        <v>953</v>
      </c>
      <c r="L3559">
        <v>0</v>
      </c>
    </row>
    <row r="3560" spans="1:12" x14ac:dyDescent="0.2">
      <c r="A3560">
        <v>5050</v>
      </c>
      <c r="B3560">
        <v>60</v>
      </c>
      <c r="C3560" t="s">
        <v>1</v>
      </c>
      <c r="D3560" t="s">
        <v>2</v>
      </c>
      <c r="E3560" t="s">
        <v>41</v>
      </c>
      <c r="F3560" t="s">
        <v>21</v>
      </c>
      <c r="G3560" s="4" t="s">
        <v>5335</v>
      </c>
      <c r="H3560" t="s">
        <v>5336</v>
      </c>
      <c r="I3560" t="s">
        <v>2</v>
      </c>
      <c r="J3560">
        <v>953</v>
      </c>
      <c r="K3560">
        <v>953</v>
      </c>
      <c r="L3560">
        <v>0</v>
      </c>
    </row>
    <row r="3561" spans="1:12" x14ac:dyDescent="0.2">
      <c r="A3561">
        <v>5051</v>
      </c>
      <c r="B3561">
        <v>60</v>
      </c>
      <c r="C3561" t="s">
        <v>1</v>
      </c>
      <c r="D3561" t="s">
        <v>45</v>
      </c>
      <c r="E3561" t="s">
        <v>41</v>
      </c>
      <c r="F3561" t="s">
        <v>21</v>
      </c>
      <c r="G3561" s="4" t="s">
        <v>5337</v>
      </c>
      <c r="H3561" t="s">
        <v>5338</v>
      </c>
      <c r="I3561" t="s">
        <v>5326</v>
      </c>
      <c r="J3561">
        <v>953</v>
      </c>
      <c r="K3561">
        <v>953</v>
      </c>
      <c r="L3561">
        <v>0</v>
      </c>
    </row>
    <row r="3562" spans="1:12" x14ac:dyDescent="0.2">
      <c r="A3562">
        <v>5052</v>
      </c>
      <c r="B3562">
        <v>60</v>
      </c>
      <c r="C3562" t="s">
        <v>1</v>
      </c>
      <c r="D3562" t="s">
        <v>45</v>
      </c>
      <c r="E3562" t="s">
        <v>41</v>
      </c>
      <c r="F3562" t="s">
        <v>21</v>
      </c>
      <c r="G3562" s="4" t="s">
        <v>5339</v>
      </c>
      <c r="H3562" t="s">
        <v>5340</v>
      </c>
      <c r="I3562" t="s">
        <v>5326</v>
      </c>
      <c r="J3562">
        <v>953</v>
      </c>
      <c r="K3562">
        <v>953</v>
      </c>
      <c r="L3562">
        <v>0</v>
      </c>
    </row>
    <row r="3563" spans="1:12" x14ac:dyDescent="0.2">
      <c r="A3563">
        <v>5053</v>
      </c>
      <c r="B3563">
        <v>60</v>
      </c>
      <c r="C3563" t="s">
        <v>1</v>
      </c>
      <c r="D3563" t="s">
        <v>45</v>
      </c>
      <c r="E3563" t="s">
        <v>41</v>
      </c>
      <c r="F3563" t="s">
        <v>21</v>
      </c>
      <c r="G3563" s="4" t="s">
        <v>5341</v>
      </c>
      <c r="H3563" t="s">
        <v>5342</v>
      </c>
      <c r="I3563" t="s">
        <v>5326</v>
      </c>
      <c r="J3563">
        <v>953</v>
      </c>
      <c r="K3563">
        <v>953</v>
      </c>
      <c r="L3563">
        <v>0</v>
      </c>
    </row>
    <row r="3564" spans="1:12" x14ac:dyDescent="0.2">
      <c r="A3564">
        <v>5054</v>
      </c>
      <c r="B3564">
        <v>60</v>
      </c>
      <c r="C3564" t="s">
        <v>1</v>
      </c>
      <c r="D3564" t="s">
        <v>45</v>
      </c>
      <c r="E3564" t="s">
        <v>41</v>
      </c>
      <c r="F3564" t="s">
        <v>21</v>
      </c>
      <c r="G3564" s="4" t="s">
        <v>5343</v>
      </c>
      <c r="H3564" t="s">
        <v>5344</v>
      </c>
      <c r="I3564" t="s">
        <v>5326</v>
      </c>
      <c r="J3564">
        <v>953</v>
      </c>
      <c r="K3564">
        <v>953</v>
      </c>
      <c r="L3564">
        <v>0</v>
      </c>
    </row>
    <row r="3565" spans="1:12" x14ac:dyDescent="0.2">
      <c r="A3565">
        <v>5055</v>
      </c>
      <c r="B3565">
        <v>60</v>
      </c>
      <c r="C3565" t="s">
        <v>1</v>
      </c>
      <c r="D3565" t="s">
        <v>45</v>
      </c>
      <c r="E3565" t="s">
        <v>41</v>
      </c>
      <c r="F3565" t="s">
        <v>21</v>
      </c>
      <c r="G3565" s="4" t="s">
        <v>5345</v>
      </c>
      <c r="H3565" t="s">
        <v>5346</v>
      </c>
      <c r="I3565" t="s">
        <v>5326</v>
      </c>
      <c r="J3565">
        <v>953</v>
      </c>
      <c r="K3565">
        <v>953</v>
      </c>
      <c r="L3565">
        <v>0</v>
      </c>
    </row>
    <row r="3566" spans="1:12" x14ac:dyDescent="0.2">
      <c r="A3566">
        <v>5056</v>
      </c>
      <c r="B3566">
        <v>60</v>
      </c>
      <c r="C3566" t="s">
        <v>1</v>
      </c>
      <c r="D3566" t="s">
        <v>45</v>
      </c>
      <c r="E3566" t="s">
        <v>41</v>
      </c>
      <c r="F3566" t="s">
        <v>21</v>
      </c>
      <c r="G3566" s="4" t="s">
        <v>5347</v>
      </c>
      <c r="H3566" t="s">
        <v>5348</v>
      </c>
      <c r="I3566" t="s">
        <v>5326</v>
      </c>
      <c r="J3566">
        <v>953</v>
      </c>
      <c r="K3566">
        <v>953</v>
      </c>
      <c r="L3566">
        <v>0</v>
      </c>
    </row>
    <row r="3567" spans="1:12" x14ac:dyDescent="0.2">
      <c r="A3567">
        <v>5057</v>
      </c>
      <c r="B3567">
        <v>60</v>
      </c>
      <c r="C3567" t="s">
        <v>1</v>
      </c>
      <c r="D3567" t="s">
        <v>45</v>
      </c>
      <c r="E3567" t="s">
        <v>41</v>
      </c>
      <c r="F3567" t="s">
        <v>21</v>
      </c>
      <c r="G3567" s="4" t="s">
        <v>5349</v>
      </c>
      <c r="H3567" t="s">
        <v>5350</v>
      </c>
      <c r="I3567" t="s">
        <v>5326</v>
      </c>
      <c r="J3567">
        <v>953</v>
      </c>
      <c r="K3567">
        <v>953</v>
      </c>
      <c r="L3567">
        <v>0</v>
      </c>
    </row>
    <row r="3568" spans="1:12" x14ac:dyDescent="0.2">
      <c r="A3568">
        <v>5058</v>
      </c>
      <c r="B3568">
        <v>60</v>
      </c>
      <c r="C3568" t="s">
        <v>1</v>
      </c>
      <c r="D3568" t="s">
        <v>45</v>
      </c>
      <c r="E3568" t="s">
        <v>41</v>
      </c>
      <c r="F3568" t="s">
        <v>21</v>
      </c>
      <c r="G3568" s="4" t="s">
        <v>5351</v>
      </c>
      <c r="H3568" t="s">
        <v>5352</v>
      </c>
      <c r="I3568" t="s">
        <v>5326</v>
      </c>
      <c r="J3568">
        <v>953</v>
      </c>
      <c r="K3568">
        <v>953</v>
      </c>
      <c r="L3568">
        <v>0</v>
      </c>
    </row>
    <row r="3569" spans="1:12" x14ac:dyDescent="0.2">
      <c r="A3569">
        <v>5059</v>
      </c>
      <c r="B3569">
        <v>60</v>
      </c>
      <c r="C3569" t="s">
        <v>1</v>
      </c>
      <c r="D3569" t="s">
        <v>45</v>
      </c>
      <c r="E3569" t="s">
        <v>41</v>
      </c>
      <c r="F3569" t="s">
        <v>21</v>
      </c>
      <c r="G3569" s="4" t="s">
        <v>5353</v>
      </c>
      <c r="H3569" t="s">
        <v>5354</v>
      </c>
      <c r="I3569" t="s">
        <v>5326</v>
      </c>
      <c r="J3569">
        <v>953</v>
      </c>
      <c r="K3569">
        <v>953</v>
      </c>
      <c r="L3569">
        <v>0</v>
      </c>
    </row>
    <row r="3570" spans="1:12" x14ac:dyDescent="0.2">
      <c r="A3570">
        <v>5060</v>
      </c>
      <c r="B3570">
        <v>60</v>
      </c>
      <c r="C3570" t="s">
        <v>1</v>
      </c>
      <c r="D3570" t="s">
        <v>45</v>
      </c>
      <c r="E3570" t="s">
        <v>41</v>
      </c>
      <c r="F3570" t="s">
        <v>21</v>
      </c>
      <c r="G3570" s="4" t="s">
        <v>5355</v>
      </c>
      <c r="H3570" t="s">
        <v>5356</v>
      </c>
      <c r="I3570" t="s">
        <v>5326</v>
      </c>
      <c r="J3570">
        <v>953</v>
      </c>
      <c r="K3570">
        <v>953</v>
      </c>
      <c r="L3570">
        <v>0</v>
      </c>
    </row>
    <row r="3571" spans="1:12" x14ac:dyDescent="0.2">
      <c r="A3571">
        <v>5061</v>
      </c>
      <c r="B3571">
        <v>60</v>
      </c>
      <c r="C3571" t="s">
        <v>1</v>
      </c>
      <c r="D3571" t="s">
        <v>45</v>
      </c>
      <c r="E3571" t="s">
        <v>41</v>
      </c>
      <c r="F3571" t="s">
        <v>21</v>
      </c>
      <c r="G3571" s="4" t="s">
        <v>5357</v>
      </c>
      <c r="H3571" t="s">
        <v>5358</v>
      </c>
      <c r="I3571" t="s">
        <v>5326</v>
      </c>
      <c r="J3571">
        <v>953</v>
      </c>
      <c r="K3571">
        <v>953</v>
      </c>
      <c r="L3571">
        <v>0</v>
      </c>
    </row>
    <row r="3572" spans="1:12" x14ac:dyDescent="0.2">
      <c r="A3572">
        <v>5062</v>
      </c>
      <c r="B3572">
        <v>60</v>
      </c>
      <c r="C3572" t="s">
        <v>1</v>
      </c>
      <c r="D3572" t="s">
        <v>45</v>
      </c>
      <c r="E3572" t="s">
        <v>41</v>
      </c>
      <c r="F3572" t="s">
        <v>21</v>
      </c>
      <c r="G3572" s="4" t="s">
        <v>5359</v>
      </c>
      <c r="H3572" t="s">
        <v>5360</v>
      </c>
      <c r="I3572" t="s">
        <v>5326</v>
      </c>
      <c r="J3572">
        <v>953</v>
      </c>
      <c r="K3572">
        <v>953</v>
      </c>
      <c r="L3572">
        <v>0</v>
      </c>
    </row>
    <row r="3573" spans="1:12" x14ac:dyDescent="0.2">
      <c r="A3573">
        <v>5063</v>
      </c>
      <c r="B3573">
        <v>60</v>
      </c>
      <c r="C3573" t="s">
        <v>1</v>
      </c>
      <c r="D3573" t="s">
        <v>45</v>
      </c>
      <c r="E3573" t="s">
        <v>41</v>
      </c>
      <c r="F3573" t="s">
        <v>21</v>
      </c>
      <c r="G3573" s="4" t="s">
        <v>5361</v>
      </c>
      <c r="H3573" t="s">
        <v>5362</v>
      </c>
      <c r="I3573" t="s">
        <v>5326</v>
      </c>
      <c r="J3573">
        <v>953</v>
      </c>
      <c r="K3573">
        <v>953</v>
      </c>
      <c r="L3573">
        <v>0</v>
      </c>
    </row>
    <row r="3574" spans="1:12" x14ac:dyDescent="0.2">
      <c r="A3574">
        <v>5064</v>
      </c>
      <c r="B3574">
        <v>60</v>
      </c>
      <c r="C3574" t="s">
        <v>1</v>
      </c>
      <c r="D3574" t="s">
        <v>45</v>
      </c>
      <c r="E3574" t="s">
        <v>41</v>
      </c>
      <c r="F3574" t="s">
        <v>21</v>
      </c>
      <c r="G3574" s="4" t="s">
        <v>5363</v>
      </c>
      <c r="H3574" t="s">
        <v>5364</v>
      </c>
      <c r="I3574" t="s">
        <v>5326</v>
      </c>
      <c r="J3574">
        <v>953</v>
      </c>
      <c r="K3574">
        <v>953</v>
      </c>
      <c r="L3574">
        <v>0</v>
      </c>
    </row>
    <row r="3575" spans="1:12" x14ac:dyDescent="0.2">
      <c r="A3575">
        <v>5065</v>
      </c>
      <c r="B3575">
        <v>60</v>
      </c>
      <c r="C3575" t="s">
        <v>1</v>
      </c>
      <c r="D3575" t="s">
        <v>45</v>
      </c>
      <c r="E3575" t="s">
        <v>41</v>
      </c>
      <c r="F3575" t="s">
        <v>21</v>
      </c>
      <c r="G3575" s="4" t="s">
        <v>5365</v>
      </c>
      <c r="H3575" t="s">
        <v>5366</v>
      </c>
      <c r="I3575" t="s">
        <v>5326</v>
      </c>
      <c r="J3575">
        <v>953</v>
      </c>
      <c r="K3575">
        <v>953</v>
      </c>
      <c r="L3575">
        <v>0</v>
      </c>
    </row>
    <row r="3576" spans="1:12" x14ac:dyDescent="0.2">
      <c r="A3576">
        <v>5066</v>
      </c>
      <c r="B3576">
        <v>60</v>
      </c>
      <c r="C3576" t="s">
        <v>1</v>
      </c>
      <c r="D3576" t="s">
        <v>45</v>
      </c>
      <c r="E3576" t="s">
        <v>41</v>
      </c>
      <c r="F3576" t="s">
        <v>21</v>
      </c>
      <c r="G3576" s="4" t="s">
        <v>5367</v>
      </c>
      <c r="H3576" t="s">
        <v>5368</v>
      </c>
      <c r="I3576" t="s">
        <v>5326</v>
      </c>
      <c r="J3576">
        <v>953</v>
      </c>
      <c r="K3576">
        <v>953</v>
      </c>
      <c r="L3576">
        <v>0</v>
      </c>
    </row>
    <row r="3577" spans="1:12" x14ac:dyDescent="0.2">
      <c r="A3577">
        <v>5067</v>
      </c>
      <c r="B3577">
        <v>60</v>
      </c>
      <c r="C3577" t="s">
        <v>1</v>
      </c>
      <c r="D3577" t="s">
        <v>45</v>
      </c>
      <c r="E3577" t="s">
        <v>41</v>
      </c>
      <c r="F3577" t="s">
        <v>21</v>
      </c>
      <c r="G3577" s="4" t="s">
        <v>5369</v>
      </c>
      <c r="H3577" t="s">
        <v>5370</v>
      </c>
      <c r="I3577" t="s">
        <v>5326</v>
      </c>
      <c r="J3577">
        <v>953</v>
      </c>
      <c r="K3577">
        <v>953</v>
      </c>
      <c r="L3577">
        <v>0</v>
      </c>
    </row>
    <row r="3578" spans="1:12" x14ac:dyDescent="0.2">
      <c r="A3578">
        <v>5068</v>
      </c>
      <c r="B3578">
        <v>60</v>
      </c>
      <c r="C3578" t="s">
        <v>1</v>
      </c>
      <c r="D3578" t="s">
        <v>45</v>
      </c>
      <c r="E3578" t="s">
        <v>41</v>
      </c>
      <c r="F3578" t="s">
        <v>21</v>
      </c>
      <c r="G3578" s="4" t="s">
        <v>5371</v>
      </c>
      <c r="H3578" t="s">
        <v>5372</v>
      </c>
      <c r="I3578" t="s">
        <v>5326</v>
      </c>
      <c r="J3578">
        <v>953</v>
      </c>
      <c r="K3578">
        <v>953</v>
      </c>
      <c r="L3578">
        <v>0</v>
      </c>
    </row>
    <row r="3579" spans="1:12" x14ac:dyDescent="0.2">
      <c r="A3579">
        <v>5069</v>
      </c>
      <c r="B3579">
        <v>60</v>
      </c>
      <c r="C3579" t="s">
        <v>1</v>
      </c>
      <c r="D3579" t="s">
        <v>45</v>
      </c>
      <c r="E3579" t="s">
        <v>41</v>
      </c>
      <c r="F3579" t="s">
        <v>21</v>
      </c>
      <c r="G3579" s="4" t="s">
        <v>5373</v>
      </c>
      <c r="H3579" t="s">
        <v>5374</v>
      </c>
      <c r="I3579" t="s">
        <v>5326</v>
      </c>
      <c r="J3579">
        <v>953</v>
      </c>
      <c r="K3579">
        <v>953</v>
      </c>
      <c r="L3579">
        <v>0</v>
      </c>
    </row>
    <row r="3580" spans="1:12" x14ac:dyDescent="0.2">
      <c r="A3580">
        <v>5070</v>
      </c>
      <c r="B3580">
        <v>60</v>
      </c>
      <c r="C3580" t="s">
        <v>1</v>
      </c>
      <c r="D3580" t="s">
        <v>45</v>
      </c>
      <c r="E3580" t="s">
        <v>41</v>
      </c>
      <c r="F3580" t="s">
        <v>21</v>
      </c>
      <c r="G3580" s="4" t="s">
        <v>5375</v>
      </c>
      <c r="H3580" t="s">
        <v>5376</v>
      </c>
      <c r="I3580" t="s">
        <v>5326</v>
      </c>
      <c r="J3580">
        <v>953</v>
      </c>
      <c r="K3580">
        <v>953</v>
      </c>
      <c r="L3580">
        <v>0</v>
      </c>
    </row>
    <row r="3581" spans="1:12" x14ac:dyDescent="0.2">
      <c r="A3581">
        <v>5071</v>
      </c>
      <c r="B3581">
        <v>60</v>
      </c>
      <c r="C3581" t="s">
        <v>1</v>
      </c>
      <c r="D3581" t="s">
        <v>45</v>
      </c>
      <c r="E3581" t="s">
        <v>41</v>
      </c>
      <c r="F3581" t="s">
        <v>21</v>
      </c>
      <c r="G3581" s="4" t="s">
        <v>5377</v>
      </c>
      <c r="H3581" t="s">
        <v>5378</v>
      </c>
      <c r="I3581" t="s">
        <v>5326</v>
      </c>
      <c r="J3581">
        <v>953</v>
      </c>
      <c r="K3581">
        <v>953</v>
      </c>
      <c r="L3581">
        <v>0</v>
      </c>
    </row>
    <row r="3582" spans="1:12" x14ac:dyDescent="0.2">
      <c r="A3582">
        <v>5072</v>
      </c>
      <c r="B3582">
        <v>60</v>
      </c>
      <c r="C3582" t="s">
        <v>1</v>
      </c>
      <c r="D3582" t="s">
        <v>45</v>
      </c>
      <c r="E3582" t="s">
        <v>41</v>
      </c>
      <c r="F3582" t="s">
        <v>21</v>
      </c>
      <c r="G3582" s="4" t="s">
        <v>5379</v>
      </c>
      <c r="H3582" t="s">
        <v>5380</v>
      </c>
      <c r="I3582" t="s">
        <v>5326</v>
      </c>
      <c r="J3582">
        <v>953</v>
      </c>
      <c r="K3582">
        <v>953</v>
      </c>
      <c r="L3582">
        <v>0</v>
      </c>
    </row>
    <row r="3583" spans="1:12" x14ac:dyDescent="0.2">
      <c r="A3583">
        <v>5073</v>
      </c>
      <c r="B3583">
        <v>60</v>
      </c>
      <c r="C3583" t="s">
        <v>1</v>
      </c>
      <c r="D3583" t="s">
        <v>45</v>
      </c>
      <c r="E3583" t="s">
        <v>41</v>
      </c>
      <c r="F3583" t="s">
        <v>21</v>
      </c>
      <c r="G3583" s="4" t="s">
        <v>5381</v>
      </c>
      <c r="H3583" t="s">
        <v>5382</v>
      </c>
      <c r="I3583" t="s">
        <v>5326</v>
      </c>
      <c r="J3583">
        <v>953</v>
      </c>
      <c r="K3583">
        <v>953</v>
      </c>
      <c r="L3583">
        <v>0</v>
      </c>
    </row>
    <row r="3584" spans="1:12" x14ac:dyDescent="0.2">
      <c r="A3584">
        <v>5074</v>
      </c>
      <c r="B3584">
        <v>60</v>
      </c>
      <c r="C3584" t="s">
        <v>1</v>
      </c>
      <c r="D3584" t="s">
        <v>45</v>
      </c>
      <c r="E3584" t="s">
        <v>41</v>
      </c>
      <c r="F3584" t="s">
        <v>21</v>
      </c>
      <c r="G3584" s="4" t="s">
        <v>5383</v>
      </c>
      <c r="H3584" t="s">
        <v>5384</v>
      </c>
      <c r="I3584" t="s">
        <v>5326</v>
      </c>
      <c r="J3584">
        <v>953</v>
      </c>
      <c r="K3584">
        <v>953</v>
      </c>
      <c r="L3584">
        <v>0</v>
      </c>
    </row>
    <row r="3585" spans="1:12" x14ac:dyDescent="0.2">
      <c r="A3585">
        <v>5075</v>
      </c>
      <c r="B3585">
        <v>60</v>
      </c>
      <c r="C3585" t="s">
        <v>1</v>
      </c>
      <c r="D3585" t="s">
        <v>45</v>
      </c>
      <c r="E3585" t="s">
        <v>41</v>
      </c>
      <c r="F3585" t="s">
        <v>21</v>
      </c>
      <c r="G3585" s="4" t="s">
        <v>5385</v>
      </c>
      <c r="H3585" t="s">
        <v>5386</v>
      </c>
      <c r="I3585" t="s">
        <v>5326</v>
      </c>
      <c r="J3585">
        <v>953</v>
      </c>
      <c r="K3585">
        <v>953</v>
      </c>
      <c r="L3585">
        <v>0</v>
      </c>
    </row>
    <row r="3586" spans="1:12" x14ac:dyDescent="0.2">
      <c r="A3586">
        <v>5076</v>
      </c>
      <c r="B3586">
        <v>60</v>
      </c>
      <c r="C3586" t="s">
        <v>1</v>
      </c>
      <c r="D3586" t="s">
        <v>45</v>
      </c>
      <c r="E3586" t="s">
        <v>41</v>
      </c>
      <c r="F3586" t="s">
        <v>21</v>
      </c>
      <c r="G3586" s="4" t="s">
        <v>5387</v>
      </c>
      <c r="H3586" t="s">
        <v>5388</v>
      </c>
      <c r="I3586" t="s">
        <v>5326</v>
      </c>
      <c r="J3586">
        <v>953</v>
      </c>
      <c r="K3586">
        <v>953</v>
      </c>
      <c r="L3586">
        <v>0</v>
      </c>
    </row>
    <row r="3587" spans="1:12" x14ac:dyDescent="0.2">
      <c r="A3587">
        <v>5077</v>
      </c>
      <c r="B3587">
        <v>60</v>
      </c>
      <c r="C3587" t="s">
        <v>1</v>
      </c>
      <c r="D3587" t="s">
        <v>45</v>
      </c>
      <c r="E3587" t="s">
        <v>41</v>
      </c>
      <c r="F3587" t="s">
        <v>21</v>
      </c>
      <c r="G3587" s="4" t="s">
        <v>5389</v>
      </c>
      <c r="H3587" t="s">
        <v>5390</v>
      </c>
      <c r="I3587" t="s">
        <v>5326</v>
      </c>
      <c r="J3587">
        <v>953</v>
      </c>
      <c r="K3587">
        <v>953</v>
      </c>
      <c r="L3587">
        <v>0</v>
      </c>
    </row>
    <row r="3588" spans="1:12" x14ac:dyDescent="0.2">
      <c r="A3588">
        <v>5078</v>
      </c>
      <c r="B3588">
        <v>60</v>
      </c>
      <c r="C3588" t="s">
        <v>1</v>
      </c>
      <c r="D3588" t="s">
        <v>45</v>
      </c>
      <c r="E3588" t="s">
        <v>41</v>
      </c>
      <c r="F3588" t="s">
        <v>21</v>
      </c>
      <c r="G3588" s="4" t="s">
        <v>5391</v>
      </c>
      <c r="H3588" t="s">
        <v>5392</v>
      </c>
      <c r="I3588" t="s">
        <v>5326</v>
      </c>
      <c r="J3588">
        <v>953</v>
      </c>
      <c r="K3588">
        <v>953</v>
      </c>
      <c r="L3588">
        <v>0</v>
      </c>
    </row>
    <row r="3589" spans="1:12" x14ac:dyDescent="0.2">
      <c r="A3589">
        <v>5079</v>
      </c>
      <c r="B3589">
        <v>60</v>
      </c>
      <c r="C3589" t="s">
        <v>1</v>
      </c>
      <c r="D3589" t="s">
        <v>45</v>
      </c>
      <c r="E3589" t="s">
        <v>41</v>
      </c>
      <c r="F3589" t="s">
        <v>21</v>
      </c>
      <c r="G3589" s="4" t="s">
        <v>5393</v>
      </c>
      <c r="H3589" t="s">
        <v>5394</v>
      </c>
      <c r="I3589" t="s">
        <v>5326</v>
      </c>
      <c r="J3589">
        <v>953</v>
      </c>
      <c r="K3589">
        <v>953</v>
      </c>
      <c r="L3589">
        <v>0</v>
      </c>
    </row>
    <row r="3590" spans="1:12" x14ac:dyDescent="0.2">
      <c r="A3590">
        <v>5080</v>
      </c>
      <c r="B3590">
        <v>60</v>
      </c>
      <c r="C3590" t="s">
        <v>1</v>
      </c>
      <c r="D3590" t="s">
        <v>45</v>
      </c>
      <c r="E3590" t="s">
        <v>41</v>
      </c>
      <c r="F3590" t="s">
        <v>21</v>
      </c>
      <c r="G3590" s="4" t="s">
        <v>5395</v>
      </c>
      <c r="H3590" t="s">
        <v>5396</v>
      </c>
      <c r="I3590" t="s">
        <v>5326</v>
      </c>
      <c r="J3590">
        <v>953</v>
      </c>
      <c r="K3590">
        <v>953</v>
      </c>
      <c r="L3590">
        <v>0</v>
      </c>
    </row>
    <row r="3591" spans="1:12" x14ac:dyDescent="0.2">
      <c r="A3591">
        <v>5081</v>
      </c>
      <c r="B3591">
        <v>60</v>
      </c>
      <c r="C3591" t="s">
        <v>1</v>
      </c>
      <c r="D3591" t="s">
        <v>45</v>
      </c>
      <c r="E3591" t="s">
        <v>41</v>
      </c>
      <c r="F3591" t="s">
        <v>21</v>
      </c>
      <c r="G3591" s="4" t="s">
        <v>5397</v>
      </c>
      <c r="H3591" t="s">
        <v>5398</v>
      </c>
      <c r="I3591" t="s">
        <v>5326</v>
      </c>
      <c r="J3591">
        <v>953</v>
      </c>
      <c r="K3591">
        <v>953</v>
      </c>
      <c r="L3591">
        <v>0</v>
      </c>
    </row>
    <row r="3592" spans="1:12" x14ac:dyDescent="0.2">
      <c r="A3592">
        <v>5082</v>
      </c>
      <c r="B3592">
        <v>60</v>
      </c>
      <c r="C3592" t="s">
        <v>1</v>
      </c>
      <c r="D3592" t="s">
        <v>45</v>
      </c>
      <c r="E3592" t="s">
        <v>41</v>
      </c>
      <c r="F3592" t="s">
        <v>21</v>
      </c>
      <c r="G3592" s="4" t="s">
        <v>5399</v>
      </c>
      <c r="H3592" t="s">
        <v>5400</v>
      </c>
      <c r="I3592" t="s">
        <v>5326</v>
      </c>
      <c r="J3592">
        <v>953</v>
      </c>
      <c r="K3592">
        <v>953</v>
      </c>
      <c r="L3592">
        <v>0</v>
      </c>
    </row>
    <row r="3593" spans="1:12" x14ac:dyDescent="0.2">
      <c r="A3593">
        <v>5083</v>
      </c>
      <c r="B3593">
        <v>60</v>
      </c>
      <c r="C3593" t="s">
        <v>1</v>
      </c>
      <c r="D3593" t="s">
        <v>45</v>
      </c>
      <c r="E3593" t="s">
        <v>41</v>
      </c>
      <c r="F3593" t="s">
        <v>21</v>
      </c>
      <c r="G3593" s="4" t="s">
        <v>5401</v>
      </c>
      <c r="H3593" t="s">
        <v>5402</v>
      </c>
      <c r="I3593" t="s">
        <v>5326</v>
      </c>
      <c r="J3593">
        <v>953</v>
      </c>
      <c r="K3593">
        <v>953</v>
      </c>
      <c r="L3593">
        <v>0</v>
      </c>
    </row>
    <row r="3594" spans="1:12" x14ac:dyDescent="0.2">
      <c r="A3594">
        <v>5084</v>
      </c>
      <c r="B3594">
        <v>60</v>
      </c>
      <c r="C3594" t="s">
        <v>1</v>
      </c>
      <c r="D3594" t="s">
        <v>45</v>
      </c>
      <c r="E3594" t="s">
        <v>41</v>
      </c>
      <c r="F3594" t="s">
        <v>21</v>
      </c>
      <c r="G3594" s="4" t="s">
        <v>5403</v>
      </c>
      <c r="H3594" t="s">
        <v>5404</v>
      </c>
      <c r="I3594" t="s">
        <v>5326</v>
      </c>
      <c r="J3594">
        <v>953</v>
      </c>
      <c r="K3594">
        <v>953</v>
      </c>
      <c r="L3594">
        <v>0</v>
      </c>
    </row>
    <row r="3595" spans="1:12" x14ac:dyDescent="0.2">
      <c r="A3595">
        <v>5085</v>
      </c>
      <c r="B3595">
        <v>60</v>
      </c>
      <c r="C3595" t="s">
        <v>1</v>
      </c>
      <c r="D3595" t="s">
        <v>45</v>
      </c>
      <c r="E3595" t="s">
        <v>41</v>
      </c>
      <c r="F3595" t="s">
        <v>21</v>
      </c>
      <c r="G3595" s="4" t="s">
        <v>5405</v>
      </c>
      <c r="H3595" t="s">
        <v>5406</v>
      </c>
      <c r="I3595" t="s">
        <v>5326</v>
      </c>
      <c r="J3595">
        <v>953</v>
      </c>
      <c r="K3595">
        <v>953</v>
      </c>
      <c r="L3595">
        <v>0</v>
      </c>
    </row>
    <row r="3596" spans="1:12" x14ac:dyDescent="0.2">
      <c r="A3596">
        <v>5086</v>
      </c>
      <c r="B3596">
        <v>60</v>
      </c>
      <c r="C3596" t="s">
        <v>1</v>
      </c>
      <c r="D3596" t="s">
        <v>45</v>
      </c>
      <c r="E3596" t="s">
        <v>41</v>
      </c>
      <c r="F3596" t="s">
        <v>21</v>
      </c>
      <c r="G3596" s="4" t="s">
        <v>5407</v>
      </c>
      <c r="H3596" t="s">
        <v>5408</v>
      </c>
      <c r="I3596" t="s">
        <v>5326</v>
      </c>
      <c r="J3596">
        <v>953</v>
      </c>
      <c r="K3596">
        <v>953</v>
      </c>
      <c r="L3596">
        <v>0</v>
      </c>
    </row>
    <row r="3597" spans="1:12" x14ac:dyDescent="0.2">
      <c r="A3597">
        <v>5087</v>
      </c>
      <c r="B3597">
        <v>60</v>
      </c>
      <c r="C3597" t="s">
        <v>1</v>
      </c>
      <c r="D3597" t="s">
        <v>124</v>
      </c>
      <c r="E3597" t="s">
        <v>41</v>
      </c>
      <c r="F3597" t="s">
        <v>21</v>
      </c>
      <c r="G3597" s="4" t="s">
        <v>5409</v>
      </c>
      <c r="H3597" t="s">
        <v>5410</v>
      </c>
      <c r="I3597" t="s">
        <v>124</v>
      </c>
      <c r="J3597">
        <v>953</v>
      </c>
      <c r="K3597">
        <v>953</v>
      </c>
      <c r="L3597">
        <v>0</v>
      </c>
    </row>
    <row r="3598" spans="1:12" x14ac:dyDescent="0.2">
      <c r="A3598">
        <v>5088</v>
      </c>
      <c r="B3598">
        <v>60</v>
      </c>
      <c r="C3598" t="s">
        <v>1</v>
      </c>
      <c r="D3598" t="s">
        <v>124</v>
      </c>
      <c r="E3598" t="s">
        <v>41</v>
      </c>
      <c r="F3598" t="s">
        <v>21</v>
      </c>
      <c r="G3598" s="4" t="s">
        <v>5411</v>
      </c>
      <c r="H3598" t="s">
        <v>5412</v>
      </c>
      <c r="I3598" t="s">
        <v>124</v>
      </c>
      <c r="J3598">
        <v>953</v>
      </c>
      <c r="K3598">
        <v>953</v>
      </c>
      <c r="L3598">
        <v>0</v>
      </c>
    </row>
    <row r="3599" spans="1:12" x14ac:dyDescent="0.2">
      <c r="A3599">
        <v>5089</v>
      </c>
      <c r="B3599">
        <v>60</v>
      </c>
      <c r="C3599" t="s">
        <v>1</v>
      </c>
      <c r="D3599" t="s">
        <v>124</v>
      </c>
      <c r="E3599" t="s">
        <v>41</v>
      </c>
      <c r="F3599" t="s">
        <v>21</v>
      </c>
      <c r="G3599" s="4" t="s">
        <v>5413</v>
      </c>
      <c r="H3599" t="s">
        <v>5414</v>
      </c>
      <c r="I3599" t="s">
        <v>124</v>
      </c>
      <c r="J3599">
        <v>953</v>
      </c>
      <c r="K3599">
        <v>953</v>
      </c>
      <c r="L3599">
        <v>0</v>
      </c>
    </row>
    <row r="3600" spans="1:12" x14ac:dyDescent="0.2">
      <c r="A3600">
        <v>5090</v>
      </c>
      <c r="B3600">
        <v>60</v>
      </c>
      <c r="C3600" t="s">
        <v>1</v>
      </c>
      <c r="D3600" t="s">
        <v>124</v>
      </c>
      <c r="E3600" t="s">
        <v>41</v>
      </c>
      <c r="F3600" t="s">
        <v>21</v>
      </c>
      <c r="G3600" s="4" t="s">
        <v>5415</v>
      </c>
      <c r="H3600" t="s">
        <v>5416</v>
      </c>
      <c r="I3600" t="s">
        <v>124</v>
      </c>
      <c r="J3600">
        <v>953</v>
      </c>
      <c r="K3600">
        <v>953</v>
      </c>
      <c r="L3600">
        <v>0</v>
      </c>
    </row>
    <row r="3601" spans="1:12" x14ac:dyDescent="0.2">
      <c r="A3601">
        <v>5091</v>
      </c>
      <c r="B3601">
        <v>60</v>
      </c>
      <c r="C3601" t="s">
        <v>1</v>
      </c>
      <c r="D3601" t="s">
        <v>58</v>
      </c>
      <c r="E3601" t="s">
        <v>41</v>
      </c>
      <c r="F3601" t="s">
        <v>21</v>
      </c>
      <c r="G3601" s="4" t="s">
        <v>5417</v>
      </c>
      <c r="H3601" t="s">
        <v>5418</v>
      </c>
      <c r="I3601" t="s">
        <v>58</v>
      </c>
      <c r="J3601">
        <v>953</v>
      </c>
      <c r="K3601">
        <v>953</v>
      </c>
      <c r="L3601">
        <v>0</v>
      </c>
    </row>
    <row r="3602" spans="1:12" x14ac:dyDescent="0.2">
      <c r="A3602">
        <v>5092</v>
      </c>
      <c r="B3602">
        <v>60</v>
      </c>
      <c r="C3602" t="s">
        <v>1</v>
      </c>
      <c r="D3602" t="s">
        <v>45</v>
      </c>
      <c r="E3602" t="s">
        <v>41</v>
      </c>
      <c r="F3602" t="s">
        <v>21</v>
      </c>
      <c r="G3602" s="4" t="s">
        <v>5419</v>
      </c>
      <c r="H3602" t="s">
        <v>5420</v>
      </c>
      <c r="I3602" t="s">
        <v>5326</v>
      </c>
      <c r="J3602">
        <v>953</v>
      </c>
      <c r="K3602">
        <v>953</v>
      </c>
      <c r="L3602">
        <v>0</v>
      </c>
    </row>
    <row r="3603" spans="1:12" x14ac:dyDescent="0.2">
      <c r="A3603">
        <v>5093</v>
      </c>
      <c r="B3603">
        <v>60</v>
      </c>
      <c r="C3603" t="s">
        <v>1</v>
      </c>
      <c r="D3603" t="s">
        <v>58</v>
      </c>
      <c r="E3603" t="s">
        <v>41</v>
      </c>
      <c r="F3603" t="s">
        <v>21</v>
      </c>
      <c r="G3603" s="4" t="s">
        <v>5421</v>
      </c>
      <c r="H3603" t="s">
        <v>5422</v>
      </c>
      <c r="I3603" t="s">
        <v>58</v>
      </c>
      <c r="J3603">
        <v>953</v>
      </c>
      <c r="K3603">
        <v>953</v>
      </c>
      <c r="L3603">
        <v>0</v>
      </c>
    </row>
    <row r="3604" spans="1:12" x14ac:dyDescent="0.2">
      <c r="A3604">
        <v>5094</v>
      </c>
      <c r="B3604">
        <v>60</v>
      </c>
      <c r="C3604" t="s">
        <v>1</v>
      </c>
      <c r="D3604" t="s">
        <v>58</v>
      </c>
      <c r="E3604" t="s">
        <v>41</v>
      </c>
      <c r="F3604" t="s">
        <v>21</v>
      </c>
      <c r="G3604" s="4" t="s">
        <v>5423</v>
      </c>
      <c r="H3604" t="s">
        <v>5424</v>
      </c>
      <c r="I3604" t="s">
        <v>58</v>
      </c>
      <c r="J3604">
        <v>953</v>
      </c>
      <c r="K3604">
        <v>953</v>
      </c>
      <c r="L3604">
        <v>0</v>
      </c>
    </row>
    <row r="3605" spans="1:12" x14ac:dyDescent="0.2">
      <c r="A3605">
        <v>5095</v>
      </c>
      <c r="B3605">
        <v>60</v>
      </c>
      <c r="C3605" t="s">
        <v>1</v>
      </c>
      <c r="D3605" t="s">
        <v>58</v>
      </c>
      <c r="E3605" t="s">
        <v>41</v>
      </c>
      <c r="F3605" t="s">
        <v>21</v>
      </c>
      <c r="G3605" s="4" t="s">
        <v>5425</v>
      </c>
      <c r="H3605" t="s">
        <v>5426</v>
      </c>
      <c r="I3605" t="s">
        <v>58</v>
      </c>
      <c r="J3605">
        <v>953</v>
      </c>
      <c r="K3605">
        <v>953</v>
      </c>
      <c r="L3605">
        <v>0</v>
      </c>
    </row>
    <row r="3606" spans="1:12" x14ac:dyDescent="0.2">
      <c r="A3606">
        <v>5096</v>
      </c>
      <c r="B3606">
        <v>60</v>
      </c>
      <c r="C3606" t="s">
        <v>1</v>
      </c>
      <c r="D3606" t="s">
        <v>58</v>
      </c>
      <c r="E3606" t="s">
        <v>41</v>
      </c>
      <c r="F3606" t="s">
        <v>21</v>
      </c>
      <c r="G3606" s="4" t="s">
        <v>5427</v>
      </c>
      <c r="H3606" t="s">
        <v>5428</v>
      </c>
      <c r="I3606" t="s">
        <v>58</v>
      </c>
      <c r="J3606">
        <v>953</v>
      </c>
      <c r="K3606">
        <v>953</v>
      </c>
      <c r="L3606">
        <v>0</v>
      </c>
    </row>
    <row r="3607" spans="1:12" x14ac:dyDescent="0.2">
      <c r="A3607">
        <v>5097</v>
      </c>
      <c r="B3607">
        <v>60</v>
      </c>
      <c r="C3607" t="s">
        <v>1</v>
      </c>
      <c r="D3607" t="s">
        <v>58</v>
      </c>
      <c r="E3607" t="s">
        <v>41</v>
      </c>
      <c r="F3607" t="s">
        <v>21</v>
      </c>
      <c r="G3607" s="4" t="s">
        <v>5429</v>
      </c>
      <c r="H3607" t="s">
        <v>5430</v>
      </c>
      <c r="I3607" t="s">
        <v>58</v>
      </c>
      <c r="J3607">
        <v>953</v>
      </c>
      <c r="K3607">
        <v>953</v>
      </c>
      <c r="L3607">
        <v>0</v>
      </c>
    </row>
    <row r="3608" spans="1:12" x14ac:dyDescent="0.2">
      <c r="A3608">
        <v>5098</v>
      </c>
      <c r="B3608">
        <v>60</v>
      </c>
      <c r="C3608" t="s">
        <v>1</v>
      </c>
      <c r="D3608" t="s">
        <v>58</v>
      </c>
      <c r="E3608" t="s">
        <v>41</v>
      </c>
      <c r="F3608" t="s">
        <v>21</v>
      </c>
      <c r="G3608" s="4" t="s">
        <v>5431</v>
      </c>
      <c r="H3608" t="s">
        <v>5432</v>
      </c>
      <c r="I3608" t="s">
        <v>58</v>
      </c>
      <c r="J3608">
        <v>953</v>
      </c>
      <c r="K3608">
        <v>953</v>
      </c>
      <c r="L3608">
        <v>0</v>
      </c>
    </row>
    <row r="3609" spans="1:12" x14ac:dyDescent="0.2">
      <c r="A3609">
        <v>5099</v>
      </c>
      <c r="B3609">
        <v>60</v>
      </c>
      <c r="C3609" t="s">
        <v>1</v>
      </c>
      <c r="D3609" t="s">
        <v>58</v>
      </c>
      <c r="E3609" t="s">
        <v>41</v>
      </c>
      <c r="F3609" t="s">
        <v>21</v>
      </c>
      <c r="G3609" s="4" t="s">
        <v>5433</v>
      </c>
      <c r="H3609" t="s">
        <v>5434</v>
      </c>
      <c r="I3609" t="s">
        <v>58</v>
      </c>
      <c r="J3609">
        <v>953</v>
      </c>
      <c r="K3609">
        <v>953</v>
      </c>
      <c r="L3609">
        <v>0</v>
      </c>
    </row>
    <row r="3610" spans="1:12" x14ac:dyDescent="0.2">
      <c r="A3610">
        <v>5100</v>
      </c>
      <c r="B3610">
        <v>60</v>
      </c>
      <c r="C3610" t="s">
        <v>1</v>
      </c>
      <c r="D3610" t="s">
        <v>58</v>
      </c>
      <c r="E3610" t="s">
        <v>41</v>
      </c>
      <c r="F3610" t="s">
        <v>21</v>
      </c>
      <c r="G3610" s="4" t="s">
        <v>5435</v>
      </c>
      <c r="H3610" t="s">
        <v>5436</v>
      </c>
      <c r="I3610" t="s">
        <v>58</v>
      </c>
      <c r="J3610">
        <v>953</v>
      </c>
      <c r="K3610">
        <v>953</v>
      </c>
      <c r="L3610">
        <v>0</v>
      </c>
    </row>
    <row r="3611" spans="1:12" x14ac:dyDescent="0.2">
      <c r="A3611">
        <v>5101</v>
      </c>
      <c r="B3611">
        <v>60</v>
      </c>
      <c r="C3611" t="s">
        <v>1</v>
      </c>
      <c r="D3611" t="s">
        <v>58</v>
      </c>
      <c r="E3611" t="s">
        <v>41</v>
      </c>
      <c r="F3611" t="s">
        <v>21</v>
      </c>
      <c r="G3611" s="4" t="s">
        <v>5437</v>
      </c>
      <c r="H3611" t="s">
        <v>5438</v>
      </c>
      <c r="I3611" t="s">
        <v>58</v>
      </c>
      <c r="J3611">
        <v>953</v>
      </c>
      <c r="K3611">
        <v>953</v>
      </c>
      <c r="L3611">
        <v>0</v>
      </c>
    </row>
    <row r="3612" spans="1:12" x14ac:dyDescent="0.2">
      <c r="A3612">
        <v>5102</v>
      </c>
      <c r="B3612">
        <v>60</v>
      </c>
      <c r="C3612" t="s">
        <v>1</v>
      </c>
      <c r="D3612" t="s">
        <v>58</v>
      </c>
      <c r="E3612" t="s">
        <v>41</v>
      </c>
      <c r="F3612" t="s">
        <v>21</v>
      </c>
      <c r="G3612" s="4" t="s">
        <v>5439</v>
      </c>
      <c r="H3612" t="s">
        <v>5440</v>
      </c>
      <c r="I3612" t="s">
        <v>58</v>
      </c>
      <c r="J3612">
        <v>953</v>
      </c>
      <c r="K3612">
        <v>953</v>
      </c>
      <c r="L3612">
        <v>0</v>
      </c>
    </row>
    <row r="3613" spans="1:12" x14ac:dyDescent="0.2">
      <c r="A3613">
        <v>5103</v>
      </c>
      <c r="B3613">
        <v>60</v>
      </c>
      <c r="C3613" t="s">
        <v>1</v>
      </c>
      <c r="D3613" t="s">
        <v>58</v>
      </c>
      <c r="E3613" t="s">
        <v>41</v>
      </c>
      <c r="F3613" t="s">
        <v>21</v>
      </c>
      <c r="G3613" s="4" t="s">
        <v>5441</v>
      </c>
      <c r="H3613" t="s">
        <v>5442</v>
      </c>
      <c r="I3613" t="s">
        <v>58</v>
      </c>
      <c r="J3613">
        <v>953</v>
      </c>
      <c r="K3613">
        <v>953</v>
      </c>
      <c r="L3613">
        <v>0</v>
      </c>
    </row>
    <row r="3614" spans="1:12" x14ac:dyDescent="0.2">
      <c r="A3614">
        <v>5104</v>
      </c>
      <c r="B3614">
        <v>60</v>
      </c>
      <c r="C3614" t="s">
        <v>1</v>
      </c>
      <c r="D3614" t="s">
        <v>58</v>
      </c>
      <c r="E3614" t="s">
        <v>41</v>
      </c>
      <c r="F3614" t="s">
        <v>21</v>
      </c>
      <c r="G3614" s="4" t="s">
        <v>5443</v>
      </c>
      <c r="H3614" t="s">
        <v>5444</v>
      </c>
      <c r="I3614" t="s">
        <v>58</v>
      </c>
      <c r="J3614">
        <v>953</v>
      </c>
      <c r="K3614">
        <v>953</v>
      </c>
      <c r="L3614">
        <v>0</v>
      </c>
    </row>
    <row r="3615" spans="1:12" x14ac:dyDescent="0.2">
      <c r="A3615">
        <v>5105</v>
      </c>
      <c r="B3615">
        <v>60</v>
      </c>
      <c r="C3615" t="s">
        <v>1</v>
      </c>
      <c r="D3615" t="s">
        <v>45</v>
      </c>
      <c r="E3615" t="s">
        <v>41</v>
      </c>
      <c r="F3615" t="s">
        <v>21</v>
      </c>
      <c r="G3615" s="4" t="s">
        <v>5445</v>
      </c>
      <c r="H3615" t="s">
        <v>5446</v>
      </c>
      <c r="I3615" t="s">
        <v>5326</v>
      </c>
      <c r="J3615">
        <v>953</v>
      </c>
      <c r="K3615">
        <v>953</v>
      </c>
      <c r="L3615">
        <v>0</v>
      </c>
    </row>
    <row r="3616" spans="1:12" x14ac:dyDescent="0.2">
      <c r="A3616">
        <v>5106</v>
      </c>
      <c r="B3616">
        <v>60</v>
      </c>
      <c r="C3616" t="s">
        <v>1</v>
      </c>
      <c r="D3616" t="s">
        <v>58</v>
      </c>
      <c r="E3616" t="s">
        <v>41</v>
      </c>
      <c r="F3616" t="s">
        <v>21</v>
      </c>
      <c r="G3616" s="4" t="s">
        <v>5447</v>
      </c>
      <c r="H3616" t="s">
        <v>5448</v>
      </c>
      <c r="I3616" t="s">
        <v>58</v>
      </c>
      <c r="J3616">
        <v>953</v>
      </c>
      <c r="K3616">
        <v>953</v>
      </c>
      <c r="L3616">
        <v>0</v>
      </c>
    </row>
    <row r="3617" spans="1:12" x14ac:dyDescent="0.2">
      <c r="A3617">
        <v>5107</v>
      </c>
      <c r="B3617">
        <v>60</v>
      </c>
      <c r="C3617" t="s">
        <v>1</v>
      </c>
      <c r="D3617" t="s">
        <v>58</v>
      </c>
      <c r="E3617" t="s">
        <v>41</v>
      </c>
      <c r="F3617" t="s">
        <v>21</v>
      </c>
      <c r="G3617" s="4" t="s">
        <v>5449</v>
      </c>
      <c r="H3617" t="s">
        <v>5450</v>
      </c>
      <c r="I3617" t="s">
        <v>58</v>
      </c>
      <c r="J3617">
        <v>953</v>
      </c>
      <c r="K3617">
        <v>953</v>
      </c>
      <c r="L3617">
        <v>0</v>
      </c>
    </row>
    <row r="3618" spans="1:12" x14ac:dyDescent="0.2">
      <c r="A3618">
        <v>5108</v>
      </c>
      <c r="B3618">
        <v>60</v>
      </c>
      <c r="C3618" t="s">
        <v>62</v>
      </c>
      <c r="D3618" t="s">
        <v>45</v>
      </c>
      <c r="E3618" t="s">
        <v>39</v>
      </c>
      <c r="F3618" t="s">
        <v>21</v>
      </c>
      <c r="G3618" s="4" t="s">
        <v>5451</v>
      </c>
      <c r="H3618" t="s">
        <v>5452</v>
      </c>
      <c r="I3618" t="s">
        <v>5326</v>
      </c>
      <c r="J3618">
        <v>753</v>
      </c>
      <c r="K3618">
        <v>953</v>
      </c>
      <c r="L3618">
        <v>200</v>
      </c>
    </row>
    <row r="3619" spans="1:12" x14ac:dyDescent="0.2">
      <c r="A3619">
        <v>5109</v>
      </c>
      <c r="B3619">
        <v>60</v>
      </c>
      <c r="C3619" t="s">
        <v>62</v>
      </c>
      <c r="D3619" t="s">
        <v>45</v>
      </c>
      <c r="E3619" t="s">
        <v>39</v>
      </c>
      <c r="F3619" t="s">
        <v>21</v>
      </c>
      <c r="G3619" s="4" t="s">
        <v>5453</v>
      </c>
      <c r="H3619" t="s">
        <v>5454</v>
      </c>
      <c r="I3619" t="s">
        <v>5326</v>
      </c>
      <c r="J3619">
        <v>753</v>
      </c>
      <c r="K3619">
        <v>953</v>
      </c>
      <c r="L3619">
        <v>200</v>
      </c>
    </row>
    <row r="3620" spans="1:12" x14ac:dyDescent="0.2">
      <c r="A3620">
        <v>5110</v>
      </c>
      <c r="B3620">
        <v>60</v>
      </c>
      <c r="C3620" t="s">
        <v>62</v>
      </c>
      <c r="D3620" t="s">
        <v>45</v>
      </c>
      <c r="E3620" t="s">
        <v>39</v>
      </c>
      <c r="F3620" t="s">
        <v>21</v>
      </c>
      <c r="G3620" s="4" t="s">
        <v>5455</v>
      </c>
      <c r="H3620" t="s">
        <v>5456</v>
      </c>
      <c r="I3620" t="s">
        <v>5326</v>
      </c>
      <c r="J3620">
        <v>753</v>
      </c>
      <c r="K3620">
        <v>953</v>
      </c>
      <c r="L3620">
        <v>200</v>
      </c>
    </row>
    <row r="3621" spans="1:12" x14ac:dyDescent="0.2">
      <c r="A3621">
        <v>5111</v>
      </c>
      <c r="B3621">
        <v>60</v>
      </c>
      <c r="C3621" t="s">
        <v>62</v>
      </c>
      <c r="D3621" t="s">
        <v>45</v>
      </c>
      <c r="E3621" t="s">
        <v>39</v>
      </c>
      <c r="F3621" t="s">
        <v>21</v>
      </c>
      <c r="G3621" s="4" t="s">
        <v>5457</v>
      </c>
      <c r="H3621" t="s">
        <v>5458</v>
      </c>
      <c r="I3621" t="s">
        <v>5326</v>
      </c>
      <c r="J3621">
        <v>753</v>
      </c>
      <c r="K3621">
        <v>953</v>
      </c>
      <c r="L3621">
        <v>200</v>
      </c>
    </row>
    <row r="3622" spans="1:12" x14ac:dyDescent="0.2">
      <c r="A3622">
        <v>5112</v>
      </c>
      <c r="B3622">
        <v>60</v>
      </c>
      <c r="C3622" t="s">
        <v>62</v>
      </c>
      <c r="D3622" t="s">
        <v>45</v>
      </c>
      <c r="E3622" t="s">
        <v>39</v>
      </c>
      <c r="F3622" t="s">
        <v>21</v>
      </c>
      <c r="G3622" s="4" t="s">
        <v>5459</v>
      </c>
      <c r="H3622" t="s">
        <v>5460</v>
      </c>
      <c r="I3622" t="s">
        <v>5326</v>
      </c>
      <c r="J3622">
        <v>753</v>
      </c>
      <c r="K3622">
        <v>953</v>
      </c>
      <c r="L3622">
        <v>200</v>
      </c>
    </row>
    <row r="3623" spans="1:12" x14ac:dyDescent="0.2">
      <c r="A3623">
        <v>5113</v>
      </c>
      <c r="B3623">
        <v>60</v>
      </c>
      <c r="C3623" t="s">
        <v>62</v>
      </c>
      <c r="D3623" t="s">
        <v>45</v>
      </c>
      <c r="E3623" t="s">
        <v>39</v>
      </c>
      <c r="F3623" t="s">
        <v>21</v>
      </c>
      <c r="G3623" s="4" t="s">
        <v>5461</v>
      </c>
      <c r="H3623" t="s">
        <v>5462</v>
      </c>
      <c r="I3623" t="s">
        <v>5326</v>
      </c>
      <c r="J3623">
        <v>753</v>
      </c>
      <c r="K3623">
        <v>953</v>
      </c>
      <c r="L3623">
        <v>200</v>
      </c>
    </row>
    <row r="3624" spans="1:12" x14ac:dyDescent="0.2">
      <c r="A3624">
        <v>5114</v>
      </c>
      <c r="B3624">
        <v>60</v>
      </c>
      <c r="C3624" t="s">
        <v>62</v>
      </c>
      <c r="D3624" t="s">
        <v>45</v>
      </c>
      <c r="E3624" t="s">
        <v>39</v>
      </c>
      <c r="F3624" t="s">
        <v>21</v>
      </c>
      <c r="G3624" s="4" t="s">
        <v>5463</v>
      </c>
      <c r="H3624" t="s">
        <v>5464</v>
      </c>
      <c r="I3624" t="s">
        <v>5326</v>
      </c>
      <c r="J3624">
        <v>753</v>
      </c>
      <c r="K3624">
        <v>953</v>
      </c>
      <c r="L3624">
        <v>200</v>
      </c>
    </row>
    <row r="3625" spans="1:12" x14ac:dyDescent="0.2">
      <c r="A3625">
        <v>5115</v>
      </c>
      <c r="B3625">
        <v>60</v>
      </c>
      <c r="C3625" t="s">
        <v>62</v>
      </c>
      <c r="D3625" t="s">
        <v>45</v>
      </c>
      <c r="E3625" t="s">
        <v>39</v>
      </c>
      <c r="F3625" t="s">
        <v>21</v>
      </c>
      <c r="G3625" s="4" t="s">
        <v>5465</v>
      </c>
      <c r="H3625" t="s">
        <v>5466</v>
      </c>
      <c r="I3625" t="s">
        <v>5326</v>
      </c>
      <c r="J3625">
        <v>753</v>
      </c>
      <c r="K3625">
        <v>953</v>
      </c>
      <c r="L3625">
        <v>200</v>
      </c>
    </row>
    <row r="3626" spans="1:12" x14ac:dyDescent="0.2">
      <c r="A3626">
        <v>5116</v>
      </c>
      <c r="B3626">
        <v>60</v>
      </c>
      <c r="C3626" t="s">
        <v>62</v>
      </c>
      <c r="D3626" t="s">
        <v>45</v>
      </c>
      <c r="E3626" t="s">
        <v>39</v>
      </c>
      <c r="F3626" t="s">
        <v>21</v>
      </c>
      <c r="G3626" s="4" t="s">
        <v>5467</v>
      </c>
      <c r="H3626" t="s">
        <v>5468</v>
      </c>
      <c r="I3626" t="s">
        <v>5326</v>
      </c>
      <c r="J3626">
        <v>753</v>
      </c>
      <c r="K3626">
        <v>953</v>
      </c>
      <c r="L3626">
        <v>200</v>
      </c>
    </row>
    <row r="3627" spans="1:12" x14ac:dyDescent="0.2">
      <c r="A3627">
        <v>5117</v>
      </c>
      <c r="B3627">
        <v>60</v>
      </c>
      <c r="C3627" t="s">
        <v>48</v>
      </c>
      <c r="D3627" t="s">
        <v>45</v>
      </c>
      <c r="E3627" t="s">
        <v>3</v>
      </c>
      <c r="F3627" t="s">
        <v>21</v>
      </c>
      <c r="G3627" s="4" t="s">
        <v>5469</v>
      </c>
      <c r="H3627" t="s">
        <v>5470</v>
      </c>
      <c r="I3627" t="s">
        <v>5326</v>
      </c>
      <c r="J3627">
        <v>753</v>
      </c>
      <c r="K3627">
        <v>753</v>
      </c>
      <c r="L3627">
        <v>0</v>
      </c>
    </row>
    <row r="3628" spans="1:12" x14ac:dyDescent="0.2">
      <c r="A3628">
        <v>5118</v>
      </c>
      <c r="B3628">
        <v>60</v>
      </c>
      <c r="C3628" t="s">
        <v>48</v>
      </c>
      <c r="D3628" t="s">
        <v>45</v>
      </c>
      <c r="E3628" t="s">
        <v>3</v>
      </c>
      <c r="F3628" t="s">
        <v>21</v>
      </c>
      <c r="G3628" s="4" t="s">
        <v>5471</v>
      </c>
      <c r="H3628" t="s">
        <v>5472</v>
      </c>
      <c r="I3628" t="s">
        <v>5326</v>
      </c>
      <c r="J3628">
        <v>753</v>
      </c>
      <c r="K3628">
        <v>753</v>
      </c>
      <c r="L3628">
        <v>0</v>
      </c>
    </row>
    <row r="3629" spans="1:12" x14ac:dyDescent="0.2">
      <c r="A3629">
        <v>5119</v>
      </c>
      <c r="B3629">
        <v>60</v>
      </c>
      <c r="C3629" t="s">
        <v>48</v>
      </c>
      <c r="D3629" t="s">
        <v>63</v>
      </c>
      <c r="E3629" t="s">
        <v>41</v>
      </c>
      <c r="F3629" t="s">
        <v>21</v>
      </c>
      <c r="G3629" s="4" t="s">
        <v>5473</v>
      </c>
      <c r="H3629" t="s">
        <v>5474</v>
      </c>
      <c r="I3629" t="s">
        <v>63</v>
      </c>
      <c r="J3629">
        <v>953</v>
      </c>
      <c r="K3629">
        <v>953</v>
      </c>
      <c r="L3629">
        <v>0</v>
      </c>
    </row>
    <row r="3630" spans="1:12" x14ac:dyDescent="0.2">
      <c r="A3630">
        <v>5120</v>
      </c>
      <c r="B3630">
        <v>60</v>
      </c>
      <c r="C3630" t="s">
        <v>48</v>
      </c>
      <c r="D3630" t="s">
        <v>58</v>
      </c>
      <c r="E3630" t="s">
        <v>41</v>
      </c>
      <c r="F3630" t="s">
        <v>21</v>
      </c>
      <c r="G3630" s="4" t="s">
        <v>5475</v>
      </c>
      <c r="H3630" t="s">
        <v>5476</v>
      </c>
      <c r="I3630" t="s">
        <v>58</v>
      </c>
      <c r="J3630">
        <v>953</v>
      </c>
      <c r="K3630">
        <v>953</v>
      </c>
      <c r="L3630">
        <v>0</v>
      </c>
    </row>
    <row r="3631" spans="1:12" x14ac:dyDescent="0.2">
      <c r="A3631">
        <v>5121</v>
      </c>
      <c r="B3631">
        <v>60</v>
      </c>
      <c r="C3631" t="s">
        <v>48</v>
      </c>
      <c r="D3631" t="s">
        <v>45</v>
      </c>
      <c r="E3631" t="s">
        <v>41</v>
      </c>
      <c r="F3631" t="s">
        <v>21</v>
      </c>
      <c r="G3631" s="4" t="s">
        <v>5477</v>
      </c>
      <c r="H3631" t="s">
        <v>5478</v>
      </c>
      <c r="I3631" t="s">
        <v>5326</v>
      </c>
      <c r="J3631">
        <v>953</v>
      </c>
      <c r="K3631">
        <v>953</v>
      </c>
      <c r="L3631">
        <v>0</v>
      </c>
    </row>
    <row r="3632" spans="1:12" x14ac:dyDescent="0.2">
      <c r="A3632">
        <v>5122</v>
      </c>
      <c r="B3632">
        <v>60</v>
      </c>
      <c r="C3632" t="s">
        <v>44</v>
      </c>
      <c r="D3632" t="s">
        <v>58</v>
      </c>
      <c r="E3632" t="s">
        <v>41</v>
      </c>
      <c r="F3632" t="s">
        <v>21</v>
      </c>
      <c r="G3632" s="4" t="s">
        <v>5479</v>
      </c>
      <c r="H3632" t="s">
        <v>5480</v>
      </c>
      <c r="I3632" t="s">
        <v>58</v>
      </c>
      <c r="J3632">
        <v>953</v>
      </c>
      <c r="K3632">
        <v>953</v>
      </c>
      <c r="L3632">
        <v>0</v>
      </c>
    </row>
    <row r="3633" spans="1:12" x14ac:dyDescent="0.2">
      <c r="A3633">
        <v>5123</v>
      </c>
      <c r="B3633">
        <v>60</v>
      </c>
      <c r="C3633" t="s">
        <v>44</v>
      </c>
      <c r="D3633" t="s">
        <v>58</v>
      </c>
      <c r="E3633" t="s">
        <v>41</v>
      </c>
      <c r="F3633" t="s">
        <v>21</v>
      </c>
      <c r="G3633" s="4" t="s">
        <v>5481</v>
      </c>
      <c r="H3633" t="s">
        <v>5482</v>
      </c>
      <c r="I3633" t="s">
        <v>58</v>
      </c>
      <c r="J3633">
        <v>953</v>
      </c>
      <c r="K3633">
        <v>953</v>
      </c>
      <c r="L3633">
        <v>0</v>
      </c>
    </row>
    <row r="3634" spans="1:12" x14ac:dyDescent="0.2">
      <c r="A3634">
        <v>5124</v>
      </c>
      <c r="B3634">
        <v>60</v>
      </c>
      <c r="C3634" t="s">
        <v>89</v>
      </c>
      <c r="D3634" t="s">
        <v>45</v>
      </c>
      <c r="E3634" t="s">
        <v>41</v>
      </c>
      <c r="F3634" t="s">
        <v>21</v>
      </c>
      <c r="G3634" s="4" t="s">
        <v>5483</v>
      </c>
      <c r="H3634" t="s">
        <v>5484</v>
      </c>
      <c r="I3634" t="s">
        <v>5326</v>
      </c>
      <c r="J3634">
        <v>953</v>
      </c>
      <c r="K3634">
        <v>953</v>
      </c>
      <c r="L3634">
        <v>0</v>
      </c>
    </row>
    <row r="3635" spans="1:12" x14ac:dyDescent="0.2">
      <c r="A3635">
        <v>5125</v>
      </c>
      <c r="B3635">
        <v>60</v>
      </c>
      <c r="C3635" t="s">
        <v>89</v>
      </c>
      <c r="D3635" t="s">
        <v>45</v>
      </c>
      <c r="E3635" t="s">
        <v>39</v>
      </c>
      <c r="F3635" t="s">
        <v>21</v>
      </c>
      <c r="G3635" s="4" t="s">
        <v>5485</v>
      </c>
      <c r="H3635" t="s">
        <v>5486</v>
      </c>
      <c r="I3635" t="s">
        <v>5326</v>
      </c>
      <c r="J3635">
        <v>753</v>
      </c>
      <c r="K3635">
        <v>953</v>
      </c>
      <c r="L3635">
        <v>200</v>
      </c>
    </row>
    <row r="3636" spans="1:12" x14ac:dyDescent="0.2">
      <c r="A3636">
        <v>5126</v>
      </c>
      <c r="B3636">
        <v>60</v>
      </c>
      <c r="C3636" t="s">
        <v>89</v>
      </c>
      <c r="D3636" t="s">
        <v>45</v>
      </c>
      <c r="E3636" t="s">
        <v>39</v>
      </c>
      <c r="F3636" t="s">
        <v>21</v>
      </c>
      <c r="G3636" s="4" t="s">
        <v>5487</v>
      </c>
      <c r="H3636" t="s">
        <v>5488</v>
      </c>
      <c r="I3636" t="s">
        <v>5326</v>
      </c>
      <c r="J3636">
        <v>753</v>
      </c>
      <c r="K3636">
        <v>953</v>
      </c>
      <c r="L3636">
        <v>200</v>
      </c>
    </row>
    <row r="3637" spans="1:12" x14ac:dyDescent="0.2">
      <c r="A3637">
        <v>5127</v>
      </c>
      <c r="B3637">
        <v>60</v>
      </c>
      <c r="C3637" t="s">
        <v>89</v>
      </c>
      <c r="D3637" t="s">
        <v>63</v>
      </c>
      <c r="E3637" t="s">
        <v>39</v>
      </c>
      <c r="F3637" t="s">
        <v>21</v>
      </c>
      <c r="G3637" s="4" t="s">
        <v>5489</v>
      </c>
      <c r="H3637" t="s">
        <v>5490</v>
      </c>
      <c r="I3637" t="s">
        <v>63</v>
      </c>
      <c r="J3637">
        <v>753</v>
      </c>
      <c r="K3637">
        <v>953</v>
      </c>
      <c r="L3637">
        <v>200</v>
      </c>
    </row>
    <row r="3638" spans="1:12" x14ac:dyDescent="0.2">
      <c r="A3638">
        <v>5128</v>
      </c>
      <c r="B3638">
        <v>60</v>
      </c>
      <c r="C3638" t="s">
        <v>89</v>
      </c>
      <c r="D3638" t="s">
        <v>63</v>
      </c>
      <c r="E3638" t="s">
        <v>39</v>
      </c>
      <c r="F3638" t="s">
        <v>21</v>
      </c>
      <c r="G3638" s="4" t="s">
        <v>5491</v>
      </c>
      <c r="H3638" t="s">
        <v>5492</v>
      </c>
      <c r="I3638" t="s">
        <v>63</v>
      </c>
      <c r="J3638">
        <v>753</v>
      </c>
      <c r="K3638">
        <v>953</v>
      </c>
      <c r="L3638">
        <v>200</v>
      </c>
    </row>
    <row r="3639" spans="1:12" x14ac:dyDescent="0.2">
      <c r="A3639">
        <v>5129</v>
      </c>
      <c r="B3639">
        <v>60</v>
      </c>
      <c r="C3639" t="s">
        <v>170</v>
      </c>
      <c r="D3639" t="s">
        <v>45</v>
      </c>
      <c r="E3639" t="s">
        <v>39</v>
      </c>
      <c r="F3639" t="s">
        <v>21</v>
      </c>
      <c r="G3639" s="4" t="s">
        <v>5493</v>
      </c>
      <c r="H3639" t="s">
        <v>5494</v>
      </c>
      <c r="I3639" t="s">
        <v>5326</v>
      </c>
      <c r="J3639">
        <v>753</v>
      </c>
      <c r="K3639">
        <v>953</v>
      </c>
      <c r="L3639">
        <v>200</v>
      </c>
    </row>
    <row r="3640" spans="1:12" x14ac:dyDescent="0.2">
      <c r="A3640">
        <v>5130</v>
      </c>
      <c r="B3640">
        <v>60</v>
      </c>
      <c r="C3640" t="s">
        <v>170</v>
      </c>
      <c r="D3640" t="s">
        <v>45</v>
      </c>
      <c r="E3640" t="s">
        <v>39</v>
      </c>
      <c r="F3640" t="s">
        <v>21</v>
      </c>
      <c r="G3640" s="4" t="s">
        <v>5495</v>
      </c>
      <c r="H3640" t="s">
        <v>5496</v>
      </c>
      <c r="I3640" t="s">
        <v>5326</v>
      </c>
      <c r="J3640">
        <v>753</v>
      </c>
      <c r="K3640">
        <v>953</v>
      </c>
      <c r="L3640">
        <v>200</v>
      </c>
    </row>
    <row r="3641" spans="1:12" x14ac:dyDescent="0.2">
      <c r="A3641">
        <v>5131</v>
      </c>
      <c r="B3641">
        <v>60</v>
      </c>
      <c r="C3641" t="s">
        <v>170</v>
      </c>
      <c r="D3641" t="s">
        <v>45</v>
      </c>
      <c r="E3641" t="s">
        <v>39</v>
      </c>
      <c r="F3641" t="s">
        <v>21</v>
      </c>
      <c r="G3641" s="4" t="s">
        <v>5497</v>
      </c>
      <c r="H3641" t="s">
        <v>5498</v>
      </c>
      <c r="I3641" t="s">
        <v>5326</v>
      </c>
      <c r="J3641">
        <v>753</v>
      </c>
      <c r="K3641">
        <v>953</v>
      </c>
      <c r="L3641">
        <v>200</v>
      </c>
    </row>
    <row r="3642" spans="1:12" x14ac:dyDescent="0.2">
      <c r="A3642">
        <v>5132</v>
      </c>
      <c r="B3642">
        <v>60</v>
      </c>
      <c r="C3642" t="s">
        <v>170</v>
      </c>
      <c r="D3642" t="s">
        <v>45</v>
      </c>
      <c r="E3642" t="s">
        <v>39</v>
      </c>
      <c r="F3642" t="s">
        <v>21</v>
      </c>
      <c r="G3642" s="4" t="s">
        <v>5499</v>
      </c>
      <c r="H3642" t="s">
        <v>5500</v>
      </c>
      <c r="I3642" t="s">
        <v>5326</v>
      </c>
      <c r="J3642">
        <v>753</v>
      </c>
      <c r="K3642">
        <v>953</v>
      </c>
      <c r="L3642">
        <v>200</v>
      </c>
    </row>
    <row r="3643" spans="1:12" x14ac:dyDescent="0.2">
      <c r="A3643">
        <v>5133</v>
      </c>
      <c r="B3643">
        <v>60</v>
      </c>
      <c r="C3643" t="s">
        <v>170</v>
      </c>
      <c r="D3643" t="s">
        <v>45</v>
      </c>
      <c r="E3643" t="s">
        <v>39</v>
      </c>
      <c r="F3643" t="s">
        <v>21</v>
      </c>
      <c r="G3643" s="4" t="s">
        <v>5501</v>
      </c>
      <c r="H3643" t="s">
        <v>5502</v>
      </c>
      <c r="I3643" t="s">
        <v>5326</v>
      </c>
      <c r="J3643">
        <v>753</v>
      </c>
      <c r="K3643">
        <v>953</v>
      </c>
      <c r="L3643">
        <v>200</v>
      </c>
    </row>
    <row r="3644" spans="1:12" x14ac:dyDescent="0.2">
      <c r="A3644">
        <v>5134</v>
      </c>
      <c r="B3644">
        <v>60</v>
      </c>
      <c r="C3644" t="s">
        <v>170</v>
      </c>
      <c r="D3644" t="s">
        <v>45</v>
      </c>
      <c r="E3644" t="s">
        <v>39</v>
      </c>
      <c r="F3644" t="s">
        <v>21</v>
      </c>
      <c r="G3644" s="4" t="s">
        <v>5503</v>
      </c>
      <c r="H3644" t="s">
        <v>5504</v>
      </c>
      <c r="I3644" t="s">
        <v>5326</v>
      </c>
      <c r="J3644">
        <v>753</v>
      </c>
      <c r="K3644">
        <v>953</v>
      </c>
      <c r="L3644">
        <v>200</v>
      </c>
    </row>
    <row r="3645" spans="1:12" x14ac:dyDescent="0.2">
      <c r="A3645">
        <v>5135</v>
      </c>
      <c r="B3645">
        <v>60</v>
      </c>
      <c r="C3645" t="s">
        <v>170</v>
      </c>
      <c r="D3645" t="s">
        <v>63</v>
      </c>
      <c r="E3645" t="s">
        <v>41</v>
      </c>
      <c r="F3645" t="s">
        <v>21</v>
      </c>
      <c r="G3645" s="4" t="s">
        <v>5505</v>
      </c>
      <c r="H3645" t="s">
        <v>5506</v>
      </c>
      <c r="I3645" t="s">
        <v>63</v>
      </c>
      <c r="J3645">
        <v>953</v>
      </c>
      <c r="K3645">
        <v>953</v>
      </c>
      <c r="L3645">
        <v>0</v>
      </c>
    </row>
    <row r="3646" spans="1:12" x14ac:dyDescent="0.2">
      <c r="A3646">
        <v>5136</v>
      </c>
      <c r="B3646">
        <v>60</v>
      </c>
      <c r="C3646" t="s">
        <v>187</v>
      </c>
      <c r="D3646" t="s">
        <v>45</v>
      </c>
      <c r="E3646" t="s">
        <v>39</v>
      </c>
      <c r="F3646" t="s">
        <v>21</v>
      </c>
      <c r="G3646" s="4" t="s">
        <v>5507</v>
      </c>
      <c r="H3646" t="s">
        <v>5508</v>
      </c>
      <c r="I3646" t="s">
        <v>5326</v>
      </c>
      <c r="J3646">
        <v>753</v>
      </c>
      <c r="K3646">
        <v>953</v>
      </c>
      <c r="L3646">
        <v>200</v>
      </c>
    </row>
    <row r="3647" spans="1:12" x14ac:dyDescent="0.2">
      <c r="A3647">
        <v>5137</v>
      </c>
      <c r="B3647">
        <v>60</v>
      </c>
      <c r="C3647" t="s">
        <v>187</v>
      </c>
      <c r="D3647" t="s">
        <v>45</v>
      </c>
      <c r="E3647" t="s">
        <v>39</v>
      </c>
      <c r="F3647" t="s">
        <v>21</v>
      </c>
      <c r="G3647" s="4" t="s">
        <v>5509</v>
      </c>
      <c r="H3647" t="s">
        <v>5510</v>
      </c>
      <c r="I3647" t="s">
        <v>5326</v>
      </c>
      <c r="J3647">
        <v>753</v>
      </c>
      <c r="K3647">
        <v>953</v>
      </c>
      <c r="L3647">
        <v>200</v>
      </c>
    </row>
    <row r="3648" spans="1:12" x14ac:dyDescent="0.2">
      <c r="A3648">
        <v>5138</v>
      </c>
      <c r="B3648">
        <v>60</v>
      </c>
      <c r="C3648" t="s">
        <v>187</v>
      </c>
      <c r="D3648" t="s">
        <v>45</v>
      </c>
      <c r="E3648" t="s">
        <v>41</v>
      </c>
      <c r="F3648" t="s">
        <v>21</v>
      </c>
      <c r="G3648" s="4" t="s">
        <v>5511</v>
      </c>
      <c r="H3648" t="s">
        <v>5512</v>
      </c>
      <c r="I3648" t="s">
        <v>5326</v>
      </c>
      <c r="J3648">
        <v>953</v>
      </c>
      <c r="K3648">
        <v>953</v>
      </c>
      <c r="L3648">
        <v>0</v>
      </c>
    </row>
    <row r="3649" spans="1:12" x14ac:dyDescent="0.2">
      <c r="A3649">
        <v>5139</v>
      </c>
      <c r="B3649">
        <v>60</v>
      </c>
      <c r="C3649" t="s">
        <v>187</v>
      </c>
      <c r="D3649" t="s">
        <v>45</v>
      </c>
      <c r="E3649" t="s">
        <v>41</v>
      </c>
      <c r="F3649" t="s">
        <v>21</v>
      </c>
      <c r="G3649" s="4" t="s">
        <v>5513</v>
      </c>
      <c r="H3649" t="s">
        <v>5514</v>
      </c>
      <c r="I3649" t="s">
        <v>5326</v>
      </c>
      <c r="J3649">
        <v>953</v>
      </c>
      <c r="K3649">
        <v>953</v>
      </c>
      <c r="L3649">
        <v>0</v>
      </c>
    </row>
    <row r="3650" spans="1:12" x14ac:dyDescent="0.2">
      <c r="A3650">
        <v>5140</v>
      </c>
      <c r="B3650">
        <v>60</v>
      </c>
      <c r="C3650" t="s">
        <v>187</v>
      </c>
      <c r="D3650" t="s">
        <v>45</v>
      </c>
      <c r="E3650" t="s">
        <v>41</v>
      </c>
      <c r="F3650" t="s">
        <v>21</v>
      </c>
      <c r="G3650" s="4" t="s">
        <v>5515</v>
      </c>
      <c r="H3650" t="s">
        <v>5516</v>
      </c>
      <c r="I3650" t="s">
        <v>5326</v>
      </c>
      <c r="J3650">
        <v>953</v>
      </c>
      <c r="K3650">
        <v>953</v>
      </c>
      <c r="L3650">
        <v>0</v>
      </c>
    </row>
    <row r="3651" spans="1:12" x14ac:dyDescent="0.2">
      <c r="A3651">
        <v>5141</v>
      </c>
      <c r="B3651">
        <v>60</v>
      </c>
      <c r="C3651" t="s">
        <v>1</v>
      </c>
      <c r="D3651" t="s">
        <v>45</v>
      </c>
      <c r="E3651" t="s">
        <v>41</v>
      </c>
      <c r="F3651" t="s">
        <v>21</v>
      </c>
      <c r="G3651" s="4" t="s">
        <v>5517</v>
      </c>
      <c r="H3651" t="s">
        <v>5518</v>
      </c>
      <c r="I3651" t="s">
        <v>5326</v>
      </c>
      <c r="J3651">
        <v>953</v>
      </c>
      <c r="K3651">
        <v>953</v>
      </c>
      <c r="L3651">
        <v>0</v>
      </c>
    </row>
    <row r="3652" spans="1:12" x14ac:dyDescent="0.2">
      <c r="A3652">
        <v>5142</v>
      </c>
      <c r="B3652">
        <v>60</v>
      </c>
      <c r="C3652" t="s">
        <v>1</v>
      </c>
      <c r="D3652" t="s">
        <v>45</v>
      </c>
      <c r="E3652" t="s">
        <v>41</v>
      </c>
      <c r="F3652" t="s">
        <v>21</v>
      </c>
      <c r="G3652" s="4" t="s">
        <v>5519</v>
      </c>
      <c r="H3652" t="s">
        <v>5520</v>
      </c>
      <c r="I3652" t="s">
        <v>5326</v>
      </c>
      <c r="J3652">
        <v>953</v>
      </c>
      <c r="K3652">
        <v>953</v>
      </c>
      <c r="L3652">
        <v>0</v>
      </c>
    </row>
    <row r="3653" spans="1:12" x14ac:dyDescent="0.2">
      <c r="A3653">
        <v>5143</v>
      </c>
      <c r="B3653">
        <v>60</v>
      </c>
      <c r="C3653" t="s">
        <v>1</v>
      </c>
      <c r="D3653" t="s">
        <v>45</v>
      </c>
      <c r="E3653" t="s">
        <v>39</v>
      </c>
      <c r="F3653" t="s">
        <v>21</v>
      </c>
      <c r="G3653" s="4" t="s">
        <v>5521</v>
      </c>
      <c r="H3653" t="s">
        <v>5522</v>
      </c>
      <c r="I3653" t="s">
        <v>5326</v>
      </c>
      <c r="J3653">
        <v>753</v>
      </c>
      <c r="K3653">
        <v>953</v>
      </c>
      <c r="L3653">
        <v>200</v>
      </c>
    </row>
    <row r="3654" spans="1:12" x14ac:dyDescent="0.2">
      <c r="A3654">
        <v>5144</v>
      </c>
      <c r="B3654">
        <v>60</v>
      </c>
      <c r="C3654" t="s">
        <v>1</v>
      </c>
      <c r="D3654" t="s">
        <v>45</v>
      </c>
      <c r="E3654" t="s">
        <v>39</v>
      </c>
      <c r="F3654" t="s">
        <v>21</v>
      </c>
      <c r="G3654" s="4" t="s">
        <v>5523</v>
      </c>
      <c r="H3654" t="s">
        <v>5524</v>
      </c>
      <c r="I3654" t="s">
        <v>5326</v>
      </c>
      <c r="J3654">
        <v>753</v>
      </c>
      <c r="K3654">
        <v>953</v>
      </c>
      <c r="L3654">
        <v>200</v>
      </c>
    </row>
    <row r="3655" spans="1:12" x14ac:dyDescent="0.2">
      <c r="A3655">
        <v>5145</v>
      </c>
      <c r="B3655">
        <v>60</v>
      </c>
      <c r="C3655" t="s">
        <v>1</v>
      </c>
      <c r="D3655" t="s">
        <v>45</v>
      </c>
      <c r="E3655" t="s">
        <v>39</v>
      </c>
      <c r="F3655" t="s">
        <v>21</v>
      </c>
      <c r="G3655" s="4" t="s">
        <v>5525</v>
      </c>
      <c r="H3655" t="s">
        <v>5526</v>
      </c>
      <c r="I3655" t="s">
        <v>5326</v>
      </c>
      <c r="J3655">
        <v>753</v>
      </c>
      <c r="K3655">
        <v>953</v>
      </c>
      <c r="L3655">
        <v>200</v>
      </c>
    </row>
    <row r="3656" spans="1:12" x14ac:dyDescent="0.2">
      <c r="A3656">
        <v>5146</v>
      </c>
      <c r="B3656">
        <v>60</v>
      </c>
      <c r="C3656" t="s">
        <v>1</v>
      </c>
      <c r="D3656" t="s">
        <v>45</v>
      </c>
      <c r="E3656" t="s">
        <v>41</v>
      </c>
      <c r="F3656" t="s">
        <v>21</v>
      </c>
      <c r="G3656" s="4" t="s">
        <v>5527</v>
      </c>
      <c r="H3656" t="s">
        <v>5528</v>
      </c>
      <c r="I3656" t="s">
        <v>5326</v>
      </c>
      <c r="J3656">
        <v>953</v>
      </c>
      <c r="K3656">
        <v>953</v>
      </c>
      <c r="L3656">
        <v>0</v>
      </c>
    </row>
    <row r="3657" spans="1:12" x14ac:dyDescent="0.2">
      <c r="A3657">
        <v>5147</v>
      </c>
      <c r="B3657">
        <v>60</v>
      </c>
      <c r="C3657" t="s">
        <v>1</v>
      </c>
      <c r="D3657" t="s">
        <v>45</v>
      </c>
      <c r="E3657" t="s">
        <v>39</v>
      </c>
      <c r="F3657" t="s">
        <v>21</v>
      </c>
      <c r="G3657" s="4" t="s">
        <v>5529</v>
      </c>
      <c r="H3657" t="s">
        <v>5530</v>
      </c>
      <c r="I3657" t="s">
        <v>5326</v>
      </c>
      <c r="J3657">
        <v>753</v>
      </c>
      <c r="K3657">
        <v>953</v>
      </c>
      <c r="L3657">
        <v>200</v>
      </c>
    </row>
    <row r="3658" spans="1:12" x14ac:dyDescent="0.2">
      <c r="A3658">
        <v>5148</v>
      </c>
      <c r="B3658">
        <v>60</v>
      </c>
      <c r="C3658" t="s">
        <v>1</v>
      </c>
      <c r="D3658" t="s">
        <v>45</v>
      </c>
      <c r="E3658" t="s">
        <v>41</v>
      </c>
      <c r="F3658" t="s">
        <v>21</v>
      </c>
      <c r="G3658" s="4" t="s">
        <v>5531</v>
      </c>
      <c r="H3658" t="s">
        <v>5532</v>
      </c>
      <c r="I3658" t="s">
        <v>5326</v>
      </c>
      <c r="J3658">
        <v>953</v>
      </c>
      <c r="K3658">
        <v>953</v>
      </c>
      <c r="L3658">
        <v>0</v>
      </c>
    </row>
    <row r="3659" spans="1:12" x14ac:dyDescent="0.2">
      <c r="A3659">
        <v>5149</v>
      </c>
      <c r="B3659">
        <v>60</v>
      </c>
      <c r="C3659" t="s">
        <v>1</v>
      </c>
      <c r="D3659" t="s">
        <v>45</v>
      </c>
      <c r="E3659" t="s">
        <v>41</v>
      </c>
      <c r="F3659" t="s">
        <v>21</v>
      </c>
      <c r="G3659" s="4" t="s">
        <v>5533</v>
      </c>
      <c r="H3659" t="s">
        <v>5534</v>
      </c>
      <c r="I3659" t="s">
        <v>5326</v>
      </c>
      <c r="J3659">
        <v>953</v>
      </c>
      <c r="K3659">
        <v>953</v>
      </c>
      <c r="L3659">
        <v>0</v>
      </c>
    </row>
    <row r="3660" spans="1:12" x14ac:dyDescent="0.2">
      <c r="A3660">
        <v>5150</v>
      </c>
      <c r="B3660">
        <v>60</v>
      </c>
      <c r="C3660" t="s">
        <v>1</v>
      </c>
      <c r="D3660" t="s">
        <v>45</v>
      </c>
      <c r="E3660" t="s">
        <v>39</v>
      </c>
      <c r="F3660" t="s">
        <v>21</v>
      </c>
      <c r="G3660" s="4" t="s">
        <v>5535</v>
      </c>
      <c r="H3660" t="s">
        <v>5536</v>
      </c>
      <c r="I3660" t="s">
        <v>5326</v>
      </c>
      <c r="J3660">
        <v>753</v>
      </c>
      <c r="K3660">
        <v>953</v>
      </c>
      <c r="L3660">
        <v>200</v>
      </c>
    </row>
    <row r="3661" spans="1:12" x14ac:dyDescent="0.2">
      <c r="A3661">
        <v>5151</v>
      </c>
      <c r="B3661">
        <v>60</v>
      </c>
      <c r="C3661" t="s">
        <v>1</v>
      </c>
      <c r="D3661" t="s">
        <v>63</v>
      </c>
      <c r="E3661" t="s">
        <v>39</v>
      </c>
      <c r="F3661" t="s">
        <v>21</v>
      </c>
      <c r="G3661" s="4" t="s">
        <v>5537</v>
      </c>
      <c r="H3661" t="s">
        <v>5538</v>
      </c>
      <c r="I3661" t="s">
        <v>63</v>
      </c>
      <c r="J3661">
        <v>753</v>
      </c>
      <c r="K3661">
        <v>953</v>
      </c>
      <c r="L3661">
        <v>200</v>
      </c>
    </row>
    <row r="3662" spans="1:12" x14ac:dyDescent="0.2">
      <c r="A3662">
        <v>5152</v>
      </c>
      <c r="B3662">
        <v>60</v>
      </c>
      <c r="C3662" t="s">
        <v>1</v>
      </c>
      <c r="D3662" t="s">
        <v>45</v>
      </c>
      <c r="E3662" t="s">
        <v>39</v>
      </c>
      <c r="F3662" t="s">
        <v>21</v>
      </c>
      <c r="G3662" s="4" t="s">
        <v>5539</v>
      </c>
      <c r="H3662" t="s">
        <v>5540</v>
      </c>
      <c r="I3662" t="s">
        <v>5326</v>
      </c>
      <c r="J3662">
        <v>753</v>
      </c>
      <c r="K3662">
        <v>953</v>
      </c>
      <c r="L3662">
        <v>200</v>
      </c>
    </row>
    <row r="3663" spans="1:12" x14ac:dyDescent="0.2">
      <c r="A3663">
        <v>5153</v>
      </c>
      <c r="B3663">
        <v>60</v>
      </c>
      <c r="C3663" t="s">
        <v>1</v>
      </c>
      <c r="D3663" t="s">
        <v>45</v>
      </c>
      <c r="E3663" t="s">
        <v>3</v>
      </c>
      <c r="F3663" t="s">
        <v>21</v>
      </c>
      <c r="G3663" s="4" t="s">
        <v>5541</v>
      </c>
      <c r="H3663" t="s">
        <v>5542</v>
      </c>
      <c r="I3663" t="s">
        <v>5326</v>
      </c>
      <c r="J3663">
        <v>753</v>
      </c>
      <c r="K3663">
        <v>753</v>
      </c>
      <c r="L3663">
        <v>0</v>
      </c>
    </row>
    <row r="3664" spans="1:12" x14ac:dyDescent="0.2">
      <c r="A3664">
        <v>5154</v>
      </c>
      <c r="B3664">
        <v>60</v>
      </c>
      <c r="C3664" t="s">
        <v>1</v>
      </c>
      <c r="D3664" t="s">
        <v>45</v>
      </c>
      <c r="E3664" t="s">
        <v>41</v>
      </c>
      <c r="F3664" t="s">
        <v>21</v>
      </c>
      <c r="G3664" s="4" t="s">
        <v>5543</v>
      </c>
      <c r="H3664" t="s">
        <v>5544</v>
      </c>
      <c r="I3664" t="s">
        <v>5326</v>
      </c>
      <c r="J3664">
        <v>953</v>
      </c>
      <c r="K3664">
        <v>953</v>
      </c>
      <c r="L3664">
        <v>0</v>
      </c>
    </row>
    <row r="3665" spans="1:12" x14ac:dyDescent="0.2">
      <c r="A3665">
        <v>5155</v>
      </c>
      <c r="B3665">
        <v>60</v>
      </c>
      <c r="C3665" t="s">
        <v>1</v>
      </c>
      <c r="D3665" t="s">
        <v>45</v>
      </c>
      <c r="E3665" t="s">
        <v>3</v>
      </c>
      <c r="F3665" t="s">
        <v>21</v>
      </c>
      <c r="G3665" s="4" t="s">
        <v>5545</v>
      </c>
      <c r="H3665" t="s">
        <v>5546</v>
      </c>
      <c r="I3665" t="s">
        <v>5326</v>
      </c>
      <c r="J3665">
        <v>753</v>
      </c>
      <c r="K3665">
        <v>753</v>
      </c>
      <c r="L3665">
        <v>0</v>
      </c>
    </row>
    <row r="3666" spans="1:12" x14ac:dyDescent="0.2">
      <c r="A3666">
        <v>5156</v>
      </c>
      <c r="B3666">
        <v>60</v>
      </c>
      <c r="C3666" t="s">
        <v>1</v>
      </c>
      <c r="D3666" t="s">
        <v>58</v>
      </c>
      <c r="E3666" t="s">
        <v>41</v>
      </c>
      <c r="F3666" t="s">
        <v>21</v>
      </c>
      <c r="G3666" s="4" t="s">
        <v>5547</v>
      </c>
      <c r="H3666" t="s">
        <v>5548</v>
      </c>
      <c r="I3666" t="s">
        <v>58</v>
      </c>
      <c r="J3666">
        <v>953</v>
      </c>
      <c r="K3666">
        <v>953</v>
      </c>
      <c r="L3666">
        <v>0</v>
      </c>
    </row>
    <row r="3667" spans="1:12" x14ac:dyDescent="0.2">
      <c r="A3667">
        <v>5157</v>
      </c>
      <c r="B3667">
        <v>60</v>
      </c>
      <c r="C3667" t="s">
        <v>1</v>
      </c>
      <c r="D3667" t="s">
        <v>45</v>
      </c>
      <c r="E3667" t="s">
        <v>41</v>
      </c>
      <c r="F3667" t="s">
        <v>21</v>
      </c>
      <c r="G3667" s="4" t="s">
        <v>5549</v>
      </c>
      <c r="H3667" t="s">
        <v>5550</v>
      </c>
      <c r="I3667" t="s">
        <v>5326</v>
      </c>
      <c r="J3667">
        <v>953</v>
      </c>
      <c r="K3667">
        <v>953</v>
      </c>
      <c r="L3667">
        <v>0</v>
      </c>
    </row>
    <row r="3668" spans="1:12" x14ac:dyDescent="0.2">
      <c r="A3668">
        <v>5158</v>
      </c>
      <c r="B3668">
        <v>60</v>
      </c>
      <c r="C3668" t="s">
        <v>1</v>
      </c>
      <c r="D3668" t="s">
        <v>45</v>
      </c>
      <c r="E3668" t="s">
        <v>41</v>
      </c>
      <c r="F3668" t="s">
        <v>21</v>
      </c>
      <c r="G3668" s="4" t="s">
        <v>5551</v>
      </c>
      <c r="H3668" t="s">
        <v>5552</v>
      </c>
      <c r="I3668" t="s">
        <v>5326</v>
      </c>
      <c r="J3668">
        <v>953</v>
      </c>
      <c r="K3668">
        <v>953</v>
      </c>
      <c r="L3668">
        <v>0</v>
      </c>
    </row>
    <row r="3669" spans="1:12" x14ac:dyDescent="0.2">
      <c r="A3669">
        <v>5159</v>
      </c>
      <c r="B3669">
        <v>60</v>
      </c>
      <c r="C3669" t="s">
        <v>1</v>
      </c>
      <c r="D3669" t="s">
        <v>45</v>
      </c>
      <c r="E3669" t="s">
        <v>41</v>
      </c>
      <c r="F3669" t="s">
        <v>21</v>
      </c>
      <c r="G3669" s="4" t="s">
        <v>5553</v>
      </c>
      <c r="H3669" t="s">
        <v>5554</v>
      </c>
      <c r="I3669" t="s">
        <v>5326</v>
      </c>
      <c r="J3669">
        <v>953</v>
      </c>
      <c r="K3669">
        <v>953</v>
      </c>
      <c r="L3669">
        <v>0</v>
      </c>
    </row>
    <row r="3670" spans="1:12" x14ac:dyDescent="0.2">
      <c r="A3670">
        <v>5160</v>
      </c>
      <c r="B3670">
        <v>60</v>
      </c>
      <c r="C3670" t="s">
        <v>1</v>
      </c>
      <c r="D3670" t="s">
        <v>45</v>
      </c>
      <c r="E3670" t="s">
        <v>39</v>
      </c>
      <c r="F3670" t="s">
        <v>21</v>
      </c>
      <c r="G3670" s="4" t="s">
        <v>5555</v>
      </c>
      <c r="H3670" t="s">
        <v>5556</v>
      </c>
      <c r="I3670" t="s">
        <v>5326</v>
      </c>
      <c r="J3670">
        <v>753</v>
      </c>
      <c r="K3670">
        <v>953</v>
      </c>
      <c r="L3670">
        <v>200</v>
      </c>
    </row>
    <row r="3671" spans="1:12" x14ac:dyDescent="0.2">
      <c r="A3671">
        <v>5161</v>
      </c>
      <c r="B3671">
        <v>60</v>
      </c>
      <c r="C3671" t="s">
        <v>1</v>
      </c>
      <c r="D3671" t="s">
        <v>45</v>
      </c>
      <c r="E3671" t="s">
        <v>39</v>
      </c>
      <c r="F3671" t="s">
        <v>21</v>
      </c>
      <c r="G3671" s="4" t="s">
        <v>5557</v>
      </c>
      <c r="H3671" t="s">
        <v>5558</v>
      </c>
      <c r="I3671" t="s">
        <v>5326</v>
      </c>
      <c r="J3671">
        <v>753</v>
      </c>
      <c r="K3671">
        <v>953</v>
      </c>
      <c r="L3671">
        <v>200</v>
      </c>
    </row>
    <row r="3672" spans="1:12" x14ac:dyDescent="0.2">
      <c r="A3672">
        <v>5162</v>
      </c>
      <c r="B3672">
        <v>60</v>
      </c>
      <c r="C3672" t="s">
        <v>1</v>
      </c>
      <c r="D3672" t="s">
        <v>63</v>
      </c>
      <c r="E3672" t="s">
        <v>39</v>
      </c>
      <c r="F3672" t="s">
        <v>21</v>
      </c>
      <c r="G3672" s="4" t="s">
        <v>5559</v>
      </c>
      <c r="H3672" t="s">
        <v>5560</v>
      </c>
      <c r="I3672" t="s">
        <v>63</v>
      </c>
      <c r="J3672">
        <v>753</v>
      </c>
      <c r="K3672">
        <v>953</v>
      </c>
      <c r="L3672">
        <v>200</v>
      </c>
    </row>
    <row r="3673" spans="1:12" x14ac:dyDescent="0.2">
      <c r="A3673">
        <v>5163</v>
      </c>
      <c r="B3673">
        <v>60</v>
      </c>
      <c r="C3673" t="s">
        <v>1</v>
      </c>
      <c r="D3673" t="s">
        <v>45</v>
      </c>
      <c r="E3673" t="s">
        <v>39</v>
      </c>
      <c r="F3673" t="s">
        <v>21</v>
      </c>
      <c r="G3673" s="4" t="s">
        <v>5561</v>
      </c>
      <c r="H3673" t="s">
        <v>5562</v>
      </c>
      <c r="I3673" t="s">
        <v>5326</v>
      </c>
      <c r="J3673">
        <v>753</v>
      </c>
      <c r="K3673">
        <v>953</v>
      </c>
      <c r="L3673">
        <v>200</v>
      </c>
    </row>
    <row r="3674" spans="1:12" x14ac:dyDescent="0.2">
      <c r="A3674">
        <v>5164</v>
      </c>
      <c r="B3674">
        <v>60</v>
      </c>
      <c r="C3674" t="s">
        <v>1</v>
      </c>
      <c r="D3674" t="s">
        <v>45</v>
      </c>
      <c r="E3674" t="s">
        <v>39</v>
      </c>
      <c r="F3674" t="s">
        <v>21</v>
      </c>
      <c r="G3674" s="4" t="s">
        <v>5563</v>
      </c>
      <c r="H3674" t="s">
        <v>5564</v>
      </c>
      <c r="I3674" t="s">
        <v>5326</v>
      </c>
      <c r="J3674">
        <v>753</v>
      </c>
      <c r="K3674">
        <v>953</v>
      </c>
      <c r="L3674">
        <v>200</v>
      </c>
    </row>
    <row r="3675" spans="1:12" x14ac:dyDescent="0.2">
      <c r="A3675">
        <v>5165</v>
      </c>
      <c r="B3675">
        <v>60</v>
      </c>
      <c r="C3675" t="s">
        <v>48</v>
      </c>
      <c r="D3675" t="s">
        <v>45</v>
      </c>
      <c r="E3675" t="s">
        <v>39</v>
      </c>
      <c r="F3675" t="s">
        <v>21</v>
      </c>
      <c r="G3675" s="4" t="s">
        <v>5565</v>
      </c>
      <c r="H3675" t="s">
        <v>5566</v>
      </c>
      <c r="I3675" t="s">
        <v>5326</v>
      </c>
      <c r="J3675">
        <v>753</v>
      </c>
      <c r="K3675">
        <v>953</v>
      </c>
      <c r="L3675">
        <v>200</v>
      </c>
    </row>
    <row r="3676" spans="1:12" x14ac:dyDescent="0.2">
      <c r="A3676">
        <v>5166</v>
      </c>
      <c r="B3676">
        <v>60</v>
      </c>
      <c r="C3676" t="s">
        <v>1</v>
      </c>
      <c r="D3676" t="s">
        <v>45</v>
      </c>
      <c r="E3676" t="s">
        <v>39</v>
      </c>
      <c r="F3676" t="s">
        <v>21</v>
      </c>
      <c r="G3676" s="4" t="s">
        <v>5567</v>
      </c>
      <c r="H3676" t="s">
        <v>5568</v>
      </c>
      <c r="I3676" t="s">
        <v>5326</v>
      </c>
      <c r="J3676">
        <v>753</v>
      </c>
      <c r="K3676">
        <v>953</v>
      </c>
      <c r="L3676">
        <v>200</v>
      </c>
    </row>
    <row r="3677" spans="1:12" x14ac:dyDescent="0.2">
      <c r="A3677">
        <v>5167</v>
      </c>
      <c r="B3677">
        <v>61</v>
      </c>
      <c r="C3677" t="s">
        <v>89</v>
      </c>
      <c r="D3677" t="s">
        <v>45</v>
      </c>
      <c r="E3677" t="s">
        <v>41</v>
      </c>
      <c r="F3677" t="s">
        <v>188</v>
      </c>
      <c r="G3677" s="4" t="s">
        <v>5569</v>
      </c>
      <c r="H3677" t="s">
        <v>5570</v>
      </c>
      <c r="I3677" t="s">
        <v>45</v>
      </c>
      <c r="J3677">
        <v>953</v>
      </c>
      <c r="K3677">
        <v>953</v>
      </c>
      <c r="L3677">
        <v>0</v>
      </c>
    </row>
    <row r="3678" spans="1:12" x14ac:dyDescent="0.2">
      <c r="A3678">
        <v>5168</v>
      </c>
      <c r="B3678">
        <v>61</v>
      </c>
      <c r="C3678" t="s">
        <v>187</v>
      </c>
      <c r="D3678" t="s">
        <v>45</v>
      </c>
      <c r="E3678" t="s">
        <v>41</v>
      </c>
      <c r="F3678" t="s">
        <v>188</v>
      </c>
      <c r="G3678" s="4" t="s">
        <v>5571</v>
      </c>
      <c r="H3678" t="s">
        <v>5572</v>
      </c>
      <c r="I3678" t="s">
        <v>194</v>
      </c>
      <c r="J3678">
        <v>953</v>
      </c>
      <c r="K3678">
        <v>953</v>
      </c>
      <c r="L3678">
        <v>0</v>
      </c>
    </row>
    <row r="3679" spans="1:12" x14ac:dyDescent="0.2">
      <c r="A3679">
        <v>5169</v>
      </c>
      <c r="B3679">
        <v>61</v>
      </c>
      <c r="C3679" t="s">
        <v>187</v>
      </c>
      <c r="D3679" t="s">
        <v>45</v>
      </c>
      <c r="E3679" t="s">
        <v>41</v>
      </c>
      <c r="F3679" t="s">
        <v>188</v>
      </c>
      <c r="G3679" s="4" t="s">
        <v>5571</v>
      </c>
      <c r="H3679" t="s">
        <v>5573</v>
      </c>
      <c r="I3679" t="s">
        <v>194</v>
      </c>
      <c r="J3679">
        <v>953</v>
      </c>
      <c r="K3679">
        <v>953</v>
      </c>
      <c r="L3679">
        <v>0</v>
      </c>
    </row>
    <row r="3680" spans="1:12" x14ac:dyDescent="0.2">
      <c r="A3680">
        <v>5170</v>
      </c>
      <c r="B3680">
        <v>61</v>
      </c>
      <c r="C3680" t="s">
        <v>187</v>
      </c>
      <c r="D3680" t="s">
        <v>45</v>
      </c>
      <c r="E3680" t="s">
        <v>41</v>
      </c>
      <c r="F3680" t="s">
        <v>188</v>
      </c>
      <c r="G3680" s="4" t="s">
        <v>5571</v>
      </c>
      <c r="H3680" t="s">
        <v>5574</v>
      </c>
      <c r="I3680" t="s">
        <v>194</v>
      </c>
      <c r="J3680">
        <v>953</v>
      </c>
      <c r="K3680">
        <v>953</v>
      </c>
      <c r="L3680">
        <v>0</v>
      </c>
    </row>
    <row r="3681" spans="1:12" x14ac:dyDescent="0.2">
      <c r="A3681">
        <v>5171</v>
      </c>
      <c r="B3681">
        <v>61</v>
      </c>
      <c r="C3681" t="s">
        <v>1</v>
      </c>
      <c r="D3681" t="s">
        <v>45</v>
      </c>
      <c r="E3681" t="s">
        <v>3</v>
      </c>
      <c r="F3681" t="s">
        <v>188</v>
      </c>
      <c r="G3681" s="4" t="s">
        <v>5575</v>
      </c>
      <c r="H3681" t="s">
        <v>5576</v>
      </c>
      <c r="I3681" t="s">
        <v>194</v>
      </c>
      <c r="J3681">
        <v>799</v>
      </c>
      <c r="K3681">
        <v>801</v>
      </c>
      <c r="L3681">
        <v>2</v>
      </c>
    </row>
    <row r="3682" spans="1:12" x14ac:dyDescent="0.2">
      <c r="A3682">
        <v>5172</v>
      </c>
      <c r="B3682">
        <v>61</v>
      </c>
      <c r="C3682" t="s">
        <v>5577</v>
      </c>
      <c r="D3682" t="s">
        <v>7</v>
      </c>
      <c r="E3682" t="s">
        <v>41</v>
      </c>
      <c r="F3682" t="s">
        <v>5578</v>
      </c>
      <c r="G3682" s="4" t="s">
        <v>5579</v>
      </c>
      <c r="H3682" t="s">
        <v>5580</v>
      </c>
      <c r="I3682" t="s">
        <v>7</v>
      </c>
      <c r="J3682">
        <v>997</v>
      </c>
      <c r="K3682">
        <v>1003</v>
      </c>
      <c r="L3682">
        <v>6</v>
      </c>
    </row>
    <row r="3683" spans="1:12" x14ac:dyDescent="0.2">
      <c r="A3683">
        <v>5173</v>
      </c>
      <c r="B3683">
        <v>61</v>
      </c>
      <c r="C3683" t="s">
        <v>5577</v>
      </c>
      <c r="D3683" t="s">
        <v>7</v>
      </c>
      <c r="E3683" t="s">
        <v>41</v>
      </c>
      <c r="F3683" t="s">
        <v>5578</v>
      </c>
      <c r="G3683" s="4" t="s">
        <v>5581</v>
      </c>
      <c r="H3683" t="s">
        <v>5582</v>
      </c>
      <c r="I3683" t="s">
        <v>7</v>
      </c>
      <c r="J3683">
        <v>953</v>
      </c>
      <c r="K3683">
        <v>953</v>
      </c>
      <c r="L3683">
        <v>0</v>
      </c>
    </row>
    <row r="3684" spans="1:12" x14ac:dyDescent="0.2">
      <c r="A3684">
        <v>5174</v>
      </c>
      <c r="B3684">
        <v>61</v>
      </c>
      <c r="C3684" t="s">
        <v>5583</v>
      </c>
      <c r="D3684" t="s">
        <v>45</v>
      </c>
      <c r="E3684" t="s">
        <v>41</v>
      </c>
      <c r="F3684" t="s">
        <v>188</v>
      </c>
      <c r="G3684" s="4" t="s">
        <v>5581</v>
      </c>
      <c r="H3684" t="s">
        <v>5584</v>
      </c>
      <c r="I3684" t="s">
        <v>194</v>
      </c>
      <c r="J3684">
        <v>953</v>
      </c>
      <c r="K3684">
        <v>953</v>
      </c>
      <c r="L3684">
        <v>0</v>
      </c>
    </row>
    <row r="3685" spans="1:12" x14ac:dyDescent="0.2">
      <c r="A3685">
        <v>5175</v>
      </c>
      <c r="B3685">
        <v>61</v>
      </c>
      <c r="C3685" t="s">
        <v>187</v>
      </c>
      <c r="D3685" t="s">
        <v>45</v>
      </c>
      <c r="E3685" t="s">
        <v>41</v>
      </c>
      <c r="F3685" t="s">
        <v>188</v>
      </c>
      <c r="G3685" s="4" t="s">
        <v>5585</v>
      </c>
      <c r="H3685" t="s">
        <v>5586</v>
      </c>
      <c r="I3685" t="s">
        <v>194</v>
      </c>
      <c r="J3685">
        <v>953</v>
      </c>
      <c r="K3685">
        <v>953</v>
      </c>
      <c r="L3685">
        <v>0</v>
      </c>
    </row>
    <row r="3686" spans="1:12" x14ac:dyDescent="0.2">
      <c r="A3686">
        <v>5176</v>
      </c>
      <c r="B3686">
        <v>61</v>
      </c>
      <c r="C3686" t="s">
        <v>48</v>
      </c>
      <c r="D3686" t="s">
        <v>45</v>
      </c>
      <c r="E3686" t="s">
        <v>39</v>
      </c>
      <c r="F3686" t="s">
        <v>188</v>
      </c>
      <c r="G3686" s="4" t="s">
        <v>5587</v>
      </c>
      <c r="H3686" t="s">
        <v>5588</v>
      </c>
      <c r="I3686" t="s">
        <v>194</v>
      </c>
      <c r="J3686">
        <v>800</v>
      </c>
      <c r="K3686">
        <v>1000</v>
      </c>
      <c r="L3686">
        <v>200</v>
      </c>
    </row>
    <row r="3687" spans="1:12" x14ac:dyDescent="0.2">
      <c r="A3687">
        <v>5177</v>
      </c>
      <c r="B3687">
        <v>61</v>
      </c>
      <c r="C3687" t="s">
        <v>48</v>
      </c>
      <c r="D3687" t="s">
        <v>45</v>
      </c>
      <c r="E3687" t="s">
        <v>41</v>
      </c>
      <c r="F3687" t="s">
        <v>188</v>
      </c>
      <c r="G3687" s="4" t="s">
        <v>5587</v>
      </c>
      <c r="H3687" t="s">
        <v>5589</v>
      </c>
      <c r="I3687" t="s">
        <v>194</v>
      </c>
      <c r="J3687">
        <v>900</v>
      </c>
      <c r="K3687">
        <v>1000</v>
      </c>
      <c r="L3687">
        <v>100</v>
      </c>
    </row>
    <row r="3688" spans="1:12" x14ac:dyDescent="0.2">
      <c r="A3688">
        <v>5178</v>
      </c>
      <c r="B3688">
        <v>61</v>
      </c>
      <c r="C3688" t="s">
        <v>1</v>
      </c>
      <c r="D3688" t="s">
        <v>45</v>
      </c>
      <c r="E3688" t="s">
        <v>41</v>
      </c>
      <c r="F3688" t="s">
        <v>188</v>
      </c>
      <c r="G3688" s="4" t="s">
        <v>5590</v>
      </c>
      <c r="H3688" t="s">
        <v>5591</v>
      </c>
      <c r="I3688" t="s">
        <v>194</v>
      </c>
      <c r="J3688">
        <v>953</v>
      </c>
      <c r="K3688">
        <v>953</v>
      </c>
      <c r="L3688">
        <v>0</v>
      </c>
    </row>
    <row r="3689" spans="1:12" x14ac:dyDescent="0.2">
      <c r="A3689">
        <v>5179</v>
      </c>
      <c r="B3689">
        <v>61</v>
      </c>
      <c r="C3689" t="s">
        <v>5583</v>
      </c>
      <c r="D3689" t="s">
        <v>45</v>
      </c>
      <c r="E3689" t="s">
        <v>41</v>
      </c>
      <c r="F3689" t="s">
        <v>188</v>
      </c>
      <c r="G3689" s="4" t="s">
        <v>5590</v>
      </c>
      <c r="H3689" t="s">
        <v>5592</v>
      </c>
      <c r="I3689" t="s">
        <v>194</v>
      </c>
      <c r="J3689">
        <v>900</v>
      </c>
      <c r="K3689">
        <v>1000</v>
      </c>
      <c r="L3689">
        <v>100</v>
      </c>
    </row>
    <row r="3690" spans="1:12" x14ac:dyDescent="0.2">
      <c r="A3690">
        <v>5180</v>
      </c>
      <c r="B3690">
        <v>61</v>
      </c>
      <c r="C3690" t="s">
        <v>89</v>
      </c>
      <c r="D3690" t="s">
        <v>58</v>
      </c>
      <c r="E3690" t="s">
        <v>41</v>
      </c>
      <c r="F3690" t="s">
        <v>188</v>
      </c>
      <c r="G3690" s="4" t="s">
        <v>5593</v>
      </c>
      <c r="H3690" t="s">
        <v>5594</v>
      </c>
      <c r="I3690" t="s">
        <v>58</v>
      </c>
      <c r="J3690">
        <v>953</v>
      </c>
      <c r="K3690">
        <v>953</v>
      </c>
      <c r="L3690">
        <v>0</v>
      </c>
    </row>
    <row r="3691" spans="1:12" x14ac:dyDescent="0.2">
      <c r="A3691">
        <v>5181</v>
      </c>
      <c r="B3691">
        <v>61</v>
      </c>
      <c r="C3691" t="s">
        <v>89</v>
      </c>
      <c r="D3691" t="s">
        <v>45</v>
      </c>
      <c r="E3691" t="s">
        <v>41</v>
      </c>
      <c r="F3691" t="s">
        <v>188</v>
      </c>
      <c r="G3691" s="4" t="s">
        <v>5595</v>
      </c>
      <c r="H3691" t="s">
        <v>5596</v>
      </c>
      <c r="I3691" t="s">
        <v>194</v>
      </c>
      <c r="J3691">
        <v>953</v>
      </c>
      <c r="K3691">
        <v>953</v>
      </c>
      <c r="L3691">
        <v>0</v>
      </c>
    </row>
    <row r="3692" spans="1:12" x14ac:dyDescent="0.2">
      <c r="A3692">
        <v>5182</v>
      </c>
      <c r="B3692">
        <v>61</v>
      </c>
      <c r="C3692" t="s">
        <v>5583</v>
      </c>
      <c r="D3692" t="s">
        <v>45</v>
      </c>
      <c r="E3692" t="s">
        <v>41</v>
      </c>
      <c r="F3692" t="s">
        <v>188</v>
      </c>
      <c r="G3692" s="4" t="s">
        <v>5597</v>
      </c>
      <c r="H3692" t="s">
        <v>5598</v>
      </c>
      <c r="I3692" t="s">
        <v>194</v>
      </c>
      <c r="J3692">
        <v>950</v>
      </c>
      <c r="K3692">
        <v>1100</v>
      </c>
      <c r="L3692">
        <v>150</v>
      </c>
    </row>
    <row r="3693" spans="1:12" x14ac:dyDescent="0.2">
      <c r="A3693">
        <v>5183</v>
      </c>
      <c r="B3693">
        <v>61</v>
      </c>
      <c r="C3693" t="s">
        <v>44</v>
      </c>
      <c r="D3693" t="s">
        <v>2</v>
      </c>
      <c r="E3693" t="s">
        <v>41</v>
      </c>
      <c r="F3693" t="s">
        <v>188</v>
      </c>
      <c r="G3693" s="4" t="s">
        <v>5599</v>
      </c>
      <c r="H3693" t="s">
        <v>5600</v>
      </c>
      <c r="I3693" t="s">
        <v>353</v>
      </c>
      <c r="J3693">
        <v>900</v>
      </c>
      <c r="K3693">
        <v>1100</v>
      </c>
      <c r="L3693">
        <v>200</v>
      </c>
    </row>
    <row r="3694" spans="1:12" x14ac:dyDescent="0.2">
      <c r="A3694">
        <v>5184</v>
      </c>
      <c r="B3694">
        <v>61</v>
      </c>
      <c r="C3694" t="s">
        <v>89</v>
      </c>
      <c r="D3694" t="s">
        <v>45</v>
      </c>
      <c r="E3694" t="s">
        <v>41</v>
      </c>
      <c r="F3694" t="s">
        <v>188</v>
      </c>
      <c r="G3694" s="4" t="s">
        <v>5601</v>
      </c>
      <c r="H3694" t="s">
        <v>5602</v>
      </c>
      <c r="I3694" t="s">
        <v>194</v>
      </c>
      <c r="J3694">
        <v>953</v>
      </c>
      <c r="K3694">
        <v>953</v>
      </c>
      <c r="L3694">
        <v>0</v>
      </c>
    </row>
    <row r="3695" spans="1:12" x14ac:dyDescent="0.2">
      <c r="A3695">
        <v>5185</v>
      </c>
      <c r="B3695">
        <v>61</v>
      </c>
      <c r="C3695" t="s">
        <v>170</v>
      </c>
      <c r="D3695" t="s">
        <v>45</v>
      </c>
      <c r="E3695" t="s">
        <v>41</v>
      </c>
      <c r="F3695" t="s">
        <v>188</v>
      </c>
      <c r="G3695" s="4" t="s">
        <v>5603</v>
      </c>
      <c r="H3695" t="s">
        <v>5604</v>
      </c>
      <c r="I3695" t="s">
        <v>194</v>
      </c>
      <c r="J3695">
        <v>953</v>
      </c>
      <c r="K3695">
        <v>953</v>
      </c>
      <c r="L3695">
        <v>0</v>
      </c>
    </row>
    <row r="3696" spans="1:12" x14ac:dyDescent="0.2">
      <c r="A3696">
        <v>5186</v>
      </c>
      <c r="B3696">
        <v>61</v>
      </c>
      <c r="C3696" t="s">
        <v>187</v>
      </c>
      <c r="D3696" t="s">
        <v>45</v>
      </c>
      <c r="E3696" t="s">
        <v>41</v>
      </c>
      <c r="F3696" t="s">
        <v>188</v>
      </c>
      <c r="G3696" s="4" t="s">
        <v>5605</v>
      </c>
      <c r="H3696" t="s">
        <v>5606</v>
      </c>
      <c r="I3696" t="s">
        <v>194</v>
      </c>
      <c r="J3696">
        <v>953</v>
      </c>
      <c r="K3696">
        <v>953</v>
      </c>
      <c r="L3696">
        <v>0</v>
      </c>
    </row>
    <row r="3697" spans="1:12" x14ac:dyDescent="0.2">
      <c r="A3697">
        <v>5187</v>
      </c>
      <c r="B3697">
        <v>61</v>
      </c>
      <c r="C3697" t="s">
        <v>62</v>
      </c>
      <c r="D3697" t="s">
        <v>45</v>
      </c>
      <c r="E3697" t="s">
        <v>3</v>
      </c>
      <c r="F3697" t="s">
        <v>188</v>
      </c>
      <c r="G3697" s="4" t="s">
        <v>5607</v>
      </c>
      <c r="H3697" t="s">
        <v>5608</v>
      </c>
      <c r="I3697" t="s">
        <v>194</v>
      </c>
      <c r="J3697">
        <v>753</v>
      </c>
      <c r="K3697">
        <v>753</v>
      </c>
      <c r="L3697">
        <v>0</v>
      </c>
    </row>
    <row r="3698" spans="1:12" x14ac:dyDescent="0.2">
      <c r="A3698">
        <v>5188</v>
      </c>
      <c r="B3698">
        <v>61</v>
      </c>
      <c r="C3698" t="s">
        <v>5583</v>
      </c>
      <c r="D3698" t="s">
        <v>45</v>
      </c>
      <c r="E3698" t="s">
        <v>39</v>
      </c>
      <c r="F3698" t="s">
        <v>188</v>
      </c>
      <c r="G3698" s="4" t="s">
        <v>5607</v>
      </c>
      <c r="H3698" t="s">
        <v>5609</v>
      </c>
      <c r="I3698" t="s">
        <v>194</v>
      </c>
      <c r="J3698">
        <v>800</v>
      </c>
      <c r="K3698">
        <v>900</v>
      </c>
      <c r="L3698">
        <v>100</v>
      </c>
    </row>
    <row r="3699" spans="1:12" x14ac:dyDescent="0.2">
      <c r="A3699">
        <v>5189</v>
      </c>
      <c r="B3699">
        <v>61</v>
      </c>
      <c r="C3699" t="s">
        <v>48</v>
      </c>
      <c r="D3699" t="s">
        <v>45</v>
      </c>
      <c r="E3699" t="s">
        <v>41</v>
      </c>
      <c r="F3699" t="s">
        <v>188</v>
      </c>
      <c r="G3699" s="4" t="s">
        <v>5607</v>
      </c>
      <c r="H3699" t="s">
        <v>5610</v>
      </c>
      <c r="I3699" t="s">
        <v>194</v>
      </c>
      <c r="J3699">
        <v>953</v>
      </c>
      <c r="K3699">
        <v>953</v>
      </c>
      <c r="L3699">
        <v>0</v>
      </c>
    </row>
    <row r="3700" spans="1:12" x14ac:dyDescent="0.2">
      <c r="A3700">
        <v>5190</v>
      </c>
      <c r="B3700">
        <v>61</v>
      </c>
      <c r="C3700" t="s">
        <v>62</v>
      </c>
      <c r="D3700" t="s">
        <v>45</v>
      </c>
      <c r="E3700" t="s">
        <v>3</v>
      </c>
      <c r="F3700" t="s">
        <v>188</v>
      </c>
      <c r="G3700" s="4" t="s">
        <v>5611</v>
      </c>
      <c r="H3700" t="s">
        <v>5612</v>
      </c>
      <c r="I3700" t="s">
        <v>194</v>
      </c>
      <c r="J3700">
        <v>753</v>
      </c>
      <c r="K3700">
        <v>753</v>
      </c>
      <c r="L3700">
        <v>0</v>
      </c>
    </row>
    <row r="3701" spans="1:12" x14ac:dyDescent="0.2">
      <c r="A3701">
        <v>5191</v>
      </c>
      <c r="B3701">
        <v>61</v>
      </c>
      <c r="C3701" t="s">
        <v>62</v>
      </c>
      <c r="D3701" t="s">
        <v>45</v>
      </c>
      <c r="E3701" t="s">
        <v>3</v>
      </c>
      <c r="F3701" t="s">
        <v>188</v>
      </c>
      <c r="G3701" s="4" t="s">
        <v>5613</v>
      </c>
      <c r="H3701" t="s">
        <v>5614</v>
      </c>
      <c r="I3701" t="s">
        <v>194</v>
      </c>
      <c r="J3701">
        <v>753</v>
      </c>
      <c r="K3701">
        <v>753</v>
      </c>
      <c r="L3701">
        <v>0</v>
      </c>
    </row>
    <row r="3702" spans="1:12" x14ac:dyDescent="0.2">
      <c r="A3702">
        <v>5192</v>
      </c>
      <c r="B3702">
        <v>61</v>
      </c>
      <c r="C3702" t="s">
        <v>48</v>
      </c>
      <c r="D3702" t="s">
        <v>45</v>
      </c>
      <c r="E3702" t="s">
        <v>41</v>
      </c>
      <c r="F3702" t="s">
        <v>188</v>
      </c>
      <c r="G3702" s="4" t="s">
        <v>5613</v>
      </c>
      <c r="H3702" t="s">
        <v>5615</v>
      </c>
      <c r="I3702" t="s">
        <v>194</v>
      </c>
      <c r="J3702">
        <v>953</v>
      </c>
      <c r="K3702">
        <v>953</v>
      </c>
      <c r="L3702">
        <v>0</v>
      </c>
    </row>
    <row r="3703" spans="1:12" x14ac:dyDescent="0.2">
      <c r="A3703">
        <v>5193</v>
      </c>
      <c r="B3703">
        <v>61</v>
      </c>
      <c r="C3703" t="s">
        <v>44</v>
      </c>
      <c r="D3703" t="s">
        <v>45</v>
      </c>
      <c r="E3703" t="s">
        <v>39</v>
      </c>
      <c r="F3703" t="s">
        <v>188</v>
      </c>
      <c r="G3703" s="4" t="s">
        <v>5616</v>
      </c>
      <c r="H3703" t="s">
        <v>5617</v>
      </c>
      <c r="I3703" t="s">
        <v>194</v>
      </c>
      <c r="J3703">
        <v>753</v>
      </c>
      <c r="K3703">
        <v>953</v>
      </c>
      <c r="L3703">
        <v>200</v>
      </c>
    </row>
    <row r="3704" spans="1:12" x14ac:dyDescent="0.2">
      <c r="A3704">
        <v>5194</v>
      </c>
      <c r="B3704">
        <v>61</v>
      </c>
      <c r="C3704" t="s">
        <v>5583</v>
      </c>
      <c r="D3704" t="s">
        <v>45</v>
      </c>
      <c r="E3704" t="s">
        <v>39</v>
      </c>
      <c r="F3704" t="s">
        <v>188</v>
      </c>
      <c r="G3704" s="4" t="s">
        <v>5616</v>
      </c>
      <c r="H3704" t="s">
        <v>5618</v>
      </c>
      <c r="I3704" t="s">
        <v>194</v>
      </c>
      <c r="J3704">
        <v>800</v>
      </c>
      <c r="K3704">
        <v>900</v>
      </c>
      <c r="L3704">
        <v>100</v>
      </c>
    </row>
    <row r="3705" spans="1:12" x14ac:dyDescent="0.2">
      <c r="A3705">
        <v>5195</v>
      </c>
      <c r="B3705">
        <v>61</v>
      </c>
      <c r="C3705" t="s">
        <v>1</v>
      </c>
      <c r="D3705" t="s">
        <v>45</v>
      </c>
      <c r="E3705" t="s">
        <v>39</v>
      </c>
      <c r="F3705" t="s">
        <v>188</v>
      </c>
      <c r="G3705" s="4" t="s">
        <v>5616</v>
      </c>
      <c r="H3705" t="s">
        <v>5619</v>
      </c>
      <c r="I3705" t="s">
        <v>194</v>
      </c>
      <c r="J3705">
        <v>800</v>
      </c>
      <c r="K3705">
        <v>1000</v>
      </c>
      <c r="L3705">
        <v>200</v>
      </c>
    </row>
    <row r="3706" spans="1:12" x14ac:dyDescent="0.2">
      <c r="A3706">
        <v>5196</v>
      </c>
      <c r="B3706">
        <v>61</v>
      </c>
      <c r="C3706" t="s">
        <v>5583</v>
      </c>
      <c r="D3706" t="s">
        <v>45</v>
      </c>
      <c r="E3706" t="s">
        <v>3</v>
      </c>
      <c r="F3706" t="s">
        <v>188</v>
      </c>
      <c r="G3706" s="4" t="s">
        <v>5616</v>
      </c>
      <c r="H3706" t="s">
        <v>5620</v>
      </c>
      <c r="I3706" t="s">
        <v>194</v>
      </c>
      <c r="J3706">
        <v>600</v>
      </c>
      <c r="K3706">
        <v>800</v>
      </c>
      <c r="L3706">
        <v>200</v>
      </c>
    </row>
    <row r="3707" spans="1:12" x14ac:dyDescent="0.2">
      <c r="A3707">
        <v>5197</v>
      </c>
      <c r="B3707">
        <v>61</v>
      </c>
      <c r="C3707" t="s">
        <v>48</v>
      </c>
      <c r="D3707" t="s">
        <v>45</v>
      </c>
      <c r="E3707" t="s">
        <v>3</v>
      </c>
      <c r="F3707" t="s">
        <v>188</v>
      </c>
      <c r="G3707" s="4" t="s">
        <v>5616</v>
      </c>
      <c r="H3707" t="s">
        <v>5621</v>
      </c>
      <c r="I3707" t="s">
        <v>194</v>
      </c>
      <c r="J3707">
        <v>700</v>
      </c>
      <c r="K3707">
        <v>900</v>
      </c>
      <c r="L3707">
        <v>200</v>
      </c>
    </row>
    <row r="3708" spans="1:12" x14ac:dyDescent="0.2">
      <c r="A3708">
        <v>5198</v>
      </c>
      <c r="B3708">
        <v>61</v>
      </c>
      <c r="C3708" t="s">
        <v>44</v>
      </c>
      <c r="D3708" t="s">
        <v>45</v>
      </c>
      <c r="E3708" t="s">
        <v>3</v>
      </c>
      <c r="F3708" t="s">
        <v>188</v>
      </c>
      <c r="G3708" s="4" t="s">
        <v>5622</v>
      </c>
      <c r="H3708" t="s">
        <v>5623</v>
      </c>
      <c r="I3708" t="s">
        <v>194</v>
      </c>
      <c r="J3708">
        <v>753</v>
      </c>
      <c r="K3708">
        <v>753</v>
      </c>
      <c r="L3708">
        <v>0</v>
      </c>
    </row>
    <row r="3709" spans="1:12" x14ac:dyDescent="0.2">
      <c r="A3709">
        <v>5199</v>
      </c>
      <c r="B3709">
        <v>61</v>
      </c>
      <c r="C3709" t="s">
        <v>48</v>
      </c>
      <c r="D3709" t="s">
        <v>45</v>
      </c>
      <c r="E3709" t="s">
        <v>41</v>
      </c>
      <c r="F3709" t="s">
        <v>188</v>
      </c>
      <c r="G3709" s="4" t="s">
        <v>5624</v>
      </c>
      <c r="H3709" t="s">
        <v>5625</v>
      </c>
      <c r="I3709" t="s">
        <v>194</v>
      </c>
      <c r="J3709">
        <v>953</v>
      </c>
      <c r="K3709">
        <v>953</v>
      </c>
      <c r="L3709">
        <v>0</v>
      </c>
    </row>
    <row r="3710" spans="1:12" x14ac:dyDescent="0.2">
      <c r="A3710">
        <v>5200</v>
      </c>
      <c r="B3710">
        <v>61</v>
      </c>
      <c r="C3710" t="s">
        <v>7</v>
      </c>
      <c r="D3710" t="s">
        <v>7</v>
      </c>
      <c r="E3710" t="s">
        <v>41</v>
      </c>
      <c r="F3710" t="s">
        <v>415</v>
      </c>
      <c r="G3710" s="4" t="s">
        <v>5624</v>
      </c>
      <c r="H3710" t="s">
        <v>5626</v>
      </c>
      <c r="I3710" t="s">
        <v>7</v>
      </c>
      <c r="J3710">
        <v>953</v>
      </c>
      <c r="K3710">
        <v>953</v>
      </c>
      <c r="L3710">
        <v>0</v>
      </c>
    </row>
    <row r="3711" spans="1:12" x14ac:dyDescent="0.2">
      <c r="A3711">
        <v>5201</v>
      </c>
      <c r="B3711">
        <v>61</v>
      </c>
      <c r="C3711" t="s">
        <v>44</v>
      </c>
      <c r="D3711" t="s">
        <v>45</v>
      </c>
      <c r="E3711" t="s">
        <v>3</v>
      </c>
      <c r="F3711" t="s">
        <v>188</v>
      </c>
      <c r="G3711" s="4" t="s">
        <v>5627</v>
      </c>
      <c r="H3711" t="s">
        <v>5628</v>
      </c>
      <c r="I3711" t="s">
        <v>194</v>
      </c>
      <c r="J3711">
        <v>753</v>
      </c>
      <c r="K3711">
        <v>753</v>
      </c>
      <c r="L3711">
        <v>0</v>
      </c>
    </row>
    <row r="3712" spans="1:12" x14ac:dyDescent="0.2">
      <c r="A3712">
        <v>5202</v>
      </c>
      <c r="B3712">
        <v>61</v>
      </c>
      <c r="C3712" t="s">
        <v>62</v>
      </c>
      <c r="D3712" t="s">
        <v>45</v>
      </c>
      <c r="E3712" t="s">
        <v>3</v>
      </c>
      <c r="F3712" t="s">
        <v>188</v>
      </c>
      <c r="G3712" s="4" t="s">
        <v>5629</v>
      </c>
      <c r="H3712" t="s">
        <v>5630</v>
      </c>
      <c r="I3712" t="s">
        <v>194</v>
      </c>
      <c r="J3712">
        <v>753</v>
      </c>
      <c r="K3712">
        <v>753</v>
      </c>
      <c r="L3712">
        <v>0</v>
      </c>
    </row>
    <row r="3713" spans="1:12" x14ac:dyDescent="0.2">
      <c r="A3713">
        <v>5203</v>
      </c>
      <c r="B3713">
        <v>61</v>
      </c>
      <c r="C3713" t="s">
        <v>62</v>
      </c>
      <c r="D3713" t="s">
        <v>45</v>
      </c>
      <c r="E3713" t="s">
        <v>3</v>
      </c>
      <c r="F3713" t="s">
        <v>188</v>
      </c>
      <c r="G3713" s="4" t="s">
        <v>5631</v>
      </c>
      <c r="H3713" t="s">
        <v>5632</v>
      </c>
      <c r="I3713" t="s">
        <v>194</v>
      </c>
      <c r="J3713">
        <v>753</v>
      </c>
      <c r="K3713">
        <v>753</v>
      </c>
      <c r="L3713">
        <v>0</v>
      </c>
    </row>
    <row r="3714" spans="1:12" x14ac:dyDescent="0.2">
      <c r="A3714">
        <v>5204</v>
      </c>
      <c r="B3714">
        <v>61</v>
      </c>
      <c r="C3714" t="s">
        <v>1</v>
      </c>
      <c r="D3714" t="s">
        <v>45</v>
      </c>
      <c r="E3714" t="s">
        <v>3</v>
      </c>
      <c r="F3714" t="s">
        <v>188</v>
      </c>
      <c r="G3714" s="4" t="s">
        <v>5633</v>
      </c>
      <c r="H3714" t="s">
        <v>5634</v>
      </c>
      <c r="I3714" t="s">
        <v>194</v>
      </c>
      <c r="J3714">
        <v>753</v>
      </c>
      <c r="K3714">
        <v>753</v>
      </c>
      <c r="L3714">
        <v>0</v>
      </c>
    </row>
    <row r="3715" spans="1:12" x14ac:dyDescent="0.2">
      <c r="A3715">
        <v>5205</v>
      </c>
      <c r="B3715">
        <v>61</v>
      </c>
      <c r="C3715" t="s">
        <v>1</v>
      </c>
      <c r="D3715" t="s">
        <v>45</v>
      </c>
      <c r="E3715" t="s">
        <v>39</v>
      </c>
      <c r="F3715" t="s">
        <v>188</v>
      </c>
      <c r="G3715" s="4" t="s">
        <v>5635</v>
      </c>
      <c r="H3715" t="s">
        <v>5636</v>
      </c>
      <c r="I3715" t="s">
        <v>194</v>
      </c>
      <c r="J3715">
        <v>753</v>
      </c>
      <c r="K3715">
        <v>953</v>
      </c>
      <c r="L3715">
        <v>200</v>
      </c>
    </row>
    <row r="3716" spans="1:12" x14ac:dyDescent="0.2">
      <c r="A3716">
        <v>5206</v>
      </c>
      <c r="B3716">
        <v>61</v>
      </c>
      <c r="C3716" t="s">
        <v>89</v>
      </c>
      <c r="D3716" t="s">
        <v>45</v>
      </c>
      <c r="E3716" t="s">
        <v>39</v>
      </c>
      <c r="F3716" t="s">
        <v>188</v>
      </c>
      <c r="G3716" s="4" t="s">
        <v>5637</v>
      </c>
      <c r="H3716" t="s">
        <v>5638</v>
      </c>
      <c r="I3716" t="s">
        <v>194</v>
      </c>
      <c r="J3716">
        <v>800</v>
      </c>
      <c r="K3716">
        <v>900</v>
      </c>
      <c r="L3716">
        <v>100</v>
      </c>
    </row>
    <row r="3717" spans="1:12" x14ac:dyDescent="0.2">
      <c r="A3717">
        <v>5207</v>
      </c>
      <c r="B3717">
        <v>61</v>
      </c>
      <c r="C3717" t="s">
        <v>44</v>
      </c>
      <c r="D3717" t="s">
        <v>45</v>
      </c>
      <c r="E3717" t="s">
        <v>39</v>
      </c>
      <c r="F3717" t="s">
        <v>188</v>
      </c>
      <c r="G3717" s="4" t="s">
        <v>5637</v>
      </c>
      <c r="H3717" t="s">
        <v>5639</v>
      </c>
      <c r="I3717" t="s">
        <v>194</v>
      </c>
      <c r="J3717">
        <v>753</v>
      </c>
      <c r="K3717">
        <v>953</v>
      </c>
      <c r="L3717">
        <v>200</v>
      </c>
    </row>
    <row r="3718" spans="1:12" x14ac:dyDescent="0.2">
      <c r="A3718">
        <v>5208</v>
      </c>
      <c r="B3718">
        <v>61</v>
      </c>
      <c r="C3718" t="s">
        <v>62</v>
      </c>
      <c r="D3718" t="s">
        <v>45</v>
      </c>
      <c r="E3718" t="s">
        <v>39</v>
      </c>
      <c r="F3718" t="s">
        <v>188</v>
      </c>
      <c r="G3718" s="4" t="s">
        <v>5640</v>
      </c>
      <c r="H3718" t="s">
        <v>5641</v>
      </c>
      <c r="I3718" t="s">
        <v>194</v>
      </c>
      <c r="J3718">
        <v>753</v>
      </c>
      <c r="K3718">
        <v>953</v>
      </c>
      <c r="L3718">
        <v>200</v>
      </c>
    </row>
    <row r="3719" spans="1:12" x14ac:dyDescent="0.2">
      <c r="A3719">
        <v>5209</v>
      </c>
      <c r="B3719">
        <v>61</v>
      </c>
      <c r="C3719" t="s">
        <v>62</v>
      </c>
      <c r="D3719" t="s">
        <v>45</v>
      </c>
      <c r="E3719" t="s">
        <v>3</v>
      </c>
      <c r="F3719" t="s">
        <v>188</v>
      </c>
      <c r="G3719" s="4" t="s">
        <v>5642</v>
      </c>
      <c r="H3719" t="s">
        <v>5643</v>
      </c>
      <c r="I3719" t="s">
        <v>194</v>
      </c>
      <c r="J3719">
        <v>753</v>
      </c>
      <c r="K3719">
        <v>753</v>
      </c>
      <c r="L3719">
        <v>0</v>
      </c>
    </row>
    <row r="3720" spans="1:12" x14ac:dyDescent="0.2">
      <c r="A3720">
        <v>5210</v>
      </c>
      <c r="B3720">
        <v>61</v>
      </c>
      <c r="C3720" t="s">
        <v>62</v>
      </c>
      <c r="D3720" t="s">
        <v>45</v>
      </c>
      <c r="E3720" t="s">
        <v>3</v>
      </c>
      <c r="F3720" t="s">
        <v>188</v>
      </c>
      <c r="G3720" s="4" t="s">
        <v>5642</v>
      </c>
      <c r="H3720" t="s">
        <v>5644</v>
      </c>
      <c r="I3720" t="s">
        <v>194</v>
      </c>
      <c r="J3720">
        <v>753</v>
      </c>
      <c r="K3720">
        <v>753</v>
      </c>
      <c r="L3720">
        <v>0</v>
      </c>
    </row>
    <row r="3721" spans="1:12" x14ac:dyDescent="0.2">
      <c r="A3721">
        <v>5211</v>
      </c>
      <c r="B3721">
        <v>61</v>
      </c>
      <c r="C3721" t="s">
        <v>187</v>
      </c>
      <c r="D3721" t="s">
        <v>45</v>
      </c>
      <c r="E3721" t="s">
        <v>41</v>
      </c>
      <c r="F3721" t="s">
        <v>188</v>
      </c>
      <c r="G3721" s="4" t="s">
        <v>5642</v>
      </c>
      <c r="H3721" t="s">
        <v>5645</v>
      </c>
      <c r="I3721" t="s">
        <v>194</v>
      </c>
      <c r="J3721">
        <v>953</v>
      </c>
      <c r="K3721">
        <v>953</v>
      </c>
      <c r="L3721">
        <v>0</v>
      </c>
    </row>
    <row r="3722" spans="1:12" x14ac:dyDescent="0.2">
      <c r="A3722">
        <v>5212</v>
      </c>
      <c r="B3722">
        <v>61</v>
      </c>
      <c r="C3722" t="s">
        <v>62</v>
      </c>
      <c r="D3722" t="s">
        <v>45</v>
      </c>
      <c r="E3722" t="s">
        <v>3</v>
      </c>
      <c r="F3722" t="s">
        <v>188</v>
      </c>
      <c r="G3722" s="4" t="s">
        <v>5646</v>
      </c>
      <c r="H3722" t="s">
        <v>5647</v>
      </c>
      <c r="I3722" t="s">
        <v>194</v>
      </c>
      <c r="J3722">
        <v>753</v>
      </c>
      <c r="K3722">
        <v>753</v>
      </c>
      <c r="L3722">
        <v>0</v>
      </c>
    </row>
    <row r="3723" spans="1:12" x14ac:dyDescent="0.2">
      <c r="A3723">
        <v>5213</v>
      </c>
      <c r="B3723">
        <v>61</v>
      </c>
      <c r="C3723" t="s">
        <v>48</v>
      </c>
      <c r="D3723" t="s">
        <v>45</v>
      </c>
      <c r="E3723" t="s">
        <v>3</v>
      </c>
      <c r="F3723" t="s">
        <v>188</v>
      </c>
      <c r="G3723" s="4" t="s">
        <v>5646</v>
      </c>
      <c r="H3723" t="s">
        <v>5648</v>
      </c>
      <c r="I3723" t="s">
        <v>194</v>
      </c>
      <c r="J3723">
        <v>753</v>
      </c>
      <c r="K3723">
        <v>753</v>
      </c>
      <c r="L3723">
        <v>0</v>
      </c>
    </row>
    <row r="3724" spans="1:12" x14ac:dyDescent="0.2">
      <c r="A3724">
        <v>5214</v>
      </c>
      <c r="B3724">
        <v>61</v>
      </c>
      <c r="C3724" t="s">
        <v>1</v>
      </c>
      <c r="D3724" t="s">
        <v>63</v>
      </c>
      <c r="E3724" t="s">
        <v>41</v>
      </c>
      <c r="F3724" t="s">
        <v>188</v>
      </c>
      <c r="G3724" s="4" t="s">
        <v>5646</v>
      </c>
      <c r="H3724" t="s">
        <v>5649</v>
      </c>
      <c r="I3724" t="s">
        <v>667</v>
      </c>
      <c r="J3724">
        <v>953</v>
      </c>
      <c r="K3724">
        <v>953</v>
      </c>
      <c r="L3724">
        <v>0</v>
      </c>
    </row>
    <row r="3725" spans="1:12" x14ac:dyDescent="0.2">
      <c r="A3725">
        <v>5215</v>
      </c>
      <c r="B3725">
        <v>61</v>
      </c>
      <c r="C3725" t="s">
        <v>89</v>
      </c>
      <c r="D3725" t="s">
        <v>45</v>
      </c>
      <c r="E3725" t="s">
        <v>39</v>
      </c>
      <c r="F3725" t="s">
        <v>188</v>
      </c>
      <c r="G3725" s="4" t="s">
        <v>5646</v>
      </c>
      <c r="H3725" t="s">
        <v>5650</v>
      </c>
      <c r="I3725" t="s">
        <v>194</v>
      </c>
      <c r="J3725">
        <v>800</v>
      </c>
      <c r="K3725">
        <v>900</v>
      </c>
      <c r="L3725">
        <v>100</v>
      </c>
    </row>
    <row r="3726" spans="1:12" x14ac:dyDescent="0.2">
      <c r="A3726">
        <v>5216</v>
      </c>
      <c r="B3726">
        <v>61</v>
      </c>
      <c r="C3726" t="s">
        <v>89</v>
      </c>
      <c r="D3726" t="s">
        <v>63</v>
      </c>
      <c r="E3726" t="s">
        <v>39</v>
      </c>
      <c r="F3726" t="s">
        <v>188</v>
      </c>
      <c r="G3726" s="4" t="s">
        <v>5646</v>
      </c>
      <c r="H3726" t="s">
        <v>5651</v>
      </c>
      <c r="I3726" t="s">
        <v>667</v>
      </c>
      <c r="J3726">
        <v>800</v>
      </c>
      <c r="K3726">
        <v>900</v>
      </c>
      <c r="L3726">
        <v>100</v>
      </c>
    </row>
    <row r="3727" spans="1:12" x14ac:dyDescent="0.2">
      <c r="A3727">
        <v>5217</v>
      </c>
      <c r="B3727">
        <v>61</v>
      </c>
      <c r="C3727" t="s">
        <v>62</v>
      </c>
      <c r="D3727" t="s">
        <v>45</v>
      </c>
      <c r="E3727" t="s">
        <v>3</v>
      </c>
      <c r="F3727" t="s">
        <v>188</v>
      </c>
      <c r="G3727" s="4" t="s">
        <v>5652</v>
      </c>
      <c r="H3727" t="s">
        <v>5653</v>
      </c>
      <c r="I3727" t="s">
        <v>194</v>
      </c>
      <c r="J3727">
        <v>753</v>
      </c>
      <c r="K3727">
        <v>753</v>
      </c>
      <c r="L3727">
        <v>0</v>
      </c>
    </row>
    <row r="3728" spans="1:12" x14ac:dyDescent="0.2">
      <c r="A3728">
        <v>5218</v>
      </c>
      <c r="B3728">
        <v>61</v>
      </c>
      <c r="C3728" t="s">
        <v>89</v>
      </c>
      <c r="D3728" t="s">
        <v>58</v>
      </c>
      <c r="E3728" t="s">
        <v>41</v>
      </c>
      <c r="F3728" t="s">
        <v>188</v>
      </c>
      <c r="G3728" s="4" t="s">
        <v>5654</v>
      </c>
      <c r="H3728" t="s">
        <v>5655</v>
      </c>
      <c r="I3728" t="s">
        <v>336</v>
      </c>
      <c r="J3728">
        <v>953</v>
      </c>
      <c r="K3728">
        <v>953</v>
      </c>
      <c r="L3728">
        <v>0</v>
      </c>
    </row>
    <row r="3729" spans="1:12" x14ac:dyDescent="0.2">
      <c r="A3729">
        <v>5219</v>
      </c>
      <c r="B3729">
        <v>61</v>
      </c>
      <c r="C3729" t="s">
        <v>62</v>
      </c>
      <c r="D3729" t="s">
        <v>45</v>
      </c>
      <c r="E3729" t="s">
        <v>3</v>
      </c>
      <c r="F3729" t="s">
        <v>188</v>
      </c>
      <c r="G3729" s="4" t="s">
        <v>5656</v>
      </c>
      <c r="H3729" t="s">
        <v>5657</v>
      </c>
      <c r="I3729" t="s">
        <v>194</v>
      </c>
      <c r="J3729">
        <v>753</v>
      </c>
      <c r="K3729">
        <v>753</v>
      </c>
      <c r="L3729">
        <v>0</v>
      </c>
    </row>
    <row r="3730" spans="1:12" x14ac:dyDescent="0.2">
      <c r="A3730">
        <v>5220</v>
      </c>
      <c r="B3730">
        <v>61</v>
      </c>
      <c r="C3730" t="s">
        <v>48</v>
      </c>
      <c r="D3730" t="s">
        <v>45</v>
      </c>
      <c r="E3730" t="s">
        <v>39</v>
      </c>
      <c r="F3730" t="s">
        <v>188</v>
      </c>
      <c r="G3730" s="4" t="s">
        <v>5656</v>
      </c>
      <c r="H3730" t="s">
        <v>54</v>
      </c>
      <c r="I3730" t="s">
        <v>194</v>
      </c>
      <c r="J3730">
        <v>753</v>
      </c>
      <c r="K3730">
        <v>953</v>
      </c>
      <c r="L3730">
        <v>200</v>
      </c>
    </row>
    <row r="3731" spans="1:12" x14ac:dyDescent="0.2">
      <c r="A3731">
        <v>5221</v>
      </c>
      <c r="B3731">
        <v>61</v>
      </c>
      <c r="C3731" t="s">
        <v>7</v>
      </c>
      <c r="D3731" t="s">
        <v>7</v>
      </c>
      <c r="E3731" t="s">
        <v>3</v>
      </c>
      <c r="F3731" t="s">
        <v>5578</v>
      </c>
      <c r="G3731" s="4" t="s">
        <v>5658</v>
      </c>
      <c r="H3731" t="s">
        <v>5659</v>
      </c>
      <c r="I3731" t="s">
        <v>7</v>
      </c>
      <c r="J3731">
        <v>710</v>
      </c>
      <c r="K3731">
        <v>730</v>
      </c>
      <c r="L3731">
        <v>20</v>
      </c>
    </row>
    <row r="3732" spans="1:12" x14ac:dyDescent="0.2">
      <c r="A3732">
        <v>5222</v>
      </c>
      <c r="B3732">
        <v>61</v>
      </c>
      <c r="C3732" t="s">
        <v>5583</v>
      </c>
      <c r="D3732" t="s">
        <v>63</v>
      </c>
      <c r="E3732" t="s">
        <v>39</v>
      </c>
      <c r="F3732" t="s">
        <v>188</v>
      </c>
      <c r="G3732" s="4" t="s">
        <v>5658</v>
      </c>
      <c r="H3732" t="s">
        <v>5660</v>
      </c>
      <c r="I3732" t="s">
        <v>667</v>
      </c>
      <c r="J3732">
        <v>753</v>
      </c>
      <c r="K3732">
        <v>953</v>
      </c>
      <c r="L3732">
        <v>200</v>
      </c>
    </row>
    <row r="3733" spans="1:12" x14ac:dyDescent="0.2">
      <c r="A3733">
        <v>5223</v>
      </c>
      <c r="B3733">
        <v>61</v>
      </c>
      <c r="C3733" t="s">
        <v>187</v>
      </c>
      <c r="D3733" t="s">
        <v>45</v>
      </c>
      <c r="E3733" t="s">
        <v>41</v>
      </c>
      <c r="F3733" t="s">
        <v>188</v>
      </c>
      <c r="G3733" s="4" t="s">
        <v>5658</v>
      </c>
      <c r="H3733" t="s">
        <v>5661</v>
      </c>
      <c r="I3733" t="s">
        <v>194</v>
      </c>
      <c r="J3733">
        <v>953</v>
      </c>
      <c r="K3733">
        <v>953</v>
      </c>
      <c r="L3733">
        <v>0</v>
      </c>
    </row>
    <row r="3734" spans="1:12" x14ac:dyDescent="0.2">
      <c r="A3734">
        <v>5224</v>
      </c>
      <c r="B3734">
        <v>61</v>
      </c>
      <c r="C3734" t="s">
        <v>48</v>
      </c>
      <c r="D3734" t="s">
        <v>45</v>
      </c>
      <c r="E3734" t="s">
        <v>3</v>
      </c>
      <c r="F3734" t="s">
        <v>188</v>
      </c>
      <c r="G3734" s="4" t="s">
        <v>5662</v>
      </c>
      <c r="H3734" t="s">
        <v>5663</v>
      </c>
      <c r="I3734" t="s">
        <v>194</v>
      </c>
      <c r="J3734">
        <v>753</v>
      </c>
      <c r="K3734">
        <v>753</v>
      </c>
      <c r="L3734">
        <v>0</v>
      </c>
    </row>
    <row r="3735" spans="1:12" x14ac:dyDescent="0.2">
      <c r="A3735">
        <v>5225</v>
      </c>
      <c r="B3735">
        <v>61</v>
      </c>
      <c r="C3735" t="s">
        <v>5583</v>
      </c>
      <c r="D3735" t="s">
        <v>45</v>
      </c>
      <c r="E3735" t="s">
        <v>41</v>
      </c>
      <c r="F3735" t="s">
        <v>188</v>
      </c>
      <c r="G3735" s="4" t="s">
        <v>5662</v>
      </c>
      <c r="H3735" t="s">
        <v>5664</v>
      </c>
      <c r="I3735" t="s">
        <v>194</v>
      </c>
      <c r="J3735">
        <v>953</v>
      </c>
      <c r="K3735">
        <v>953</v>
      </c>
      <c r="L3735">
        <v>0</v>
      </c>
    </row>
    <row r="3736" spans="1:12" x14ac:dyDescent="0.2">
      <c r="A3736">
        <v>5226</v>
      </c>
      <c r="B3736">
        <v>61</v>
      </c>
      <c r="C3736" t="s">
        <v>7</v>
      </c>
      <c r="D3736" t="s">
        <v>7</v>
      </c>
      <c r="E3736" t="s">
        <v>41</v>
      </c>
      <c r="F3736" t="s">
        <v>415</v>
      </c>
      <c r="G3736" s="4" t="s">
        <v>5665</v>
      </c>
      <c r="H3736" t="s">
        <v>5666</v>
      </c>
      <c r="I3736" t="s">
        <v>7</v>
      </c>
      <c r="J3736">
        <v>953</v>
      </c>
      <c r="K3736">
        <v>953</v>
      </c>
      <c r="L3736">
        <v>0</v>
      </c>
    </row>
    <row r="3737" spans="1:12" x14ac:dyDescent="0.2">
      <c r="A3737">
        <v>5227</v>
      </c>
      <c r="B3737">
        <v>61</v>
      </c>
      <c r="C3737" t="s">
        <v>1</v>
      </c>
      <c r="D3737" t="s">
        <v>45</v>
      </c>
      <c r="E3737" t="s">
        <v>3</v>
      </c>
      <c r="F3737" t="s">
        <v>188</v>
      </c>
      <c r="G3737" s="4" t="s">
        <v>5667</v>
      </c>
      <c r="H3737" t="s">
        <v>5668</v>
      </c>
      <c r="I3737" t="s">
        <v>194</v>
      </c>
      <c r="J3737">
        <v>753</v>
      </c>
      <c r="K3737">
        <v>753</v>
      </c>
      <c r="L3737">
        <v>0</v>
      </c>
    </row>
    <row r="3738" spans="1:12" x14ac:dyDescent="0.2">
      <c r="A3738">
        <v>5228</v>
      </c>
      <c r="B3738">
        <v>61</v>
      </c>
      <c r="C3738" t="s">
        <v>187</v>
      </c>
      <c r="D3738" t="s">
        <v>45</v>
      </c>
      <c r="E3738" t="s">
        <v>41</v>
      </c>
      <c r="F3738" t="s">
        <v>188</v>
      </c>
      <c r="G3738" s="4" t="s">
        <v>5667</v>
      </c>
      <c r="H3738" t="s">
        <v>5669</v>
      </c>
      <c r="I3738" t="s">
        <v>194</v>
      </c>
      <c r="J3738">
        <v>953</v>
      </c>
      <c r="K3738">
        <v>953</v>
      </c>
      <c r="L3738">
        <v>0</v>
      </c>
    </row>
    <row r="3739" spans="1:12" x14ac:dyDescent="0.2">
      <c r="A3739">
        <v>5229</v>
      </c>
      <c r="B3739">
        <v>61</v>
      </c>
      <c r="C3739" t="s">
        <v>187</v>
      </c>
      <c r="D3739" t="s">
        <v>45</v>
      </c>
      <c r="E3739" t="s">
        <v>41</v>
      </c>
      <c r="F3739" t="s">
        <v>188</v>
      </c>
      <c r="G3739" s="4" t="s">
        <v>5670</v>
      </c>
      <c r="H3739" t="s">
        <v>2273</v>
      </c>
      <c r="I3739" t="s">
        <v>194</v>
      </c>
      <c r="J3739">
        <v>953</v>
      </c>
      <c r="K3739">
        <v>953</v>
      </c>
      <c r="L3739">
        <v>0</v>
      </c>
    </row>
    <row r="3740" spans="1:12" x14ac:dyDescent="0.2">
      <c r="A3740">
        <v>5230</v>
      </c>
      <c r="B3740">
        <v>61</v>
      </c>
      <c r="C3740" t="s">
        <v>44</v>
      </c>
      <c r="D3740" t="s">
        <v>45</v>
      </c>
      <c r="E3740" t="s">
        <v>41</v>
      </c>
      <c r="F3740" t="s">
        <v>188</v>
      </c>
      <c r="G3740" s="4" t="s">
        <v>5670</v>
      </c>
      <c r="H3740" t="s">
        <v>5671</v>
      </c>
      <c r="I3740" t="s">
        <v>194</v>
      </c>
      <c r="J3740">
        <v>953</v>
      </c>
      <c r="K3740">
        <v>953</v>
      </c>
      <c r="L3740">
        <v>0</v>
      </c>
    </row>
    <row r="3741" spans="1:12" x14ac:dyDescent="0.2">
      <c r="A3741">
        <v>5231</v>
      </c>
      <c r="B3741">
        <v>61</v>
      </c>
      <c r="C3741" t="s">
        <v>7</v>
      </c>
      <c r="D3741" t="s">
        <v>7</v>
      </c>
      <c r="E3741" t="s">
        <v>3</v>
      </c>
      <c r="F3741" t="s">
        <v>5578</v>
      </c>
      <c r="G3741" s="4" t="s">
        <v>5672</v>
      </c>
      <c r="H3741" t="s">
        <v>5673</v>
      </c>
      <c r="I3741" t="s">
        <v>7</v>
      </c>
      <c r="J3741">
        <v>710</v>
      </c>
      <c r="K3741">
        <v>730</v>
      </c>
      <c r="L3741">
        <v>20</v>
      </c>
    </row>
    <row r="3742" spans="1:12" x14ac:dyDescent="0.2">
      <c r="A3742">
        <v>5232</v>
      </c>
      <c r="B3742">
        <v>61</v>
      </c>
      <c r="C3742" t="s">
        <v>48</v>
      </c>
      <c r="D3742" t="s">
        <v>45</v>
      </c>
      <c r="E3742" t="s">
        <v>41</v>
      </c>
      <c r="F3742" t="s">
        <v>188</v>
      </c>
      <c r="G3742" s="4" t="s">
        <v>5672</v>
      </c>
      <c r="H3742" t="s">
        <v>5674</v>
      </c>
      <c r="I3742" t="s">
        <v>194</v>
      </c>
      <c r="J3742">
        <v>953</v>
      </c>
      <c r="K3742">
        <v>953</v>
      </c>
      <c r="L3742">
        <v>0</v>
      </c>
    </row>
    <row r="3743" spans="1:12" x14ac:dyDescent="0.2">
      <c r="A3743">
        <v>5233</v>
      </c>
      <c r="B3743">
        <v>61</v>
      </c>
      <c r="C3743" t="s">
        <v>1</v>
      </c>
      <c r="D3743" t="s">
        <v>45</v>
      </c>
      <c r="E3743" t="s">
        <v>3</v>
      </c>
      <c r="F3743" t="s">
        <v>188</v>
      </c>
      <c r="G3743" s="4" t="s">
        <v>5675</v>
      </c>
      <c r="H3743" t="s">
        <v>5676</v>
      </c>
      <c r="I3743" t="s">
        <v>194</v>
      </c>
      <c r="J3743">
        <v>753</v>
      </c>
      <c r="K3743">
        <v>753</v>
      </c>
      <c r="L3743">
        <v>0</v>
      </c>
    </row>
    <row r="3744" spans="1:12" x14ac:dyDescent="0.2">
      <c r="A3744">
        <v>5234</v>
      </c>
      <c r="B3744">
        <v>61</v>
      </c>
      <c r="C3744" t="s">
        <v>5577</v>
      </c>
      <c r="D3744" t="s">
        <v>7</v>
      </c>
      <c r="E3744" t="s">
        <v>41</v>
      </c>
      <c r="F3744" t="s">
        <v>5578</v>
      </c>
      <c r="G3744" s="4" t="s">
        <v>5677</v>
      </c>
      <c r="H3744" t="s">
        <v>5678</v>
      </c>
      <c r="I3744" t="s">
        <v>7</v>
      </c>
      <c r="J3744">
        <v>953</v>
      </c>
      <c r="K3744">
        <v>953</v>
      </c>
      <c r="L3744">
        <v>0</v>
      </c>
    </row>
    <row r="3745" spans="1:12" x14ac:dyDescent="0.2">
      <c r="A3745">
        <v>5235</v>
      </c>
      <c r="B3745">
        <v>61</v>
      </c>
      <c r="C3745" t="s">
        <v>48</v>
      </c>
      <c r="D3745" t="s">
        <v>45</v>
      </c>
      <c r="E3745" t="s">
        <v>3</v>
      </c>
      <c r="F3745" t="s">
        <v>188</v>
      </c>
      <c r="G3745" s="4" t="s">
        <v>5677</v>
      </c>
      <c r="H3745" t="s">
        <v>5679</v>
      </c>
      <c r="I3745" t="s">
        <v>194</v>
      </c>
      <c r="J3745">
        <v>753</v>
      </c>
      <c r="K3745">
        <v>753</v>
      </c>
      <c r="L3745">
        <v>0</v>
      </c>
    </row>
    <row r="3746" spans="1:12" x14ac:dyDescent="0.2">
      <c r="A3746">
        <v>5236</v>
      </c>
      <c r="B3746">
        <v>61</v>
      </c>
      <c r="C3746" t="s">
        <v>187</v>
      </c>
      <c r="D3746" t="s">
        <v>45</v>
      </c>
      <c r="E3746" t="s">
        <v>41</v>
      </c>
      <c r="F3746" t="s">
        <v>188</v>
      </c>
      <c r="G3746" s="4" t="s">
        <v>5677</v>
      </c>
      <c r="H3746" t="s">
        <v>5680</v>
      </c>
      <c r="I3746" t="s">
        <v>194</v>
      </c>
      <c r="J3746">
        <v>953</v>
      </c>
      <c r="K3746">
        <v>953</v>
      </c>
      <c r="L3746">
        <v>0</v>
      </c>
    </row>
    <row r="3747" spans="1:12" x14ac:dyDescent="0.2">
      <c r="A3747">
        <v>5237</v>
      </c>
      <c r="B3747">
        <v>61</v>
      </c>
      <c r="C3747" t="s">
        <v>48</v>
      </c>
      <c r="D3747" t="s">
        <v>58</v>
      </c>
      <c r="E3747" t="s">
        <v>41</v>
      </c>
      <c r="F3747" t="s">
        <v>188</v>
      </c>
      <c r="G3747" s="4" t="s">
        <v>5677</v>
      </c>
      <c r="H3747" t="s">
        <v>5681</v>
      </c>
      <c r="I3747" t="s">
        <v>336</v>
      </c>
      <c r="J3747">
        <v>953</v>
      </c>
      <c r="K3747">
        <v>953</v>
      </c>
      <c r="L3747">
        <v>0</v>
      </c>
    </row>
    <row r="3748" spans="1:12" x14ac:dyDescent="0.2">
      <c r="A3748">
        <v>5238</v>
      </c>
      <c r="B3748">
        <v>61</v>
      </c>
      <c r="C3748" t="s">
        <v>62</v>
      </c>
      <c r="D3748" t="s">
        <v>45</v>
      </c>
      <c r="E3748" t="s">
        <v>3</v>
      </c>
      <c r="F3748" t="s">
        <v>188</v>
      </c>
      <c r="G3748" s="4" t="s">
        <v>5677</v>
      </c>
      <c r="H3748" t="s">
        <v>5682</v>
      </c>
      <c r="I3748" t="s">
        <v>194</v>
      </c>
      <c r="J3748">
        <v>753</v>
      </c>
      <c r="K3748">
        <v>753</v>
      </c>
      <c r="L3748">
        <v>0</v>
      </c>
    </row>
    <row r="3749" spans="1:12" x14ac:dyDescent="0.2">
      <c r="A3749">
        <v>5239</v>
      </c>
      <c r="B3749">
        <v>61</v>
      </c>
      <c r="C3749" t="s">
        <v>89</v>
      </c>
      <c r="D3749" t="s">
        <v>45</v>
      </c>
      <c r="E3749" t="s">
        <v>3</v>
      </c>
      <c r="F3749" t="s">
        <v>188</v>
      </c>
      <c r="G3749" s="4" t="s">
        <v>5683</v>
      </c>
      <c r="H3749" t="s">
        <v>5684</v>
      </c>
      <c r="I3749" t="s">
        <v>194</v>
      </c>
      <c r="J3749">
        <v>753</v>
      </c>
      <c r="K3749">
        <v>753</v>
      </c>
      <c r="L3749">
        <v>0</v>
      </c>
    </row>
    <row r="3750" spans="1:12" x14ac:dyDescent="0.2">
      <c r="A3750">
        <v>5240</v>
      </c>
      <c r="B3750">
        <v>61</v>
      </c>
      <c r="C3750" t="s">
        <v>7</v>
      </c>
      <c r="D3750" t="s">
        <v>7</v>
      </c>
      <c r="E3750" t="s">
        <v>3</v>
      </c>
      <c r="F3750" t="s">
        <v>5578</v>
      </c>
      <c r="G3750" s="4" t="s">
        <v>5685</v>
      </c>
      <c r="H3750" t="s">
        <v>5686</v>
      </c>
      <c r="I3750" t="s">
        <v>7</v>
      </c>
      <c r="J3750">
        <v>710</v>
      </c>
      <c r="K3750">
        <v>715</v>
      </c>
      <c r="L3750">
        <v>5</v>
      </c>
    </row>
    <row r="3751" spans="1:12" x14ac:dyDescent="0.2">
      <c r="A3751">
        <v>5241</v>
      </c>
      <c r="B3751">
        <v>61</v>
      </c>
      <c r="C3751" t="s">
        <v>48</v>
      </c>
      <c r="D3751" t="s">
        <v>45</v>
      </c>
      <c r="E3751" t="s">
        <v>3</v>
      </c>
      <c r="F3751" t="s">
        <v>188</v>
      </c>
      <c r="G3751" s="4" t="s">
        <v>5687</v>
      </c>
      <c r="H3751" t="s">
        <v>50</v>
      </c>
      <c r="I3751" t="s">
        <v>194</v>
      </c>
      <c r="J3751">
        <v>700</v>
      </c>
      <c r="K3751">
        <v>900</v>
      </c>
      <c r="L3751">
        <v>200</v>
      </c>
    </row>
    <row r="3752" spans="1:12" x14ac:dyDescent="0.2">
      <c r="A3752">
        <v>5242</v>
      </c>
      <c r="B3752">
        <v>61</v>
      </c>
      <c r="C3752" t="s">
        <v>44</v>
      </c>
      <c r="D3752" t="s">
        <v>45</v>
      </c>
      <c r="E3752" t="s">
        <v>41</v>
      </c>
      <c r="F3752" t="s">
        <v>188</v>
      </c>
      <c r="G3752" s="4" t="s">
        <v>5688</v>
      </c>
      <c r="H3752" t="s">
        <v>5689</v>
      </c>
      <c r="I3752" t="s">
        <v>194</v>
      </c>
      <c r="J3752">
        <v>1000</v>
      </c>
      <c r="K3752">
        <v>1100</v>
      </c>
      <c r="L3752">
        <v>100</v>
      </c>
    </row>
    <row r="3753" spans="1:12" x14ac:dyDescent="0.2">
      <c r="A3753">
        <v>5243</v>
      </c>
      <c r="B3753">
        <v>61</v>
      </c>
      <c r="C3753" t="s">
        <v>48</v>
      </c>
      <c r="D3753" t="s">
        <v>45</v>
      </c>
      <c r="E3753" t="s">
        <v>3</v>
      </c>
      <c r="F3753" t="s">
        <v>188</v>
      </c>
      <c r="G3753" s="4" t="s">
        <v>5690</v>
      </c>
      <c r="H3753" t="s">
        <v>5691</v>
      </c>
      <c r="I3753" t="s">
        <v>194</v>
      </c>
      <c r="J3753">
        <v>753</v>
      </c>
      <c r="K3753">
        <v>753</v>
      </c>
      <c r="L3753">
        <v>0</v>
      </c>
    </row>
    <row r="3754" spans="1:12" x14ac:dyDescent="0.2">
      <c r="A3754">
        <v>5244</v>
      </c>
      <c r="B3754">
        <v>61</v>
      </c>
      <c r="C3754" t="s">
        <v>187</v>
      </c>
      <c r="D3754" t="s">
        <v>45</v>
      </c>
      <c r="E3754" t="s">
        <v>41</v>
      </c>
      <c r="F3754" t="s">
        <v>188</v>
      </c>
      <c r="G3754" s="4" t="s">
        <v>5692</v>
      </c>
      <c r="H3754" t="s">
        <v>5693</v>
      </c>
      <c r="I3754" t="s">
        <v>194</v>
      </c>
      <c r="J3754">
        <v>953</v>
      </c>
      <c r="K3754">
        <v>953</v>
      </c>
      <c r="L3754">
        <v>0</v>
      </c>
    </row>
    <row r="3755" spans="1:12" x14ac:dyDescent="0.2">
      <c r="A3755">
        <v>5245</v>
      </c>
      <c r="B3755">
        <v>61</v>
      </c>
      <c r="C3755" t="s">
        <v>44</v>
      </c>
      <c r="D3755" t="s">
        <v>45</v>
      </c>
      <c r="E3755" t="s">
        <v>41</v>
      </c>
      <c r="F3755" t="s">
        <v>188</v>
      </c>
      <c r="G3755" s="4" t="s">
        <v>5692</v>
      </c>
      <c r="H3755" t="s">
        <v>257</v>
      </c>
      <c r="I3755" t="s">
        <v>194</v>
      </c>
      <c r="J3755">
        <v>953</v>
      </c>
      <c r="K3755">
        <v>953</v>
      </c>
      <c r="L3755">
        <v>0</v>
      </c>
    </row>
    <row r="3756" spans="1:12" x14ac:dyDescent="0.2">
      <c r="A3756">
        <v>5246</v>
      </c>
      <c r="B3756">
        <v>61</v>
      </c>
      <c r="C3756" t="s">
        <v>5583</v>
      </c>
      <c r="D3756" t="s">
        <v>45</v>
      </c>
      <c r="E3756" t="s">
        <v>39</v>
      </c>
      <c r="F3756" t="s">
        <v>188</v>
      </c>
      <c r="G3756" s="4" t="s">
        <v>5694</v>
      </c>
      <c r="H3756" t="s">
        <v>5695</v>
      </c>
      <c r="I3756" t="s">
        <v>194</v>
      </c>
      <c r="J3756">
        <v>753</v>
      </c>
      <c r="K3756">
        <v>953</v>
      </c>
      <c r="L3756">
        <v>200</v>
      </c>
    </row>
    <row r="3757" spans="1:12" x14ac:dyDescent="0.2">
      <c r="A3757">
        <v>5247</v>
      </c>
      <c r="B3757">
        <v>61</v>
      </c>
      <c r="C3757" t="s">
        <v>89</v>
      </c>
      <c r="D3757" t="s">
        <v>45</v>
      </c>
      <c r="E3757" t="s">
        <v>41</v>
      </c>
      <c r="F3757" t="s">
        <v>188</v>
      </c>
      <c r="G3757" s="4" t="s">
        <v>5694</v>
      </c>
      <c r="H3757" t="s">
        <v>5696</v>
      </c>
      <c r="I3757" t="s">
        <v>194</v>
      </c>
      <c r="J3757">
        <v>953</v>
      </c>
      <c r="K3757">
        <v>953</v>
      </c>
      <c r="L3757">
        <v>0</v>
      </c>
    </row>
    <row r="3758" spans="1:12" x14ac:dyDescent="0.2">
      <c r="A3758">
        <v>5248</v>
      </c>
      <c r="B3758">
        <v>61</v>
      </c>
      <c r="C3758" t="s">
        <v>187</v>
      </c>
      <c r="D3758" t="s">
        <v>45</v>
      </c>
      <c r="E3758" t="s">
        <v>41</v>
      </c>
      <c r="F3758" t="s">
        <v>188</v>
      </c>
      <c r="G3758" s="4" t="s">
        <v>5697</v>
      </c>
      <c r="H3758" t="s">
        <v>5698</v>
      </c>
      <c r="I3758" t="s">
        <v>194</v>
      </c>
      <c r="J3758">
        <v>953</v>
      </c>
      <c r="K3758">
        <v>953</v>
      </c>
      <c r="L3758">
        <v>0</v>
      </c>
    </row>
    <row r="3759" spans="1:12" x14ac:dyDescent="0.2">
      <c r="A3759">
        <v>5249</v>
      </c>
      <c r="B3759">
        <v>61</v>
      </c>
      <c r="C3759" t="s">
        <v>89</v>
      </c>
      <c r="D3759" t="s">
        <v>45</v>
      </c>
      <c r="E3759" t="s">
        <v>41</v>
      </c>
      <c r="F3759" t="s">
        <v>188</v>
      </c>
      <c r="G3759" s="4" t="s">
        <v>5697</v>
      </c>
      <c r="H3759" t="s">
        <v>5696</v>
      </c>
      <c r="I3759" t="s">
        <v>194</v>
      </c>
      <c r="J3759">
        <v>953</v>
      </c>
      <c r="K3759">
        <v>953</v>
      </c>
      <c r="L3759">
        <v>0</v>
      </c>
    </row>
    <row r="3760" spans="1:12" x14ac:dyDescent="0.2">
      <c r="A3760">
        <v>5250</v>
      </c>
      <c r="B3760">
        <v>61</v>
      </c>
      <c r="C3760" t="s">
        <v>170</v>
      </c>
      <c r="D3760" t="s">
        <v>45</v>
      </c>
      <c r="E3760" t="s">
        <v>39</v>
      </c>
      <c r="F3760" t="s">
        <v>188</v>
      </c>
      <c r="G3760" s="4" t="s">
        <v>5699</v>
      </c>
      <c r="H3760" t="s">
        <v>5700</v>
      </c>
      <c r="I3760" t="s">
        <v>194</v>
      </c>
      <c r="J3760">
        <v>753</v>
      </c>
      <c r="K3760">
        <v>953</v>
      </c>
      <c r="L3760">
        <v>200</v>
      </c>
    </row>
    <row r="3761" spans="1:12" x14ac:dyDescent="0.2">
      <c r="A3761">
        <v>5251</v>
      </c>
      <c r="B3761">
        <v>61</v>
      </c>
      <c r="C3761" t="s">
        <v>62</v>
      </c>
      <c r="D3761" t="s">
        <v>45</v>
      </c>
      <c r="E3761" t="s">
        <v>3</v>
      </c>
      <c r="F3761" t="s">
        <v>188</v>
      </c>
      <c r="G3761" s="4" t="s">
        <v>5701</v>
      </c>
      <c r="H3761" t="s">
        <v>5702</v>
      </c>
      <c r="I3761" t="s">
        <v>194</v>
      </c>
      <c r="J3761">
        <v>753</v>
      </c>
      <c r="K3761">
        <v>753</v>
      </c>
      <c r="L3761">
        <v>0</v>
      </c>
    </row>
    <row r="3762" spans="1:12" x14ac:dyDescent="0.2">
      <c r="A3762">
        <v>5252</v>
      </c>
      <c r="B3762">
        <v>61</v>
      </c>
      <c r="C3762" t="s">
        <v>1</v>
      </c>
      <c r="D3762" t="s">
        <v>63</v>
      </c>
      <c r="E3762" t="s">
        <v>39</v>
      </c>
      <c r="F3762" t="s">
        <v>188</v>
      </c>
      <c r="G3762" s="4" t="s">
        <v>5703</v>
      </c>
      <c r="H3762" t="s">
        <v>5704</v>
      </c>
      <c r="I3762" t="s">
        <v>667</v>
      </c>
      <c r="J3762">
        <v>753</v>
      </c>
      <c r="K3762">
        <v>953</v>
      </c>
      <c r="L3762">
        <v>200</v>
      </c>
    </row>
    <row r="3763" spans="1:12" x14ac:dyDescent="0.2">
      <c r="A3763">
        <v>5253</v>
      </c>
      <c r="B3763">
        <v>61</v>
      </c>
      <c r="C3763" t="s">
        <v>7</v>
      </c>
      <c r="D3763" t="s">
        <v>7</v>
      </c>
      <c r="E3763" t="s">
        <v>41</v>
      </c>
      <c r="F3763" t="s">
        <v>415</v>
      </c>
      <c r="G3763" s="4" t="s">
        <v>5705</v>
      </c>
      <c r="H3763" t="s">
        <v>5706</v>
      </c>
      <c r="I3763" t="s">
        <v>7</v>
      </c>
      <c r="J3763">
        <v>924</v>
      </c>
      <c r="K3763">
        <v>939</v>
      </c>
      <c r="L3763">
        <v>15</v>
      </c>
    </row>
    <row r="3764" spans="1:12" x14ac:dyDescent="0.2">
      <c r="A3764">
        <v>5254</v>
      </c>
      <c r="B3764">
        <v>61</v>
      </c>
      <c r="C3764" t="s">
        <v>89</v>
      </c>
      <c r="D3764" t="s">
        <v>45</v>
      </c>
      <c r="E3764" t="s">
        <v>41</v>
      </c>
      <c r="F3764" t="s">
        <v>188</v>
      </c>
      <c r="G3764" s="4" t="s">
        <v>5707</v>
      </c>
      <c r="H3764" t="s">
        <v>5708</v>
      </c>
      <c r="I3764" t="s">
        <v>194</v>
      </c>
      <c r="J3764">
        <v>953</v>
      </c>
      <c r="K3764">
        <v>953</v>
      </c>
      <c r="L3764">
        <v>0</v>
      </c>
    </row>
    <row r="3765" spans="1:12" x14ac:dyDescent="0.2">
      <c r="A3765">
        <v>5255</v>
      </c>
      <c r="B3765">
        <v>61</v>
      </c>
      <c r="C3765" t="s">
        <v>1</v>
      </c>
      <c r="D3765" t="s">
        <v>45</v>
      </c>
      <c r="E3765" t="s">
        <v>41</v>
      </c>
      <c r="F3765" t="s">
        <v>188</v>
      </c>
      <c r="G3765" s="4" t="s">
        <v>5707</v>
      </c>
      <c r="H3765" t="s">
        <v>5709</v>
      </c>
      <c r="I3765" t="s">
        <v>194</v>
      </c>
      <c r="J3765">
        <v>953</v>
      </c>
      <c r="K3765">
        <v>953</v>
      </c>
      <c r="L3765">
        <v>0</v>
      </c>
    </row>
    <row r="3766" spans="1:12" x14ac:dyDescent="0.2">
      <c r="A3766">
        <v>5256</v>
      </c>
      <c r="B3766">
        <v>61</v>
      </c>
      <c r="C3766" t="s">
        <v>7</v>
      </c>
      <c r="D3766" t="s">
        <v>7</v>
      </c>
      <c r="E3766" t="s">
        <v>41</v>
      </c>
      <c r="F3766" t="s">
        <v>5578</v>
      </c>
      <c r="G3766" s="4" t="s">
        <v>5710</v>
      </c>
      <c r="H3766" t="s">
        <v>5711</v>
      </c>
      <c r="I3766" t="s">
        <v>7</v>
      </c>
      <c r="J3766">
        <v>953</v>
      </c>
      <c r="K3766">
        <v>953</v>
      </c>
      <c r="L3766">
        <v>0</v>
      </c>
    </row>
    <row r="3767" spans="1:12" x14ac:dyDescent="0.2">
      <c r="A3767">
        <v>5257</v>
      </c>
      <c r="B3767">
        <v>61</v>
      </c>
      <c r="C3767" t="s">
        <v>48</v>
      </c>
      <c r="D3767" t="s">
        <v>45</v>
      </c>
      <c r="E3767" t="s">
        <v>3</v>
      </c>
      <c r="F3767" t="s">
        <v>188</v>
      </c>
      <c r="G3767" s="4" t="s">
        <v>5712</v>
      </c>
      <c r="H3767" t="s">
        <v>5713</v>
      </c>
      <c r="I3767" t="s">
        <v>194</v>
      </c>
      <c r="J3767">
        <v>753</v>
      </c>
      <c r="K3767">
        <v>753</v>
      </c>
      <c r="L3767">
        <v>0</v>
      </c>
    </row>
    <row r="3768" spans="1:12" x14ac:dyDescent="0.2">
      <c r="A3768">
        <v>5258</v>
      </c>
      <c r="B3768">
        <v>61</v>
      </c>
      <c r="C3768" t="s">
        <v>44</v>
      </c>
      <c r="D3768" t="s">
        <v>45</v>
      </c>
      <c r="E3768" t="s">
        <v>41</v>
      </c>
      <c r="F3768" t="s">
        <v>188</v>
      </c>
      <c r="G3768" s="4" t="s">
        <v>5714</v>
      </c>
      <c r="H3768" t="s">
        <v>5715</v>
      </c>
      <c r="I3768" t="s">
        <v>194</v>
      </c>
      <c r="J3768">
        <v>953</v>
      </c>
      <c r="K3768">
        <v>953</v>
      </c>
      <c r="L3768">
        <v>0</v>
      </c>
    </row>
    <row r="3769" spans="1:12" x14ac:dyDescent="0.2">
      <c r="A3769">
        <v>5259</v>
      </c>
      <c r="B3769">
        <v>61</v>
      </c>
      <c r="C3769" t="s">
        <v>1</v>
      </c>
      <c r="D3769" t="s">
        <v>45</v>
      </c>
      <c r="E3769" t="s">
        <v>3</v>
      </c>
      <c r="F3769" t="s">
        <v>188</v>
      </c>
      <c r="G3769" s="4" t="s">
        <v>5716</v>
      </c>
      <c r="H3769" t="s">
        <v>5717</v>
      </c>
      <c r="I3769" t="s">
        <v>194</v>
      </c>
      <c r="J3769">
        <v>753</v>
      </c>
      <c r="K3769">
        <v>753</v>
      </c>
      <c r="L3769">
        <v>0</v>
      </c>
    </row>
    <row r="3770" spans="1:12" x14ac:dyDescent="0.2">
      <c r="A3770">
        <v>5260</v>
      </c>
      <c r="B3770">
        <v>61</v>
      </c>
      <c r="C3770" t="s">
        <v>170</v>
      </c>
      <c r="D3770" t="s">
        <v>45</v>
      </c>
      <c r="E3770" t="s">
        <v>39</v>
      </c>
      <c r="F3770" t="s">
        <v>188</v>
      </c>
      <c r="G3770" s="4" t="s">
        <v>5716</v>
      </c>
      <c r="H3770" t="s">
        <v>5718</v>
      </c>
      <c r="I3770" t="s">
        <v>194</v>
      </c>
      <c r="J3770">
        <v>753</v>
      </c>
      <c r="K3770">
        <v>953</v>
      </c>
      <c r="L3770">
        <v>200</v>
      </c>
    </row>
    <row r="3771" spans="1:12" x14ac:dyDescent="0.2">
      <c r="A3771">
        <v>5261</v>
      </c>
      <c r="B3771">
        <v>61</v>
      </c>
      <c r="C3771" t="s">
        <v>1</v>
      </c>
      <c r="D3771" t="s">
        <v>45</v>
      </c>
      <c r="E3771" t="s">
        <v>39</v>
      </c>
      <c r="F3771" t="s">
        <v>188</v>
      </c>
      <c r="G3771" s="4" t="s">
        <v>5716</v>
      </c>
      <c r="H3771" t="s">
        <v>5719</v>
      </c>
      <c r="I3771" t="s">
        <v>194</v>
      </c>
      <c r="J3771">
        <v>753</v>
      </c>
      <c r="K3771">
        <v>953</v>
      </c>
      <c r="L3771">
        <v>200</v>
      </c>
    </row>
    <row r="3772" spans="1:12" x14ac:dyDescent="0.2">
      <c r="A3772">
        <v>5262</v>
      </c>
      <c r="B3772">
        <v>61</v>
      </c>
      <c r="C3772" t="s">
        <v>48</v>
      </c>
      <c r="D3772" t="s">
        <v>45</v>
      </c>
      <c r="E3772" t="s">
        <v>39</v>
      </c>
      <c r="F3772" t="s">
        <v>188</v>
      </c>
      <c r="G3772" s="4" t="s">
        <v>5720</v>
      </c>
      <c r="H3772" t="s">
        <v>5721</v>
      </c>
      <c r="I3772" t="s">
        <v>194</v>
      </c>
      <c r="J3772">
        <v>800</v>
      </c>
      <c r="K3772">
        <v>900</v>
      </c>
      <c r="L3772">
        <v>100</v>
      </c>
    </row>
    <row r="3773" spans="1:12" x14ac:dyDescent="0.2">
      <c r="A3773">
        <v>5263</v>
      </c>
      <c r="B3773">
        <v>61</v>
      </c>
      <c r="C3773" t="s">
        <v>170</v>
      </c>
      <c r="D3773" t="s">
        <v>45</v>
      </c>
      <c r="E3773" t="s">
        <v>39</v>
      </c>
      <c r="F3773" t="s">
        <v>188</v>
      </c>
      <c r="G3773" s="4" t="s">
        <v>5720</v>
      </c>
      <c r="H3773" t="s">
        <v>5722</v>
      </c>
      <c r="I3773" t="s">
        <v>194</v>
      </c>
      <c r="J3773">
        <v>753</v>
      </c>
      <c r="K3773">
        <v>953</v>
      </c>
      <c r="L3773">
        <v>200</v>
      </c>
    </row>
    <row r="3774" spans="1:12" x14ac:dyDescent="0.2">
      <c r="A3774">
        <v>5264</v>
      </c>
      <c r="B3774">
        <v>61</v>
      </c>
      <c r="C3774" t="s">
        <v>5583</v>
      </c>
      <c r="D3774" t="s">
        <v>45</v>
      </c>
      <c r="E3774" t="s">
        <v>41</v>
      </c>
      <c r="F3774" t="s">
        <v>188</v>
      </c>
      <c r="G3774" s="4" t="s">
        <v>5720</v>
      </c>
      <c r="H3774" t="s">
        <v>5723</v>
      </c>
      <c r="I3774" t="s">
        <v>194</v>
      </c>
      <c r="J3774">
        <v>953</v>
      </c>
      <c r="K3774">
        <v>953</v>
      </c>
      <c r="L3774">
        <v>0</v>
      </c>
    </row>
    <row r="3775" spans="1:12" x14ac:dyDescent="0.2">
      <c r="A3775">
        <v>5265</v>
      </c>
      <c r="B3775">
        <v>61</v>
      </c>
      <c r="C3775" t="s">
        <v>1</v>
      </c>
      <c r="D3775" t="s">
        <v>45</v>
      </c>
      <c r="E3775" t="s">
        <v>41</v>
      </c>
      <c r="F3775" t="s">
        <v>188</v>
      </c>
      <c r="G3775" s="4" t="s">
        <v>5720</v>
      </c>
      <c r="H3775" t="s">
        <v>5724</v>
      </c>
      <c r="I3775" t="s">
        <v>194</v>
      </c>
      <c r="J3775">
        <v>953</v>
      </c>
      <c r="K3775">
        <v>953</v>
      </c>
      <c r="L3775">
        <v>0</v>
      </c>
    </row>
    <row r="3776" spans="1:12" x14ac:dyDescent="0.2">
      <c r="A3776">
        <v>5266</v>
      </c>
      <c r="B3776">
        <v>61</v>
      </c>
      <c r="C3776" t="s">
        <v>89</v>
      </c>
      <c r="D3776" t="s">
        <v>45</v>
      </c>
      <c r="E3776" t="s">
        <v>41</v>
      </c>
      <c r="F3776" t="s">
        <v>188</v>
      </c>
      <c r="G3776" s="4" t="s">
        <v>5725</v>
      </c>
      <c r="H3776" t="s">
        <v>5726</v>
      </c>
      <c r="I3776" t="s">
        <v>194</v>
      </c>
      <c r="J3776">
        <v>850</v>
      </c>
      <c r="K3776">
        <v>900</v>
      </c>
      <c r="L3776">
        <v>50</v>
      </c>
    </row>
    <row r="3777" spans="1:12" x14ac:dyDescent="0.2">
      <c r="A3777">
        <v>5267</v>
      </c>
      <c r="B3777">
        <v>61</v>
      </c>
      <c r="C3777" t="s">
        <v>170</v>
      </c>
      <c r="D3777" t="s">
        <v>45</v>
      </c>
      <c r="E3777" t="s">
        <v>39</v>
      </c>
      <c r="F3777" t="s">
        <v>188</v>
      </c>
      <c r="G3777" s="4" t="s">
        <v>5727</v>
      </c>
      <c r="H3777" t="s">
        <v>5728</v>
      </c>
      <c r="I3777" t="s">
        <v>194</v>
      </c>
      <c r="J3777">
        <v>600</v>
      </c>
      <c r="K3777">
        <v>1100</v>
      </c>
      <c r="L3777">
        <v>500</v>
      </c>
    </row>
    <row r="3778" spans="1:12" x14ac:dyDescent="0.2">
      <c r="A3778">
        <v>5268</v>
      </c>
      <c r="B3778">
        <v>61</v>
      </c>
      <c r="C3778" t="s">
        <v>170</v>
      </c>
      <c r="D3778" t="s">
        <v>45</v>
      </c>
      <c r="E3778" t="s">
        <v>39</v>
      </c>
      <c r="F3778" t="s">
        <v>188</v>
      </c>
      <c r="G3778" s="4" t="s">
        <v>5727</v>
      </c>
      <c r="H3778" t="s">
        <v>5729</v>
      </c>
      <c r="I3778" t="s">
        <v>194</v>
      </c>
      <c r="J3778">
        <v>753</v>
      </c>
      <c r="K3778">
        <v>953</v>
      </c>
      <c r="L3778">
        <v>200</v>
      </c>
    </row>
    <row r="3779" spans="1:12" x14ac:dyDescent="0.2">
      <c r="A3779">
        <v>5269</v>
      </c>
      <c r="B3779">
        <v>61</v>
      </c>
      <c r="C3779" t="s">
        <v>170</v>
      </c>
      <c r="D3779" t="s">
        <v>45</v>
      </c>
      <c r="E3779" t="s">
        <v>39</v>
      </c>
      <c r="F3779" t="s">
        <v>188</v>
      </c>
      <c r="G3779" s="4" t="s">
        <v>5727</v>
      </c>
      <c r="H3779" t="s">
        <v>5730</v>
      </c>
      <c r="I3779" t="s">
        <v>194</v>
      </c>
      <c r="J3779">
        <v>753</v>
      </c>
      <c r="K3779">
        <v>953</v>
      </c>
      <c r="L3779">
        <v>200</v>
      </c>
    </row>
    <row r="3780" spans="1:12" x14ac:dyDescent="0.2">
      <c r="A3780">
        <v>5270</v>
      </c>
      <c r="B3780">
        <v>61</v>
      </c>
      <c r="C3780" t="s">
        <v>62</v>
      </c>
      <c r="D3780" t="s">
        <v>45</v>
      </c>
      <c r="E3780" t="s">
        <v>3</v>
      </c>
      <c r="F3780" t="s">
        <v>188</v>
      </c>
      <c r="G3780" s="4" t="s">
        <v>5727</v>
      </c>
      <c r="H3780" t="s">
        <v>5731</v>
      </c>
      <c r="I3780" t="s">
        <v>194</v>
      </c>
      <c r="J3780">
        <v>753</v>
      </c>
      <c r="K3780">
        <v>753</v>
      </c>
      <c r="L3780">
        <v>0</v>
      </c>
    </row>
    <row r="3781" spans="1:12" x14ac:dyDescent="0.2">
      <c r="A3781">
        <v>5271</v>
      </c>
      <c r="B3781">
        <v>61</v>
      </c>
      <c r="C3781" t="s">
        <v>62</v>
      </c>
      <c r="D3781" t="s">
        <v>45</v>
      </c>
      <c r="E3781" t="s">
        <v>3</v>
      </c>
      <c r="F3781" t="s">
        <v>188</v>
      </c>
      <c r="G3781" s="4" t="s">
        <v>5727</v>
      </c>
      <c r="H3781" t="s">
        <v>1812</v>
      </c>
      <c r="I3781" t="s">
        <v>194</v>
      </c>
      <c r="J3781">
        <v>753</v>
      </c>
      <c r="K3781">
        <v>753</v>
      </c>
      <c r="L3781">
        <v>0</v>
      </c>
    </row>
    <row r="3782" spans="1:12" x14ac:dyDescent="0.2">
      <c r="A3782">
        <v>5272</v>
      </c>
      <c r="B3782">
        <v>61</v>
      </c>
      <c r="C3782" t="s">
        <v>1</v>
      </c>
      <c r="D3782" t="s">
        <v>45</v>
      </c>
      <c r="E3782" t="s">
        <v>3</v>
      </c>
      <c r="F3782" t="s">
        <v>188</v>
      </c>
      <c r="G3782" s="4" t="s">
        <v>5727</v>
      </c>
      <c r="H3782" t="s">
        <v>5732</v>
      </c>
      <c r="I3782" t="s">
        <v>194</v>
      </c>
      <c r="J3782">
        <v>700</v>
      </c>
      <c r="K3782">
        <v>900</v>
      </c>
      <c r="L3782">
        <v>200</v>
      </c>
    </row>
    <row r="3783" spans="1:12" x14ac:dyDescent="0.2">
      <c r="A3783">
        <v>5273</v>
      </c>
      <c r="B3783">
        <v>61</v>
      </c>
      <c r="C3783" t="s">
        <v>5583</v>
      </c>
      <c r="D3783" t="s">
        <v>45</v>
      </c>
      <c r="E3783" t="s">
        <v>41</v>
      </c>
      <c r="F3783" t="s">
        <v>188</v>
      </c>
      <c r="G3783" s="4" t="s">
        <v>5727</v>
      </c>
      <c r="H3783" t="s">
        <v>5733</v>
      </c>
      <c r="I3783" t="s">
        <v>194</v>
      </c>
      <c r="J3783">
        <v>900</v>
      </c>
      <c r="K3783">
        <v>1100</v>
      </c>
      <c r="L3783">
        <v>200</v>
      </c>
    </row>
    <row r="3784" spans="1:12" x14ac:dyDescent="0.2">
      <c r="A3784">
        <v>5274</v>
      </c>
      <c r="B3784">
        <v>61</v>
      </c>
      <c r="C3784" t="s">
        <v>5583</v>
      </c>
      <c r="D3784" t="s">
        <v>45</v>
      </c>
      <c r="E3784" t="s">
        <v>41</v>
      </c>
      <c r="F3784" t="s">
        <v>188</v>
      </c>
      <c r="G3784" s="4" t="s">
        <v>5727</v>
      </c>
      <c r="H3784" t="s">
        <v>5734</v>
      </c>
      <c r="I3784" t="s">
        <v>194</v>
      </c>
      <c r="J3784">
        <v>900</v>
      </c>
      <c r="K3784">
        <v>1100</v>
      </c>
      <c r="L3784">
        <v>200</v>
      </c>
    </row>
    <row r="3785" spans="1:12" x14ac:dyDescent="0.2">
      <c r="A3785">
        <v>5275</v>
      </c>
      <c r="B3785">
        <v>61</v>
      </c>
      <c r="C3785" t="s">
        <v>187</v>
      </c>
      <c r="D3785" t="s">
        <v>45</v>
      </c>
      <c r="E3785" t="s">
        <v>41</v>
      </c>
      <c r="F3785" t="s">
        <v>188</v>
      </c>
      <c r="G3785" s="4" t="s">
        <v>5727</v>
      </c>
      <c r="H3785" t="s">
        <v>5735</v>
      </c>
      <c r="I3785" t="s">
        <v>194</v>
      </c>
      <c r="J3785">
        <v>1000</v>
      </c>
      <c r="K3785">
        <v>1100</v>
      </c>
      <c r="L3785">
        <v>100</v>
      </c>
    </row>
    <row r="3786" spans="1:12" x14ac:dyDescent="0.2">
      <c r="A3786">
        <v>5276</v>
      </c>
      <c r="B3786">
        <v>61</v>
      </c>
      <c r="C3786" t="s">
        <v>48</v>
      </c>
      <c r="D3786" t="s">
        <v>58</v>
      </c>
      <c r="E3786" t="s">
        <v>41</v>
      </c>
      <c r="F3786" t="s">
        <v>188</v>
      </c>
      <c r="G3786" s="4" t="s">
        <v>5736</v>
      </c>
      <c r="H3786" t="s">
        <v>5737</v>
      </c>
      <c r="I3786" t="s">
        <v>3105</v>
      </c>
      <c r="J3786">
        <v>953</v>
      </c>
      <c r="K3786">
        <v>953</v>
      </c>
      <c r="L3786">
        <v>0</v>
      </c>
    </row>
    <row r="3787" spans="1:12" x14ac:dyDescent="0.2">
      <c r="A3787">
        <v>5277</v>
      </c>
      <c r="B3787">
        <v>61</v>
      </c>
      <c r="C3787" t="s">
        <v>48</v>
      </c>
      <c r="D3787" t="s">
        <v>45</v>
      </c>
      <c r="E3787" t="s">
        <v>3</v>
      </c>
      <c r="F3787" t="s">
        <v>188</v>
      </c>
      <c r="G3787" s="4" t="s">
        <v>5738</v>
      </c>
      <c r="H3787" t="s">
        <v>5739</v>
      </c>
      <c r="I3787" t="s">
        <v>194</v>
      </c>
      <c r="J3787">
        <v>753</v>
      </c>
      <c r="K3787">
        <v>753</v>
      </c>
      <c r="L3787">
        <v>0</v>
      </c>
    </row>
    <row r="3788" spans="1:12" x14ac:dyDescent="0.2">
      <c r="A3788">
        <v>5278</v>
      </c>
      <c r="B3788">
        <v>61</v>
      </c>
      <c r="C3788" t="s">
        <v>48</v>
      </c>
      <c r="D3788" t="s">
        <v>45</v>
      </c>
      <c r="E3788" t="s">
        <v>3</v>
      </c>
      <c r="F3788" t="s">
        <v>188</v>
      </c>
      <c r="G3788" s="4" t="s">
        <v>5740</v>
      </c>
      <c r="H3788" t="s">
        <v>5741</v>
      </c>
      <c r="I3788" t="s">
        <v>194</v>
      </c>
      <c r="J3788">
        <v>753</v>
      </c>
      <c r="K3788">
        <v>753</v>
      </c>
      <c r="L3788">
        <v>0</v>
      </c>
    </row>
    <row r="3789" spans="1:12" x14ac:dyDescent="0.2">
      <c r="A3789">
        <v>5279</v>
      </c>
      <c r="B3789">
        <v>61</v>
      </c>
      <c r="C3789" t="s">
        <v>48</v>
      </c>
      <c r="D3789" t="s">
        <v>45</v>
      </c>
      <c r="E3789" t="s">
        <v>3</v>
      </c>
      <c r="F3789" t="s">
        <v>188</v>
      </c>
      <c r="G3789" s="4" t="s">
        <v>5740</v>
      </c>
      <c r="H3789" t="s">
        <v>5742</v>
      </c>
      <c r="I3789" t="s">
        <v>194</v>
      </c>
      <c r="J3789">
        <v>753</v>
      </c>
      <c r="K3789">
        <v>753</v>
      </c>
      <c r="L3789">
        <v>0</v>
      </c>
    </row>
    <row r="3790" spans="1:12" x14ac:dyDescent="0.2">
      <c r="A3790">
        <v>5280</v>
      </c>
      <c r="B3790">
        <v>61</v>
      </c>
      <c r="C3790" t="s">
        <v>48</v>
      </c>
      <c r="D3790" t="s">
        <v>45</v>
      </c>
      <c r="E3790" t="s">
        <v>3</v>
      </c>
      <c r="F3790" t="s">
        <v>188</v>
      </c>
      <c r="G3790" s="4" t="s">
        <v>5740</v>
      </c>
      <c r="H3790" t="s">
        <v>5743</v>
      </c>
      <c r="I3790" t="s">
        <v>194</v>
      </c>
      <c r="J3790">
        <v>753</v>
      </c>
      <c r="K3790">
        <v>753</v>
      </c>
      <c r="L3790">
        <v>0</v>
      </c>
    </row>
    <row r="3791" spans="1:12" x14ac:dyDescent="0.2">
      <c r="A3791">
        <v>5281</v>
      </c>
      <c r="B3791">
        <v>61</v>
      </c>
      <c r="C3791" t="s">
        <v>48</v>
      </c>
      <c r="D3791" t="s">
        <v>45</v>
      </c>
      <c r="E3791" t="s">
        <v>3</v>
      </c>
      <c r="F3791" t="s">
        <v>188</v>
      </c>
      <c r="G3791" s="4" t="s">
        <v>5740</v>
      </c>
      <c r="H3791" t="s">
        <v>5744</v>
      </c>
      <c r="I3791" t="s">
        <v>194</v>
      </c>
      <c r="J3791">
        <v>753</v>
      </c>
      <c r="K3791">
        <v>753</v>
      </c>
      <c r="L3791">
        <v>0</v>
      </c>
    </row>
    <row r="3792" spans="1:12" x14ac:dyDescent="0.2">
      <c r="A3792">
        <v>5282</v>
      </c>
      <c r="B3792">
        <v>61</v>
      </c>
      <c r="C3792" t="s">
        <v>62</v>
      </c>
      <c r="D3792" t="s">
        <v>45</v>
      </c>
      <c r="E3792" t="s">
        <v>3</v>
      </c>
      <c r="F3792" t="s">
        <v>188</v>
      </c>
      <c r="G3792" s="4" t="s">
        <v>5740</v>
      </c>
      <c r="H3792" t="s">
        <v>5745</v>
      </c>
      <c r="I3792" t="s">
        <v>194</v>
      </c>
      <c r="J3792">
        <v>700</v>
      </c>
      <c r="K3792">
        <v>900</v>
      </c>
      <c r="L3792">
        <v>200</v>
      </c>
    </row>
    <row r="3793" spans="1:12" x14ac:dyDescent="0.2">
      <c r="A3793">
        <v>5283</v>
      </c>
      <c r="B3793">
        <v>61</v>
      </c>
      <c r="C3793" t="s">
        <v>62</v>
      </c>
      <c r="D3793" t="s">
        <v>45</v>
      </c>
      <c r="E3793" t="s">
        <v>3</v>
      </c>
      <c r="F3793" t="s">
        <v>188</v>
      </c>
      <c r="G3793" s="4" t="s">
        <v>5740</v>
      </c>
      <c r="H3793" t="s">
        <v>5746</v>
      </c>
      <c r="I3793" t="s">
        <v>194</v>
      </c>
      <c r="J3793">
        <v>700</v>
      </c>
      <c r="K3793">
        <v>900</v>
      </c>
      <c r="L3793">
        <v>200</v>
      </c>
    </row>
    <row r="3794" spans="1:12" x14ac:dyDescent="0.2">
      <c r="A3794">
        <v>5284</v>
      </c>
      <c r="B3794">
        <v>61</v>
      </c>
      <c r="C3794" t="s">
        <v>89</v>
      </c>
      <c r="D3794" t="s">
        <v>45</v>
      </c>
      <c r="E3794" t="s">
        <v>39</v>
      </c>
      <c r="F3794" t="s">
        <v>188</v>
      </c>
      <c r="G3794" s="4" t="s">
        <v>5740</v>
      </c>
      <c r="H3794" t="s">
        <v>5747</v>
      </c>
      <c r="I3794" t="s">
        <v>194</v>
      </c>
      <c r="J3794">
        <v>753</v>
      </c>
      <c r="K3794">
        <v>953</v>
      </c>
      <c r="L3794">
        <v>200</v>
      </c>
    </row>
    <row r="3795" spans="1:12" x14ac:dyDescent="0.2">
      <c r="A3795">
        <v>5285</v>
      </c>
      <c r="B3795">
        <v>61</v>
      </c>
      <c r="C3795" t="s">
        <v>187</v>
      </c>
      <c r="D3795" t="s">
        <v>45</v>
      </c>
      <c r="E3795" t="s">
        <v>41</v>
      </c>
      <c r="F3795" t="s">
        <v>188</v>
      </c>
      <c r="G3795" s="4" t="s">
        <v>5748</v>
      </c>
      <c r="H3795" t="s">
        <v>5749</v>
      </c>
      <c r="I3795" t="s">
        <v>194</v>
      </c>
      <c r="J3795">
        <v>1000</v>
      </c>
      <c r="K3795">
        <v>1100</v>
      </c>
      <c r="L3795">
        <v>100</v>
      </c>
    </row>
    <row r="3796" spans="1:12" x14ac:dyDescent="0.2">
      <c r="A3796">
        <v>5286</v>
      </c>
      <c r="B3796">
        <v>61</v>
      </c>
      <c r="C3796" t="s">
        <v>48</v>
      </c>
      <c r="D3796" t="s">
        <v>45</v>
      </c>
      <c r="E3796" t="s">
        <v>41</v>
      </c>
      <c r="F3796" t="s">
        <v>188</v>
      </c>
      <c r="G3796" s="4" t="s">
        <v>5748</v>
      </c>
      <c r="H3796" t="s">
        <v>5750</v>
      </c>
      <c r="I3796" t="s">
        <v>194</v>
      </c>
      <c r="J3796">
        <v>1000</v>
      </c>
      <c r="K3796">
        <v>1100</v>
      </c>
      <c r="L3796">
        <v>100</v>
      </c>
    </row>
    <row r="3797" spans="1:12" x14ac:dyDescent="0.2">
      <c r="A3797">
        <v>5287</v>
      </c>
      <c r="B3797">
        <v>61</v>
      </c>
      <c r="C3797" t="s">
        <v>1</v>
      </c>
      <c r="D3797" t="s">
        <v>45</v>
      </c>
      <c r="E3797" t="s">
        <v>41</v>
      </c>
      <c r="F3797" t="s">
        <v>188</v>
      </c>
      <c r="G3797" s="4" t="s">
        <v>5748</v>
      </c>
      <c r="H3797" t="s">
        <v>5751</v>
      </c>
      <c r="I3797" t="s">
        <v>194</v>
      </c>
      <c r="J3797">
        <v>1000</v>
      </c>
      <c r="K3797">
        <v>1100</v>
      </c>
      <c r="L3797">
        <v>100</v>
      </c>
    </row>
    <row r="3798" spans="1:12" x14ac:dyDescent="0.2">
      <c r="A3798">
        <v>5288</v>
      </c>
      <c r="B3798">
        <v>61</v>
      </c>
      <c r="C3798" t="s">
        <v>62</v>
      </c>
      <c r="D3798" t="s">
        <v>45</v>
      </c>
      <c r="E3798" t="s">
        <v>3</v>
      </c>
      <c r="F3798" t="s">
        <v>188</v>
      </c>
      <c r="G3798" s="4" t="s">
        <v>5752</v>
      </c>
      <c r="H3798" t="s">
        <v>5753</v>
      </c>
      <c r="I3798" t="s">
        <v>194</v>
      </c>
      <c r="J3798">
        <v>753</v>
      </c>
      <c r="K3798">
        <v>753</v>
      </c>
      <c r="L3798">
        <v>0</v>
      </c>
    </row>
    <row r="3799" spans="1:12" x14ac:dyDescent="0.2">
      <c r="A3799">
        <v>5289</v>
      </c>
      <c r="B3799">
        <v>61</v>
      </c>
      <c r="C3799" t="s">
        <v>89</v>
      </c>
      <c r="D3799" t="s">
        <v>45</v>
      </c>
      <c r="E3799" t="s">
        <v>39</v>
      </c>
      <c r="F3799" t="s">
        <v>188</v>
      </c>
      <c r="G3799" s="4" t="s">
        <v>5752</v>
      </c>
      <c r="H3799" t="s">
        <v>5754</v>
      </c>
      <c r="I3799" t="s">
        <v>194</v>
      </c>
      <c r="J3799">
        <v>753</v>
      </c>
      <c r="K3799">
        <v>953</v>
      </c>
      <c r="L3799">
        <v>200</v>
      </c>
    </row>
    <row r="3800" spans="1:12" x14ac:dyDescent="0.2">
      <c r="A3800">
        <v>5290</v>
      </c>
      <c r="B3800">
        <v>61</v>
      </c>
      <c r="C3800" t="s">
        <v>89</v>
      </c>
      <c r="D3800" t="s">
        <v>45</v>
      </c>
      <c r="E3800" t="s">
        <v>41</v>
      </c>
      <c r="F3800" t="s">
        <v>188</v>
      </c>
      <c r="G3800" s="4" t="s">
        <v>5752</v>
      </c>
      <c r="H3800" t="s">
        <v>5755</v>
      </c>
      <c r="I3800" t="s">
        <v>194</v>
      </c>
      <c r="J3800">
        <v>900</v>
      </c>
      <c r="K3800">
        <v>1100</v>
      </c>
      <c r="L3800">
        <v>200</v>
      </c>
    </row>
    <row r="3801" spans="1:12" x14ac:dyDescent="0.2">
      <c r="A3801">
        <v>5291</v>
      </c>
      <c r="B3801">
        <v>61</v>
      </c>
      <c r="C3801" t="s">
        <v>89</v>
      </c>
      <c r="D3801" t="s">
        <v>45</v>
      </c>
      <c r="E3801" t="s">
        <v>41</v>
      </c>
      <c r="F3801" t="s">
        <v>188</v>
      </c>
      <c r="G3801" s="4" t="s">
        <v>5756</v>
      </c>
      <c r="H3801" t="s">
        <v>5757</v>
      </c>
      <c r="I3801" t="s">
        <v>194</v>
      </c>
      <c r="J3801">
        <v>953</v>
      </c>
      <c r="K3801">
        <v>953</v>
      </c>
      <c r="L3801">
        <v>0</v>
      </c>
    </row>
    <row r="3802" spans="1:12" x14ac:dyDescent="0.2">
      <c r="A3802">
        <v>5292</v>
      </c>
      <c r="B3802">
        <v>61</v>
      </c>
      <c r="C3802" t="s">
        <v>48</v>
      </c>
      <c r="D3802" t="s">
        <v>45</v>
      </c>
      <c r="E3802" t="s">
        <v>3</v>
      </c>
      <c r="F3802" t="s">
        <v>188</v>
      </c>
      <c r="G3802" s="4" t="s">
        <v>5758</v>
      </c>
      <c r="H3802" t="s">
        <v>5759</v>
      </c>
      <c r="I3802" t="s">
        <v>194</v>
      </c>
      <c r="J3802">
        <v>753</v>
      </c>
      <c r="K3802">
        <v>753</v>
      </c>
      <c r="L3802">
        <v>0</v>
      </c>
    </row>
    <row r="3803" spans="1:12" x14ac:dyDescent="0.2">
      <c r="A3803">
        <v>5293</v>
      </c>
      <c r="B3803">
        <v>61</v>
      </c>
      <c r="C3803" t="s">
        <v>48</v>
      </c>
      <c r="D3803" t="s">
        <v>45</v>
      </c>
      <c r="E3803" t="s">
        <v>3</v>
      </c>
      <c r="F3803" t="s">
        <v>188</v>
      </c>
      <c r="G3803" s="4" t="s">
        <v>5758</v>
      </c>
      <c r="H3803" t="s">
        <v>5760</v>
      </c>
      <c r="I3803" t="s">
        <v>194</v>
      </c>
      <c r="J3803">
        <v>753</v>
      </c>
      <c r="K3803">
        <v>753</v>
      </c>
      <c r="L3803">
        <v>0</v>
      </c>
    </row>
    <row r="3804" spans="1:12" x14ac:dyDescent="0.2">
      <c r="A3804">
        <v>5294</v>
      </c>
      <c r="B3804">
        <v>61</v>
      </c>
      <c r="C3804" t="s">
        <v>5583</v>
      </c>
      <c r="D3804" t="s">
        <v>45</v>
      </c>
      <c r="E3804" t="s">
        <v>39</v>
      </c>
      <c r="F3804" t="s">
        <v>188</v>
      </c>
      <c r="G3804" s="4" t="s">
        <v>5758</v>
      </c>
      <c r="H3804" t="s">
        <v>5761</v>
      </c>
      <c r="I3804" t="s">
        <v>194</v>
      </c>
      <c r="J3804">
        <v>753</v>
      </c>
      <c r="K3804">
        <v>953</v>
      </c>
      <c r="L3804">
        <v>200</v>
      </c>
    </row>
    <row r="3805" spans="1:12" x14ac:dyDescent="0.2">
      <c r="A3805">
        <v>5295</v>
      </c>
      <c r="B3805">
        <v>61</v>
      </c>
      <c r="C3805" t="s">
        <v>89</v>
      </c>
      <c r="D3805" t="s">
        <v>45</v>
      </c>
      <c r="E3805" t="s">
        <v>39</v>
      </c>
      <c r="F3805" t="s">
        <v>188</v>
      </c>
      <c r="G3805" s="4" t="s">
        <v>5758</v>
      </c>
      <c r="H3805" t="s">
        <v>5762</v>
      </c>
      <c r="I3805" t="s">
        <v>194</v>
      </c>
      <c r="J3805">
        <v>753</v>
      </c>
      <c r="K3805">
        <v>953</v>
      </c>
      <c r="L3805">
        <v>200</v>
      </c>
    </row>
    <row r="3806" spans="1:12" x14ac:dyDescent="0.2">
      <c r="A3806">
        <v>5296</v>
      </c>
      <c r="B3806">
        <v>61</v>
      </c>
      <c r="C3806" t="s">
        <v>1</v>
      </c>
      <c r="D3806" t="s">
        <v>45</v>
      </c>
      <c r="E3806" t="s">
        <v>41</v>
      </c>
      <c r="F3806" t="s">
        <v>188</v>
      </c>
      <c r="G3806" s="4" t="s">
        <v>5758</v>
      </c>
      <c r="H3806" t="s">
        <v>5763</v>
      </c>
      <c r="I3806" t="s">
        <v>194</v>
      </c>
      <c r="J3806">
        <v>953</v>
      </c>
      <c r="K3806">
        <v>953</v>
      </c>
      <c r="L3806">
        <v>0</v>
      </c>
    </row>
    <row r="3807" spans="1:12" x14ac:dyDescent="0.2">
      <c r="A3807">
        <v>5297</v>
      </c>
      <c r="B3807">
        <v>61</v>
      </c>
      <c r="C3807" t="s">
        <v>5583</v>
      </c>
      <c r="D3807" t="s">
        <v>45</v>
      </c>
      <c r="E3807" t="s">
        <v>39</v>
      </c>
      <c r="F3807" t="s">
        <v>188</v>
      </c>
      <c r="G3807" s="4" t="s">
        <v>5764</v>
      </c>
      <c r="H3807" t="s">
        <v>5765</v>
      </c>
      <c r="I3807" t="s">
        <v>194</v>
      </c>
      <c r="J3807">
        <v>753</v>
      </c>
      <c r="K3807">
        <v>953</v>
      </c>
      <c r="L3807">
        <v>200</v>
      </c>
    </row>
    <row r="3808" spans="1:12" x14ac:dyDescent="0.2">
      <c r="A3808">
        <v>5298</v>
      </c>
      <c r="B3808">
        <v>61</v>
      </c>
      <c r="C3808" t="s">
        <v>48</v>
      </c>
      <c r="D3808" t="s">
        <v>45</v>
      </c>
      <c r="E3808" t="s">
        <v>41</v>
      </c>
      <c r="F3808" t="s">
        <v>188</v>
      </c>
      <c r="G3808" s="4" t="s">
        <v>5764</v>
      </c>
      <c r="H3808" t="s">
        <v>5766</v>
      </c>
      <c r="I3808" t="s">
        <v>194</v>
      </c>
      <c r="J3808">
        <v>953</v>
      </c>
      <c r="K3808">
        <v>953</v>
      </c>
      <c r="L3808">
        <v>0</v>
      </c>
    </row>
    <row r="3809" spans="1:12" x14ac:dyDescent="0.2">
      <c r="A3809">
        <v>5299</v>
      </c>
      <c r="B3809">
        <v>61</v>
      </c>
      <c r="C3809" t="s">
        <v>1</v>
      </c>
      <c r="D3809" t="s">
        <v>45</v>
      </c>
      <c r="E3809" t="s">
        <v>3</v>
      </c>
      <c r="F3809" t="s">
        <v>188</v>
      </c>
      <c r="G3809" s="4" t="s">
        <v>5767</v>
      </c>
      <c r="H3809" t="s">
        <v>5768</v>
      </c>
      <c r="I3809" t="s">
        <v>194</v>
      </c>
      <c r="J3809">
        <v>753</v>
      </c>
      <c r="K3809">
        <v>753</v>
      </c>
      <c r="L3809">
        <v>0</v>
      </c>
    </row>
    <row r="3810" spans="1:12" x14ac:dyDescent="0.2">
      <c r="A3810">
        <v>5300</v>
      </c>
      <c r="B3810">
        <v>61</v>
      </c>
      <c r="C3810" t="s">
        <v>62</v>
      </c>
      <c r="D3810" t="s">
        <v>63</v>
      </c>
      <c r="E3810" t="s">
        <v>3</v>
      </c>
      <c r="F3810" t="s">
        <v>188</v>
      </c>
      <c r="G3810" s="4" t="s">
        <v>5769</v>
      </c>
      <c r="H3810" t="s">
        <v>5770</v>
      </c>
      <c r="I3810" t="s">
        <v>667</v>
      </c>
      <c r="J3810">
        <v>700</v>
      </c>
      <c r="K3810">
        <v>800</v>
      </c>
      <c r="L3810">
        <v>100</v>
      </c>
    </row>
    <row r="3811" spans="1:12" x14ac:dyDescent="0.2">
      <c r="A3811">
        <v>5301</v>
      </c>
      <c r="B3811">
        <v>61</v>
      </c>
      <c r="C3811" t="s">
        <v>1</v>
      </c>
      <c r="D3811" t="s">
        <v>45</v>
      </c>
      <c r="E3811" t="s">
        <v>41</v>
      </c>
      <c r="F3811" t="s">
        <v>188</v>
      </c>
      <c r="G3811" s="4" t="s">
        <v>5771</v>
      </c>
      <c r="H3811" t="s">
        <v>5772</v>
      </c>
      <c r="I3811" t="s">
        <v>194</v>
      </c>
      <c r="J3811">
        <v>900</v>
      </c>
      <c r="K3811">
        <v>1000</v>
      </c>
      <c r="L3811">
        <v>100</v>
      </c>
    </row>
    <row r="3812" spans="1:12" x14ac:dyDescent="0.2">
      <c r="A3812">
        <v>5302</v>
      </c>
      <c r="B3812">
        <v>61</v>
      </c>
      <c r="C3812" t="s">
        <v>62</v>
      </c>
      <c r="D3812" t="s">
        <v>45</v>
      </c>
      <c r="E3812" t="s">
        <v>3</v>
      </c>
      <c r="F3812" t="s">
        <v>188</v>
      </c>
      <c r="G3812" s="4" t="s">
        <v>5773</v>
      </c>
      <c r="H3812" t="s">
        <v>5774</v>
      </c>
      <c r="I3812" t="s">
        <v>194</v>
      </c>
      <c r="J3812">
        <v>753</v>
      </c>
      <c r="K3812">
        <v>753</v>
      </c>
      <c r="L3812">
        <v>0</v>
      </c>
    </row>
    <row r="3813" spans="1:12" x14ac:dyDescent="0.2">
      <c r="A3813">
        <v>5303</v>
      </c>
      <c r="B3813">
        <v>61</v>
      </c>
      <c r="C3813" t="s">
        <v>48</v>
      </c>
      <c r="D3813" t="s">
        <v>45</v>
      </c>
      <c r="E3813" t="s">
        <v>3</v>
      </c>
      <c r="F3813" t="s">
        <v>188</v>
      </c>
      <c r="G3813" s="4" t="s">
        <v>5773</v>
      </c>
      <c r="H3813" t="s">
        <v>5775</v>
      </c>
      <c r="I3813" t="s">
        <v>194</v>
      </c>
      <c r="J3813">
        <v>753</v>
      </c>
      <c r="K3813">
        <v>753</v>
      </c>
      <c r="L3813">
        <v>0</v>
      </c>
    </row>
    <row r="3814" spans="1:12" x14ac:dyDescent="0.2">
      <c r="A3814">
        <v>5304</v>
      </c>
      <c r="B3814">
        <v>61</v>
      </c>
      <c r="C3814" t="s">
        <v>48</v>
      </c>
      <c r="D3814" t="s">
        <v>45</v>
      </c>
      <c r="E3814" t="s">
        <v>3</v>
      </c>
      <c r="F3814" t="s">
        <v>188</v>
      </c>
      <c r="G3814" s="4" t="s">
        <v>5773</v>
      </c>
      <c r="H3814" t="s">
        <v>5776</v>
      </c>
      <c r="I3814" t="s">
        <v>194</v>
      </c>
      <c r="J3814">
        <v>753</v>
      </c>
      <c r="K3814">
        <v>753</v>
      </c>
      <c r="L3814">
        <v>0</v>
      </c>
    </row>
    <row r="3815" spans="1:12" x14ac:dyDescent="0.2">
      <c r="A3815">
        <v>5305</v>
      </c>
      <c r="B3815">
        <v>61</v>
      </c>
      <c r="C3815" t="s">
        <v>48</v>
      </c>
      <c r="D3815" t="s">
        <v>45</v>
      </c>
      <c r="E3815" t="s">
        <v>3</v>
      </c>
      <c r="F3815" t="s">
        <v>188</v>
      </c>
      <c r="G3815" s="4" t="s">
        <v>5773</v>
      </c>
      <c r="H3815" t="s">
        <v>5777</v>
      </c>
      <c r="I3815" t="s">
        <v>194</v>
      </c>
      <c r="J3815">
        <v>753</v>
      </c>
      <c r="K3815">
        <v>753</v>
      </c>
      <c r="L3815">
        <v>0</v>
      </c>
    </row>
    <row r="3816" spans="1:12" x14ac:dyDescent="0.2">
      <c r="A3816">
        <v>5306</v>
      </c>
      <c r="B3816">
        <v>61</v>
      </c>
      <c r="C3816" t="s">
        <v>89</v>
      </c>
      <c r="D3816" t="s">
        <v>45</v>
      </c>
      <c r="E3816" t="s">
        <v>39</v>
      </c>
      <c r="F3816" t="s">
        <v>188</v>
      </c>
      <c r="G3816" s="4" t="s">
        <v>5778</v>
      </c>
      <c r="H3816" t="s">
        <v>5779</v>
      </c>
      <c r="I3816" t="s">
        <v>194</v>
      </c>
      <c r="J3816">
        <v>753</v>
      </c>
      <c r="K3816">
        <v>953</v>
      </c>
      <c r="L3816">
        <v>200</v>
      </c>
    </row>
    <row r="3817" spans="1:12" x14ac:dyDescent="0.2">
      <c r="A3817">
        <v>5307</v>
      </c>
      <c r="B3817">
        <v>61</v>
      </c>
      <c r="C3817" t="s">
        <v>187</v>
      </c>
      <c r="D3817" t="s">
        <v>45</v>
      </c>
      <c r="E3817" t="s">
        <v>41</v>
      </c>
      <c r="F3817" t="s">
        <v>188</v>
      </c>
      <c r="G3817" s="4" t="s">
        <v>5780</v>
      </c>
      <c r="H3817" t="s">
        <v>5781</v>
      </c>
      <c r="I3817" t="s">
        <v>194</v>
      </c>
      <c r="J3817">
        <v>953</v>
      </c>
      <c r="K3817">
        <v>953</v>
      </c>
      <c r="L3817">
        <v>0</v>
      </c>
    </row>
    <row r="3818" spans="1:12" x14ac:dyDescent="0.2">
      <c r="A3818">
        <v>5308</v>
      </c>
      <c r="B3818">
        <v>61</v>
      </c>
      <c r="C3818" t="s">
        <v>62</v>
      </c>
      <c r="D3818" t="s">
        <v>45</v>
      </c>
      <c r="E3818" t="s">
        <v>3</v>
      </c>
      <c r="F3818" t="s">
        <v>188</v>
      </c>
      <c r="G3818" s="4" t="s">
        <v>5782</v>
      </c>
      <c r="H3818" t="s">
        <v>5783</v>
      </c>
      <c r="I3818" t="s">
        <v>194</v>
      </c>
      <c r="J3818">
        <v>753</v>
      </c>
      <c r="K3818">
        <v>753</v>
      </c>
      <c r="L3818">
        <v>0</v>
      </c>
    </row>
    <row r="3819" spans="1:12" x14ac:dyDescent="0.2">
      <c r="A3819">
        <v>5309</v>
      </c>
      <c r="B3819">
        <v>61</v>
      </c>
      <c r="C3819" t="s">
        <v>7</v>
      </c>
      <c r="D3819" t="s">
        <v>7</v>
      </c>
      <c r="E3819" t="s">
        <v>3</v>
      </c>
      <c r="F3819" t="s">
        <v>5578</v>
      </c>
      <c r="G3819" s="4" t="s">
        <v>5784</v>
      </c>
      <c r="H3819" t="s">
        <v>5785</v>
      </c>
      <c r="I3819" t="s">
        <v>7</v>
      </c>
      <c r="J3819">
        <v>695</v>
      </c>
      <c r="K3819">
        <v>750</v>
      </c>
      <c r="L3819">
        <v>55</v>
      </c>
    </row>
    <row r="3820" spans="1:12" x14ac:dyDescent="0.2">
      <c r="A3820">
        <v>5310</v>
      </c>
      <c r="B3820">
        <v>62</v>
      </c>
      <c r="C3820" t="s">
        <v>7</v>
      </c>
      <c r="D3820" t="s">
        <v>7</v>
      </c>
      <c r="E3820" t="s">
        <v>3</v>
      </c>
      <c r="F3820" t="s">
        <v>188</v>
      </c>
      <c r="G3820" s="4" t="s">
        <v>5786</v>
      </c>
      <c r="H3820" t="s">
        <v>5787</v>
      </c>
      <c r="I3820" t="s">
        <v>7</v>
      </c>
      <c r="J3820">
        <v>715</v>
      </c>
      <c r="K3820">
        <v>730</v>
      </c>
      <c r="L3820">
        <v>15</v>
      </c>
    </row>
    <row r="3821" spans="1:12" x14ac:dyDescent="0.2">
      <c r="A3821">
        <v>5311</v>
      </c>
      <c r="B3821">
        <v>62</v>
      </c>
      <c r="C3821" t="s">
        <v>7</v>
      </c>
      <c r="D3821" t="s">
        <v>7</v>
      </c>
      <c r="E3821" t="s">
        <v>3</v>
      </c>
      <c r="F3821" t="s">
        <v>188</v>
      </c>
      <c r="G3821" s="4" t="s">
        <v>5788</v>
      </c>
      <c r="H3821" t="s">
        <v>5789</v>
      </c>
      <c r="I3821" t="s">
        <v>7</v>
      </c>
      <c r="J3821">
        <v>715</v>
      </c>
      <c r="K3821">
        <v>730</v>
      </c>
      <c r="L3821">
        <v>15</v>
      </c>
    </row>
    <row r="3822" spans="1:12" x14ac:dyDescent="0.2">
      <c r="A3822">
        <v>5312</v>
      </c>
      <c r="B3822">
        <v>62</v>
      </c>
      <c r="C3822" t="s">
        <v>89</v>
      </c>
      <c r="D3822" t="s">
        <v>45</v>
      </c>
      <c r="E3822" t="s">
        <v>39</v>
      </c>
      <c r="F3822" t="s">
        <v>188</v>
      </c>
      <c r="G3822" s="4" t="s">
        <v>5790</v>
      </c>
      <c r="H3822" t="s">
        <v>5791</v>
      </c>
      <c r="I3822" t="s">
        <v>194</v>
      </c>
      <c r="J3822">
        <v>800</v>
      </c>
      <c r="K3822">
        <v>900</v>
      </c>
      <c r="L3822">
        <v>100</v>
      </c>
    </row>
    <row r="3823" spans="1:12" x14ac:dyDescent="0.2">
      <c r="A3823">
        <v>5313</v>
      </c>
      <c r="B3823">
        <v>62</v>
      </c>
      <c r="C3823" t="s">
        <v>187</v>
      </c>
      <c r="D3823" t="s">
        <v>45</v>
      </c>
      <c r="E3823" t="s">
        <v>41</v>
      </c>
      <c r="F3823" t="s">
        <v>188</v>
      </c>
      <c r="G3823" s="4" t="s">
        <v>5792</v>
      </c>
      <c r="H3823" t="s">
        <v>5793</v>
      </c>
      <c r="I3823" t="s">
        <v>194</v>
      </c>
      <c r="J3823">
        <v>900</v>
      </c>
      <c r="K3823">
        <v>1100</v>
      </c>
      <c r="L3823">
        <v>200</v>
      </c>
    </row>
    <row r="3824" spans="1:12" x14ac:dyDescent="0.2">
      <c r="A3824">
        <v>5314</v>
      </c>
      <c r="B3824">
        <v>62</v>
      </c>
      <c r="C3824" t="s">
        <v>187</v>
      </c>
      <c r="D3824" t="s">
        <v>45</v>
      </c>
      <c r="E3824" t="s">
        <v>41</v>
      </c>
      <c r="F3824" t="s">
        <v>188</v>
      </c>
      <c r="G3824" s="4" t="s">
        <v>5794</v>
      </c>
      <c r="H3824" t="s">
        <v>5795</v>
      </c>
      <c r="I3824" t="s">
        <v>194</v>
      </c>
      <c r="J3824">
        <v>953</v>
      </c>
      <c r="K3824">
        <v>953</v>
      </c>
      <c r="L3824">
        <v>0</v>
      </c>
    </row>
    <row r="3825" spans="1:12" x14ac:dyDescent="0.2">
      <c r="A3825">
        <v>5315</v>
      </c>
      <c r="B3825">
        <v>62</v>
      </c>
      <c r="C3825" t="s">
        <v>1</v>
      </c>
      <c r="D3825" t="s">
        <v>58</v>
      </c>
      <c r="E3825" t="s">
        <v>41</v>
      </c>
      <c r="F3825" t="s">
        <v>188</v>
      </c>
      <c r="G3825" s="4" t="s">
        <v>5794</v>
      </c>
      <c r="H3825" t="s">
        <v>5796</v>
      </c>
      <c r="I3825" t="s">
        <v>58</v>
      </c>
      <c r="J3825">
        <v>953</v>
      </c>
      <c r="K3825">
        <v>953</v>
      </c>
      <c r="L3825">
        <v>0</v>
      </c>
    </row>
    <row r="3826" spans="1:12" x14ac:dyDescent="0.2">
      <c r="A3826">
        <v>5316</v>
      </c>
      <c r="B3826">
        <v>62</v>
      </c>
      <c r="C3826" t="s">
        <v>1</v>
      </c>
      <c r="D3826" t="s">
        <v>58</v>
      </c>
      <c r="E3826" t="s">
        <v>41</v>
      </c>
      <c r="F3826" t="s">
        <v>188</v>
      </c>
      <c r="G3826" s="4" t="s">
        <v>5797</v>
      </c>
      <c r="H3826" t="s">
        <v>5798</v>
      </c>
      <c r="I3826" t="s">
        <v>58</v>
      </c>
      <c r="J3826">
        <v>1000</v>
      </c>
      <c r="K3826">
        <v>1100</v>
      </c>
      <c r="L3826">
        <v>100</v>
      </c>
    </row>
    <row r="3827" spans="1:12" x14ac:dyDescent="0.2">
      <c r="A3827">
        <v>5317</v>
      </c>
      <c r="B3827">
        <v>62</v>
      </c>
      <c r="C3827" t="s">
        <v>170</v>
      </c>
      <c r="D3827" t="s">
        <v>45</v>
      </c>
      <c r="E3827" t="s">
        <v>41</v>
      </c>
      <c r="F3827" t="s">
        <v>188</v>
      </c>
      <c r="G3827" s="4" t="s">
        <v>5799</v>
      </c>
      <c r="H3827" t="s">
        <v>5800</v>
      </c>
      <c r="I3827" t="s">
        <v>194</v>
      </c>
      <c r="J3827">
        <v>953</v>
      </c>
      <c r="K3827">
        <v>953</v>
      </c>
      <c r="L3827">
        <v>0</v>
      </c>
    </row>
    <row r="3828" spans="1:12" x14ac:dyDescent="0.2">
      <c r="A3828">
        <v>5318</v>
      </c>
      <c r="B3828">
        <v>62</v>
      </c>
      <c r="C3828" t="s">
        <v>62</v>
      </c>
      <c r="D3828" t="s">
        <v>45</v>
      </c>
      <c r="E3828" t="s">
        <v>3</v>
      </c>
      <c r="F3828" t="s">
        <v>188</v>
      </c>
      <c r="G3828" s="4" t="s">
        <v>5801</v>
      </c>
      <c r="H3828" t="s">
        <v>5802</v>
      </c>
      <c r="I3828" t="s">
        <v>194</v>
      </c>
      <c r="J3828">
        <v>753</v>
      </c>
      <c r="K3828">
        <v>753</v>
      </c>
      <c r="L3828">
        <v>0</v>
      </c>
    </row>
    <row r="3829" spans="1:12" x14ac:dyDescent="0.2">
      <c r="A3829">
        <v>5319</v>
      </c>
      <c r="B3829">
        <v>62</v>
      </c>
      <c r="C3829" t="s">
        <v>7</v>
      </c>
      <c r="D3829" t="s">
        <v>7</v>
      </c>
      <c r="E3829" t="s">
        <v>3</v>
      </c>
      <c r="F3829" t="s">
        <v>188</v>
      </c>
      <c r="G3829" s="4" t="s">
        <v>5803</v>
      </c>
      <c r="H3829" t="s">
        <v>5804</v>
      </c>
      <c r="I3829" t="s">
        <v>7</v>
      </c>
      <c r="J3829">
        <v>720</v>
      </c>
      <c r="K3829">
        <v>740</v>
      </c>
      <c r="L3829">
        <v>20</v>
      </c>
    </row>
    <row r="3830" spans="1:12" x14ac:dyDescent="0.2">
      <c r="A3830">
        <v>5320</v>
      </c>
      <c r="B3830">
        <v>62</v>
      </c>
      <c r="C3830" t="s">
        <v>62</v>
      </c>
      <c r="D3830" t="s">
        <v>45</v>
      </c>
      <c r="E3830" t="s">
        <v>3</v>
      </c>
      <c r="F3830" t="s">
        <v>188</v>
      </c>
      <c r="G3830" s="4" t="s">
        <v>5805</v>
      </c>
      <c r="H3830" t="s">
        <v>5806</v>
      </c>
      <c r="I3830" t="s">
        <v>191</v>
      </c>
      <c r="J3830">
        <v>753</v>
      </c>
      <c r="K3830">
        <v>753</v>
      </c>
      <c r="L3830">
        <v>0</v>
      </c>
    </row>
    <row r="3831" spans="1:12" x14ac:dyDescent="0.2">
      <c r="A3831">
        <v>5321</v>
      </c>
      <c r="B3831">
        <v>62</v>
      </c>
      <c r="C3831" t="s">
        <v>7</v>
      </c>
      <c r="D3831" t="s">
        <v>7</v>
      </c>
      <c r="E3831" t="s">
        <v>41</v>
      </c>
      <c r="F3831" t="s">
        <v>188</v>
      </c>
      <c r="G3831" s="4" t="s">
        <v>5807</v>
      </c>
      <c r="H3831" t="s">
        <v>5808</v>
      </c>
      <c r="I3831" t="s">
        <v>7</v>
      </c>
      <c r="J3831">
        <v>953</v>
      </c>
      <c r="K3831">
        <v>953</v>
      </c>
      <c r="L3831">
        <v>0</v>
      </c>
    </row>
    <row r="3832" spans="1:12" x14ac:dyDescent="0.2">
      <c r="A3832">
        <v>5322</v>
      </c>
      <c r="B3832">
        <v>62</v>
      </c>
      <c r="C3832" t="s">
        <v>187</v>
      </c>
      <c r="D3832" t="s">
        <v>45</v>
      </c>
      <c r="E3832" t="s">
        <v>41</v>
      </c>
      <c r="F3832" t="s">
        <v>188</v>
      </c>
      <c r="G3832" s="4" t="s">
        <v>5809</v>
      </c>
      <c r="H3832" t="s">
        <v>5810</v>
      </c>
      <c r="I3832" t="s">
        <v>194</v>
      </c>
      <c r="J3832">
        <v>953</v>
      </c>
      <c r="K3832">
        <v>953</v>
      </c>
      <c r="L3832">
        <v>0</v>
      </c>
    </row>
    <row r="3833" spans="1:12" x14ac:dyDescent="0.2">
      <c r="A3833">
        <v>5323</v>
      </c>
      <c r="B3833">
        <v>62</v>
      </c>
      <c r="C3833" t="s">
        <v>1</v>
      </c>
      <c r="D3833" t="s">
        <v>45</v>
      </c>
      <c r="E3833" t="s">
        <v>41</v>
      </c>
      <c r="F3833" t="s">
        <v>188</v>
      </c>
      <c r="G3833" s="4" t="s">
        <v>5811</v>
      </c>
      <c r="H3833" t="s">
        <v>262</v>
      </c>
      <c r="I3833" t="s">
        <v>194</v>
      </c>
      <c r="J3833">
        <v>953</v>
      </c>
      <c r="K3833">
        <v>953</v>
      </c>
      <c r="L3833">
        <v>0</v>
      </c>
    </row>
    <row r="3834" spans="1:12" x14ac:dyDescent="0.2">
      <c r="A3834">
        <v>5324</v>
      </c>
      <c r="B3834">
        <v>62</v>
      </c>
      <c r="C3834" t="s">
        <v>1</v>
      </c>
      <c r="D3834" t="s">
        <v>45</v>
      </c>
      <c r="E3834" t="s">
        <v>41</v>
      </c>
      <c r="F3834" t="s">
        <v>188</v>
      </c>
      <c r="G3834" s="4" t="s">
        <v>5812</v>
      </c>
      <c r="H3834" t="s">
        <v>5813</v>
      </c>
      <c r="I3834" t="s">
        <v>194</v>
      </c>
      <c r="J3834">
        <v>953</v>
      </c>
      <c r="K3834">
        <v>953</v>
      </c>
      <c r="L3834">
        <v>0</v>
      </c>
    </row>
    <row r="3835" spans="1:12" x14ac:dyDescent="0.2">
      <c r="A3835">
        <v>5325</v>
      </c>
      <c r="B3835">
        <v>62</v>
      </c>
      <c r="C3835" t="s">
        <v>62</v>
      </c>
      <c r="D3835" t="s">
        <v>45</v>
      </c>
      <c r="E3835" t="s">
        <v>3</v>
      </c>
      <c r="F3835" t="s">
        <v>188</v>
      </c>
      <c r="G3835" s="4" t="s">
        <v>5814</v>
      </c>
      <c r="H3835" t="s">
        <v>5815</v>
      </c>
      <c r="I3835" t="s">
        <v>194</v>
      </c>
      <c r="J3835">
        <v>753</v>
      </c>
      <c r="K3835">
        <v>753</v>
      </c>
      <c r="L3835">
        <v>0</v>
      </c>
    </row>
    <row r="3836" spans="1:12" x14ac:dyDescent="0.2">
      <c r="A3836">
        <v>5326</v>
      </c>
      <c r="B3836">
        <v>62</v>
      </c>
      <c r="C3836" t="s">
        <v>62</v>
      </c>
      <c r="D3836" t="s">
        <v>45</v>
      </c>
      <c r="E3836" t="s">
        <v>3</v>
      </c>
      <c r="F3836" t="s">
        <v>188</v>
      </c>
      <c r="G3836" s="4" t="s">
        <v>5816</v>
      </c>
      <c r="H3836" t="s">
        <v>3623</v>
      </c>
      <c r="I3836" t="s">
        <v>194</v>
      </c>
      <c r="J3836">
        <v>753</v>
      </c>
      <c r="K3836">
        <v>753</v>
      </c>
      <c r="L3836">
        <v>0</v>
      </c>
    </row>
    <row r="3837" spans="1:12" x14ac:dyDescent="0.2">
      <c r="A3837">
        <v>5327</v>
      </c>
      <c r="B3837">
        <v>62</v>
      </c>
      <c r="C3837" t="s">
        <v>62</v>
      </c>
      <c r="D3837" t="s">
        <v>45</v>
      </c>
      <c r="E3837" t="s">
        <v>3</v>
      </c>
      <c r="F3837" t="s">
        <v>188</v>
      </c>
      <c r="G3837" s="4" t="s">
        <v>5817</v>
      </c>
      <c r="H3837" t="s">
        <v>5818</v>
      </c>
      <c r="I3837" t="s">
        <v>194</v>
      </c>
      <c r="J3837">
        <v>753</v>
      </c>
      <c r="K3837">
        <v>753</v>
      </c>
      <c r="L3837">
        <v>0</v>
      </c>
    </row>
    <row r="3838" spans="1:12" x14ac:dyDescent="0.2">
      <c r="A3838">
        <v>5328</v>
      </c>
      <c r="B3838">
        <v>62</v>
      </c>
      <c r="C3838" t="s">
        <v>187</v>
      </c>
      <c r="D3838" t="s">
        <v>45</v>
      </c>
      <c r="E3838" t="s">
        <v>41</v>
      </c>
      <c r="F3838" t="s">
        <v>188</v>
      </c>
      <c r="G3838" s="4" t="s">
        <v>5819</v>
      </c>
      <c r="H3838" t="s">
        <v>5820</v>
      </c>
      <c r="I3838" t="s">
        <v>194</v>
      </c>
      <c r="J3838">
        <v>953</v>
      </c>
      <c r="K3838">
        <v>953</v>
      </c>
      <c r="L3838">
        <v>0</v>
      </c>
    </row>
    <row r="3839" spans="1:12" x14ac:dyDescent="0.2">
      <c r="A3839">
        <v>5329</v>
      </c>
      <c r="B3839">
        <v>62</v>
      </c>
      <c r="C3839" t="s">
        <v>89</v>
      </c>
      <c r="D3839" t="s">
        <v>45</v>
      </c>
      <c r="E3839" t="s">
        <v>41</v>
      </c>
      <c r="F3839" t="s">
        <v>188</v>
      </c>
      <c r="G3839" s="4" t="s">
        <v>5821</v>
      </c>
      <c r="H3839" t="s">
        <v>5822</v>
      </c>
      <c r="I3839" t="s">
        <v>194</v>
      </c>
      <c r="J3839">
        <v>953</v>
      </c>
      <c r="K3839">
        <v>953</v>
      </c>
      <c r="L3839">
        <v>0</v>
      </c>
    </row>
    <row r="3840" spans="1:12" x14ac:dyDescent="0.2">
      <c r="A3840">
        <v>5330</v>
      </c>
      <c r="B3840">
        <v>62</v>
      </c>
      <c r="C3840" t="s">
        <v>89</v>
      </c>
      <c r="D3840" t="s">
        <v>45</v>
      </c>
      <c r="E3840" t="s">
        <v>39</v>
      </c>
      <c r="F3840" t="s">
        <v>188</v>
      </c>
      <c r="G3840" s="4" t="s">
        <v>5823</v>
      </c>
      <c r="H3840" t="s">
        <v>5824</v>
      </c>
      <c r="I3840" t="s">
        <v>194</v>
      </c>
      <c r="J3840">
        <v>800</v>
      </c>
      <c r="K3840">
        <v>900</v>
      </c>
      <c r="L3840">
        <v>100</v>
      </c>
    </row>
    <row r="3841" spans="1:12" x14ac:dyDescent="0.2">
      <c r="A3841">
        <v>5331</v>
      </c>
      <c r="B3841">
        <v>62</v>
      </c>
      <c r="C3841" t="s">
        <v>1</v>
      </c>
      <c r="D3841" t="s">
        <v>45</v>
      </c>
      <c r="E3841" t="s">
        <v>3</v>
      </c>
      <c r="F3841" t="s">
        <v>188</v>
      </c>
      <c r="G3841" s="4" t="s">
        <v>5821</v>
      </c>
      <c r="H3841" t="s">
        <v>5825</v>
      </c>
      <c r="I3841" t="s">
        <v>194</v>
      </c>
      <c r="J3841">
        <v>753</v>
      </c>
      <c r="K3841">
        <v>753</v>
      </c>
      <c r="L3841">
        <v>0</v>
      </c>
    </row>
    <row r="3842" spans="1:12" x14ac:dyDescent="0.2">
      <c r="A3842">
        <v>5332</v>
      </c>
      <c r="B3842">
        <v>62</v>
      </c>
      <c r="C3842" t="s">
        <v>7</v>
      </c>
      <c r="D3842" t="s">
        <v>7</v>
      </c>
      <c r="E3842" t="s">
        <v>41</v>
      </c>
      <c r="F3842" t="s">
        <v>188</v>
      </c>
      <c r="G3842" s="4" t="s">
        <v>5826</v>
      </c>
      <c r="H3842" t="s">
        <v>5827</v>
      </c>
      <c r="I3842" t="s">
        <v>7</v>
      </c>
      <c r="J3842">
        <v>1035</v>
      </c>
      <c r="K3842">
        <v>1036</v>
      </c>
      <c r="L3842">
        <v>1</v>
      </c>
    </row>
    <row r="3843" spans="1:12" x14ac:dyDescent="0.2">
      <c r="A3843">
        <v>5333</v>
      </c>
      <c r="B3843">
        <v>62</v>
      </c>
      <c r="C3843" t="s">
        <v>62</v>
      </c>
      <c r="D3843" t="s">
        <v>45</v>
      </c>
      <c r="E3843" t="s">
        <v>3</v>
      </c>
      <c r="F3843" t="s">
        <v>188</v>
      </c>
      <c r="G3843" s="4" t="s">
        <v>5828</v>
      </c>
      <c r="H3843" t="s">
        <v>5829</v>
      </c>
      <c r="I3843" t="s">
        <v>194</v>
      </c>
      <c r="J3843">
        <v>753</v>
      </c>
      <c r="K3843">
        <v>753</v>
      </c>
      <c r="L3843">
        <v>0</v>
      </c>
    </row>
    <row r="3844" spans="1:12" x14ac:dyDescent="0.2">
      <c r="A3844">
        <v>5334</v>
      </c>
      <c r="B3844">
        <v>62</v>
      </c>
      <c r="C3844" t="s">
        <v>170</v>
      </c>
      <c r="D3844" t="s">
        <v>45</v>
      </c>
      <c r="E3844" t="s">
        <v>3</v>
      </c>
      <c r="F3844" t="s">
        <v>188</v>
      </c>
      <c r="G3844" s="4" t="s">
        <v>5830</v>
      </c>
      <c r="H3844" t="s">
        <v>5831</v>
      </c>
      <c r="I3844" t="s">
        <v>194</v>
      </c>
      <c r="J3844">
        <v>753</v>
      </c>
      <c r="K3844">
        <v>753</v>
      </c>
      <c r="L3844">
        <v>0</v>
      </c>
    </row>
    <row r="3845" spans="1:12" x14ac:dyDescent="0.2">
      <c r="A3845">
        <v>5335</v>
      </c>
      <c r="B3845">
        <v>62</v>
      </c>
      <c r="C3845" t="s">
        <v>62</v>
      </c>
      <c r="D3845" t="s">
        <v>45</v>
      </c>
      <c r="E3845" t="s">
        <v>3</v>
      </c>
      <c r="F3845" t="s">
        <v>188</v>
      </c>
      <c r="G3845" s="4" t="s">
        <v>5832</v>
      </c>
      <c r="H3845" t="s">
        <v>5833</v>
      </c>
      <c r="I3845" t="s">
        <v>194</v>
      </c>
      <c r="J3845">
        <v>753</v>
      </c>
      <c r="K3845">
        <v>753</v>
      </c>
      <c r="L3845">
        <v>0</v>
      </c>
    </row>
    <row r="3846" spans="1:12" x14ac:dyDescent="0.2">
      <c r="A3846">
        <v>5336</v>
      </c>
      <c r="B3846">
        <v>62</v>
      </c>
      <c r="C3846" t="s">
        <v>62</v>
      </c>
      <c r="D3846" t="s">
        <v>45</v>
      </c>
      <c r="E3846" t="s">
        <v>3</v>
      </c>
      <c r="F3846" t="s">
        <v>188</v>
      </c>
      <c r="G3846" s="4" t="s">
        <v>5832</v>
      </c>
      <c r="H3846" t="s">
        <v>5834</v>
      </c>
      <c r="I3846" t="s">
        <v>194</v>
      </c>
      <c r="J3846">
        <v>753</v>
      </c>
      <c r="K3846">
        <v>753</v>
      </c>
      <c r="L3846">
        <v>0</v>
      </c>
    </row>
    <row r="3847" spans="1:12" x14ac:dyDescent="0.2">
      <c r="A3847">
        <v>5337</v>
      </c>
      <c r="B3847">
        <v>62</v>
      </c>
      <c r="C3847" t="s">
        <v>62</v>
      </c>
      <c r="D3847" t="s">
        <v>45</v>
      </c>
      <c r="E3847" t="s">
        <v>3</v>
      </c>
      <c r="F3847" t="s">
        <v>188</v>
      </c>
      <c r="G3847" s="4" t="s">
        <v>5835</v>
      </c>
      <c r="H3847" t="s">
        <v>5836</v>
      </c>
      <c r="I3847" t="s">
        <v>194</v>
      </c>
      <c r="J3847">
        <v>753</v>
      </c>
      <c r="K3847">
        <v>753</v>
      </c>
      <c r="L3847">
        <v>0</v>
      </c>
    </row>
    <row r="3848" spans="1:12" x14ac:dyDescent="0.2">
      <c r="A3848">
        <v>5338</v>
      </c>
      <c r="B3848">
        <v>62</v>
      </c>
      <c r="C3848" t="s">
        <v>1</v>
      </c>
      <c r="D3848" t="s">
        <v>45</v>
      </c>
      <c r="E3848" t="s">
        <v>3</v>
      </c>
      <c r="F3848" t="s">
        <v>188</v>
      </c>
      <c r="G3848" s="4" t="s">
        <v>5835</v>
      </c>
      <c r="H3848" t="s">
        <v>5837</v>
      </c>
      <c r="I3848" t="s">
        <v>194</v>
      </c>
      <c r="J3848">
        <v>753</v>
      </c>
      <c r="K3848">
        <v>753</v>
      </c>
      <c r="L3848">
        <v>0</v>
      </c>
    </row>
    <row r="3849" spans="1:12" x14ac:dyDescent="0.2">
      <c r="A3849">
        <v>5339</v>
      </c>
      <c r="B3849">
        <v>62</v>
      </c>
      <c r="C3849" t="s">
        <v>187</v>
      </c>
      <c r="D3849" t="s">
        <v>45</v>
      </c>
      <c r="E3849" t="s">
        <v>41</v>
      </c>
      <c r="F3849" t="s">
        <v>188</v>
      </c>
      <c r="G3849" s="4" t="s">
        <v>5838</v>
      </c>
      <c r="H3849" t="s">
        <v>5839</v>
      </c>
      <c r="I3849" t="s">
        <v>194</v>
      </c>
      <c r="J3849">
        <v>1000</v>
      </c>
      <c r="K3849">
        <v>1100</v>
      </c>
      <c r="L3849">
        <v>100</v>
      </c>
    </row>
    <row r="3850" spans="1:12" x14ac:dyDescent="0.2">
      <c r="A3850">
        <v>5340</v>
      </c>
      <c r="B3850">
        <v>62</v>
      </c>
      <c r="C3850" t="s">
        <v>62</v>
      </c>
      <c r="D3850" t="s">
        <v>45</v>
      </c>
      <c r="E3850" t="s">
        <v>3</v>
      </c>
      <c r="F3850" t="s">
        <v>188</v>
      </c>
      <c r="G3850" s="4" t="s">
        <v>5840</v>
      </c>
      <c r="H3850" t="s">
        <v>5841</v>
      </c>
      <c r="I3850" t="s">
        <v>194</v>
      </c>
      <c r="J3850">
        <v>753</v>
      </c>
      <c r="K3850">
        <v>753</v>
      </c>
      <c r="L3850">
        <v>0</v>
      </c>
    </row>
    <row r="3851" spans="1:12" x14ac:dyDescent="0.2">
      <c r="A3851">
        <v>5341</v>
      </c>
      <c r="B3851">
        <v>62</v>
      </c>
      <c r="C3851" t="s">
        <v>62</v>
      </c>
      <c r="D3851" t="s">
        <v>45</v>
      </c>
      <c r="E3851" t="s">
        <v>3</v>
      </c>
      <c r="F3851" t="s">
        <v>188</v>
      </c>
      <c r="G3851" s="4" t="s">
        <v>5842</v>
      </c>
      <c r="H3851" t="s">
        <v>5843</v>
      </c>
      <c r="I3851" t="s">
        <v>194</v>
      </c>
      <c r="J3851">
        <v>753</v>
      </c>
      <c r="K3851">
        <v>753</v>
      </c>
      <c r="L3851">
        <v>0</v>
      </c>
    </row>
    <row r="3852" spans="1:12" x14ac:dyDescent="0.2">
      <c r="A3852">
        <v>5342</v>
      </c>
      <c r="B3852">
        <v>62</v>
      </c>
      <c r="C3852" t="s">
        <v>44</v>
      </c>
      <c r="D3852" t="s">
        <v>45</v>
      </c>
      <c r="E3852" t="s">
        <v>41</v>
      </c>
      <c r="F3852" t="s">
        <v>188</v>
      </c>
      <c r="G3852" s="4" t="s">
        <v>5842</v>
      </c>
      <c r="H3852" t="s">
        <v>5844</v>
      </c>
      <c r="I3852" t="s">
        <v>194</v>
      </c>
      <c r="J3852">
        <v>953</v>
      </c>
      <c r="K3852">
        <v>953</v>
      </c>
      <c r="L3852">
        <v>0</v>
      </c>
    </row>
    <row r="3853" spans="1:12" x14ac:dyDescent="0.2">
      <c r="A3853">
        <v>5343</v>
      </c>
      <c r="B3853">
        <v>62</v>
      </c>
      <c r="C3853" t="s">
        <v>187</v>
      </c>
      <c r="D3853" t="s">
        <v>45</v>
      </c>
      <c r="E3853" t="s">
        <v>41</v>
      </c>
      <c r="F3853" t="s">
        <v>188</v>
      </c>
      <c r="G3853" s="4" t="s">
        <v>5845</v>
      </c>
      <c r="H3853" t="s">
        <v>5846</v>
      </c>
      <c r="I3853" t="s">
        <v>194</v>
      </c>
      <c r="J3853">
        <v>1000</v>
      </c>
      <c r="K3853">
        <v>1100</v>
      </c>
      <c r="L3853">
        <v>100</v>
      </c>
    </row>
    <row r="3854" spans="1:12" x14ac:dyDescent="0.2">
      <c r="A3854">
        <v>5344</v>
      </c>
      <c r="B3854">
        <v>62</v>
      </c>
      <c r="C3854" t="s">
        <v>7</v>
      </c>
      <c r="D3854" t="s">
        <v>7</v>
      </c>
      <c r="E3854" t="s">
        <v>3</v>
      </c>
      <c r="F3854" t="s">
        <v>204</v>
      </c>
      <c r="G3854" s="4" t="s">
        <v>5847</v>
      </c>
      <c r="H3854" t="s">
        <v>5848</v>
      </c>
      <c r="I3854" t="s">
        <v>7</v>
      </c>
      <c r="J3854">
        <v>710</v>
      </c>
      <c r="K3854">
        <v>730</v>
      </c>
      <c r="L3854">
        <v>20</v>
      </c>
    </row>
    <row r="3855" spans="1:12" x14ac:dyDescent="0.2">
      <c r="A3855">
        <v>5345</v>
      </c>
      <c r="B3855">
        <v>62</v>
      </c>
      <c r="C3855" t="s">
        <v>187</v>
      </c>
      <c r="D3855" t="s">
        <v>45</v>
      </c>
      <c r="E3855" t="s">
        <v>41</v>
      </c>
      <c r="F3855" t="s">
        <v>188</v>
      </c>
      <c r="G3855" s="4" t="s">
        <v>5849</v>
      </c>
      <c r="H3855" t="s">
        <v>5850</v>
      </c>
      <c r="I3855" t="s">
        <v>194</v>
      </c>
      <c r="J3855">
        <v>1000</v>
      </c>
      <c r="K3855">
        <v>1100</v>
      </c>
      <c r="L3855">
        <v>100</v>
      </c>
    </row>
    <row r="3856" spans="1:12" x14ac:dyDescent="0.2">
      <c r="A3856">
        <v>5346</v>
      </c>
      <c r="B3856">
        <v>62</v>
      </c>
      <c r="C3856" t="s">
        <v>89</v>
      </c>
      <c r="D3856" t="s">
        <v>45</v>
      </c>
      <c r="E3856" t="s">
        <v>39</v>
      </c>
      <c r="F3856" t="s">
        <v>188</v>
      </c>
      <c r="G3856" s="4" t="s">
        <v>5851</v>
      </c>
      <c r="H3856" t="s">
        <v>5852</v>
      </c>
      <c r="I3856" t="s">
        <v>194</v>
      </c>
      <c r="J3856">
        <v>800</v>
      </c>
      <c r="K3856">
        <v>900</v>
      </c>
      <c r="L3856">
        <v>100</v>
      </c>
    </row>
    <row r="3857" spans="1:12" x14ac:dyDescent="0.2">
      <c r="A3857">
        <v>5347</v>
      </c>
      <c r="B3857">
        <v>62</v>
      </c>
      <c r="C3857" t="s">
        <v>89</v>
      </c>
      <c r="D3857" t="s">
        <v>45</v>
      </c>
      <c r="E3857" t="s">
        <v>39</v>
      </c>
      <c r="F3857" t="s">
        <v>188</v>
      </c>
      <c r="G3857" s="4" t="s">
        <v>5851</v>
      </c>
      <c r="H3857" t="s">
        <v>5853</v>
      </c>
      <c r="I3857" t="s">
        <v>194</v>
      </c>
      <c r="J3857">
        <v>800</v>
      </c>
      <c r="K3857">
        <v>900</v>
      </c>
      <c r="L3857">
        <v>100</v>
      </c>
    </row>
    <row r="3858" spans="1:12" x14ac:dyDescent="0.2">
      <c r="A3858">
        <v>5348</v>
      </c>
      <c r="B3858">
        <v>62</v>
      </c>
      <c r="C3858" t="s">
        <v>62</v>
      </c>
      <c r="D3858" t="s">
        <v>45</v>
      </c>
      <c r="E3858" t="s">
        <v>3</v>
      </c>
      <c r="F3858" t="s">
        <v>188</v>
      </c>
      <c r="G3858" s="4" t="s">
        <v>5851</v>
      </c>
      <c r="H3858" t="s">
        <v>5854</v>
      </c>
      <c r="I3858" t="s">
        <v>194</v>
      </c>
      <c r="J3858">
        <v>753</v>
      </c>
      <c r="K3858">
        <v>753</v>
      </c>
      <c r="L3858">
        <v>0</v>
      </c>
    </row>
    <row r="3859" spans="1:12" x14ac:dyDescent="0.2">
      <c r="A3859">
        <v>5349</v>
      </c>
      <c r="B3859">
        <v>62</v>
      </c>
      <c r="C3859" t="s">
        <v>1</v>
      </c>
      <c r="D3859" t="s">
        <v>45</v>
      </c>
      <c r="E3859" t="s">
        <v>39</v>
      </c>
      <c r="F3859" t="s">
        <v>188</v>
      </c>
      <c r="G3859" s="4" t="s">
        <v>5851</v>
      </c>
      <c r="H3859" t="s">
        <v>5855</v>
      </c>
      <c r="I3859" t="s">
        <v>194</v>
      </c>
      <c r="J3859">
        <v>753</v>
      </c>
      <c r="K3859">
        <v>953</v>
      </c>
      <c r="L3859">
        <v>200</v>
      </c>
    </row>
    <row r="3860" spans="1:12" x14ac:dyDescent="0.2">
      <c r="A3860">
        <v>5350</v>
      </c>
      <c r="B3860">
        <v>62</v>
      </c>
      <c r="C3860" t="s">
        <v>7</v>
      </c>
      <c r="D3860" t="s">
        <v>7</v>
      </c>
      <c r="E3860" t="s">
        <v>3</v>
      </c>
      <c r="F3860" t="s">
        <v>188</v>
      </c>
      <c r="G3860" s="4" t="s">
        <v>5856</v>
      </c>
      <c r="H3860" t="s">
        <v>3190</v>
      </c>
      <c r="I3860" t="s">
        <v>7</v>
      </c>
      <c r="J3860">
        <v>753</v>
      </c>
      <c r="K3860">
        <v>753</v>
      </c>
      <c r="L3860">
        <v>0</v>
      </c>
    </row>
    <row r="3861" spans="1:12" x14ac:dyDescent="0.2">
      <c r="A3861">
        <v>5351</v>
      </c>
      <c r="B3861">
        <v>62</v>
      </c>
      <c r="C3861" t="s">
        <v>62</v>
      </c>
      <c r="D3861" t="s">
        <v>45</v>
      </c>
      <c r="E3861" t="s">
        <v>3</v>
      </c>
      <c r="F3861" t="s">
        <v>188</v>
      </c>
      <c r="G3861" s="4" t="s">
        <v>5856</v>
      </c>
      <c r="H3861" t="s">
        <v>5857</v>
      </c>
      <c r="I3861" t="s">
        <v>194</v>
      </c>
      <c r="J3861">
        <v>753</v>
      </c>
      <c r="K3861">
        <v>753</v>
      </c>
      <c r="L3861">
        <v>0</v>
      </c>
    </row>
    <row r="3862" spans="1:12" x14ac:dyDescent="0.2">
      <c r="A3862">
        <v>5352</v>
      </c>
      <c r="B3862">
        <v>62</v>
      </c>
      <c r="C3862" t="s">
        <v>170</v>
      </c>
      <c r="D3862" t="s">
        <v>63</v>
      </c>
      <c r="E3862" t="s">
        <v>39</v>
      </c>
      <c r="F3862" t="s">
        <v>188</v>
      </c>
      <c r="G3862" s="4" t="s">
        <v>5856</v>
      </c>
      <c r="H3862" t="s">
        <v>5858</v>
      </c>
      <c r="I3862" t="s">
        <v>255</v>
      </c>
      <c r="J3862">
        <v>600</v>
      </c>
      <c r="K3862">
        <v>1100</v>
      </c>
      <c r="L3862">
        <v>500</v>
      </c>
    </row>
    <row r="3863" spans="1:12" x14ac:dyDescent="0.2">
      <c r="A3863">
        <v>5353</v>
      </c>
      <c r="B3863">
        <v>62</v>
      </c>
      <c r="C3863" t="s">
        <v>62</v>
      </c>
      <c r="D3863" t="s">
        <v>45</v>
      </c>
      <c r="E3863" t="s">
        <v>3</v>
      </c>
      <c r="F3863" t="s">
        <v>188</v>
      </c>
      <c r="G3863" s="4" t="s">
        <v>5859</v>
      </c>
      <c r="H3863" t="s">
        <v>5860</v>
      </c>
      <c r="I3863" t="s">
        <v>194</v>
      </c>
      <c r="J3863">
        <v>700</v>
      </c>
      <c r="K3863">
        <v>900</v>
      </c>
      <c r="L3863">
        <v>200</v>
      </c>
    </row>
    <row r="3864" spans="1:12" x14ac:dyDescent="0.2">
      <c r="A3864">
        <v>5354</v>
      </c>
      <c r="B3864">
        <v>62</v>
      </c>
      <c r="C3864" t="s">
        <v>187</v>
      </c>
      <c r="D3864" t="s">
        <v>45</v>
      </c>
      <c r="E3864" t="s">
        <v>41</v>
      </c>
      <c r="F3864" t="s">
        <v>188</v>
      </c>
      <c r="G3864" s="4" t="s">
        <v>5859</v>
      </c>
      <c r="H3864" t="s">
        <v>5861</v>
      </c>
      <c r="I3864" t="s">
        <v>194</v>
      </c>
      <c r="J3864">
        <v>1000</v>
      </c>
      <c r="K3864">
        <v>1100</v>
      </c>
      <c r="L3864">
        <v>100</v>
      </c>
    </row>
    <row r="3865" spans="1:12" x14ac:dyDescent="0.2">
      <c r="A3865">
        <v>5355</v>
      </c>
      <c r="B3865">
        <v>62</v>
      </c>
      <c r="C3865" t="s">
        <v>170</v>
      </c>
      <c r="D3865" t="s">
        <v>45</v>
      </c>
      <c r="E3865" t="s">
        <v>39</v>
      </c>
      <c r="F3865" t="s">
        <v>188</v>
      </c>
      <c r="G3865" s="4" t="s">
        <v>5862</v>
      </c>
      <c r="H3865" t="s">
        <v>5863</v>
      </c>
      <c r="I3865" t="s">
        <v>194</v>
      </c>
      <c r="J3865">
        <v>600</v>
      </c>
      <c r="K3865">
        <v>1100</v>
      </c>
      <c r="L3865">
        <v>500</v>
      </c>
    </row>
    <row r="3866" spans="1:12" x14ac:dyDescent="0.2">
      <c r="A3866">
        <v>5356</v>
      </c>
      <c r="B3866">
        <v>62</v>
      </c>
      <c r="C3866" t="s">
        <v>44</v>
      </c>
      <c r="D3866" t="s">
        <v>45</v>
      </c>
      <c r="E3866" t="s">
        <v>41</v>
      </c>
      <c r="F3866" t="s">
        <v>188</v>
      </c>
      <c r="G3866" s="4" t="s">
        <v>5862</v>
      </c>
      <c r="H3866" t="s">
        <v>5844</v>
      </c>
      <c r="I3866" t="s">
        <v>194</v>
      </c>
      <c r="J3866">
        <v>953</v>
      </c>
      <c r="K3866">
        <v>953</v>
      </c>
      <c r="L3866">
        <v>0</v>
      </c>
    </row>
    <row r="3867" spans="1:12" x14ac:dyDescent="0.2">
      <c r="A3867">
        <v>5357</v>
      </c>
      <c r="B3867">
        <v>62</v>
      </c>
      <c r="C3867" t="s">
        <v>7</v>
      </c>
      <c r="D3867" t="s">
        <v>7</v>
      </c>
      <c r="E3867" t="s">
        <v>41</v>
      </c>
      <c r="F3867" t="s">
        <v>188</v>
      </c>
      <c r="G3867" s="4" t="s">
        <v>5862</v>
      </c>
      <c r="H3867" t="s">
        <v>5864</v>
      </c>
      <c r="I3867" t="s">
        <v>7</v>
      </c>
      <c r="J3867">
        <v>953</v>
      </c>
      <c r="K3867">
        <v>953</v>
      </c>
      <c r="L3867">
        <v>0</v>
      </c>
    </row>
    <row r="3868" spans="1:12" x14ac:dyDescent="0.2">
      <c r="A3868">
        <v>5358</v>
      </c>
      <c r="B3868">
        <v>62</v>
      </c>
      <c r="C3868" t="s">
        <v>62</v>
      </c>
      <c r="D3868" t="s">
        <v>45</v>
      </c>
      <c r="E3868" t="s">
        <v>3</v>
      </c>
      <c r="F3868" t="s">
        <v>188</v>
      </c>
      <c r="G3868" s="4" t="s">
        <v>5865</v>
      </c>
      <c r="H3868" t="s">
        <v>62</v>
      </c>
      <c r="I3868" t="s">
        <v>194</v>
      </c>
      <c r="J3868">
        <v>753</v>
      </c>
      <c r="K3868">
        <v>753</v>
      </c>
      <c r="L3868">
        <v>0</v>
      </c>
    </row>
    <row r="3869" spans="1:12" x14ac:dyDescent="0.2">
      <c r="A3869">
        <v>5359</v>
      </c>
      <c r="B3869">
        <v>62</v>
      </c>
      <c r="C3869" t="s">
        <v>62</v>
      </c>
      <c r="D3869" t="s">
        <v>45</v>
      </c>
      <c r="E3869" t="s">
        <v>3</v>
      </c>
      <c r="F3869" t="s">
        <v>188</v>
      </c>
      <c r="G3869" s="4" t="s">
        <v>5865</v>
      </c>
      <c r="H3869" t="s">
        <v>62</v>
      </c>
      <c r="I3869" t="s">
        <v>194</v>
      </c>
      <c r="J3869">
        <v>753</v>
      </c>
      <c r="K3869">
        <v>753</v>
      </c>
      <c r="L3869">
        <v>0</v>
      </c>
    </row>
    <row r="3870" spans="1:12" x14ac:dyDescent="0.2">
      <c r="A3870">
        <v>5360</v>
      </c>
      <c r="B3870">
        <v>62</v>
      </c>
      <c r="C3870" t="s">
        <v>62</v>
      </c>
      <c r="D3870" t="s">
        <v>45</v>
      </c>
      <c r="E3870" t="s">
        <v>3</v>
      </c>
      <c r="F3870" t="s">
        <v>188</v>
      </c>
      <c r="G3870" s="4" t="s">
        <v>5865</v>
      </c>
      <c r="H3870" t="s">
        <v>1267</v>
      </c>
      <c r="I3870" t="s">
        <v>194</v>
      </c>
      <c r="J3870">
        <v>753</v>
      </c>
      <c r="K3870">
        <v>753</v>
      </c>
      <c r="L3870">
        <v>0</v>
      </c>
    </row>
    <row r="3871" spans="1:12" x14ac:dyDescent="0.2">
      <c r="A3871">
        <v>5361</v>
      </c>
      <c r="B3871">
        <v>62</v>
      </c>
      <c r="C3871" t="s">
        <v>89</v>
      </c>
      <c r="D3871" t="s">
        <v>45</v>
      </c>
      <c r="E3871" t="s">
        <v>3</v>
      </c>
      <c r="F3871" t="s">
        <v>188</v>
      </c>
      <c r="G3871" s="4" t="s">
        <v>5865</v>
      </c>
      <c r="H3871" t="s">
        <v>3195</v>
      </c>
      <c r="I3871" t="s">
        <v>194</v>
      </c>
      <c r="J3871">
        <v>753</v>
      </c>
      <c r="K3871">
        <v>753</v>
      </c>
      <c r="L3871">
        <v>0</v>
      </c>
    </row>
    <row r="3872" spans="1:12" x14ac:dyDescent="0.2">
      <c r="A3872">
        <v>5362</v>
      </c>
      <c r="B3872">
        <v>62</v>
      </c>
      <c r="C3872" t="s">
        <v>62</v>
      </c>
      <c r="D3872" t="s">
        <v>45</v>
      </c>
      <c r="E3872" t="s">
        <v>3</v>
      </c>
      <c r="F3872" t="s">
        <v>188</v>
      </c>
      <c r="G3872" s="4" t="s">
        <v>5866</v>
      </c>
      <c r="H3872" t="s">
        <v>5867</v>
      </c>
      <c r="I3872" t="s">
        <v>194</v>
      </c>
      <c r="J3872">
        <v>753</v>
      </c>
      <c r="K3872">
        <v>753</v>
      </c>
      <c r="L3872">
        <v>0</v>
      </c>
    </row>
    <row r="3873" spans="1:12" x14ac:dyDescent="0.2">
      <c r="A3873">
        <v>5363</v>
      </c>
      <c r="B3873">
        <v>62</v>
      </c>
      <c r="C3873" t="s">
        <v>62</v>
      </c>
      <c r="D3873" t="s">
        <v>45</v>
      </c>
      <c r="E3873" t="s">
        <v>3</v>
      </c>
      <c r="F3873" t="s">
        <v>188</v>
      </c>
      <c r="G3873" s="4" t="s">
        <v>5866</v>
      </c>
      <c r="H3873" t="s">
        <v>5867</v>
      </c>
      <c r="I3873" t="s">
        <v>194</v>
      </c>
      <c r="J3873">
        <v>753</v>
      </c>
      <c r="K3873">
        <v>753</v>
      </c>
      <c r="L3873">
        <v>0</v>
      </c>
    </row>
    <row r="3874" spans="1:12" x14ac:dyDescent="0.2">
      <c r="A3874">
        <v>5364</v>
      </c>
      <c r="B3874">
        <v>62</v>
      </c>
      <c r="C3874" t="s">
        <v>44</v>
      </c>
      <c r="D3874" t="s">
        <v>45</v>
      </c>
      <c r="E3874" t="s">
        <v>41</v>
      </c>
      <c r="F3874" t="s">
        <v>188</v>
      </c>
      <c r="G3874" s="4" t="s">
        <v>5866</v>
      </c>
      <c r="H3874" t="s">
        <v>78</v>
      </c>
      <c r="I3874" t="s">
        <v>194</v>
      </c>
      <c r="J3874">
        <v>953</v>
      </c>
      <c r="K3874">
        <v>953</v>
      </c>
      <c r="L3874">
        <v>0</v>
      </c>
    </row>
    <row r="3875" spans="1:12" x14ac:dyDescent="0.2">
      <c r="A3875">
        <v>5365</v>
      </c>
      <c r="B3875">
        <v>62</v>
      </c>
      <c r="C3875" t="s">
        <v>1</v>
      </c>
      <c r="D3875" t="s">
        <v>45</v>
      </c>
      <c r="E3875" t="s">
        <v>3</v>
      </c>
      <c r="F3875" t="s">
        <v>188</v>
      </c>
      <c r="G3875" s="4" t="s">
        <v>5868</v>
      </c>
      <c r="H3875" t="s">
        <v>5869</v>
      </c>
      <c r="I3875" t="s">
        <v>194</v>
      </c>
      <c r="J3875">
        <v>753</v>
      </c>
      <c r="K3875">
        <v>753</v>
      </c>
      <c r="L3875">
        <v>0</v>
      </c>
    </row>
    <row r="3876" spans="1:12" x14ac:dyDescent="0.2">
      <c r="A3876">
        <v>5366</v>
      </c>
      <c r="B3876">
        <v>62</v>
      </c>
      <c r="C3876" t="s">
        <v>187</v>
      </c>
      <c r="D3876" t="s">
        <v>45</v>
      </c>
      <c r="E3876" t="s">
        <v>41</v>
      </c>
      <c r="F3876" t="s">
        <v>188</v>
      </c>
      <c r="G3876" s="4" t="s">
        <v>5868</v>
      </c>
      <c r="H3876" t="s">
        <v>5870</v>
      </c>
      <c r="I3876" t="s">
        <v>194</v>
      </c>
      <c r="J3876">
        <v>953</v>
      </c>
      <c r="K3876">
        <v>953</v>
      </c>
      <c r="L3876">
        <v>0</v>
      </c>
    </row>
    <row r="3877" spans="1:12" x14ac:dyDescent="0.2">
      <c r="A3877">
        <v>5367</v>
      </c>
      <c r="B3877">
        <v>62</v>
      </c>
      <c r="C3877" t="s">
        <v>44</v>
      </c>
      <c r="D3877" t="s">
        <v>45</v>
      </c>
      <c r="E3877" t="s">
        <v>41</v>
      </c>
      <c r="F3877" t="s">
        <v>188</v>
      </c>
      <c r="G3877" s="4" t="s">
        <v>5871</v>
      </c>
      <c r="H3877" t="s">
        <v>5872</v>
      </c>
      <c r="I3877" t="s">
        <v>194</v>
      </c>
      <c r="J3877">
        <v>953</v>
      </c>
      <c r="K3877">
        <v>953</v>
      </c>
      <c r="L3877">
        <v>0</v>
      </c>
    </row>
    <row r="3878" spans="1:12" x14ac:dyDescent="0.2">
      <c r="A3878">
        <v>5368</v>
      </c>
      <c r="B3878">
        <v>62</v>
      </c>
      <c r="C3878" t="s">
        <v>187</v>
      </c>
      <c r="D3878" t="s">
        <v>45</v>
      </c>
      <c r="E3878" t="s">
        <v>41</v>
      </c>
      <c r="F3878" t="s">
        <v>188</v>
      </c>
      <c r="G3878" s="4" t="s">
        <v>5873</v>
      </c>
      <c r="H3878" t="s">
        <v>5874</v>
      </c>
      <c r="I3878" t="s">
        <v>194</v>
      </c>
      <c r="J3878">
        <v>953</v>
      </c>
      <c r="K3878">
        <v>953</v>
      </c>
      <c r="L3878">
        <v>0</v>
      </c>
    </row>
    <row r="3879" spans="1:12" x14ac:dyDescent="0.2">
      <c r="A3879">
        <v>5369</v>
      </c>
      <c r="B3879">
        <v>62</v>
      </c>
      <c r="C3879" t="s">
        <v>44</v>
      </c>
      <c r="D3879" t="s">
        <v>45</v>
      </c>
      <c r="E3879" t="s">
        <v>41</v>
      </c>
      <c r="F3879" t="s">
        <v>188</v>
      </c>
      <c r="G3879" s="4" t="s">
        <v>5875</v>
      </c>
      <c r="H3879" t="s">
        <v>5844</v>
      </c>
      <c r="I3879" t="s">
        <v>194</v>
      </c>
      <c r="J3879">
        <v>953</v>
      </c>
      <c r="K3879">
        <v>953</v>
      </c>
      <c r="L3879">
        <v>0</v>
      </c>
    </row>
    <row r="3880" spans="1:12" x14ac:dyDescent="0.2">
      <c r="A3880">
        <v>5370</v>
      </c>
      <c r="B3880">
        <v>62</v>
      </c>
      <c r="C3880" t="s">
        <v>1</v>
      </c>
      <c r="D3880" t="s">
        <v>45</v>
      </c>
      <c r="E3880" t="s">
        <v>3</v>
      </c>
      <c r="F3880" t="s">
        <v>188</v>
      </c>
      <c r="G3880" s="4" t="s">
        <v>5876</v>
      </c>
      <c r="H3880" t="s">
        <v>5877</v>
      </c>
      <c r="I3880" t="s">
        <v>194</v>
      </c>
      <c r="J3880">
        <v>753</v>
      </c>
      <c r="K3880">
        <v>753</v>
      </c>
      <c r="L3880">
        <v>0</v>
      </c>
    </row>
    <row r="3881" spans="1:12" x14ac:dyDescent="0.2">
      <c r="A3881">
        <v>5371</v>
      </c>
      <c r="B3881">
        <v>62</v>
      </c>
      <c r="C3881" t="s">
        <v>1</v>
      </c>
      <c r="D3881" t="s">
        <v>45</v>
      </c>
      <c r="E3881" t="s">
        <v>41</v>
      </c>
      <c r="F3881" t="s">
        <v>188</v>
      </c>
      <c r="G3881" s="4" t="s">
        <v>5878</v>
      </c>
      <c r="H3881" t="s">
        <v>5879</v>
      </c>
      <c r="I3881" t="s">
        <v>194</v>
      </c>
      <c r="J3881">
        <v>953</v>
      </c>
      <c r="K3881">
        <v>953</v>
      </c>
      <c r="L3881">
        <v>0</v>
      </c>
    </row>
    <row r="3882" spans="1:12" x14ac:dyDescent="0.2">
      <c r="A3882">
        <v>5372</v>
      </c>
      <c r="B3882">
        <v>62</v>
      </c>
      <c r="C3882" t="s">
        <v>187</v>
      </c>
      <c r="D3882" t="s">
        <v>45</v>
      </c>
      <c r="E3882" t="s">
        <v>41</v>
      </c>
      <c r="F3882" t="s">
        <v>188</v>
      </c>
      <c r="G3882" s="4" t="s">
        <v>5878</v>
      </c>
      <c r="H3882" t="s">
        <v>5880</v>
      </c>
      <c r="I3882" t="s">
        <v>194</v>
      </c>
      <c r="J3882">
        <v>953</v>
      </c>
      <c r="K3882">
        <v>953</v>
      </c>
      <c r="L3882">
        <v>0</v>
      </c>
    </row>
    <row r="3883" spans="1:12" x14ac:dyDescent="0.2">
      <c r="A3883">
        <v>5373</v>
      </c>
      <c r="B3883">
        <v>62</v>
      </c>
      <c r="C3883" t="s">
        <v>1</v>
      </c>
      <c r="D3883" t="s">
        <v>45</v>
      </c>
      <c r="E3883" t="s">
        <v>41</v>
      </c>
      <c r="F3883" t="s">
        <v>188</v>
      </c>
      <c r="G3883" s="4" t="s">
        <v>5878</v>
      </c>
      <c r="H3883" t="s">
        <v>5881</v>
      </c>
      <c r="I3883" t="s">
        <v>194</v>
      </c>
      <c r="J3883">
        <v>953</v>
      </c>
      <c r="K3883">
        <v>953</v>
      </c>
      <c r="L3883">
        <v>0</v>
      </c>
    </row>
    <row r="3884" spans="1:12" x14ac:dyDescent="0.2">
      <c r="A3884">
        <v>5374</v>
      </c>
      <c r="B3884">
        <v>62</v>
      </c>
      <c r="C3884" t="s">
        <v>187</v>
      </c>
      <c r="D3884" t="s">
        <v>45</v>
      </c>
      <c r="E3884" t="s">
        <v>41</v>
      </c>
      <c r="F3884" t="s">
        <v>188</v>
      </c>
      <c r="G3884" s="4" t="s">
        <v>5882</v>
      </c>
      <c r="H3884" t="s">
        <v>5883</v>
      </c>
      <c r="I3884" t="s">
        <v>194</v>
      </c>
      <c r="J3884">
        <v>1000</v>
      </c>
      <c r="K3884">
        <v>1100</v>
      </c>
      <c r="L3884">
        <v>100</v>
      </c>
    </row>
    <row r="3885" spans="1:12" x14ac:dyDescent="0.2">
      <c r="A3885">
        <v>5375</v>
      </c>
      <c r="B3885">
        <v>62</v>
      </c>
      <c r="C3885" t="s">
        <v>44</v>
      </c>
      <c r="D3885" t="s">
        <v>45</v>
      </c>
      <c r="E3885" t="s">
        <v>41</v>
      </c>
      <c r="F3885" t="s">
        <v>188</v>
      </c>
      <c r="G3885" s="4" t="s">
        <v>5884</v>
      </c>
      <c r="H3885" t="s">
        <v>5885</v>
      </c>
      <c r="I3885" t="s">
        <v>194</v>
      </c>
      <c r="J3885">
        <v>953</v>
      </c>
      <c r="K3885">
        <v>953</v>
      </c>
      <c r="L3885">
        <v>0</v>
      </c>
    </row>
    <row r="3886" spans="1:12" x14ac:dyDescent="0.2">
      <c r="A3886">
        <v>5376</v>
      </c>
      <c r="B3886">
        <v>62</v>
      </c>
      <c r="C3886" t="s">
        <v>89</v>
      </c>
      <c r="D3886" t="s">
        <v>45</v>
      </c>
      <c r="E3886" t="s">
        <v>39</v>
      </c>
      <c r="F3886" t="s">
        <v>188</v>
      </c>
      <c r="G3886" s="4" t="s">
        <v>5886</v>
      </c>
      <c r="H3886" t="s">
        <v>5887</v>
      </c>
      <c r="I3886" t="s">
        <v>194</v>
      </c>
      <c r="J3886">
        <v>800</v>
      </c>
      <c r="K3886">
        <v>900</v>
      </c>
      <c r="L3886">
        <v>100</v>
      </c>
    </row>
    <row r="3887" spans="1:12" x14ac:dyDescent="0.2">
      <c r="A3887">
        <v>5377</v>
      </c>
      <c r="B3887">
        <v>62</v>
      </c>
      <c r="C3887" t="s">
        <v>7</v>
      </c>
      <c r="D3887" t="s">
        <v>7</v>
      </c>
      <c r="E3887" t="s">
        <v>3</v>
      </c>
      <c r="F3887" t="s">
        <v>188</v>
      </c>
      <c r="G3887" s="4" t="s">
        <v>5886</v>
      </c>
      <c r="H3887" t="s">
        <v>5888</v>
      </c>
      <c r="I3887" t="s">
        <v>7</v>
      </c>
      <c r="J3887">
        <v>710</v>
      </c>
      <c r="K3887">
        <v>725</v>
      </c>
      <c r="L3887">
        <v>15</v>
      </c>
    </row>
    <row r="3888" spans="1:12" x14ac:dyDescent="0.2">
      <c r="A3888">
        <v>5378</v>
      </c>
      <c r="B3888">
        <v>62</v>
      </c>
      <c r="C3888" t="s">
        <v>44</v>
      </c>
      <c r="D3888" t="s">
        <v>45</v>
      </c>
      <c r="E3888" t="s">
        <v>41</v>
      </c>
      <c r="F3888" t="s">
        <v>188</v>
      </c>
      <c r="G3888" s="4" t="s">
        <v>5886</v>
      </c>
      <c r="H3888" t="s">
        <v>5889</v>
      </c>
      <c r="I3888" t="s">
        <v>194</v>
      </c>
      <c r="J3888">
        <v>953</v>
      </c>
      <c r="K3888">
        <v>953</v>
      </c>
      <c r="L3888">
        <v>0</v>
      </c>
    </row>
    <row r="3889" spans="1:12" x14ac:dyDescent="0.2">
      <c r="A3889">
        <v>5379</v>
      </c>
      <c r="B3889">
        <v>62</v>
      </c>
      <c r="C3889" t="s">
        <v>1</v>
      </c>
      <c r="D3889" t="s">
        <v>45</v>
      </c>
      <c r="E3889" t="s">
        <v>41</v>
      </c>
      <c r="F3889" t="s">
        <v>188</v>
      </c>
      <c r="G3889" s="4" t="s">
        <v>5886</v>
      </c>
      <c r="H3889" t="s">
        <v>5890</v>
      </c>
      <c r="I3889" t="s">
        <v>194</v>
      </c>
      <c r="J3889">
        <v>953</v>
      </c>
      <c r="K3889">
        <v>953</v>
      </c>
      <c r="L3889">
        <v>0</v>
      </c>
    </row>
    <row r="3890" spans="1:12" x14ac:dyDescent="0.2">
      <c r="A3890">
        <v>5380</v>
      </c>
      <c r="B3890">
        <v>62</v>
      </c>
      <c r="C3890" t="s">
        <v>62</v>
      </c>
      <c r="D3890" t="s">
        <v>45</v>
      </c>
      <c r="E3890" t="s">
        <v>3</v>
      </c>
      <c r="F3890" t="s">
        <v>188</v>
      </c>
      <c r="G3890" s="4" t="s">
        <v>5891</v>
      </c>
      <c r="H3890" t="s">
        <v>5892</v>
      </c>
      <c r="I3890" t="s">
        <v>194</v>
      </c>
      <c r="J3890">
        <v>700</v>
      </c>
      <c r="K3890">
        <v>800</v>
      </c>
      <c r="L3890">
        <v>100</v>
      </c>
    </row>
    <row r="3891" spans="1:12" x14ac:dyDescent="0.2">
      <c r="A3891">
        <v>5381</v>
      </c>
      <c r="B3891">
        <v>62</v>
      </c>
      <c r="C3891" t="s">
        <v>62</v>
      </c>
      <c r="D3891" t="s">
        <v>45</v>
      </c>
      <c r="E3891" t="s">
        <v>3</v>
      </c>
      <c r="F3891" t="s">
        <v>188</v>
      </c>
      <c r="G3891" s="4" t="s">
        <v>5893</v>
      </c>
      <c r="H3891" t="s">
        <v>5894</v>
      </c>
      <c r="I3891" t="s">
        <v>194</v>
      </c>
      <c r="J3891">
        <v>753</v>
      </c>
      <c r="K3891">
        <v>753</v>
      </c>
      <c r="L3891">
        <v>0</v>
      </c>
    </row>
    <row r="3892" spans="1:12" x14ac:dyDescent="0.2">
      <c r="A3892">
        <v>5382</v>
      </c>
      <c r="B3892">
        <v>62</v>
      </c>
      <c r="C3892" t="s">
        <v>44</v>
      </c>
      <c r="D3892" t="s">
        <v>45</v>
      </c>
      <c r="E3892" t="s">
        <v>41</v>
      </c>
      <c r="F3892" t="s">
        <v>188</v>
      </c>
      <c r="G3892" s="4" t="s">
        <v>5893</v>
      </c>
      <c r="H3892" t="s">
        <v>5895</v>
      </c>
      <c r="I3892" t="s">
        <v>194</v>
      </c>
      <c r="J3892">
        <v>953</v>
      </c>
      <c r="K3892">
        <v>953</v>
      </c>
      <c r="L3892">
        <v>0</v>
      </c>
    </row>
    <row r="3893" spans="1:12" x14ac:dyDescent="0.2">
      <c r="A3893">
        <v>5383</v>
      </c>
      <c r="B3893">
        <v>62</v>
      </c>
      <c r="C3893" t="s">
        <v>62</v>
      </c>
      <c r="D3893" t="s">
        <v>58</v>
      </c>
      <c r="E3893" t="s">
        <v>41</v>
      </c>
      <c r="F3893" t="s">
        <v>188</v>
      </c>
      <c r="G3893" s="4" t="s">
        <v>5896</v>
      </c>
      <c r="H3893" t="s">
        <v>5897</v>
      </c>
      <c r="I3893" t="s">
        <v>58</v>
      </c>
      <c r="J3893">
        <v>953</v>
      </c>
      <c r="K3893">
        <v>953</v>
      </c>
      <c r="L3893">
        <v>0</v>
      </c>
    </row>
    <row r="3894" spans="1:12" x14ac:dyDescent="0.2">
      <c r="A3894">
        <v>5384</v>
      </c>
      <c r="B3894">
        <v>62</v>
      </c>
      <c r="C3894" t="s">
        <v>170</v>
      </c>
      <c r="D3894" t="s">
        <v>45</v>
      </c>
      <c r="E3894" t="s">
        <v>39</v>
      </c>
      <c r="F3894" t="s">
        <v>188</v>
      </c>
      <c r="G3894" s="4" t="s">
        <v>5898</v>
      </c>
      <c r="H3894" t="s">
        <v>5899</v>
      </c>
      <c r="I3894" t="s">
        <v>194</v>
      </c>
      <c r="J3894">
        <v>753</v>
      </c>
      <c r="K3894">
        <v>953</v>
      </c>
      <c r="L3894">
        <v>200</v>
      </c>
    </row>
    <row r="3895" spans="1:12" x14ac:dyDescent="0.2">
      <c r="A3895">
        <v>5385</v>
      </c>
      <c r="B3895">
        <v>62</v>
      </c>
      <c r="C3895" t="s">
        <v>1</v>
      </c>
      <c r="D3895" t="s">
        <v>45</v>
      </c>
      <c r="E3895" t="s">
        <v>41</v>
      </c>
      <c r="F3895" t="s">
        <v>188</v>
      </c>
      <c r="G3895" s="4" t="s">
        <v>5900</v>
      </c>
      <c r="H3895" t="s">
        <v>5901</v>
      </c>
      <c r="I3895" t="s">
        <v>194</v>
      </c>
      <c r="J3895">
        <v>953</v>
      </c>
      <c r="K3895">
        <v>953</v>
      </c>
      <c r="L3895">
        <v>0</v>
      </c>
    </row>
    <row r="3896" spans="1:12" x14ac:dyDescent="0.2">
      <c r="A3896">
        <v>5386</v>
      </c>
      <c r="B3896">
        <v>62</v>
      </c>
      <c r="C3896" t="s">
        <v>62</v>
      </c>
      <c r="D3896" t="s">
        <v>45</v>
      </c>
      <c r="E3896" t="s">
        <v>3</v>
      </c>
      <c r="F3896" t="s">
        <v>188</v>
      </c>
      <c r="G3896" s="4" t="s">
        <v>5902</v>
      </c>
      <c r="H3896" t="s">
        <v>5903</v>
      </c>
      <c r="I3896" t="s">
        <v>194</v>
      </c>
      <c r="J3896">
        <v>753</v>
      </c>
      <c r="K3896">
        <v>753</v>
      </c>
      <c r="L3896">
        <v>0</v>
      </c>
    </row>
    <row r="3897" spans="1:12" x14ac:dyDescent="0.2">
      <c r="A3897">
        <v>5387</v>
      </c>
      <c r="B3897">
        <v>62</v>
      </c>
      <c r="C3897" t="s">
        <v>1</v>
      </c>
      <c r="D3897" t="s">
        <v>63</v>
      </c>
      <c r="E3897" t="s">
        <v>41</v>
      </c>
      <c r="F3897" t="s">
        <v>188</v>
      </c>
      <c r="G3897" s="4" t="s">
        <v>5904</v>
      </c>
      <c r="H3897" t="s">
        <v>5905</v>
      </c>
      <c r="I3897" t="s">
        <v>63</v>
      </c>
      <c r="J3897">
        <v>900</v>
      </c>
      <c r="K3897">
        <v>1000</v>
      </c>
      <c r="L3897">
        <v>100</v>
      </c>
    </row>
    <row r="3898" spans="1:12" x14ac:dyDescent="0.2">
      <c r="A3898">
        <v>5388</v>
      </c>
      <c r="B3898">
        <v>62</v>
      </c>
      <c r="C3898" t="s">
        <v>62</v>
      </c>
      <c r="D3898" t="s">
        <v>45</v>
      </c>
      <c r="E3898" t="s">
        <v>3</v>
      </c>
      <c r="F3898" t="s">
        <v>188</v>
      </c>
      <c r="G3898" s="4" t="s">
        <v>5906</v>
      </c>
      <c r="H3898" t="s">
        <v>5867</v>
      </c>
      <c r="I3898" t="s">
        <v>194</v>
      </c>
      <c r="J3898">
        <v>753</v>
      </c>
      <c r="K3898">
        <v>753</v>
      </c>
      <c r="L3898">
        <v>0</v>
      </c>
    </row>
    <row r="3899" spans="1:12" x14ac:dyDescent="0.2">
      <c r="A3899">
        <v>5716</v>
      </c>
      <c r="B3899">
        <v>64</v>
      </c>
      <c r="C3899" t="s">
        <v>62</v>
      </c>
      <c r="D3899" t="s">
        <v>45</v>
      </c>
      <c r="E3899" t="s">
        <v>3</v>
      </c>
      <c r="F3899" t="s">
        <v>188</v>
      </c>
      <c r="G3899" s="4" t="s">
        <v>6172</v>
      </c>
      <c r="H3899" t="s">
        <v>6173</v>
      </c>
      <c r="I3899" t="s">
        <v>191</v>
      </c>
      <c r="J3899">
        <v>753</v>
      </c>
      <c r="K3899">
        <v>753</v>
      </c>
      <c r="L3899">
        <v>0</v>
      </c>
    </row>
    <row r="3900" spans="1:12" x14ac:dyDescent="0.2">
      <c r="A3900">
        <v>5717</v>
      </c>
      <c r="B3900">
        <v>64</v>
      </c>
      <c r="C3900" t="s">
        <v>48</v>
      </c>
      <c r="D3900" t="s">
        <v>45</v>
      </c>
      <c r="E3900" t="s">
        <v>3</v>
      </c>
      <c r="F3900" t="s">
        <v>188</v>
      </c>
      <c r="G3900" s="4" t="s">
        <v>6174</v>
      </c>
      <c r="H3900" t="s">
        <v>6175</v>
      </c>
      <c r="I3900" t="s">
        <v>191</v>
      </c>
      <c r="J3900">
        <v>753</v>
      </c>
      <c r="K3900">
        <v>753</v>
      </c>
      <c r="L3900">
        <v>0</v>
      </c>
    </row>
    <row r="3901" spans="1:12" x14ac:dyDescent="0.2">
      <c r="A3901">
        <v>5718</v>
      </c>
      <c r="B3901">
        <v>64</v>
      </c>
      <c r="C3901" t="s">
        <v>48</v>
      </c>
      <c r="D3901" t="s">
        <v>45</v>
      </c>
      <c r="E3901" t="s">
        <v>3</v>
      </c>
      <c r="F3901" t="s">
        <v>188</v>
      </c>
      <c r="G3901" s="4" t="s">
        <v>6176</v>
      </c>
      <c r="H3901" t="s">
        <v>6175</v>
      </c>
      <c r="I3901" t="s">
        <v>191</v>
      </c>
      <c r="J3901">
        <v>753</v>
      </c>
      <c r="K3901">
        <v>753</v>
      </c>
      <c r="L3901">
        <v>0</v>
      </c>
    </row>
    <row r="3902" spans="1:12" x14ac:dyDescent="0.2">
      <c r="A3902">
        <v>5719</v>
      </c>
      <c r="B3902">
        <v>64</v>
      </c>
      <c r="C3902" t="s">
        <v>62</v>
      </c>
      <c r="D3902" t="s">
        <v>45</v>
      </c>
      <c r="E3902" t="s">
        <v>3</v>
      </c>
      <c r="F3902" t="s">
        <v>188</v>
      </c>
      <c r="G3902" s="4" t="s">
        <v>6177</v>
      </c>
      <c r="H3902" t="s">
        <v>6178</v>
      </c>
      <c r="I3902" t="s">
        <v>194</v>
      </c>
      <c r="J3902">
        <v>600</v>
      </c>
      <c r="K3902">
        <v>900</v>
      </c>
      <c r="L3902">
        <v>300</v>
      </c>
    </row>
    <row r="3903" spans="1:12" x14ac:dyDescent="0.2">
      <c r="A3903">
        <v>5720</v>
      </c>
      <c r="B3903">
        <v>64</v>
      </c>
      <c r="C3903" t="s">
        <v>89</v>
      </c>
      <c r="D3903" t="s">
        <v>45</v>
      </c>
      <c r="E3903" t="s">
        <v>39</v>
      </c>
      <c r="F3903" t="s">
        <v>188</v>
      </c>
      <c r="G3903" s="4" t="s">
        <v>6179</v>
      </c>
      <c r="H3903" t="s">
        <v>6180</v>
      </c>
      <c r="I3903" t="s">
        <v>191</v>
      </c>
      <c r="J3903">
        <v>753</v>
      </c>
      <c r="K3903">
        <v>953</v>
      </c>
      <c r="L3903">
        <v>200</v>
      </c>
    </row>
    <row r="3904" spans="1:12" x14ac:dyDescent="0.2">
      <c r="A3904">
        <v>5721</v>
      </c>
      <c r="B3904">
        <v>64</v>
      </c>
      <c r="C3904" t="s">
        <v>48</v>
      </c>
      <c r="D3904" t="s">
        <v>45</v>
      </c>
      <c r="E3904" t="s">
        <v>39</v>
      </c>
      <c r="F3904" t="s">
        <v>188</v>
      </c>
      <c r="G3904" s="4" t="s">
        <v>6181</v>
      </c>
      <c r="H3904" t="s">
        <v>6182</v>
      </c>
      <c r="I3904" t="s">
        <v>191</v>
      </c>
      <c r="J3904">
        <v>800</v>
      </c>
      <c r="K3904">
        <v>900</v>
      </c>
      <c r="L3904">
        <v>100</v>
      </c>
    </row>
    <row r="3905" spans="1:12" x14ac:dyDescent="0.2">
      <c r="A3905">
        <v>5722</v>
      </c>
      <c r="B3905">
        <v>64</v>
      </c>
      <c r="C3905" t="s">
        <v>1</v>
      </c>
      <c r="D3905" t="s">
        <v>45</v>
      </c>
      <c r="E3905" t="s">
        <v>39</v>
      </c>
      <c r="F3905" t="s">
        <v>188</v>
      </c>
      <c r="G3905" s="4" t="s">
        <v>6183</v>
      </c>
      <c r="H3905" t="s">
        <v>6184</v>
      </c>
      <c r="I3905" t="s">
        <v>191</v>
      </c>
      <c r="J3905">
        <v>800</v>
      </c>
      <c r="K3905">
        <v>1100</v>
      </c>
      <c r="L3905">
        <v>300</v>
      </c>
    </row>
    <row r="3906" spans="1:12" x14ac:dyDescent="0.2">
      <c r="A3906">
        <v>5723</v>
      </c>
      <c r="B3906">
        <v>64</v>
      </c>
      <c r="C3906" t="s">
        <v>187</v>
      </c>
      <c r="D3906" t="s">
        <v>45</v>
      </c>
      <c r="E3906" t="s">
        <v>39</v>
      </c>
      <c r="F3906" t="s">
        <v>188</v>
      </c>
      <c r="G3906" s="4" t="s">
        <v>6185</v>
      </c>
      <c r="H3906" t="s">
        <v>6186</v>
      </c>
      <c r="I3906" t="s">
        <v>191</v>
      </c>
      <c r="J3906">
        <v>800</v>
      </c>
      <c r="K3906">
        <v>1100</v>
      </c>
      <c r="L3906">
        <v>300</v>
      </c>
    </row>
    <row r="3907" spans="1:12" x14ac:dyDescent="0.2">
      <c r="A3907">
        <v>5724</v>
      </c>
      <c r="B3907">
        <v>64</v>
      </c>
      <c r="C3907" t="s">
        <v>1</v>
      </c>
      <c r="D3907" t="s">
        <v>45</v>
      </c>
      <c r="E3907" t="s">
        <v>39</v>
      </c>
      <c r="F3907" t="s">
        <v>188</v>
      </c>
      <c r="G3907" s="4" t="s">
        <v>6187</v>
      </c>
      <c r="H3907" t="s">
        <v>6188</v>
      </c>
      <c r="I3907" t="s">
        <v>191</v>
      </c>
      <c r="J3907">
        <v>800</v>
      </c>
      <c r="K3907">
        <v>1100</v>
      </c>
      <c r="L3907">
        <v>300</v>
      </c>
    </row>
    <row r="3908" spans="1:12" x14ac:dyDescent="0.2">
      <c r="A3908">
        <v>5725</v>
      </c>
      <c r="B3908">
        <v>64</v>
      </c>
      <c r="C3908" t="s">
        <v>62</v>
      </c>
      <c r="D3908" t="s">
        <v>45</v>
      </c>
      <c r="E3908" t="s">
        <v>3</v>
      </c>
      <c r="F3908" t="s">
        <v>188</v>
      </c>
      <c r="G3908" s="4" t="s">
        <v>6189</v>
      </c>
      <c r="H3908" t="s">
        <v>6190</v>
      </c>
      <c r="I3908" t="s">
        <v>194</v>
      </c>
      <c r="J3908">
        <v>753</v>
      </c>
      <c r="K3908">
        <v>753</v>
      </c>
      <c r="L3908">
        <v>0</v>
      </c>
    </row>
    <row r="3909" spans="1:12" x14ac:dyDescent="0.2">
      <c r="A3909">
        <v>5726</v>
      </c>
      <c r="B3909">
        <v>64</v>
      </c>
      <c r="C3909" t="s">
        <v>89</v>
      </c>
      <c r="D3909" t="s">
        <v>45</v>
      </c>
      <c r="E3909" t="s">
        <v>41</v>
      </c>
      <c r="F3909" t="s">
        <v>188</v>
      </c>
      <c r="G3909" s="4" t="s">
        <v>6191</v>
      </c>
      <c r="H3909" t="s">
        <v>6192</v>
      </c>
      <c r="I3909" t="s">
        <v>194</v>
      </c>
      <c r="J3909">
        <v>953</v>
      </c>
      <c r="K3909">
        <v>953</v>
      </c>
      <c r="L3909">
        <v>0</v>
      </c>
    </row>
    <row r="3910" spans="1:12" x14ac:dyDescent="0.2">
      <c r="A3910">
        <v>5727</v>
      </c>
      <c r="B3910">
        <v>64</v>
      </c>
      <c r="C3910" t="s">
        <v>89</v>
      </c>
      <c r="D3910" t="s">
        <v>45</v>
      </c>
      <c r="E3910" t="s">
        <v>41</v>
      </c>
      <c r="F3910" t="s">
        <v>188</v>
      </c>
      <c r="G3910" s="4" t="s">
        <v>6193</v>
      </c>
      <c r="H3910" t="s">
        <v>6194</v>
      </c>
      <c r="I3910" t="s">
        <v>194</v>
      </c>
      <c r="J3910">
        <v>953</v>
      </c>
      <c r="K3910">
        <v>953</v>
      </c>
      <c r="L3910">
        <v>0</v>
      </c>
    </row>
    <row r="3911" spans="1:12" x14ac:dyDescent="0.2">
      <c r="A3911">
        <v>5728</v>
      </c>
      <c r="B3911">
        <v>64</v>
      </c>
      <c r="C3911" t="s">
        <v>62</v>
      </c>
      <c r="D3911" t="s">
        <v>45</v>
      </c>
      <c r="E3911" t="s">
        <v>3</v>
      </c>
      <c r="F3911" t="s">
        <v>188</v>
      </c>
      <c r="G3911" s="4" t="s">
        <v>6195</v>
      </c>
      <c r="H3911" t="s">
        <v>6196</v>
      </c>
      <c r="I3911" t="s">
        <v>6197</v>
      </c>
      <c r="J3911">
        <v>753</v>
      </c>
      <c r="K3911">
        <v>753</v>
      </c>
      <c r="L3911">
        <v>0</v>
      </c>
    </row>
    <row r="3912" spans="1:12" x14ac:dyDescent="0.2">
      <c r="A3912">
        <v>5729</v>
      </c>
      <c r="B3912">
        <v>64</v>
      </c>
      <c r="C3912" t="s">
        <v>62</v>
      </c>
      <c r="D3912" t="s">
        <v>45</v>
      </c>
      <c r="E3912" t="s">
        <v>3</v>
      </c>
      <c r="F3912" t="s">
        <v>188</v>
      </c>
      <c r="G3912" s="4" t="s">
        <v>6195</v>
      </c>
      <c r="H3912" t="s">
        <v>6198</v>
      </c>
      <c r="I3912" t="s">
        <v>6197</v>
      </c>
      <c r="J3912">
        <v>753</v>
      </c>
      <c r="K3912">
        <v>753</v>
      </c>
      <c r="L3912">
        <v>0</v>
      </c>
    </row>
    <row r="3913" spans="1:12" x14ac:dyDescent="0.2">
      <c r="A3913">
        <v>5730</v>
      </c>
      <c r="B3913">
        <v>64</v>
      </c>
      <c r="C3913" t="s">
        <v>89</v>
      </c>
      <c r="D3913" t="s">
        <v>45</v>
      </c>
      <c r="E3913" t="s">
        <v>3</v>
      </c>
      <c r="F3913" t="s">
        <v>188</v>
      </c>
      <c r="G3913" s="4" t="s">
        <v>6195</v>
      </c>
      <c r="H3913" t="s">
        <v>6199</v>
      </c>
      <c r="I3913" t="s">
        <v>6197</v>
      </c>
      <c r="J3913">
        <v>753</v>
      </c>
      <c r="K3913">
        <v>753</v>
      </c>
      <c r="L3913">
        <v>0</v>
      </c>
    </row>
    <row r="3914" spans="1:12" x14ac:dyDescent="0.2">
      <c r="A3914">
        <v>5731</v>
      </c>
      <c r="B3914">
        <v>64</v>
      </c>
      <c r="C3914" t="s">
        <v>89</v>
      </c>
      <c r="D3914" t="s">
        <v>45</v>
      </c>
      <c r="E3914" t="s">
        <v>41</v>
      </c>
      <c r="F3914" t="s">
        <v>188</v>
      </c>
      <c r="G3914" s="4" t="s">
        <v>6195</v>
      </c>
      <c r="H3914" t="s">
        <v>3444</v>
      </c>
      <c r="I3914" t="s">
        <v>6197</v>
      </c>
      <c r="J3914">
        <v>953</v>
      </c>
      <c r="K3914">
        <v>953</v>
      </c>
      <c r="L3914">
        <v>0</v>
      </c>
    </row>
    <row r="3915" spans="1:12" x14ac:dyDescent="0.2">
      <c r="A3915">
        <v>5732</v>
      </c>
      <c r="B3915">
        <v>64</v>
      </c>
      <c r="C3915" t="s">
        <v>1</v>
      </c>
      <c r="D3915" t="s">
        <v>45</v>
      </c>
      <c r="E3915" t="s">
        <v>41</v>
      </c>
      <c r="F3915" t="s">
        <v>188</v>
      </c>
      <c r="G3915" s="4" t="s">
        <v>6195</v>
      </c>
      <c r="H3915" t="s">
        <v>6200</v>
      </c>
      <c r="I3915" t="s">
        <v>6197</v>
      </c>
      <c r="J3915">
        <v>953</v>
      </c>
      <c r="K3915">
        <v>953</v>
      </c>
      <c r="L3915">
        <v>0</v>
      </c>
    </row>
    <row r="3916" spans="1:12" x14ac:dyDescent="0.2">
      <c r="A3916">
        <v>5733</v>
      </c>
      <c r="B3916">
        <v>64</v>
      </c>
      <c r="C3916" t="s">
        <v>170</v>
      </c>
      <c r="D3916" t="s">
        <v>63</v>
      </c>
      <c r="E3916" t="s">
        <v>39</v>
      </c>
      <c r="F3916" t="s">
        <v>188</v>
      </c>
      <c r="G3916" s="4" t="s">
        <v>6201</v>
      </c>
      <c r="H3916" t="s">
        <v>170</v>
      </c>
      <c r="I3916" t="s">
        <v>63</v>
      </c>
      <c r="J3916">
        <v>753</v>
      </c>
      <c r="K3916">
        <v>953</v>
      </c>
      <c r="L3916">
        <v>200</v>
      </c>
    </row>
    <row r="3917" spans="1:12" x14ac:dyDescent="0.2">
      <c r="A3917">
        <v>5734</v>
      </c>
      <c r="B3917">
        <v>64</v>
      </c>
      <c r="C3917" t="s">
        <v>89</v>
      </c>
      <c r="D3917" t="s">
        <v>45</v>
      </c>
      <c r="E3917" t="s">
        <v>41</v>
      </c>
      <c r="F3917" t="s">
        <v>188</v>
      </c>
      <c r="G3917" s="4" t="s">
        <v>6201</v>
      </c>
      <c r="H3917" t="s">
        <v>6202</v>
      </c>
      <c r="I3917" t="s">
        <v>194</v>
      </c>
      <c r="J3917">
        <v>953</v>
      </c>
      <c r="K3917">
        <v>953</v>
      </c>
      <c r="L3917">
        <v>0</v>
      </c>
    </row>
    <row r="3918" spans="1:12" x14ac:dyDescent="0.2">
      <c r="A3918">
        <v>5735</v>
      </c>
      <c r="B3918">
        <v>64</v>
      </c>
      <c r="C3918" t="s">
        <v>44</v>
      </c>
      <c r="D3918" t="s">
        <v>45</v>
      </c>
      <c r="E3918" t="s">
        <v>41</v>
      </c>
      <c r="F3918" t="s">
        <v>188</v>
      </c>
      <c r="G3918" s="4" t="s">
        <v>6203</v>
      </c>
      <c r="H3918" t="s">
        <v>6204</v>
      </c>
      <c r="I3918" t="s">
        <v>194</v>
      </c>
      <c r="J3918">
        <v>953</v>
      </c>
      <c r="K3918">
        <v>953</v>
      </c>
      <c r="L3918">
        <v>0</v>
      </c>
    </row>
    <row r="3919" spans="1:12" x14ac:dyDescent="0.2">
      <c r="A3919">
        <v>5736</v>
      </c>
      <c r="B3919">
        <v>64</v>
      </c>
      <c r="C3919" t="s">
        <v>187</v>
      </c>
      <c r="D3919" t="s">
        <v>45</v>
      </c>
      <c r="E3919" t="s">
        <v>41</v>
      </c>
      <c r="F3919" t="s">
        <v>188</v>
      </c>
      <c r="G3919" s="4" t="s">
        <v>6203</v>
      </c>
      <c r="H3919" t="s">
        <v>6205</v>
      </c>
      <c r="I3919" t="s">
        <v>194</v>
      </c>
      <c r="J3919">
        <v>953</v>
      </c>
      <c r="K3919">
        <v>953</v>
      </c>
      <c r="L3919">
        <v>0</v>
      </c>
    </row>
    <row r="3920" spans="1:12" x14ac:dyDescent="0.2">
      <c r="A3920">
        <v>5737</v>
      </c>
      <c r="B3920">
        <v>64</v>
      </c>
      <c r="C3920" t="s">
        <v>170</v>
      </c>
      <c r="D3920" t="s">
        <v>63</v>
      </c>
      <c r="E3920" t="s">
        <v>41</v>
      </c>
      <c r="F3920" t="s">
        <v>188</v>
      </c>
      <c r="G3920" s="4" t="s">
        <v>6206</v>
      </c>
      <c r="H3920" t="s">
        <v>6207</v>
      </c>
      <c r="I3920" t="s">
        <v>63</v>
      </c>
      <c r="J3920">
        <v>900</v>
      </c>
      <c r="K3920">
        <v>1000</v>
      </c>
      <c r="L3920">
        <v>100</v>
      </c>
    </row>
    <row r="3921" spans="1:12" x14ac:dyDescent="0.2">
      <c r="A3921">
        <v>5738</v>
      </c>
      <c r="B3921">
        <v>64</v>
      </c>
      <c r="C3921" t="s">
        <v>48</v>
      </c>
      <c r="D3921" t="s">
        <v>45</v>
      </c>
      <c r="E3921" t="s">
        <v>41</v>
      </c>
      <c r="F3921" t="s">
        <v>188</v>
      </c>
      <c r="G3921" s="4" t="s">
        <v>6208</v>
      </c>
      <c r="H3921" t="s">
        <v>6209</v>
      </c>
      <c r="I3921" t="s">
        <v>194</v>
      </c>
      <c r="J3921">
        <v>900</v>
      </c>
      <c r="K3921">
        <v>1000</v>
      </c>
      <c r="L3921">
        <v>100</v>
      </c>
    </row>
    <row r="3922" spans="1:12" x14ac:dyDescent="0.2">
      <c r="A3922">
        <v>5739</v>
      </c>
      <c r="B3922">
        <v>64</v>
      </c>
      <c r="C3922" t="s">
        <v>48</v>
      </c>
      <c r="D3922" t="s">
        <v>45</v>
      </c>
      <c r="E3922" t="s">
        <v>39</v>
      </c>
      <c r="F3922" t="s">
        <v>188</v>
      </c>
      <c r="G3922" s="4" t="s">
        <v>6210</v>
      </c>
      <c r="H3922" t="s">
        <v>6211</v>
      </c>
      <c r="I3922" t="s">
        <v>194</v>
      </c>
      <c r="J3922">
        <v>753</v>
      </c>
      <c r="K3922">
        <v>953</v>
      </c>
      <c r="L3922">
        <v>200</v>
      </c>
    </row>
    <row r="3923" spans="1:12" x14ac:dyDescent="0.2">
      <c r="A3923">
        <v>5740</v>
      </c>
      <c r="B3923">
        <v>64</v>
      </c>
      <c r="C3923" t="s">
        <v>170</v>
      </c>
      <c r="D3923" t="s">
        <v>45</v>
      </c>
      <c r="E3923" t="s">
        <v>39</v>
      </c>
      <c r="F3923" t="s">
        <v>188</v>
      </c>
      <c r="G3923" s="4" t="s">
        <v>6210</v>
      </c>
      <c r="H3923" t="s">
        <v>6212</v>
      </c>
      <c r="I3923" t="s">
        <v>194</v>
      </c>
      <c r="J3923">
        <v>753</v>
      </c>
      <c r="K3923">
        <v>953</v>
      </c>
      <c r="L3923">
        <v>200</v>
      </c>
    </row>
    <row r="3924" spans="1:12" x14ac:dyDescent="0.2">
      <c r="A3924">
        <v>5741</v>
      </c>
      <c r="B3924">
        <v>64</v>
      </c>
      <c r="C3924" t="s">
        <v>89</v>
      </c>
      <c r="D3924" t="s">
        <v>45</v>
      </c>
      <c r="E3924" t="s">
        <v>41</v>
      </c>
      <c r="F3924" t="s">
        <v>188</v>
      </c>
      <c r="G3924" s="4" t="s">
        <v>6210</v>
      </c>
      <c r="H3924" t="s">
        <v>6213</v>
      </c>
      <c r="I3924" t="s">
        <v>194</v>
      </c>
      <c r="J3924">
        <v>953</v>
      </c>
      <c r="K3924">
        <v>953</v>
      </c>
      <c r="L3924">
        <v>0</v>
      </c>
    </row>
    <row r="3925" spans="1:12" x14ac:dyDescent="0.2">
      <c r="A3925">
        <v>5742</v>
      </c>
      <c r="B3925">
        <v>64</v>
      </c>
      <c r="C3925" t="s">
        <v>62</v>
      </c>
      <c r="D3925" t="s">
        <v>45</v>
      </c>
      <c r="E3925" t="s">
        <v>3</v>
      </c>
      <c r="F3925" t="s">
        <v>188</v>
      </c>
      <c r="G3925" s="4" t="s">
        <v>6214</v>
      </c>
      <c r="H3925" t="s">
        <v>6215</v>
      </c>
      <c r="I3925" t="s">
        <v>194</v>
      </c>
      <c r="J3925">
        <v>753</v>
      </c>
      <c r="K3925">
        <v>753</v>
      </c>
      <c r="L3925">
        <v>0</v>
      </c>
    </row>
    <row r="3926" spans="1:12" x14ac:dyDescent="0.2">
      <c r="A3926">
        <v>5743</v>
      </c>
      <c r="B3926">
        <v>64</v>
      </c>
      <c r="C3926" t="s">
        <v>62</v>
      </c>
      <c r="D3926" t="s">
        <v>45</v>
      </c>
      <c r="E3926" t="s">
        <v>3</v>
      </c>
      <c r="F3926" t="s">
        <v>188</v>
      </c>
      <c r="G3926" s="4" t="s">
        <v>6214</v>
      </c>
      <c r="H3926" t="s">
        <v>6216</v>
      </c>
      <c r="I3926" t="s">
        <v>194</v>
      </c>
      <c r="J3926">
        <v>753</v>
      </c>
      <c r="K3926">
        <v>753</v>
      </c>
      <c r="L3926">
        <v>0</v>
      </c>
    </row>
    <row r="3927" spans="1:12" x14ac:dyDescent="0.2">
      <c r="A3927">
        <v>5744</v>
      </c>
      <c r="B3927">
        <v>64</v>
      </c>
      <c r="C3927" t="s">
        <v>62</v>
      </c>
      <c r="D3927" t="s">
        <v>63</v>
      </c>
      <c r="E3927" t="s">
        <v>3</v>
      </c>
      <c r="F3927" t="s">
        <v>188</v>
      </c>
      <c r="G3927" s="4" t="s">
        <v>6214</v>
      </c>
      <c r="H3927" t="s">
        <v>6217</v>
      </c>
      <c r="I3927" t="s">
        <v>63</v>
      </c>
      <c r="J3927">
        <v>700</v>
      </c>
      <c r="K3927">
        <v>900</v>
      </c>
      <c r="L3927">
        <v>200</v>
      </c>
    </row>
    <row r="3928" spans="1:12" x14ac:dyDescent="0.2">
      <c r="A3928">
        <v>5745</v>
      </c>
      <c r="B3928">
        <v>64</v>
      </c>
      <c r="C3928" t="s">
        <v>48</v>
      </c>
      <c r="D3928" t="s">
        <v>45</v>
      </c>
      <c r="E3928" t="s">
        <v>3</v>
      </c>
      <c r="F3928" t="s">
        <v>188</v>
      </c>
      <c r="G3928" s="4" t="s">
        <v>6218</v>
      </c>
      <c r="H3928" t="s">
        <v>6219</v>
      </c>
      <c r="I3928" t="s">
        <v>194</v>
      </c>
      <c r="J3928">
        <v>700</v>
      </c>
      <c r="K3928">
        <v>900</v>
      </c>
      <c r="L3928">
        <v>200</v>
      </c>
    </row>
    <row r="3929" spans="1:12" x14ac:dyDescent="0.2">
      <c r="A3929">
        <v>5746</v>
      </c>
      <c r="B3929">
        <v>64</v>
      </c>
      <c r="C3929" t="s">
        <v>89</v>
      </c>
      <c r="D3929" t="s">
        <v>45</v>
      </c>
      <c r="E3929" t="s">
        <v>39</v>
      </c>
      <c r="F3929" t="s">
        <v>188</v>
      </c>
      <c r="G3929" s="4" t="s">
        <v>6218</v>
      </c>
      <c r="H3929" t="s">
        <v>6220</v>
      </c>
      <c r="I3929" t="s">
        <v>194</v>
      </c>
      <c r="J3929">
        <v>800</v>
      </c>
      <c r="K3929">
        <v>1000</v>
      </c>
      <c r="L3929">
        <v>200</v>
      </c>
    </row>
    <row r="3930" spans="1:12" x14ac:dyDescent="0.2">
      <c r="A3930">
        <v>5747</v>
      </c>
      <c r="B3930">
        <v>64</v>
      </c>
      <c r="C3930" t="s">
        <v>170</v>
      </c>
      <c r="D3930" t="s">
        <v>45</v>
      </c>
      <c r="E3930" t="s">
        <v>39</v>
      </c>
      <c r="F3930" t="s">
        <v>188</v>
      </c>
      <c r="G3930" s="4" t="s">
        <v>6218</v>
      </c>
      <c r="H3930" t="s">
        <v>170</v>
      </c>
      <c r="I3930" t="s">
        <v>194</v>
      </c>
      <c r="J3930">
        <v>753</v>
      </c>
      <c r="K3930">
        <v>953</v>
      </c>
      <c r="L3930">
        <v>200</v>
      </c>
    </row>
    <row r="3931" spans="1:12" x14ac:dyDescent="0.2">
      <c r="A3931">
        <v>5748</v>
      </c>
      <c r="B3931">
        <v>64</v>
      </c>
      <c r="C3931" t="s">
        <v>44</v>
      </c>
      <c r="D3931" t="s">
        <v>45</v>
      </c>
      <c r="E3931" t="s">
        <v>41</v>
      </c>
      <c r="F3931" t="s">
        <v>188</v>
      </c>
      <c r="G3931" s="4" t="s">
        <v>6218</v>
      </c>
      <c r="H3931" t="s">
        <v>6221</v>
      </c>
      <c r="I3931" t="s">
        <v>194</v>
      </c>
      <c r="J3931">
        <v>953</v>
      </c>
      <c r="K3931">
        <v>953</v>
      </c>
      <c r="L3931">
        <v>0</v>
      </c>
    </row>
    <row r="3932" spans="1:12" x14ac:dyDescent="0.2">
      <c r="A3932">
        <v>5749</v>
      </c>
      <c r="B3932">
        <v>64</v>
      </c>
      <c r="C3932" t="s">
        <v>1</v>
      </c>
      <c r="D3932" t="s">
        <v>45</v>
      </c>
      <c r="E3932" t="s">
        <v>41</v>
      </c>
      <c r="F3932" t="s">
        <v>188</v>
      </c>
      <c r="G3932" s="4" t="s">
        <v>6218</v>
      </c>
      <c r="H3932" t="s">
        <v>6222</v>
      </c>
      <c r="I3932" t="s">
        <v>194</v>
      </c>
      <c r="J3932">
        <v>953</v>
      </c>
      <c r="K3932">
        <v>953</v>
      </c>
      <c r="L3932">
        <v>0</v>
      </c>
    </row>
    <row r="3933" spans="1:12" x14ac:dyDescent="0.2">
      <c r="A3933">
        <v>5750</v>
      </c>
      <c r="B3933">
        <v>64</v>
      </c>
      <c r="C3933" t="s">
        <v>5583</v>
      </c>
      <c r="D3933" t="s">
        <v>45</v>
      </c>
      <c r="E3933" t="s">
        <v>3</v>
      </c>
      <c r="F3933" t="s">
        <v>188</v>
      </c>
      <c r="G3933" s="4" t="s">
        <v>6223</v>
      </c>
      <c r="H3933" t="s">
        <v>5602</v>
      </c>
      <c r="I3933" t="s">
        <v>194</v>
      </c>
      <c r="J3933">
        <v>753</v>
      </c>
      <c r="K3933">
        <v>753</v>
      </c>
      <c r="L3933">
        <v>0</v>
      </c>
    </row>
    <row r="3934" spans="1:12" x14ac:dyDescent="0.2">
      <c r="A3934">
        <v>5751</v>
      </c>
      <c r="B3934">
        <v>64</v>
      </c>
      <c r="C3934" t="s">
        <v>62</v>
      </c>
      <c r="D3934" t="s">
        <v>45</v>
      </c>
      <c r="E3934" t="s">
        <v>3</v>
      </c>
      <c r="F3934" t="s">
        <v>188</v>
      </c>
      <c r="G3934" s="4" t="s">
        <v>6223</v>
      </c>
      <c r="H3934" t="s">
        <v>6224</v>
      </c>
      <c r="I3934" t="s">
        <v>194</v>
      </c>
      <c r="J3934">
        <v>753</v>
      </c>
      <c r="K3934">
        <v>753</v>
      </c>
      <c r="L3934">
        <v>0</v>
      </c>
    </row>
    <row r="3935" spans="1:12" x14ac:dyDescent="0.2">
      <c r="A3935">
        <v>5752</v>
      </c>
      <c r="B3935">
        <v>64</v>
      </c>
      <c r="C3935" t="s">
        <v>62</v>
      </c>
      <c r="D3935" t="s">
        <v>45</v>
      </c>
      <c r="E3935" t="s">
        <v>3</v>
      </c>
      <c r="F3935" t="s">
        <v>188</v>
      </c>
      <c r="G3935" s="4" t="s">
        <v>6223</v>
      </c>
      <c r="H3935" t="s">
        <v>65</v>
      </c>
      <c r="I3935" t="s">
        <v>194</v>
      </c>
      <c r="J3935">
        <v>753</v>
      </c>
      <c r="K3935">
        <v>753</v>
      </c>
      <c r="L3935">
        <v>0</v>
      </c>
    </row>
    <row r="3936" spans="1:12" x14ac:dyDescent="0.2">
      <c r="A3936">
        <v>5753</v>
      </c>
      <c r="B3936">
        <v>64</v>
      </c>
      <c r="C3936" t="s">
        <v>1</v>
      </c>
      <c r="D3936" t="s">
        <v>45</v>
      </c>
      <c r="E3936" t="s">
        <v>41</v>
      </c>
      <c r="F3936" t="s">
        <v>188</v>
      </c>
      <c r="G3936" s="4" t="s">
        <v>6223</v>
      </c>
      <c r="H3936" t="s">
        <v>6225</v>
      </c>
      <c r="I3936" t="s">
        <v>194</v>
      </c>
      <c r="J3936">
        <v>900</v>
      </c>
      <c r="K3936">
        <v>1000</v>
      </c>
      <c r="L3936">
        <v>100</v>
      </c>
    </row>
    <row r="3937" spans="1:12" x14ac:dyDescent="0.2">
      <c r="A3937">
        <v>5754</v>
      </c>
      <c r="B3937">
        <v>64</v>
      </c>
      <c r="C3937" t="s">
        <v>62</v>
      </c>
      <c r="D3937" t="s">
        <v>45</v>
      </c>
      <c r="E3937" t="s">
        <v>3</v>
      </c>
      <c r="F3937" t="s">
        <v>188</v>
      </c>
      <c r="G3937" s="4" t="s">
        <v>6226</v>
      </c>
      <c r="H3937" t="s">
        <v>6227</v>
      </c>
      <c r="I3937" t="s">
        <v>194</v>
      </c>
      <c r="J3937">
        <v>753</v>
      </c>
      <c r="K3937">
        <v>753</v>
      </c>
      <c r="L3937">
        <v>0</v>
      </c>
    </row>
    <row r="3938" spans="1:12" x14ac:dyDescent="0.2">
      <c r="A3938">
        <v>5755</v>
      </c>
      <c r="B3938">
        <v>64</v>
      </c>
      <c r="C3938" t="s">
        <v>62</v>
      </c>
      <c r="D3938" t="s">
        <v>45</v>
      </c>
      <c r="E3938" t="s">
        <v>3</v>
      </c>
      <c r="F3938" t="s">
        <v>188</v>
      </c>
      <c r="G3938" s="4" t="s">
        <v>6226</v>
      </c>
      <c r="H3938" t="s">
        <v>903</v>
      </c>
      <c r="I3938" t="s">
        <v>194</v>
      </c>
      <c r="J3938">
        <v>753</v>
      </c>
      <c r="K3938">
        <v>753</v>
      </c>
      <c r="L3938">
        <v>0</v>
      </c>
    </row>
    <row r="3939" spans="1:12" x14ac:dyDescent="0.2">
      <c r="A3939">
        <v>5756</v>
      </c>
      <c r="B3939">
        <v>64</v>
      </c>
      <c r="C3939" t="s">
        <v>62</v>
      </c>
      <c r="D3939" t="s">
        <v>45</v>
      </c>
      <c r="E3939" t="s">
        <v>3</v>
      </c>
      <c r="F3939" t="s">
        <v>188</v>
      </c>
      <c r="G3939" s="4" t="s">
        <v>6226</v>
      </c>
      <c r="H3939" t="s">
        <v>903</v>
      </c>
      <c r="I3939" t="s">
        <v>194</v>
      </c>
      <c r="J3939">
        <v>753</v>
      </c>
      <c r="K3939">
        <v>753</v>
      </c>
      <c r="L3939">
        <v>0</v>
      </c>
    </row>
    <row r="3940" spans="1:12" x14ac:dyDescent="0.2">
      <c r="A3940">
        <v>5757</v>
      </c>
      <c r="B3940">
        <v>64</v>
      </c>
      <c r="C3940" t="s">
        <v>89</v>
      </c>
      <c r="D3940" t="s">
        <v>45</v>
      </c>
      <c r="E3940" t="s">
        <v>39</v>
      </c>
      <c r="F3940" t="s">
        <v>188</v>
      </c>
      <c r="G3940" s="4" t="s">
        <v>6226</v>
      </c>
      <c r="H3940" t="s">
        <v>6228</v>
      </c>
      <c r="I3940" t="s">
        <v>194</v>
      </c>
      <c r="J3940">
        <v>753</v>
      </c>
      <c r="K3940">
        <v>953</v>
      </c>
      <c r="L3940">
        <v>200</v>
      </c>
    </row>
    <row r="3941" spans="1:12" x14ac:dyDescent="0.2">
      <c r="A3941">
        <v>5758</v>
      </c>
      <c r="B3941">
        <v>64</v>
      </c>
      <c r="C3941" t="s">
        <v>1</v>
      </c>
      <c r="D3941" t="s">
        <v>45</v>
      </c>
      <c r="E3941" t="s">
        <v>41</v>
      </c>
      <c r="F3941" t="s">
        <v>188</v>
      </c>
      <c r="G3941" s="4" t="s">
        <v>6229</v>
      </c>
      <c r="H3941" t="s">
        <v>6230</v>
      </c>
      <c r="I3941" t="s">
        <v>194</v>
      </c>
      <c r="J3941">
        <v>953</v>
      </c>
      <c r="K3941">
        <v>953</v>
      </c>
      <c r="L3941">
        <v>0</v>
      </c>
    </row>
    <row r="3942" spans="1:12" x14ac:dyDescent="0.2">
      <c r="A3942">
        <v>5759</v>
      </c>
      <c r="B3942">
        <v>64</v>
      </c>
      <c r="C3942" t="s">
        <v>62</v>
      </c>
      <c r="D3942" t="s">
        <v>45</v>
      </c>
      <c r="E3942" t="s">
        <v>3</v>
      </c>
      <c r="F3942" t="s">
        <v>188</v>
      </c>
      <c r="G3942" s="4" t="s">
        <v>6231</v>
      </c>
      <c r="H3942" t="s">
        <v>65</v>
      </c>
      <c r="I3942" t="s">
        <v>194</v>
      </c>
      <c r="J3942">
        <v>753</v>
      </c>
      <c r="K3942">
        <v>753</v>
      </c>
      <c r="L3942">
        <v>0</v>
      </c>
    </row>
    <row r="3943" spans="1:12" x14ac:dyDescent="0.2">
      <c r="A3943">
        <v>5760</v>
      </c>
      <c r="B3943">
        <v>64</v>
      </c>
      <c r="C3943" t="s">
        <v>62</v>
      </c>
      <c r="D3943" t="s">
        <v>45</v>
      </c>
      <c r="E3943" t="s">
        <v>3</v>
      </c>
      <c r="F3943" t="s">
        <v>188</v>
      </c>
      <c r="G3943" s="4" t="s">
        <v>6231</v>
      </c>
      <c r="H3943" t="s">
        <v>65</v>
      </c>
      <c r="I3943" t="s">
        <v>194</v>
      </c>
      <c r="J3943">
        <v>753</v>
      </c>
      <c r="K3943">
        <v>753</v>
      </c>
      <c r="L3943">
        <v>0</v>
      </c>
    </row>
    <row r="3944" spans="1:12" x14ac:dyDescent="0.2">
      <c r="A3944">
        <v>5761</v>
      </c>
      <c r="B3944">
        <v>64</v>
      </c>
      <c r="C3944" t="s">
        <v>89</v>
      </c>
      <c r="D3944" t="s">
        <v>45</v>
      </c>
      <c r="E3944" t="s">
        <v>39</v>
      </c>
      <c r="F3944" t="s">
        <v>188</v>
      </c>
      <c r="G3944" s="4" t="s">
        <v>6231</v>
      </c>
      <c r="H3944" t="s">
        <v>6232</v>
      </c>
      <c r="I3944" t="s">
        <v>194</v>
      </c>
      <c r="J3944">
        <v>753</v>
      </c>
      <c r="K3944">
        <v>953</v>
      </c>
      <c r="L3944">
        <v>200</v>
      </c>
    </row>
    <row r="3945" spans="1:12" x14ac:dyDescent="0.2">
      <c r="A3945">
        <v>5762</v>
      </c>
      <c r="B3945">
        <v>64</v>
      </c>
      <c r="C3945" t="s">
        <v>5583</v>
      </c>
      <c r="D3945" t="s">
        <v>45</v>
      </c>
      <c r="E3945" t="s">
        <v>41</v>
      </c>
      <c r="F3945" t="s">
        <v>188</v>
      </c>
      <c r="G3945" s="4" t="s">
        <v>6231</v>
      </c>
      <c r="H3945" t="s">
        <v>6233</v>
      </c>
      <c r="I3945" t="s">
        <v>194</v>
      </c>
      <c r="J3945">
        <v>953</v>
      </c>
      <c r="K3945">
        <v>953</v>
      </c>
      <c r="L3945">
        <v>0</v>
      </c>
    </row>
    <row r="3946" spans="1:12" x14ac:dyDescent="0.2">
      <c r="A3946">
        <v>5763</v>
      </c>
      <c r="B3946">
        <v>64</v>
      </c>
      <c r="C3946" t="s">
        <v>1</v>
      </c>
      <c r="D3946" t="s">
        <v>45</v>
      </c>
      <c r="E3946" t="s">
        <v>41</v>
      </c>
      <c r="F3946" t="s">
        <v>188</v>
      </c>
      <c r="G3946" s="4" t="s">
        <v>6231</v>
      </c>
      <c r="H3946" t="s">
        <v>6234</v>
      </c>
      <c r="I3946" t="s">
        <v>194</v>
      </c>
      <c r="J3946">
        <v>953</v>
      </c>
      <c r="K3946">
        <v>953</v>
      </c>
      <c r="L3946">
        <v>0</v>
      </c>
    </row>
    <row r="3947" spans="1:12" x14ac:dyDescent="0.2">
      <c r="A3947">
        <v>5764</v>
      </c>
      <c r="B3947">
        <v>64</v>
      </c>
      <c r="C3947" t="s">
        <v>62</v>
      </c>
      <c r="D3947" t="s">
        <v>45</v>
      </c>
      <c r="E3947" t="s">
        <v>3</v>
      </c>
      <c r="F3947" t="s">
        <v>188</v>
      </c>
      <c r="G3947" s="4" t="s">
        <v>6235</v>
      </c>
      <c r="H3947" t="s">
        <v>6236</v>
      </c>
      <c r="I3947" t="s">
        <v>194</v>
      </c>
      <c r="J3947">
        <v>753</v>
      </c>
      <c r="K3947">
        <v>753</v>
      </c>
      <c r="L3947">
        <v>0</v>
      </c>
    </row>
    <row r="3948" spans="1:12" x14ac:dyDescent="0.2">
      <c r="A3948">
        <v>5765</v>
      </c>
      <c r="B3948">
        <v>64</v>
      </c>
      <c r="C3948" t="s">
        <v>89</v>
      </c>
      <c r="D3948" t="s">
        <v>45</v>
      </c>
      <c r="E3948" t="s">
        <v>39</v>
      </c>
      <c r="F3948" t="s">
        <v>188</v>
      </c>
      <c r="G3948" s="4" t="s">
        <v>6237</v>
      </c>
      <c r="H3948" t="s">
        <v>6238</v>
      </c>
      <c r="I3948" t="s">
        <v>194</v>
      </c>
      <c r="J3948">
        <v>753</v>
      </c>
      <c r="K3948">
        <v>953</v>
      </c>
      <c r="L3948">
        <v>200</v>
      </c>
    </row>
    <row r="3949" spans="1:12" x14ac:dyDescent="0.2">
      <c r="A3949">
        <v>5766</v>
      </c>
      <c r="B3949">
        <v>64</v>
      </c>
      <c r="C3949" t="s">
        <v>5583</v>
      </c>
      <c r="D3949" t="s">
        <v>45</v>
      </c>
      <c r="E3949" t="s">
        <v>41</v>
      </c>
      <c r="F3949" t="s">
        <v>188</v>
      </c>
      <c r="G3949" s="4" t="s">
        <v>6237</v>
      </c>
      <c r="H3949" t="s">
        <v>6239</v>
      </c>
      <c r="I3949" t="s">
        <v>194</v>
      </c>
      <c r="J3949">
        <v>953</v>
      </c>
      <c r="K3949">
        <v>953</v>
      </c>
      <c r="L3949">
        <v>0</v>
      </c>
    </row>
    <row r="3950" spans="1:12" x14ac:dyDescent="0.2">
      <c r="A3950">
        <v>5767</v>
      </c>
      <c r="B3950">
        <v>64</v>
      </c>
      <c r="C3950" t="s">
        <v>7</v>
      </c>
      <c r="D3950" t="s">
        <v>7</v>
      </c>
      <c r="E3950" t="s">
        <v>3</v>
      </c>
      <c r="F3950" t="s">
        <v>188</v>
      </c>
      <c r="G3950" s="4" t="s">
        <v>6240</v>
      </c>
      <c r="H3950" t="s">
        <v>6241</v>
      </c>
      <c r="I3950" t="s">
        <v>7</v>
      </c>
      <c r="J3950">
        <v>753</v>
      </c>
      <c r="K3950">
        <v>753</v>
      </c>
      <c r="L3950">
        <v>0</v>
      </c>
    </row>
    <row r="3951" spans="1:12" x14ac:dyDescent="0.2">
      <c r="A3951">
        <v>5768</v>
      </c>
      <c r="B3951">
        <v>64</v>
      </c>
      <c r="C3951" t="s">
        <v>62</v>
      </c>
      <c r="D3951" t="s">
        <v>45</v>
      </c>
      <c r="E3951" t="s">
        <v>3</v>
      </c>
      <c r="F3951" t="s">
        <v>188</v>
      </c>
      <c r="G3951" s="4" t="s">
        <v>6242</v>
      </c>
      <c r="H3951" t="s">
        <v>903</v>
      </c>
      <c r="I3951" t="s">
        <v>194</v>
      </c>
      <c r="J3951">
        <v>753</v>
      </c>
      <c r="K3951">
        <v>753</v>
      </c>
      <c r="L3951">
        <v>0</v>
      </c>
    </row>
    <row r="3952" spans="1:12" x14ac:dyDescent="0.2">
      <c r="A3952">
        <v>5769</v>
      </c>
      <c r="B3952">
        <v>64</v>
      </c>
      <c r="C3952" t="s">
        <v>62</v>
      </c>
      <c r="D3952" t="s">
        <v>45</v>
      </c>
      <c r="E3952" t="s">
        <v>3</v>
      </c>
      <c r="F3952" t="s">
        <v>188</v>
      </c>
      <c r="G3952" s="4" t="s">
        <v>6242</v>
      </c>
      <c r="H3952" t="s">
        <v>903</v>
      </c>
      <c r="I3952" t="s">
        <v>194</v>
      </c>
      <c r="J3952">
        <v>753</v>
      </c>
      <c r="K3952">
        <v>753</v>
      </c>
      <c r="L3952">
        <v>0</v>
      </c>
    </row>
    <row r="3953" spans="1:12" x14ac:dyDescent="0.2">
      <c r="A3953">
        <v>5770</v>
      </c>
      <c r="B3953">
        <v>64</v>
      </c>
      <c r="C3953" t="s">
        <v>5583</v>
      </c>
      <c r="D3953" t="s">
        <v>45</v>
      </c>
      <c r="E3953" t="s">
        <v>39</v>
      </c>
      <c r="F3953" t="s">
        <v>188</v>
      </c>
      <c r="G3953" s="4" t="s">
        <v>6242</v>
      </c>
      <c r="H3953" t="s">
        <v>6243</v>
      </c>
      <c r="I3953" t="s">
        <v>194</v>
      </c>
      <c r="J3953">
        <v>753</v>
      </c>
      <c r="K3953">
        <v>953</v>
      </c>
      <c r="L3953">
        <v>200</v>
      </c>
    </row>
    <row r="3954" spans="1:12" x14ac:dyDescent="0.2">
      <c r="A3954">
        <v>5771</v>
      </c>
      <c r="B3954">
        <v>64</v>
      </c>
      <c r="C3954" t="s">
        <v>62</v>
      </c>
      <c r="D3954" t="s">
        <v>45</v>
      </c>
      <c r="E3954" t="s">
        <v>3</v>
      </c>
      <c r="F3954" t="s">
        <v>188</v>
      </c>
      <c r="G3954" s="4" t="s">
        <v>6244</v>
      </c>
      <c r="H3954" t="s">
        <v>6236</v>
      </c>
      <c r="I3954" t="s">
        <v>194</v>
      </c>
      <c r="J3954">
        <v>753</v>
      </c>
      <c r="K3954">
        <v>753</v>
      </c>
      <c r="L3954">
        <v>0</v>
      </c>
    </row>
    <row r="3955" spans="1:12" x14ac:dyDescent="0.2">
      <c r="A3955">
        <v>5772</v>
      </c>
      <c r="B3955">
        <v>64</v>
      </c>
      <c r="C3955" t="s">
        <v>48</v>
      </c>
      <c r="D3955" t="s">
        <v>45</v>
      </c>
      <c r="E3955" t="s">
        <v>41</v>
      </c>
      <c r="F3955" t="s">
        <v>188</v>
      </c>
      <c r="G3955" s="4" t="s">
        <v>6244</v>
      </c>
      <c r="H3955" t="s">
        <v>6245</v>
      </c>
      <c r="I3955" t="s">
        <v>194</v>
      </c>
      <c r="J3955">
        <v>953</v>
      </c>
      <c r="K3955">
        <v>953</v>
      </c>
      <c r="L3955">
        <v>0</v>
      </c>
    </row>
    <row r="3956" spans="1:12" x14ac:dyDescent="0.2">
      <c r="A3956">
        <v>5773</v>
      </c>
      <c r="B3956">
        <v>64</v>
      </c>
      <c r="C3956" t="s">
        <v>7</v>
      </c>
      <c r="D3956" t="s">
        <v>7</v>
      </c>
      <c r="E3956" t="s">
        <v>3</v>
      </c>
      <c r="F3956" t="s">
        <v>188</v>
      </c>
      <c r="G3956" s="4" t="s">
        <v>6246</v>
      </c>
      <c r="H3956" t="s">
        <v>6247</v>
      </c>
      <c r="I3956" t="s">
        <v>7</v>
      </c>
      <c r="J3956">
        <v>787</v>
      </c>
      <c r="K3956">
        <v>796</v>
      </c>
      <c r="L3956">
        <v>9</v>
      </c>
    </row>
    <row r="3957" spans="1:12" x14ac:dyDescent="0.2">
      <c r="A3957">
        <v>5774</v>
      </c>
      <c r="B3957">
        <v>64</v>
      </c>
      <c r="C3957" t="s">
        <v>7</v>
      </c>
      <c r="D3957" t="s">
        <v>7</v>
      </c>
      <c r="E3957" t="s">
        <v>3</v>
      </c>
      <c r="F3957" t="s">
        <v>188</v>
      </c>
      <c r="G3957" s="4" t="s">
        <v>6248</v>
      </c>
      <c r="H3957" t="s">
        <v>6249</v>
      </c>
      <c r="I3957" t="s">
        <v>7</v>
      </c>
      <c r="J3957">
        <v>710</v>
      </c>
      <c r="K3957">
        <v>735</v>
      </c>
      <c r="L3957">
        <v>25</v>
      </c>
    </row>
    <row r="3958" spans="1:12" x14ac:dyDescent="0.2">
      <c r="A3958">
        <v>5775</v>
      </c>
      <c r="B3958">
        <v>64</v>
      </c>
      <c r="C3958" t="s">
        <v>7</v>
      </c>
      <c r="D3958" t="s">
        <v>7</v>
      </c>
      <c r="E3958" t="s">
        <v>3</v>
      </c>
      <c r="F3958" t="s">
        <v>188</v>
      </c>
      <c r="G3958" s="4" t="s">
        <v>6250</v>
      </c>
      <c r="H3958" t="s">
        <v>6251</v>
      </c>
      <c r="I3958" t="s">
        <v>7</v>
      </c>
      <c r="J3958">
        <v>821</v>
      </c>
      <c r="K3958">
        <v>823</v>
      </c>
      <c r="L3958">
        <v>2</v>
      </c>
    </row>
    <row r="3959" spans="1:12" x14ac:dyDescent="0.2">
      <c r="A3959">
        <v>5776</v>
      </c>
      <c r="B3959">
        <v>64</v>
      </c>
      <c r="C3959" t="s">
        <v>7</v>
      </c>
      <c r="D3959" t="s">
        <v>7</v>
      </c>
      <c r="E3959" t="s">
        <v>41</v>
      </c>
      <c r="F3959" t="s">
        <v>188</v>
      </c>
      <c r="G3959" s="4" t="s">
        <v>6252</v>
      </c>
      <c r="H3959" t="s">
        <v>6253</v>
      </c>
      <c r="I3959" t="s">
        <v>7</v>
      </c>
      <c r="J3959">
        <v>997</v>
      </c>
      <c r="K3959">
        <v>1003</v>
      </c>
      <c r="L3959">
        <v>6</v>
      </c>
    </row>
    <row r="3960" spans="1:12" x14ac:dyDescent="0.2">
      <c r="A3960">
        <v>5777</v>
      </c>
      <c r="B3960">
        <v>64</v>
      </c>
      <c r="C3960" t="s">
        <v>187</v>
      </c>
      <c r="D3960" t="s">
        <v>45</v>
      </c>
      <c r="E3960" t="s">
        <v>41</v>
      </c>
      <c r="F3960" t="s">
        <v>188</v>
      </c>
      <c r="G3960" s="4" t="s">
        <v>6254</v>
      </c>
      <c r="H3960" t="s">
        <v>6255</v>
      </c>
      <c r="I3960" t="s">
        <v>194</v>
      </c>
      <c r="J3960">
        <v>953</v>
      </c>
      <c r="K3960">
        <v>953</v>
      </c>
      <c r="L3960">
        <v>0</v>
      </c>
    </row>
    <row r="3961" spans="1:12" x14ac:dyDescent="0.2">
      <c r="A3961">
        <v>5778</v>
      </c>
      <c r="B3961">
        <v>64</v>
      </c>
      <c r="C3961" t="s">
        <v>62</v>
      </c>
      <c r="D3961" t="s">
        <v>45</v>
      </c>
      <c r="E3961" t="s">
        <v>3</v>
      </c>
      <c r="F3961" t="s">
        <v>188</v>
      </c>
      <c r="G3961" s="4" t="s">
        <v>6256</v>
      </c>
      <c r="H3961" t="s">
        <v>6257</v>
      </c>
      <c r="I3961" t="s">
        <v>194</v>
      </c>
      <c r="J3961">
        <v>753</v>
      </c>
      <c r="K3961">
        <v>753</v>
      </c>
      <c r="L3961">
        <v>0</v>
      </c>
    </row>
    <row r="3962" spans="1:12" x14ac:dyDescent="0.2">
      <c r="A3962">
        <v>5779</v>
      </c>
      <c r="B3962">
        <v>64</v>
      </c>
      <c r="C3962" t="s">
        <v>89</v>
      </c>
      <c r="D3962" t="s">
        <v>45</v>
      </c>
      <c r="E3962" t="s">
        <v>3</v>
      </c>
      <c r="F3962" t="s">
        <v>188</v>
      </c>
      <c r="G3962" s="4" t="s">
        <v>6258</v>
      </c>
      <c r="H3962" t="s">
        <v>6259</v>
      </c>
      <c r="I3962" t="s">
        <v>194</v>
      </c>
      <c r="J3962">
        <v>753</v>
      </c>
      <c r="K3962">
        <v>753</v>
      </c>
      <c r="L3962">
        <v>0</v>
      </c>
    </row>
    <row r="3963" spans="1:12" x14ac:dyDescent="0.2">
      <c r="A3963">
        <v>5780</v>
      </c>
      <c r="B3963">
        <v>64</v>
      </c>
      <c r="C3963" t="s">
        <v>7</v>
      </c>
      <c r="D3963" t="s">
        <v>7</v>
      </c>
      <c r="E3963" t="s">
        <v>41</v>
      </c>
      <c r="F3963" t="s">
        <v>188</v>
      </c>
      <c r="G3963" s="4" t="s">
        <v>6260</v>
      </c>
      <c r="H3963" t="s">
        <v>6261</v>
      </c>
      <c r="I3963" t="s">
        <v>7</v>
      </c>
      <c r="J3963">
        <v>997</v>
      </c>
      <c r="K3963">
        <v>1003</v>
      </c>
      <c r="L3963">
        <v>6</v>
      </c>
    </row>
    <row r="3964" spans="1:12" x14ac:dyDescent="0.2">
      <c r="A3964">
        <v>5781</v>
      </c>
      <c r="B3964">
        <v>64</v>
      </c>
      <c r="C3964" t="s">
        <v>7</v>
      </c>
      <c r="D3964" t="s">
        <v>7</v>
      </c>
      <c r="E3964" t="s">
        <v>41</v>
      </c>
      <c r="F3964" t="s">
        <v>188</v>
      </c>
      <c r="G3964" s="4" t="s">
        <v>6262</v>
      </c>
      <c r="H3964" t="s">
        <v>6263</v>
      </c>
      <c r="I3964" t="s">
        <v>7</v>
      </c>
      <c r="J3964">
        <v>979</v>
      </c>
      <c r="K3964">
        <v>985</v>
      </c>
      <c r="L3964">
        <v>6</v>
      </c>
    </row>
    <row r="3965" spans="1:12" x14ac:dyDescent="0.2">
      <c r="A3965">
        <v>5782</v>
      </c>
      <c r="B3965">
        <v>64</v>
      </c>
      <c r="C3965" t="s">
        <v>44</v>
      </c>
      <c r="D3965" t="s">
        <v>45</v>
      </c>
      <c r="E3965" t="s">
        <v>39</v>
      </c>
      <c r="F3965" t="s">
        <v>188</v>
      </c>
      <c r="G3965" s="4" t="s">
        <v>6264</v>
      </c>
      <c r="H3965" t="s">
        <v>971</v>
      </c>
      <c r="I3965" t="s">
        <v>194</v>
      </c>
      <c r="J3965">
        <v>753</v>
      </c>
      <c r="K3965">
        <v>953</v>
      </c>
      <c r="L3965">
        <v>200</v>
      </c>
    </row>
    <row r="3966" spans="1:12" x14ac:dyDescent="0.2">
      <c r="A3966">
        <v>5783</v>
      </c>
      <c r="B3966">
        <v>64</v>
      </c>
      <c r="C3966" t="s">
        <v>48</v>
      </c>
      <c r="D3966" t="s">
        <v>45</v>
      </c>
      <c r="E3966" t="s">
        <v>39</v>
      </c>
      <c r="F3966" t="s">
        <v>188</v>
      </c>
      <c r="G3966" s="4" t="s">
        <v>6265</v>
      </c>
      <c r="H3966" t="s">
        <v>6266</v>
      </c>
      <c r="I3966" t="s">
        <v>194</v>
      </c>
      <c r="J3966">
        <v>753</v>
      </c>
      <c r="K3966">
        <v>953</v>
      </c>
      <c r="L3966">
        <v>200</v>
      </c>
    </row>
    <row r="3967" spans="1:12" x14ac:dyDescent="0.2">
      <c r="A3967">
        <v>5784</v>
      </c>
      <c r="B3967">
        <v>64</v>
      </c>
      <c r="C3967" t="s">
        <v>5583</v>
      </c>
      <c r="D3967" t="s">
        <v>45</v>
      </c>
      <c r="E3967" t="s">
        <v>39</v>
      </c>
      <c r="F3967" t="s">
        <v>188</v>
      </c>
      <c r="G3967" s="4" t="s">
        <v>6265</v>
      </c>
      <c r="H3967" t="s">
        <v>6267</v>
      </c>
      <c r="I3967" t="s">
        <v>194</v>
      </c>
      <c r="J3967">
        <v>800</v>
      </c>
      <c r="K3967">
        <v>900</v>
      </c>
      <c r="L3967">
        <v>100</v>
      </c>
    </row>
    <row r="3968" spans="1:12" x14ac:dyDescent="0.2">
      <c r="A3968">
        <v>5785</v>
      </c>
      <c r="B3968">
        <v>64</v>
      </c>
      <c r="C3968" t="s">
        <v>170</v>
      </c>
      <c r="D3968" t="s">
        <v>45</v>
      </c>
      <c r="E3968" t="s">
        <v>39</v>
      </c>
      <c r="F3968" t="s">
        <v>188</v>
      </c>
      <c r="G3968" s="4" t="s">
        <v>6268</v>
      </c>
      <c r="H3968" t="s">
        <v>6269</v>
      </c>
      <c r="I3968" t="s">
        <v>194</v>
      </c>
      <c r="J3968">
        <v>800</v>
      </c>
      <c r="K3968">
        <v>900</v>
      </c>
      <c r="L3968">
        <v>100</v>
      </c>
    </row>
    <row r="3969" spans="1:12" x14ac:dyDescent="0.2">
      <c r="A3969">
        <v>5786</v>
      </c>
      <c r="B3969">
        <v>64</v>
      </c>
      <c r="C3969" t="s">
        <v>5583</v>
      </c>
      <c r="D3969" t="s">
        <v>45</v>
      </c>
      <c r="E3969" t="s">
        <v>3</v>
      </c>
      <c r="F3969" t="s">
        <v>188</v>
      </c>
      <c r="G3969" s="4" t="s">
        <v>6270</v>
      </c>
      <c r="H3969" t="s">
        <v>6271</v>
      </c>
      <c r="I3969" t="s">
        <v>194</v>
      </c>
      <c r="J3969">
        <v>753</v>
      </c>
      <c r="K3969">
        <v>753</v>
      </c>
      <c r="L3969">
        <v>0</v>
      </c>
    </row>
    <row r="3970" spans="1:12" x14ac:dyDescent="0.2">
      <c r="A3970">
        <v>5787</v>
      </c>
      <c r="B3970">
        <v>64</v>
      </c>
      <c r="C3970" t="s">
        <v>5583</v>
      </c>
      <c r="D3970" t="s">
        <v>45</v>
      </c>
      <c r="E3970" t="s">
        <v>3</v>
      </c>
      <c r="F3970" t="s">
        <v>188</v>
      </c>
      <c r="G3970" s="4" t="s">
        <v>6270</v>
      </c>
      <c r="H3970" t="s">
        <v>6271</v>
      </c>
      <c r="I3970" t="s">
        <v>194</v>
      </c>
      <c r="J3970">
        <v>753</v>
      </c>
      <c r="K3970">
        <v>753</v>
      </c>
      <c r="L3970">
        <v>0</v>
      </c>
    </row>
    <row r="3971" spans="1:12" x14ac:dyDescent="0.2">
      <c r="A3971">
        <v>5788</v>
      </c>
      <c r="B3971">
        <v>64</v>
      </c>
      <c r="C3971" t="s">
        <v>5583</v>
      </c>
      <c r="D3971" t="s">
        <v>45</v>
      </c>
      <c r="E3971" t="s">
        <v>3</v>
      </c>
      <c r="F3971" t="s">
        <v>188</v>
      </c>
      <c r="G3971" s="4" t="s">
        <v>6270</v>
      </c>
      <c r="H3971" t="s">
        <v>6271</v>
      </c>
      <c r="I3971" t="s">
        <v>194</v>
      </c>
      <c r="J3971">
        <v>753</v>
      </c>
      <c r="K3971">
        <v>753</v>
      </c>
      <c r="L3971">
        <v>0</v>
      </c>
    </row>
    <row r="3972" spans="1:12" x14ac:dyDescent="0.2">
      <c r="A3972">
        <v>5789</v>
      </c>
      <c r="B3972">
        <v>64</v>
      </c>
      <c r="C3972" t="s">
        <v>5583</v>
      </c>
      <c r="D3972" t="s">
        <v>45</v>
      </c>
      <c r="E3972" t="s">
        <v>3</v>
      </c>
      <c r="F3972" t="s">
        <v>188</v>
      </c>
      <c r="G3972" s="4" t="s">
        <v>6272</v>
      </c>
      <c r="H3972" t="s">
        <v>6273</v>
      </c>
      <c r="I3972" t="s">
        <v>194</v>
      </c>
      <c r="J3972">
        <v>753</v>
      </c>
      <c r="K3972">
        <v>753</v>
      </c>
      <c r="L3972">
        <v>0</v>
      </c>
    </row>
    <row r="3973" spans="1:12" x14ac:dyDescent="0.2">
      <c r="A3973">
        <v>5790</v>
      </c>
      <c r="B3973">
        <v>64</v>
      </c>
      <c r="C3973" t="s">
        <v>7</v>
      </c>
      <c r="D3973" t="s">
        <v>7</v>
      </c>
      <c r="E3973" t="s">
        <v>41</v>
      </c>
      <c r="F3973" t="s">
        <v>301</v>
      </c>
      <c r="G3973" s="4">
        <v>1997.0136</v>
      </c>
      <c r="H3973" t="s">
        <v>6274</v>
      </c>
      <c r="I3973" t="s">
        <v>7</v>
      </c>
      <c r="J3973">
        <v>979</v>
      </c>
      <c r="K3973">
        <v>985</v>
      </c>
      <c r="L3973">
        <v>6</v>
      </c>
    </row>
    <row r="3974" spans="1:12" x14ac:dyDescent="0.2">
      <c r="A3974">
        <v>5791</v>
      </c>
      <c r="B3974">
        <v>64</v>
      </c>
      <c r="C3974" t="s">
        <v>7</v>
      </c>
      <c r="D3974" t="s">
        <v>7</v>
      </c>
      <c r="E3974" t="s">
        <v>41</v>
      </c>
      <c r="F3974" t="s">
        <v>396</v>
      </c>
      <c r="G3974" s="4">
        <v>2007.0050000000001</v>
      </c>
      <c r="H3974" t="s">
        <v>316</v>
      </c>
      <c r="I3974" t="s">
        <v>7</v>
      </c>
      <c r="J3974">
        <v>997</v>
      </c>
      <c r="K3974">
        <v>1003</v>
      </c>
      <c r="L3974">
        <v>6</v>
      </c>
    </row>
    <row r="3975" spans="1:12" x14ac:dyDescent="0.2">
      <c r="A3975">
        <v>5792</v>
      </c>
      <c r="B3975">
        <v>64</v>
      </c>
      <c r="C3975" t="s">
        <v>7</v>
      </c>
      <c r="D3975" t="s">
        <v>7</v>
      </c>
      <c r="E3975" t="s">
        <v>3</v>
      </c>
      <c r="F3975" t="s">
        <v>396</v>
      </c>
      <c r="G3975" s="4">
        <v>2003.0043000000001</v>
      </c>
      <c r="H3975" t="s">
        <v>3600</v>
      </c>
      <c r="I3975" t="s">
        <v>7</v>
      </c>
      <c r="J3975">
        <v>765</v>
      </c>
      <c r="K3975">
        <v>792</v>
      </c>
      <c r="L3975">
        <v>27</v>
      </c>
    </row>
    <row r="3976" spans="1:12" x14ac:dyDescent="0.2">
      <c r="A3976">
        <v>5793</v>
      </c>
      <c r="B3976">
        <v>64</v>
      </c>
      <c r="C3976" t="s">
        <v>7</v>
      </c>
      <c r="D3976" t="s">
        <v>7</v>
      </c>
      <c r="E3976" t="s">
        <v>3</v>
      </c>
      <c r="F3976" t="s">
        <v>396</v>
      </c>
      <c r="G3976" s="4">
        <v>2006.0208</v>
      </c>
      <c r="H3976" t="s">
        <v>2967</v>
      </c>
      <c r="I3976" t="s">
        <v>7</v>
      </c>
      <c r="J3976">
        <v>821</v>
      </c>
      <c r="K3976">
        <v>823</v>
      </c>
      <c r="L3976">
        <v>2</v>
      </c>
    </row>
    <row r="3977" spans="1:12" x14ac:dyDescent="0.2">
      <c r="A3977">
        <v>5794</v>
      </c>
      <c r="B3977">
        <v>64</v>
      </c>
      <c r="C3977" t="s">
        <v>7</v>
      </c>
      <c r="D3977" t="s">
        <v>7</v>
      </c>
      <c r="E3977" t="s">
        <v>3</v>
      </c>
      <c r="F3977" t="s">
        <v>301</v>
      </c>
      <c r="G3977" s="4">
        <v>1997.0078000000001</v>
      </c>
      <c r="H3977" t="s">
        <v>6275</v>
      </c>
      <c r="I3977" t="s">
        <v>7</v>
      </c>
      <c r="J3977">
        <v>705</v>
      </c>
      <c r="K3977">
        <v>760</v>
      </c>
      <c r="L3977">
        <v>55</v>
      </c>
    </row>
    <row r="3978" spans="1:12" x14ac:dyDescent="0.2">
      <c r="A3978">
        <v>6132</v>
      </c>
      <c r="B3978">
        <v>67</v>
      </c>
      <c r="C3978" t="s">
        <v>7</v>
      </c>
      <c r="D3978" t="s">
        <v>7</v>
      </c>
      <c r="E3978" t="s">
        <v>3</v>
      </c>
      <c r="F3978" t="s">
        <v>204</v>
      </c>
      <c r="G3978" s="4" t="s">
        <v>6382</v>
      </c>
      <c r="H3978" t="s">
        <v>6383</v>
      </c>
      <c r="I3978" t="s">
        <v>7</v>
      </c>
      <c r="J3978">
        <v>700</v>
      </c>
      <c r="K3978">
        <v>710</v>
      </c>
      <c r="L3978">
        <v>10</v>
      </c>
    </row>
    <row r="3979" spans="1:12" x14ac:dyDescent="0.2">
      <c r="A3979">
        <v>6133</v>
      </c>
      <c r="B3979">
        <v>67</v>
      </c>
      <c r="C3979" t="s">
        <v>62</v>
      </c>
      <c r="D3979" t="s">
        <v>45</v>
      </c>
      <c r="E3979" t="s">
        <v>3</v>
      </c>
      <c r="F3979" t="s">
        <v>188</v>
      </c>
      <c r="G3979" s="4" t="s">
        <v>6382</v>
      </c>
      <c r="H3979" t="s">
        <v>6384</v>
      </c>
      <c r="I3979" t="s">
        <v>6385</v>
      </c>
      <c r="J3979">
        <v>753</v>
      </c>
      <c r="K3979">
        <v>753</v>
      </c>
      <c r="L3979">
        <v>0</v>
      </c>
    </row>
    <row r="3980" spans="1:12" x14ac:dyDescent="0.2">
      <c r="A3980">
        <v>6134</v>
      </c>
      <c r="B3980">
        <v>67</v>
      </c>
      <c r="C3980" t="s">
        <v>62</v>
      </c>
      <c r="D3980" t="s">
        <v>45</v>
      </c>
      <c r="E3980" t="s">
        <v>3</v>
      </c>
      <c r="F3980" t="s">
        <v>188</v>
      </c>
      <c r="G3980" s="4" t="s">
        <v>6382</v>
      </c>
      <c r="H3980" t="s">
        <v>6386</v>
      </c>
      <c r="I3980" t="s">
        <v>6385</v>
      </c>
      <c r="J3980">
        <v>753</v>
      </c>
      <c r="K3980">
        <v>753</v>
      </c>
      <c r="L3980">
        <v>0</v>
      </c>
    </row>
    <row r="3981" spans="1:12" x14ac:dyDescent="0.2">
      <c r="A3981">
        <v>6135</v>
      </c>
      <c r="B3981">
        <v>67</v>
      </c>
      <c r="C3981" t="s">
        <v>62</v>
      </c>
      <c r="D3981" t="s">
        <v>63</v>
      </c>
      <c r="E3981" t="s">
        <v>3</v>
      </c>
      <c r="F3981" t="s">
        <v>188</v>
      </c>
      <c r="G3981" s="4" t="s">
        <v>6382</v>
      </c>
      <c r="H3981" t="s">
        <v>6387</v>
      </c>
      <c r="I3981" t="s">
        <v>6388</v>
      </c>
      <c r="J3981">
        <v>753</v>
      </c>
      <c r="K3981">
        <v>753</v>
      </c>
      <c r="L3981">
        <v>0</v>
      </c>
    </row>
    <row r="3982" spans="1:12" x14ac:dyDescent="0.2">
      <c r="A3982">
        <v>6136</v>
      </c>
      <c r="B3982">
        <v>67</v>
      </c>
      <c r="C3982" t="s">
        <v>62</v>
      </c>
      <c r="D3982" t="s">
        <v>45</v>
      </c>
      <c r="E3982" t="s">
        <v>3</v>
      </c>
      <c r="F3982" t="s">
        <v>188</v>
      </c>
      <c r="G3982" s="4" t="s">
        <v>6382</v>
      </c>
      <c r="H3982" t="s">
        <v>6389</v>
      </c>
      <c r="I3982" t="s">
        <v>6385</v>
      </c>
      <c r="J3982">
        <v>753</v>
      </c>
      <c r="K3982">
        <v>753</v>
      </c>
      <c r="L3982">
        <v>0</v>
      </c>
    </row>
    <row r="3983" spans="1:12" x14ac:dyDescent="0.2">
      <c r="A3983">
        <v>6137</v>
      </c>
      <c r="B3983">
        <v>67</v>
      </c>
      <c r="C3983" t="s">
        <v>44</v>
      </c>
      <c r="D3983" t="s">
        <v>45</v>
      </c>
      <c r="E3983" t="s">
        <v>41</v>
      </c>
      <c r="F3983" t="s">
        <v>188</v>
      </c>
      <c r="G3983" s="4" t="s">
        <v>6382</v>
      </c>
      <c r="H3983" t="s">
        <v>6390</v>
      </c>
      <c r="I3983" t="s">
        <v>194</v>
      </c>
      <c r="J3983">
        <v>953</v>
      </c>
      <c r="K3983">
        <v>953</v>
      </c>
      <c r="L3983">
        <v>0</v>
      </c>
    </row>
    <row r="3984" spans="1:12" x14ac:dyDescent="0.2">
      <c r="A3984">
        <v>6138</v>
      </c>
      <c r="B3984">
        <v>67</v>
      </c>
      <c r="C3984" t="s">
        <v>1</v>
      </c>
      <c r="D3984" t="s">
        <v>2</v>
      </c>
      <c r="E3984" t="s">
        <v>39</v>
      </c>
      <c r="F3984" t="s">
        <v>188</v>
      </c>
      <c r="G3984" s="4" t="s">
        <v>6382</v>
      </c>
      <c r="H3984" t="s">
        <v>6391</v>
      </c>
      <c r="I3984" t="s">
        <v>2</v>
      </c>
      <c r="J3984">
        <v>753</v>
      </c>
      <c r="K3984">
        <v>953</v>
      </c>
      <c r="L3984">
        <v>200</v>
      </c>
    </row>
    <row r="3985" spans="1:12" x14ac:dyDescent="0.2">
      <c r="A3985">
        <v>6139</v>
      </c>
      <c r="B3985">
        <v>67</v>
      </c>
      <c r="C3985" t="s">
        <v>62</v>
      </c>
      <c r="D3985" t="s">
        <v>45</v>
      </c>
      <c r="E3985" t="s">
        <v>3</v>
      </c>
      <c r="F3985" t="s">
        <v>188</v>
      </c>
      <c r="G3985" s="4" t="s">
        <v>6392</v>
      </c>
      <c r="H3985" t="s">
        <v>6393</v>
      </c>
      <c r="I3985" t="s">
        <v>194</v>
      </c>
      <c r="J3985">
        <v>700</v>
      </c>
      <c r="K3985">
        <v>900</v>
      </c>
      <c r="L3985">
        <v>200</v>
      </c>
    </row>
    <row r="3986" spans="1:12" x14ac:dyDescent="0.2">
      <c r="A3986">
        <v>6140</v>
      </c>
      <c r="B3986">
        <v>67</v>
      </c>
      <c r="C3986" t="s">
        <v>48</v>
      </c>
      <c r="D3986" t="s">
        <v>45</v>
      </c>
      <c r="E3986" t="s">
        <v>41</v>
      </c>
      <c r="F3986" t="s">
        <v>188</v>
      </c>
      <c r="G3986" s="4" t="s">
        <v>6394</v>
      </c>
      <c r="H3986" t="s">
        <v>6395</v>
      </c>
      <c r="I3986" t="s">
        <v>194</v>
      </c>
      <c r="J3986">
        <v>850</v>
      </c>
      <c r="K3986">
        <v>900</v>
      </c>
      <c r="L3986">
        <v>50</v>
      </c>
    </row>
    <row r="3987" spans="1:12" x14ac:dyDescent="0.2">
      <c r="A3987">
        <v>6141</v>
      </c>
      <c r="B3987">
        <v>67</v>
      </c>
      <c r="C3987" t="s">
        <v>89</v>
      </c>
      <c r="D3987" t="s">
        <v>45</v>
      </c>
      <c r="E3987" t="s">
        <v>39</v>
      </c>
      <c r="F3987" t="s">
        <v>188</v>
      </c>
      <c r="G3987" s="4" t="s">
        <v>6396</v>
      </c>
      <c r="H3987" t="s">
        <v>6397</v>
      </c>
      <c r="I3987" t="s">
        <v>194</v>
      </c>
      <c r="J3987">
        <v>800</v>
      </c>
      <c r="K3987">
        <v>900</v>
      </c>
      <c r="L3987">
        <v>100</v>
      </c>
    </row>
    <row r="3988" spans="1:12" x14ac:dyDescent="0.2">
      <c r="A3988">
        <v>6142</v>
      </c>
      <c r="B3988">
        <v>67</v>
      </c>
      <c r="C3988" t="s">
        <v>7</v>
      </c>
      <c r="D3988" t="s">
        <v>7</v>
      </c>
      <c r="E3988" t="s">
        <v>3</v>
      </c>
      <c r="F3988" t="s">
        <v>188</v>
      </c>
      <c r="G3988" s="4" t="s">
        <v>6398</v>
      </c>
      <c r="H3988" t="s">
        <v>6399</v>
      </c>
      <c r="I3988" t="s">
        <v>7</v>
      </c>
      <c r="J3988">
        <v>700</v>
      </c>
      <c r="K3988">
        <v>710</v>
      </c>
      <c r="L3988">
        <v>10</v>
      </c>
    </row>
    <row r="3989" spans="1:12" x14ac:dyDescent="0.2">
      <c r="A3989">
        <v>6143</v>
      </c>
      <c r="B3989">
        <v>67</v>
      </c>
      <c r="C3989" t="s">
        <v>62</v>
      </c>
      <c r="D3989" t="s">
        <v>45</v>
      </c>
      <c r="E3989" t="s">
        <v>3</v>
      </c>
      <c r="F3989" t="s">
        <v>188</v>
      </c>
      <c r="G3989" s="4" t="s">
        <v>6400</v>
      </c>
      <c r="H3989" t="s">
        <v>6401</v>
      </c>
      <c r="I3989" t="s">
        <v>194</v>
      </c>
      <c r="J3989">
        <v>700</v>
      </c>
      <c r="K3989">
        <v>900</v>
      </c>
      <c r="L3989">
        <v>200</v>
      </c>
    </row>
    <row r="3990" spans="1:12" x14ac:dyDescent="0.2">
      <c r="A3990">
        <v>6144</v>
      </c>
      <c r="B3990">
        <v>67</v>
      </c>
      <c r="C3990" t="s">
        <v>62</v>
      </c>
      <c r="D3990" t="s">
        <v>45</v>
      </c>
      <c r="E3990" t="s">
        <v>3</v>
      </c>
      <c r="F3990" t="s">
        <v>188</v>
      </c>
      <c r="G3990" s="4" t="s">
        <v>6402</v>
      </c>
      <c r="H3990" t="s">
        <v>6401</v>
      </c>
      <c r="I3990" t="s">
        <v>194</v>
      </c>
      <c r="J3990">
        <v>700</v>
      </c>
      <c r="K3990">
        <v>900</v>
      </c>
      <c r="L3990">
        <v>200</v>
      </c>
    </row>
    <row r="3991" spans="1:12" x14ac:dyDescent="0.2">
      <c r="A3991">
        <v>6145</v>
      </c>
      <c r="B3991">
        <v>67</v>
      </c>
      <c r="C3991" t="s">
        <v>62</v>
      </c>
      <c r="D3991" t="s">
        <v>45</v>
      </c>
      <c r="E3991" t="s">
        <v>3</v>
      </c>
      <c r="F3991" t="s">
        <v>188</v>
      </c>
      <c r="G3991" s="4" t="s">
        <v>6403</v>
      </c>
      <c r="H3991" t="s">
        <v>6404</v>
      </c>
      <c r="I3991" t="s">
        <v>194</v>
      </c>
      <c r="J3991">
        <v>700</v>
      </c>
      <c r="K3991">
        <v>900</v>
      </c>
      <c r="L3991">
        <v>200</v>
      </c>
    </row>
    <row r="3992" spans="1:12" x14ac:dyDescent="0.2">
      <c r="A3992">
        <v>6146</v>
      </c>
      <c r="B3992">
        <v>67</v>
      </c>
      <c r="C3992" t="s">
        <v>7</v>
      </c>
      <c r="D3992" t="s">
        <v>7</v>
      </c>
      <c r="E3992" t="s">
        <v>3</v>
      </c>
      <c r="F3992" t="s">
        <v>188</v>
      </c>
      <c r="G3992" s="4" t="s">
        <v>6405</v>
      </c>
      <c r="H3992" t="s">
        <v>6406</v>
      </c>
      <c r="I3992" t="s">
        <v>7</v>
      </c>
      <c r="J3992">
        <v>753</v>
      </c>
      <c r="K3992">
        <v>753</v>
      </c>
      <c r="L3992">
        <v>0</v>
      </c>
    </row>
    <row r="3993" spans="1:12" x14ac:dyDescent="0.2">
      <c r="A3993">
        <v>6147</v>
      </c>
      <c r="B3993">
        <v>67</v>
      </c>
      <c r="C3993" t="s">
        <v>7</v>
      </c>
      <c r="D3993" t="s">
        <v>7</v>
      </c>
      <c r="E3993" t="s">
        <v>3</v>
      </c>
      <c r="F3993" t="s">
        <v>204</v>
      </c>
      <c r="G3993" s="4" t="s">
        <v>6407</v>
      </c>
      <c r="H3993" t="s">
        <v>6408</v>
      </c>
      <c r="I3993" t="s">
        <v>7</v>
      </c>
      <c r="J3993">
        <v>710</v>
      </c>
      <c r="K3993">
        <v>750</v>
      </c>
      <c r="L3993">
        <v>40</v>
      </c>
    </row>
    <row r="3994" spans="1:12" x14ac:dyDescent="0.2">
      <c r="A3994">
        <v>6148</v>
      </c>
      <c r="B3994">
        <v>67</v>
      </c>
      <c r="C3994" t="s">
        <v>62</v>
      </c>
      <c r="D3994" t="s">
        <v>45</v>
      </c>
      <c r="E3994" t="s">
        <v>3</v>
      </c>
      <c r="F3994" t="s">
        <v>188</v>
      </c>
      <c r="G3994" s="4" t="s">
        <v>6409</v>
      </c>
      <c r="H3994" t="s">
        <v>6410</v>
      </c>
      <c r="I3994" t="s">
        <v>194</v>
      </c>
      <c r="J3994">
        <v>753</v>
      </c>
      <c r="K3994">
        <v>753</v>
      </c>
      <c r="L3994">
        <v>0</v>
      </c>
    </row>
    <row r="3995" spans="1:12" x14ac:dyDescent="0.2">
      <c r="A3995">
        <v>6149</v>
      </c>
      <c r="B3995">
        <v>67</v>
      </c>
      <c r="C3995" t="s">
        <v>44</v>
      </c>
      <c r="D3995" t="s">
        <v>45</v>
      </c>
      <c r="E3995" t="s">
        <v>41</v>
      </c>
      <c r="F3995" t="s">
        <v>188</v>
      </c>
      <c r="G3995" s="4" t="s">
        <v>6409</v>
      </c>
      <c r="H3995" t="s">
        <v>6411</v>
      </c>
      <c r="I3995" t="s">
        <v>194</v>
      </c>
      <c r="J3995">
        <v>953</v>
      </c>
      <c r="K3995">
        <v>953</v>
      </c>
      <c r="L3995">
        <v>0</v>
      </c>
    </row>
    <row r="3996" spans="1:12" x14ac:dyDescent="0.2">
      <c r="A3996">
        <v>6150</v>
      </c>
      <c r="B3996">
        <v>67</v>
      </c>
      <c r="C3996" t="s">
        <v>7</v>
      </c>
      <c r="D3996" t="s">
        <v>7</v>
      </c>
      <c r="E3996" t="s">
        <v>3</v>
      </c>
      <c r="F3996" t="s">
        <v>204</v>
      </c>
      <c r="G3996" s="4" t="s">
        <v>6412</v>
      </c>
      <c r="H3996" t="s">
        <v>6413</v>
      </c>
      <c r="I3996" t="s">
        <v>7</v>
      </c>
      <c r="J3996">
        <v>715</v>
      </c>
      <c r="K3996">
        <v>750</v>
      </c>
      <c r="L3996">
        <v>35</v>
      </c>
    </row>
    <row r="3997" spans="1:12" x14ac:dyDescent="0.2">
      <c r="A3997">
        <v>6151</v>
      </c>
      <c r="B3997">
        <v>67</v>
      </c>
      <c r="C3997" t="s">
        <v>62</v>
      </c>
      <c r="D3997" t="s">
        <v>45</v>
      </c>
      <c r="E3997" t="s">
        <v>3</v>
      </c>
      <c r="F3997" t="s">
        <v>188</v>
      </c>
      <c r="G3997" s="4" t="s">
        <v>6414</v>
      </c>
      <c r="H3997" t="s">
        <v>6415</v>
      </c>
      <c r="I3997" t="s">
        <v>194</v>
      </c>
      <c r="J3997">
        <v>753</v>
      </c>
      <c r="K3997">
        <v>753</v>
      </c>
      <c r="L3997">
        <v>0</v>
      </c>
    </row>
    <row r="3998" spans="1:12" x14ac:dyDescent="0.2">
      <c r="A3998">
        <v>6152</v>
      </c>
      <c r="B3998">
        <v>67</v>
      </c>
      <c r="C3998" t="s">
        <v>62</v>
      </c>
      <c r="D3998" t="s">
        <v>45</v>
      </c>
      <c r="E3998" t="s">
        <v>3</v>
      </c>
      <c r="F3998" t="s">
        <v>188</v>
      </c>
      <c r="G3998" s="4" t="s">
        <v>6414</v>
      </c>
      <c r="H3998" t="s">
        <v>5867</v>
      </c>
      <c r="I3998" t="s">
        <v>194</v>
      </c>
      <c r="J3998">
        <v>753</v>
      </c>
      <c r="K3998">
        <v>753</v>
      </c>
      <c r="L3998">
        <v>0</v>
      </c>
    </row>
    <row r="3999" spans="1:12" x14ac:dyDescent="0.2">
      <c r="A3999">
        <v>6153</v>
      </c>
      <c r="B3999">
        <v>67</v>
      </c>
      <c r="C3999" t="s">
        <v>62</v>
      </c>
      <c r="D3999" t="s">
        <v>45</v>
      </c>
      <c r="E3999" t="s">
        <v>3</v>
      </c>
      <c r="F3999" t="s">
        <v>188</v>
      </c>
      <c r="G3999" s="4" t="s">
        <v>6414</v>
      </c>
      <c r="H3999" t="s">
        <v>5867</v>
      </c>
      <c r="I3999" t="s">
        <v>194</v>
      </c>
      <c r="J3999">
        <v>753</v>
      </c>
      <c r="K3999">
        <v>753</v>
      </c>
      <c r="L3999">
        <v>0</v>
      </c>
    </row>
    <row r="4000" spans="1:12" x14ac:dyDescent="0.2">
      <c r="A4000">
        <v>6154</v>
      </c>
      <c r="B4000">
        <v>67</v>
      </c>
      <c r="C4000" t="s">
        <v>62</v>
      </c>
      <c r="D4000" t="s">
        <v>45</v>
      </c>
      <c r="E4000" t="s">
        <v>3</v>
      </c>
      <c r="F4000" t="s">
        <v>188</v>
      </c>
      <c r="G4000" s="4" t="s">
        <v>6414</v>
      </c>
      <c r="H4000" t="s">
        <v>5867</v>
      </c>
      <c r="I4000" t="s">
        <v>194</v>
      </c>
      <c r="J4000">
        <v>753</v>
      </c>
      <c r="K4000">
        <v>753</v>
      </c>
      <c r="L4000">
        <v>0</v>
      </c>
    </row>
    <row r="4001" spans="1:12" x14ac:dyDescent="0.2">
      <c r="A4001">
        <v>6155</v>
      </c>
      <c r="B4001">
        <v>67</v>
      </c>
      <c r="C4001" t="s">
        <v>62</v>
      </c>
      <c r="D4001" t="s">
        <v>45</v>
      </c>
      <c r="E4001" t="s">
        <v>3</v>
      </c>
      <c r="F4001" t="s">
        <v>188</v>
      </c>
      <c r="G4001" s="4" t="s">
        <v>6414</v>
      </c>
      <c r="H4001" t="s">
        <v>5867</v>
      </c>
      <c r="I4001" t="s">
        <v>194</v>
      </c>
      <c r="J4001">
        <v>753</v>
      </c>
      <c r="K4001">
        <v>753</v>
      </c>
      <c r="L4001">
        <v>0</v>
      </c>
    </row>
    <row r="4002" spans="1:12" x14ac:dyDescent="0.2">
      <c r="A4002">
        <v>6156</v>
      </c>
      <c r="B4002">
        <v>67</v>
      </c>
      <c r="C4002" t="s">
        <v>62</v>
      </c>
      <c r="D4002" t="s">
        <v>45</v>
      </c>
      <c r="E4002" t="s">
        <v>3</v>
      </c>
      <c r="F4002" t="s">
        <v>188</v>
      </c>
      <c r="G4002" s="4" t="s">
        <v>6414</v>
      </c>
      <c r="H4002" t="s">
        <v>5867</v>
      </c>
      <c r="I4002" t="s">
        <v>194</v>
      </c>
      <c r="J4002">
        <v>753</v>
      </c>
      <c r="K4002">
        <v>753</v>
      </c>
      <c r="L4002">
        <v>0</v>
      </c>
    </row>
    <row r="4003" spans="1:12" x14ac:dyDescent="0.2">
      <c r="A4003">
        <v>6157</v>
      </c>
      <c r="B4003">
        <v>67</v>
      </c>
      <c r="C4003" t="s">
        <v>62</v>
      </c>
      <c r="D4003" t="s">
        <v>45</v>
      </c>
      <c r="E4003" t="s">
        <v>3</v>
      </c>
      <c r="F4003" t="s">
        <v>188</v>
      </c>
      <c r="G4003" s="4" t="s">
        <v>6414</v>
      </c>
      <c r="H4003" t="s">
        <v>5867</v>
      </c>
      <c r="I4003" t="s">
        <v>194</v>
      </c>
      <c r="J4003">
        <v>753</v>
      </c>
      <c r="K4003">
        <v>753</v>
      </c>
      <c r="L4003">
        <v>0</v>
      </c>
    </row>
    <row r="4004" spans="1:12" x14ac:dyDescent="0.2">
      <c r="A4004">
        <v>6158</v>
      </c>
      <c r="B4004">
        <v>67</v>
      </c>
      <c r="C4004" t="s">
        <v>62</v>
      </c>
      <c r="D4004" t="s">
        <v>45</v>
      </c>
      <c r="E4004" t="s">
        <v>3</v>
      </c>
      <c r="F4004" t="s">
        <v>188</v>
      </c>
      <c r="G4004" s="4" t="s">
        <v>6414</v>
      </c>
      <c r="H4004" t="s">
        <v>5867</v>
      </c>
      <c r="I4004" t="s">
        <v>194</v>
      </c>
      <c r="J4004">
        <v>753</v>
      </c>
      <c r="K4004">
        <v>753</v>
      </c>
      <c r="L4004">
        <v>0</v>
      </c>
    </row>
    <row r="4005" spans="1:12" x14ac:dyDescent="0.2">
      <c r="A4005">
        <v>6159</v>
      </c>
      <c r="B4005">
        <v>67</v>
      </c>
      <c r="C4005" t="s">
        <v>62</v>
      </c>
      <c r="D4005" t="s">
        <v>45</v>
      </c>
      <c r="E4005" t="s">
        <v>3</v>
      </c>
      <c r="F4005" t="s">
        <v>188</v>
      </c>
      <c r="G4005" s="4" t="s">
        <v>6414</v>
      </c>
      <c r="H4005" t="s">
        <v>5867</v>
      </c>
      <c r="I4005" t="s">
        <v>194</v>
      </c>
      <c r="J4005">
        <v>753</v>
      </c>
      <c r="K4005">
        <v>753</v>
      </c>
      <c r="L4005">
        <v>0</v>
      </c>
    </row>
    <row r="4006" spans="1:12" x14ac:dyDescent="0.2">
      <c r="A4006">
        <v>6160</v>
      </c>
      <c r="B4006">
        <v>67</v>
      </c>
      <c r="C4006" t="s">
        <v>62</v>
      </c>
      <c r="D4006" t="s">
        <v>45</v>
      </c>
      <c r="E4006" t="s">
        <v>3</v>
      </c>
      <c r="F4006" t="s">
        <v>188</v>
      </c>
      <c r="G4006" s="4" t="s">
        <v>6414</v>
      </c>
      <c r="H4006" t="s">
        <v>5867</v>
      </c>
      <c r="I4006" t="s">
        <v>194</v>
      </c>
      <c r="J4006">
        <v>753</v>
      </c>
      <c r="K4006">
        <v>753</v>
      </c>
      <c r="L4006">
        <v>0</v>
      </c>
    </row>
    <row r="4007" spans="1:12" x14ac:dyDescent="0.2">
      <c r="A4007">
        <v>6161</v>
      </c>
      <c r="B4007">
        <v>67</v>
      </c>
      <c r="C4007" t="s">
        <v>89</v>
      </c>
      <c r="D4007" t="s">
        <v>45</v>
      </c>
      <c r="E4007" t="s">
        <v>3</v>
      </c>
      <c r="F4007" t="s">
        <v>188</v>
      </c>
      <c r="G4007" s="4" t="s">
        <v>6416</v>
      </c>
      <c r="H4007" t="s">
        <v>6417</v>
      </c>
      <c r="I4007" t="s">
        <v>194</v>
      </c>
      <c r="J4007">
        <v>753</v>
      </c>
      <c r="K4007">
        <v>753</v>
      </c>
      <c r="L4007">
        <v>0</v>
      </c>
    </row>
    <row r="4008" spans="1:12" x14ac:dyDescent="0.2">
      <c r="A4008">
        <v>6162</v>
      </c>
      <c r="B4008">
        <v>67</v>
      </c>
      <c r="C4008" t="s">
        <v>1</v>
      </c>
      <c r="D4008" t="s">
        <v>45</v>
      </c>
      <c r="E4008" t="s">
        <v>3</v>
      </c>
      <c r="F4008" t="s">
        <v>188</v>
      </c>
      <c r="G4008" s="4" t="s">
        <v>6416</v>
      </c>
      <c r="H4008" t="s">
        <v>6418</v>
      </c>
      <c r="I4008" t="s">
        <v>194</v>
      </c>
      <c r="J4008">
        <v>753</v>
      </c>
      <c r="K4008">
        <v>753</v>
      </c>
      <c r="L4008">
        <v>0</v>
      </c>
    </row>
    <row r="4009" spans="1:12" x14ac:dyDescent="0.2">
      <c r="A4009">
        <v>6163</v>
      </c>
      <c r="B4009">
        <v>67</v>
      </c>
      <c r="C4009" t="s">
        <v>170</v>
      </c>
      <c r="D4009" t="s">
        <v>45</v>
      </c>
      <c r="E4009" t="s">
        <v>39</v>
      </c>
      <c r="F4009" t="s">
        <v>188</v>
      </c>
      <c r="G4009" s="4" t="s">
        <v>6416</v>
      </c>
      <c r="H4009" t="s">
        <v>172</v>
      </c>
      <c r="I4009" t="s">
        <v>194</v>
      </c>
      <c r="J4009">
        <v>753</v>
      </c>
      <c r="K4009">
        <v>953</v>
      </c>
      <c r="L4009">
        <v>200</v>
      </c>
    </row>
    <row r="4010" spans="1:12" x14ac:dyDescent="0.2">
      <c r="A4010">
        <v>6164</v>
      </c>
      <c r="B4010">
        <v>67</v>
      </c>
      <c r="C4010" t="s">
        <v>170</v>
      </c>
      <c r="D4010" t="s">
        <v>45</v>
      </c>
      <c r="E4010" t="s">
        <v>39</v>
      </c>
      <c r="F4010" t="s">
        <v>188</v>
      </c>
      <c r="G4010" s="4" t="s">
        <v>6416</v>
      </c>
      <c r="H4010" t="s">
        <v>6419</v>
      </c>
      <c r="I4010" t="s">
        <v>194</v>
      </c>
      <c r="J4010">
        <v>753</v>
      </c>
      <c r="K4010">
        <v>953</v>
      </c>
      <c r="L4010">
        <v>200</v>
      </c>
    </row>
    <row r="4011" spans="1:12" x14ac:dyDescent="0.2">
      <c r="A4011">
        <v>6165</v>
      </c>
      <c r="B4011">
        <v>67</v>
      </c>
      <c r="C4011" t="s">
        <v>170</v>
      </c>
      <c r="D4011" t="s">
        <v>45</v>
      </c>
      <c r="E4011" t="s">
        <v>39</v>
      </c>
      <c r="F4011" t="s">
        <v>188</v>
      </c>
      <c r="G4011" s="4" t="s">
        <v>6416</v>
      </c>
      <c r="H4011" t="s">
        <v>6419</v>
      </c>
      <c r="I4011" t="s">
        <v>194</v>
      </c>
      <c r="J4011">
        <v>753</v>
      </c>
      <c r="K4011">
        <v>953</v>
      </c>
      <c r="L4011">
        <v>200</v>
      </c>
    </row>
    <row r="4012" spans="1:12" x14ac:dyDescent="0.2">
      <c r="A4012">
        <v>6166</v>
      </c>
      <c r="B4012">
        <v>67</v>
      </c>
      <c r="C4012" t="s">
        <v>48</v>
      </c>
      <c r="D4012" t="s">
        <v>45</v>
      </c>
      <c r="E4012" t="s">
        <v>41</v>
      </c>
      <c r="F4012" t="s">
        <v>188</v>
      </c>
      <c r="G4012" s="4" t="s">
        <v>6416</v>
      </c>
      <c r="H4012" t="s">
        <v>6420</v>
      </c>
      <c r="I4012" t="s">
        <v>194</v>
      </c>
      <c r="J4012">
        <v>850</v>
      </c>
      <c r="K4012">
        <v>900</v>
      </c>
      <c r="L4012">
        <v>50</v>
      </c>
    </row>
    <row r="4013" spans="1:12" x14ac:dyDescent="0.2">
      <c r="A4013">
        <v>6167</v>
      </c>
      <c r="B4013">
        <v>67</v>
      </c>
      <c r="C4013" t="s">
        <v>62</v>
      </c>
      <c r="D4013" t="s">
        <v>45</v>
      </c>
      <c r="E4013" t="s">
        <v>39</v>
      </c>
      <c r="F4013" t="s">
        <v>188</v>
      </c>
      <c r="G4013" s="4" t="s">
        <v>6421</v>
      </c>
      <c r="H4013" t="s">
        <v>5867</v>
      </c>
      <c r="I4013" t="s">
        <v>194</v>
      </c>
      <c r="J4013">
        <v>753</v>
      </c>
      <c r="K4013">
        <v>953</v>
      </c>
      <c r="L4013">
        <v>200</v>
      </c>
    </row>
    <row r="4014" spans="1:12" x14ac:dyDescent="0.2">
      <c r="A4014">
        <v>6168</v>
      </c>
      <c r="B4014">
        <v>67</v>
      </c>
      <c r="C4014" t="s">
        <v>89</v>
      </c>
      <c r="D4014" t="s">
        <v>45</v>
      </c>
      <c r="E4014" t="s">
        <v>39</v>
      </c>
      <c r="F4014" t="s">
        <v>188</v>
      </c>
      <c r="G4014" s="4" t="s">
        <v>6421</v>
      </c>
      <c r="H4014" t="s">
        <v>6422</v>
      </c>
      <c r="I4014" t="s">
        <v>194</v>
      </c>
      <c r="J4014">
        <v>800</v>
      </c>
      <c r="K4014">
        <v>900</v>
      </c>
      <c r="L4014">
        <v>100</v>
      </c>
    </row>
    <row r="4015" spans="1:12" x14ac:dyDescent="0.2">
      <c r="A4015">
        <v>6169</v>
      </c>
      <c r="B4015">
        <v>67</v>
      </c>
      <c r="C4015" t="s">
        <v>48</v>
      </c>
      <c r="D4015" t="s">
        <v>45</v>
      </c>
      <c r="E4015" t="s">
        <v>3</v>
      </c>
      <c r="F4015" t="s">
        <v>188</v>
      </c>
      <c r="G4015" s="4" t="s">
        <v>6421</v>
      </c>
      <c r="H4015" t="s">
        <v>6423</v>
      </c>
      <c r="I4015" t="s">
        <v>194</v>
      </c>
      <c r="J4015">
        <v>753</v>
      </c>
      <c r="K4015">
        <v>753</v>
      </c>
      <c r="L4015">
        <v>0</v>
      </c>
    </row>
    <row r="4016" spans="1:12" x14ac:dyDescent="0.2">
      <c r="A4016">
        <v>6170</v>
      </c>
      <c r="B4016">
        <v>67</v>
      </c>
      <c r="C4016" t="s">
        <v>62</v>
      </c>
      <c r="D4016" t="s">
        <v>45</v>
      </c>
      <c r="E4016" t="s">
        <v>3</v>
      </c>
      <c r="F4016" t="s">
        <v>188</v>
      </c>
      <c r="G4016" s="4" t="s">
        <v>6421</v>
      </c>
      <c r="H4016" t="s">
        <v>6424</v>
      </c>
      <c r="I4016" t="s">
        <v>194</v>
      </c>
      <c r="J4016">
        <v>753</v>
      </c>
      <c r="K4016">
        <v>753</v>
      </c>
      <c r="L4016">
        <v>0</v>
      </c>
    </row>
    <row r="4017" spans="1:12" x14ac:dyDescent="0.2">
      <c r="A4017">
        <v>6171</v>
      </c>
      <c r="B4017">
        <v>67</v>
      </c>
      <c r="C4017" t="s">
        <v>44</v>
      </c>
      <c r="D4017" t="s">
        <v>45</v>
      </c>
      <c r="E4017" t="s">
        <v>3</v>
      </c>
      <c r="F4017" t="s">
        <v>188</v>
      </c>
      <c r="G4017" s="4" t="s">
        <v>6425</v>
      </c>
      <c r="H4017" t="s">
        <v>62</v>
      </c>
      <c r="I4017" t="s">
        <v>194</v>
      </c>
      <c r="J4017">
        <v>753</v>
      </c>
      <c r="K4017">
        <v>753</v>
      </c>
      <c r="L4017">
        <v>0</v>
      </c>
    </row>
    <row r="4018" spans="1:12" x14ac:dyDescent="0.2">
      <c r="A4018">
        <v>6172</v>
      </c>
      <c r="B4018">
        <v>67</v>
      </c>
      <c r="C4018" t="s">
        <v>62</v>
      </c>
      <c r="D4018" t="s">
        <v>45</v>
      </c>
      <c r="E4018" t="s">
        <v>3</v>
      </c>
      <c r="F4018" t="s">
        <v>188</v>
      </c>
      <c r="G4018" s="4" t="s">
        <v>6425</v>
      </c>
      <c r="H4018" t="s">
        <v>6426</v>
      </c>
      <c r="I4018" t="s">
        <v>194</v>
      </c>
      <c r="J4018">
        <v>753</v>
      </c>
      <c r="K4018">
        <v>753</v>
      </c>
      <c r="L4018">
        <v>0</v>
      </c>
    </row>
    <row r="4019" spans="1:12" x14ac:dyDescent="0.2">
      <c r="A4019">
        <v>6173</v>
      </c>
      <c r="B4019">
        <v>67</v>
      </c>
      <c r="C4019" t="s">
        <v>62</v>
      </c>
      <c r="D4019" t="s">
        <v>45</v>
      </c>
      <c r="E4019" t="s">
        <v>3</v>
      </c>
      <c r="F4019" t="s">
        <v>188</v>
      </c>
      <c r="G4019" s="4" t="s">
        <v>6425</v>
      </c>
      <c r="H4019" t="s">
        <v>6427</v>
      </c>
      <c r="I4019" t="s">
        <v>194</v>
      </c>
      <c r="J4019">
        <v>753</v>
      </c>
      <c r="K4019">
        <v>753</v>
      </c>
      <c r="L4019">
        <v>0</v>
      </c>
    </row>
    <row r="4020" spans="1:12" x14ac:dyDescent="0.2">
      <c r="A4020">
        <v>6174</v>
      </c>
      <c r="B4020">
        <v>67</v>
      </c>
      <c r="C4020" t="s">
        <v>62</v>
      </c>
      <c r="D4020" t="s">
        <v>45</v>
      </c>
      <c r="E4020" t="s">
        <v>3</v>
      </c>
      <c r="F4020" t="s">
        <v>188</v>
      </c>
      <c r="G4020" s="4" t="s">
        <v>6425</v>
      </c>
      <c r="H4020" t="s">
        <v>6427</v>
      </c>
      <c r="I4020" t="s">
        <v>194</v>
      </c>
      <c r="J4020">
        <v>753</v>
      </c>
      <c r="K4020">
        <v>753</v>
      </c>
      <c r="L4020">
        <v>0</v>
      </c>
    </row>
    <row r="4021" spans="1:12" x14ac:dyDescent="0.2">
      <c r="A4021">
        <v>6175</v>
      </c>
      <c r="B4021">
        <v>67</v>
      </c>
      <c r="C4021" t="s">
        <v>170</v>
      </c>
      <c r="D4021" t="s">
        <v>45</v>
      </c>
      <c r="E4021" t="s">
        <v>39</v>
      </c>
      <c r="F4021" t="s">
        <v>188</v>
      </c>
      <c r="G4021" s="4" t="s">
        <v>6425</v>
      </c>
      <c r="H4021" t="s">
        <v>172</v>
      </c>
      <c r="I4021" t="s">
        <v>194</v>
      </c>
      <c r="J4021">
        <v>753</v>
      </c>
      <c r="K4021">
        <v>953</v>
      </c>
      <c r="L4021">
        <v>200</v>
      </c>
    </row>
    <row r="4022" spans="1:12" x14ac:dyDescent="0.2">
      <c r="A4022">
        <v>6176</v>
      </c>
      <c r="B4022">
        <v>67</v>
      </c>
      <c r="C4022" t="s">
        <v>170</v>
      </c>
      <c r="D4022" t="s">
        <v>45</v>
      </c>
      <c r="E4022" t="s">
        <v>39</v>
      </c>
      <c r="F4022" t="s">
        <v>188</v>
      </c>
      <c r="G4022" s="4" t="s">
        <v>6425</v>
      </c>
      <c r="H4022" t="s">
        <v>172</v>
      </c>
      <c r="I4022" t="s">
        <v>194</v>
      </c>
      <c r="J4022">
        <v>753</v>
      </c>
      <c r="K4022">
        <v>953</v>
      </c>
      <c r="L4022">
        <v>200</v>
      </c>
    </row>
    <row r="4023" spans="1:12" x14ac:dyDescent="0.2">
      <c r="A4023">
        <v>6177</v>
      </c>
      <c r="B4023">
        <v>67</v>
      </c>
      <c r="C4023" t="s">
        <v>89</v>
      </c>
      <c r="D4023" t="s">
        <v>45</v>
      </c>
      <c r="E4023" t="s">
        <v>39</v>
      </c>
      <c r="F4023" t="s">
        <v>188</v>
      </c>
      <c r="G4023" s="4" t="s">
        <v>6425</v>
      </c>
      <c r="H4023" t="s">
        <v>6428</v>
      </c>
      <c r="I4023" t="s">
        <v>194</v>
      </c>
      <c r="J4023">
        <v>753</v>
      </c>
      <c r="K4023">
        <v>953</v>
      </c>
      <c r="L4023">
        <v>200</v>
      </c>
    </row>
    <row r="4024" spans="1:12" x14ac:dyDescent="0.2">
      <c r="A4024">
        <v>6178</v>
      </c>
      <c r="B4024">
        <v>67</v>
      </c>
      <c r="C4024" t="s">
        <v>170</v>
      </c>
      <c r="D4024" t="s">
        <v>45</v>
      </c>
      <c r="E4024" t="s">
        <v>41</v>
      </c>
      <c r="F4024" t="s">
        <v>188</v>
      </c>
      <c r="G4024" s="4" t="s">
        <v>6425</v>
      </c>
      <c r="H4024" t="s">
        <v>172</v>
      </c>
      <c r="I4024" t="s">
        <v>194</v>
      </c>
      <c r="J4024">
        <v>953</v>
      </c>
      <c r="K4024">
        <v>953</v>
      </c>
      <c r="L4024">
        <v>0</v>
      </c>
    </row>
    <row r="4025" spans="1:12" x14ac:dyDescent="0.2">
      <c r="A4025">
        <v>6179</v>
      </c>
      <c r="B4025">
        <v>67</v>
      </c>
      <c r="C4025" t="s">
        <v>187</v>
      </c>
      <c r="D4025" t="s">
        <v>45</v>
      </c>
      <c r="E4025" t="s">
        <v>41</v>
      </c>
      <c r="F4025" t="s">
        <v>188</v>
      </c>
      <c r="G4025" s="4" t="s">
        <v>6429</v>
      </c>
      <c r="H4025" t="s">
        <v>6430</v>
      </c>
      <c r="I4025" t="s">
        <v>194</v>
      </c>
      <c r="J4025">
        <v>953</v>
      </c>
      <c r="K4025">
        <v>953</v>
      </c>
      <c r="L4025">
        <v>0</v>
      </c>
    </row>
    <row r="4026" spans="1:12" x14ac:dyDescent="0.2">
      <c r="A4026">
        <v>6180</v>
      </c>
      <c r="B4026">
        <v>67</v>
      </c>
      <c r="C4026" t="s">
        <v>89</v>
      </c>
      <c r="D4026" t="s">
        <v>45</v>
      </c>
      <c r="E4026" t="s">
        <v>41</v>
      </c>
      <c r="F4026" t="s">
        <v>188</v>
      </c>
      <c r="G4026" s="4" t="s">
        <v>6429</v>
      </c>
      <c r="H4026" t="s">
        <v>91</v>
      </c>
      <c r="I4026" t="s">
        <v>194</v>
      </c>
      <c r="J4026">
        <v>953</v>
      </c>
      <c r="K4026">
        <v>953</v>
      </c>
      <c r="L4026">
        <v>0</v>
      </c>
    </row>
    <row r="4027" spans="1:12" x14ac:dyDescent="0.2">
      <c r="A4027">
        <v>6181</v>
      </c>
      <c r="B4027">
        <v>67</v>
      </c>
      <c r="C4027" t="s">
        <v>62</v>
      </c>
      <c r="D4027" t="s">
        <v>45</v>
      </c>
      <c r="E4027" t="s">
        <v>3</v>
      </c>
      <c r="F4027" t="s">
        <v>188</v>
      </c>
      <c r="G4027" s="4" t="s">
        <v>6431</v>
      </c>
      <c r="H4027" t="s">
        <v>6432</v>
      </c>
      <c r="I4027" t="s">
        <v>194</v>
      </c>
      <c r="J4027">
        <v>753</v>
      </c>
      <c r="K4027">
        <v>753</v>
      </c>
      <c r="L4027">
        <v>0</v>
      </c>
    </row>
    <row r="4028" spans="1:12" x14ac:dyDescent="0.2">
      <c r="A4028">
        <v>6182</v>
      </c>
      <c r="B4028">
        <v>67</v>
      </c>
      <c r="C4028" t="s">
        <v>62</v>
      </c>
      <c r="D4028" t="s">
        <v>45</v>
      </c>
      <c r="E4028" t="s">
        <v>3</v>
      </c>
      <c r="F4028" t="s">
        <v>188</v>
      </c>
      <c r="G4028" s="4" t="s">
        <v>6431</v>
      </c>
      <c r="H4028" t="s">
        <v>6433</v>
      </c>
      <c r="I4028" t="s">
        <v>194</v>
      </c>
      <c r="J4028">
        <v>753</v>
      </c>
      <c r="K4028">
        <v>753</v>
      </c>
      <c r="L4028">
        <v>0</v>
      </c>
    </row>
    <row r="4029" spans="1:12" x14ac:dyDescent="0.2">
      <c r="A4029">
        <v>6183</v>
      </c>
      <c r="B4029">
        <v>67</v>
      </c>
      <c r="C4029" t="s">
        <v>187</v>
      </c>
      <c r="D4029" t="s">
        <v>45</v>
      </c>
      <c r="E4029" t="s">
        <v>41</v>
      </c>
      <c r="F4029" t="s">
        <v>188</v>
      </c>
      <c r="G4029" s="4" t="s">
        <v>6431</v>
      </c>
      <c r="H4029" t="s">
        <v>272</v>
      </c>
      <c r="I4029" t="s">
        <v>194</v>
      </c>
      <c r="J4029">
        <v>953</v>
      </c>
      <c r="K4029">
        <v>953</v>
      </c>
      <c r="L4029">
        <v>0</v>
      </c>
    </row>
    <row r="4030" spans="1:12" x14ac:dyDescent="0.2">
      <c r="A4030">
        <v>6184</v>
      </c>
      <c r="B4030">
        <v>67</v>
      </c>
      <c r="C4030" t="s">
        <v>7</v>
      </c>
      <c r="D4030" t="s">
        <v>7</v>
      </c>
      <c r="E4030" t="s">
        <v>3</v>
      </c>
      <c r="F4030" t="s">
        <v>188</v>
      </c>
      <c r="G4030" s="4" t="s">
        <v>6434</v>
      </c>
      <c r="H4030" t="s">
        <v>3190</v>
      </c>
      <c r="I4030" t="s">
        <v>7</v>
      </c>
      <c r="J4030">
        <v>753</v>
      </c>
      <c r="K4030">
        <v>753</v>
      </c>
      <c r="L4030">
        <v>0</v>
      </c>
    </row>
    <row r="4031" spans="1:12" x14ac:dyDescent="0.2">
      <c r="A4031">
        <v>6185</v>
      </c>
      <c r="B4031">
        <v>67</v>
      </c>
      <c r="C4031" t="s">
        <v>62</v>
      </c>
      <c r="D4031" t="s">
        <v>45</v>
      </c>
      <c r="E4031" t="s">
        <v>3</v>
      </c>
      <c r="F4031" t="s">
        <v>188</v>
      </c>
      <c r="G4031" s="4" t="s">
        <v>6434</v>
      </c>
      <c r="H4031" t="s">
        <v>6435</v>
      </c>
      <c r="I4031" t="s">
        <v>194</v>
      </c>
      <c r="J4031">
        <v>753</v>
      </c>
      <c r="K4031">
        <v>753</v>
      </c>
      <c r="L4031">
        <v>0</v>
      </c>
    </row>
    <row r="4032" spans="1:12" x14ac:dyDescent="0.2">
      <c r="A4032">
        <v>6186</v>
      </c>
      <c r="B4032">
        <v>67</v>
      </c>
      <c r="C4032" t="s">
        <v>62</v>
      </c>
      <c r="D4032" t="s">
        <v>45</v>
      </c>
      <c r="E4032" t="s">
        <v>3</v>
      </c>
      <c r="F4032" t="s">
        <v>188</v>
      </c>
      <c r="G4032" s="4" t="s">
        <v>6434</v>
      </c>
      <c r="H4032" t="s">
        <v>6436</v>
      </c>
      <c r="I4032" t="s">
        <v>194</v>
      </c>
      <c r="J4032">
        <v>753</v>
      </c>
      <c r="K4032">
        <v>753</v>
      </c>
      <c r="L4032">
        <v>0</v>
      </c>
    </row>
    <row r="4033" spans="1:12" x14ac:dyDescent="0.2">
      <c r="A4033">
        <v>6187</v>
      </c>
      <c r="B4033">
        <v>67</v>
      </c>
      <c r="C4033" t="s">
        <v>62</v>
      </c>
      <c r="D4033" t="s">
        <v>45</v>
      </c>
      <c r="E4033" t="s">
        <v>3</v>
      </c>
      <c r="F4033" t="s">
        <v>188</v>
      </c>
      <c r="G4033" s="4" t="s">
        <v>6434</v>
      </c>
      <c r="H4033" t="s">
        <v>6437</v>
      </c>
      <c r="I4033" t="s">
        <v>194</v>
      </c>
      <c r="J4033">
        <v>753</v>
      </c>
      <c r="K4033">
        <v>753</v>
      </c>
      <c r="L4033">
        <v>0</v>
      </c>
    </row>
    <row r="4034" spans="1:12" x14ac:dyDescent="0.2">
      <c r="A4034">
        <v>6188</v>
      </c>
      <c r="B4034">
        <v>67</v>
      </c>
      <c r="C4034" t="s">
        <v>62</v>
      </c>
      <c r="D4034" t="s">
        <v>45</v>
      </c>
      <c r="E4034" t="s">
        <v>3</v>
      </c>
      <c r="F4034" t="s">
        <v>188</v>
      </c>
      <c r="G4034" s="4" t="s">
        <v>6434</v>
      </c>
      <c r="H4034" t="s">
        <v>6437</v>
      </c>
      <c r="I4034" t="s">
        <v>194</v>
      </c>
      <c r="J4034">
        <v>753</v>
      </c>
      <c r="K4034">
        <v>753</v>
      </c>
      <c r="L4034">
        <v>0</v>
      </c>
    </row>
    <row r="4035" spans="1:12" x14ac:dyDescent="0.2">
      <c r="A4035">
        <v>6189</v>
      </c>
      <c r="B4035">
        <v>67</v>
      </c>
      <c r="C4035" t="s">
        <v>7</v>
      </c>
      <c r="D4035" t="s">
        <v>7</v>
      </c>
      <c r="E4035" t="s">
        <v>3</v>
      </c>
      <c r="F4035" t="s">
        <v>204</v>
      </c>
      <c r="G4035" s="4" t="s">
        <v>6438</v>
      </c>
      <c r="H4035" t="s">
        <v>6439</v>
      </c>
      <c r="I4035" t="s">
        <v>7</v>
      </c>
      <c r="J4035">
        <v>730</v>
      </c>
      <c r="K4035">
        <v>750</v>
      </c>
      <c r="L4035">
        <v>20</v>
      </c>
    </row>
    <row r="4036" spans="1:12" x14ac:dyDescent="0.2">
      <c r="A4036">
        <v>6190</v>
      </c>
      <c r="B4036">
        <v>67</v>
      </c>
      <c r="C4036" t="s">
        <v>44</v>
      </c>
      <c r="D4036" t="s">
        <v>63</v>
      </c>
      <c r="E4036" t="s">
        <v>3</v>
      </c>
      <c r="F4036" t="s">
        <v>188</v>
      </c>
      <c r="G4036" s="4" t="s">
        <v>6440</v>
      </c>
      <c r="H4036" t="s">
        <v>62</v>
      </c>
      <c r="I4036" t="s">
        <v>63</v>
      </c>
      <c r="J4036">
        <v>753</v>
      </c>
      <c r="K4036">
        <v>753</v>
      </c>
      <c r="L4036">
        <v>0</v>
      </c>
    </row>
    <row r="4037" spans="1:12" x14ac:dyDescent="0.2">
      <c r="A4037">
        <v>6191</v>
      </c>
      <c r="B4037">
        <v>67</v>
      </c>
      <c r="C4037" t="s">
        <v>62</v>
      </c>
      <c r="D4037" t="s">
        <v>45</v>
      </c>
      <c r="E4037" t="s">
        <v>3</v>
      </c>
      <c r="F4037" t="s">
        <v>188</v>
      </c>
      <c r="G4037" s="4" t="s">
        <v>6440</v>
      </c>
      <c r="H4037" t="s">
        <v>6441</v>
      </c>
      <c r="I4037" t="s">
        <v>194</v>
      </c>
      <c r="J4037">
        <v>753</v>
      </c>
      <c r="K4037">
        <v>753</v>
      </c>
      <c r="L4037">
        <v>0</v>
      </c>
    </row>
    <row r="4038" spans="1:12" x14ac:dyDescent="0.2">
      <c r="A4038">
        <v>6192</v>
      </c>
      <c r="B4038">
        <v>67</v>
      </c>
      <c r="C4038" t="s">
        <v>62</v>
      </c>
      <c r="D4038" t="s">
        <v>45</v>
      </c>
      <c r="E4038" t="s">
        <v>3</v>
      </c>
      <c r="F4038" t="s">
        <v>188</v>
      </c>
      <c r="G4038" s="4" t="s">
        <v>6440</v>
      </c>
      <c r="H4038" t="s">
        <v>6442</v>
      </c>
      <c r="I4038" t="s">
        <v>194</v>
      </c>
      <c r="J4038">
        <v>753</v>
      </c>
      <c r="K4038">
        <v>753</v>
      </c>
      <c r="L4038">
        <v>0</v>
      </c>
    </row>
    <row r="4039" spans="1:12" x14ac:dyDescent="0.2">
      <c r="A4039">
        <v>6193</v>
      </c>
      <c r="B4039">
        <v>67</v>
      </c>
      <c r="C4039" t="s">
        <v>62</v>
      </c>
      <c r="D4039" t="s">
        <v>45</v>
      </c>
      <c r="E4039" t="s">
        <v>3</v>
      </c>
      <c r="F4039" t="s">
        <v>188</v>
      </c>
      <c r="G4039" s="4" t="s">
        <v>6440</v>
      </c>
      <c r="H4039" t="s">
        <v>6442</v>
      </c>
      <c r="I4039" t="s">
        <v>194</v>
      </c>
      <c r="J4039">
        <v>753</v>
      </c>
      <c r="K4039">
        <v>753</v>
      </c>
      <c r="L4039">
        <v>0</v>
      </c>
    </row>
    <row r="4040" spans="1:12" x14ac:dyDescent="0.2">
      <c r="A4040">
        <v>6194</v>
      </c>
      <c r="B4040">
        <v>67</v>
      </c>
      <c r="C4040" t="s">
        <v>62</v>
      </c>
      <c r="D4040" t="s">
        <v>45</v>
      </c>
      <c r="E4040" t="s">
        <v>3</v>
      </c>
      <c r="F4040" t="s">
        <v>188</v>
      </c>
      <c r="G4040" s="4" t="s">
        <v>6440</v>
      </c>
      <c r="H4040" t="s">
        <v>6442</v>
      </c>
      <c r="I4040" t="s">
        <v>194</v>
      </c>
      <c r="J4040">
        <v>753</v>
      </c>
      <c r="K4040">
        <v>753</v>
      </c>
      <c r="L4040">
        <v>0</v>
      </c>
    </row>
    <row r="4041" spans="1:12" x14ac:dyDescent="0.2">
      <c r="A4041">
        <v>6195</v>
      </c>
      <c r="B4041">
        <v>67</v>
      </c>
      <c r="C4041" t="s">
        <v>62</v>
      </c>
      <c r="D4041" t="s">
        <v>45</v>
      </c>
      <c r="E4041" t="s">
        <v>3</v>
      </c>
      <c r="F4041" t="s">
        <v>188</v>
      </c>
      <c r="G4041" s="4" t="s">
        <v>6440</v>
      </c>
      <c r="H4041" t="s">
        <v>6443</v>
      </c>
      <c r="I4041" t="s">
        <v>194</v>
      </c>
      <c r="J4041">
        <v>753</v>
      </c>
      <c r="K4041">
        <v>753</v>
      </c>
      <c r="L4041">
        <v>0</v>
      </c>
    </row>
    <row r="4042" spans="1:12" x14ac:dyDescent="0.2">
      <c r="A4042">
        <v>6196</v>
      </c>
      <c r="B4042">
        <v>67</v>
      </c>
      <c r="C4042" t="s">
        <v>62</v>
      </c>
      <c r="D4042" t="s">
        <v>45</v>
      </c>
      <c r="E4042" t="s">
        <v>3</v>
      </c>
      <c r="F4042" t="s">
        <v>188</v>
      </c>
      <c r="G4042" s="4" t="s">
        <v>6440</v>
      </c>
      <c r="H4042" t="s">
        <v>6443</v>
      </c>
      <c r="I4042" t="s">
        <v>194</v>
      </c>
      <c r="J4042">
        <v>753</v>
      </c>
      <c r="K4042">
        <v>753</v>
      </c>
      <c r="L4042">
        <v>0</v>
      </c>
    </row>
    <row r="4043" spans="1:12" x14ac:dyDescent="0.2">
      <c r="A4043">
        <v>6197</v>
      </c>
      <c r="B4043">
        <v>67</v>
      </c>
      <c r="C4043" t="s">
        <v>62</v>
      </c>
      <c r="D4043" t="s">
        <v>45</v>
      </c>
      <c r="E4043" t="s">
        <v>3</v>
      </c>
      <c r="F4043" t="s">
        <v>188</v>
      </c>
      <c r="G4043" s="4" t="s">
        <v>6440</v>
      </c>
      <c r="H4043" t="s">
        <v>6443</v>
      </c>
      <c r="I4043" t="s">
        <v>194</v>
      </c>
      <c r="J4043">
        <v>753</v>
      </c>
      <c r="K4043">
        <v>753</v>
      </c>
      <c r="L4043">
        <v>0</v>
      </c>
    </row>
    <row r="4044" spans="1:12" x14ac:dyDescent="0.2">
      <c r="A4044">
        <v>6198</v>
      </c>
      <c r="B4044">
        <v>67</v>
      </c>
      <c r="C4044" t="s">
        <v>62</v>
      </c>
      <c r="D4044" t="s">
        <v>45</v>
      </c>
      <c r="E4044" t="s">
        <v>3</v>
      </c>
      <c r="F4044" t="s">
        <v>188</v>
      </c>
      <c r="G4044" s="4" t="s">
        <v>6440</v>
      </c>
      <c r="H4044" t="s">
        <v>6444</v>
      </c>
      <c r="I4044" t="s">
        <v>194</v>
      </c>
      <c r="J4044">
        <v>753</v>
      </c>
      <c r="K4044">
        <v>753</v>
      </c>
      <c r="L4044">
        <v>0</v>
      </c>
    </row>
    <row r="4045" spans="1:12" x14ac:dyDescent="0.2">
      <c r="A4045">
        <v>6199</v>
      </c>
      <c r="B4045">
        <v>67</v>
      </c>
      <c r="C4045" t="s">
        <v>1</v>
      </c>
      <c r="D4045" t="s">
        <v>45</v>
      </c>
      <c r="E4045" t="s">
        <v>39</v>
      </c>
      <c r="F4045" t="s">
        <v>188</v>
      </c>
      <c r="G4045" s="4" t="s">
        <v>6440</v>
      </c>
      <c r="H4045" t="s">
        <v>6445</v>
      </c>
      <c r="I4045" t="s">
        <v>194</v>
      </c>
      <c r="J4045">
        <v>753</v>
      </c>
      <c r="K4045">
        <v>953</v>
      </c>
      <c r="L4045">
        <v>200</v>
      </c>
    </row>
    <row r="4046" spans="1:12" x14ac:dyDescent="0.2">
      <c r="A4046">
        <v>6200</v>
      </c>
      <c r="B4046">
        <v>67</v>
      </c>
      <c r="C4046" t="s">
        <v>7</v>
      </c>
      <c r="D4046" t="s">
        <v>7</v>
      </c>
      <c r="E4046" t="s">
        <v>3</v>
      </c>
      <c r="F4046" t="s">
        <v>188</v>
      </c>
      <c r="G4046" s="4" t="s">
        <v>6446</v>
      </c>
      <c r="H4046" t="s">
        <v>6447</v>
      </c>
      <c r="I4046" t="s">
        <v>7</v>
      </c>
      <c r="J4046">
        <v>753</v>
      </c>
      <c r="K4046">
        <v>753</v>
      </c>
      <c r="L4046">
        <v>0</v>
      </c>
    </row>
    <row r="4047" spans="1:12" x14ac:dyDescent="0.2">
      <c r="A4047">
        <v>6201</v>
      </c>
      <c r="B4047">
        <v>67</v>
      </c>
      <c r="C4047" t="s">
        <v>1</v>
      </c>
      <c r="D4047" t="s">
        <v>45</v>
      </c>
      <c r="E4047" t="s">
        <v>3</v>
      </c>
      <c r="F4047" t="s">
        <v>188</v>
      </c>
      <c r="G4047" s="4" t="s">
        <v>6446</v>
      </c>
      <c r="H4047" t="s">
        <v>6448</v>
      </c>
      <c r="I4047" t="s">
        <v>194</v>
      </c>
      <c r="J4047">
        <v>700</v>
      </c>
      <c r="K4047">
        <v>800</v>
      </c>
      <c r="L4047">
        <v>100</v>
      </c>
    </row>
    <row r="4048" spans="1:12" x14ac:dyDescent="0.2">
      <c r="A4048">
        <v>6202</v>
      </c>
      <c r="B4048">
        <v>67</v>
      </c>
      <c r="C4048" t="s">
        <v>62</v>
      </c>
      <c r="D4048" t="s">
        <v>45</v>
      </c>
      <c r="E4048" t="s">
        <v>3</v>
      </c>
      <c r="F4048" t="s">
        <v>188</v>
      </c>
      <c r="G4048" s="4" t="s">
        <v>6446</v>
      </c>
      <c r="H4048" t="s">
        <v>5867</v>
      </c>
      <c r="I4048" t="s">
        <v>194</v>
      </c>
      <c r="J4048">
        <v>753</v>
      </c>
      <c r="K4048">
        <v>753</v>
      </c>
      <c r="L4048">
        <v>0</v>
      </c>
    </row>
    <row r="4049" spans="1:12" x14ac:dyDescent="0.2">
      <c r="A4049">
        <v>6203</v>
      </c>
      <c r="B4049">
        <v>67</v>
      </c>
      <c r="C4049" t="s">
        <v>62</v>
      </c>
      <c r="D4049" t="s">
        <v>45</v>
      </c>
      <c r="E4049" t="s">
        <v>3</v>
      </c>
      <c r="F4049" t="s">
        <v>188</v>
      </c>
      <c r="G4049" s="4" t="s">
        <v>6446</v>
      </c>
      <c r="H4049" t="s">
        <v>5867</v>
      </c>
      <c r="I4049" t="s">
        <v>194</v>
      </c>
      <c r="J4049">
        <v>753</v>
      </c>
      <c r="K4049">
        <v>753</v>
      </c>
      <c r="L4049">
        <v>0</v>
      </c>
    </row>
    <row r="4050" spans="1:12" x14ac:dyDescent="0.2">
      <c r="A4050">
        <v>6204</v>
      </c>
      <c r="B4050">
        <v>67</v>
      </c>
      <c r="C4050" t="s">
        <v>62</v>
      </c>
      <c r="D4050" t="s">
        <v>45</v>
      </c>
      <c r="E4050" t="s">
        <v>3</v>
      </c>
      <c r="F4050" t="s">
        <v>188</v>
      </c>
      <c r="G4050" s="4" t="s">
        <v>6446</v>
      </c>
      <c r="H4050" t="s">
        <v>5867</v>
      </c>
      <c r="I4050" t="s">
        <v>194</v>
      </c>
      <c r="J4050">
        <v>753</v>
      </c>
      <c r="K4050">
        <v>753</v>
      </c>
      <c r="L4050">
        <v>0</v>
      </c>
    </row>
    <row r="4051" spans="1:12" x14ac:dyDescent="0.2">
      <c r="A4051">
        <v>6205</v>
      </c>
      <c r="B4051">
        <v>67</v>
      </c>
      <c r="C4051" t="s">
        <v>62</v>
      </c>
      <c r="D4051" t="s">
        <v>45</v>
      </c>
      <c r="E4051" t="s">
        <v>3</v>
      </c>
      <c r="F4051" t="s">
        <v>188</v>
      </c>
      <c r="G4051" s="4" t="s">
        <v>6446</v>
      </c>
      <c r="H4051" t="s">
        <v>5867</v>
      </c>
      <c r="I4051" t="s">
        <v>194</v>
      </c>
      <c r="J4051">
        <v>753</v>
      </c>
      <c r="K4051">
        <v>753</v>
      </c>
      <c r="L4051">
        <v>0</v>
      </c>
    </row>
    <row r="4052" spans="1:12" x14ac:dyDescent="0.2">
      <c r="A4052">
        <v>6206</v>
      </c>
      <c r="B4052">
        <v>67</v>
      </c>
      <c r="C4052" t="s">
        <v>62</v>
      </c>
      <c r="D4052" t="s">
        <v>45</v>
      </c>
      <c r="E4052" t="s">
        <v>3</v>
      </c>
      <c r="F4052" t="s">
        <v>188</v>
      </c>
      <c r="G4052" s="4" t="s">
        <v>6446</v>
      </c>
      <c r="H4052" t="s">
        <v>5867</v>
      </c>
      <c r="I4052" t="s">
        <v>194</v>
      </c>
      <c r="J4052">
        <v>753</v>
      </c>
      <c r="K4052">
        <v>753</v>
      </c>
      <c r="L4052">
        <v>0</v>
      </c>
    </row>
    <row r="4053" spans="1:12" x14ac:dyDescent="0.2">
      <c r="A4053">
        <v>6207</v>
      </c>
      <c r="B4053">
        <v>67</v>
      </c>
      <c r="C4053" t="s">
        <v>62</v>
      </c>
      <c r="D4053" t="s">
        <v>45</v>
      </c>
      <c r="E4053" t="s">
        <v>3</v>
      </c>
      <c r="F4053" t="s">
        <v>188</v>
      </c>
      <c r="G4053" s="4" t="s">
        <v>6446</v>
      </c>
      <c r="H4053" t="s">
        <v>5867</v>
      </c>
      <c r="I4053" t="s">
        <v>194</v>
      </c>
      <c r="J4053">
        <v>753</v>
      </c>
      <c r="K4053">
        <v>753</v>
      </c>
      <c r="L4053">
        <v>0</v>
      </c>
    </row>
    <row r="4054" spans="1:12" x14ac:dyDescent="0.2">
      <c r="A4054">
        <v>6208</v>
      </c>
      <c r="B4054">
        <v>67</v>
      </c>
      <c r="C4054" t="s">
        <v>62</v>
      </c>
      <c r="D4054" t="s">
        <v>45</v>
      </c>
      <c r="E4054" t="s">
        <v>3</v>
      </c>
      <c r="F4054" t="s">
        <v>188</v>
      </c>
      <c r="G4054" s="4" t="s">
        <v>6446</v>
      </c>
      <c r="H4054" t="s">
        <v>5867</v>
      </c>
      <c r="I4054" t="s">
        <v>194</v>
      </c>
      <c r="J4054">
        <v>753</v>
      </c>
      <c r="K4054">
        <v>753</v>
      </c>
      <c r="L4054">
        <v>0</v>
      </c>
    </row>
    <row r="4055" spans="1:12" x14ac:dyDescent="0.2">
      <c r="A4055">
        <v>6209</v>
      </c>
      <c r="B4055">
        <v>67</v>
      </c>
      <c r="C4055" t="s">
        <v>62</v>
      </c>
      <c r="D4055" t="s">
        <v>45</v>
      </c>
      <c r="E4055" t="s">
        <v>3</v>
      </c>
      <c r="F4055" t="s">
        <v>188</v>
      </c>
      <c r="G4055" s="4" t="s">
        <v>6446</v>
      </c>
      <c r="H4055" t="s">
        <v>5867</v>
      </c>
      <c r="I4055" t="s">
        <v>194</v>
      </c>
      <c r="J4055">
        <v>753</v>
      </c>
      <c r="K4055">
        <v>753</v>
      </c>
      <c r="L4055">
        <v>0</v>
      </c>
    </row>
    <row r="4056" spans="1:12" x14ac:dyDescent="0.2">
      <c r="A4056">
        <v>6210</v>
      </c>
      <c r="B4056">
        <v>67</v>
      </c>
      <c r="C4056" t="s">
        <v>62</v>
      </c>
      <c r="D4056" t="s">
        <v>45</v>
      </c>
      <c r="E4056" t="s">
        <v>3</v>
      </c>
      <c r="F4056" t="s">
        <v>188</v>
      </c>
      <c r="G4056" s="4" t="s">
        <v>6446</v>
      </c>
      <c r="H4056" t="s">
        <v>5867</v>
      </c>
      <c r="I4056" t="s">
        <v>194</v>
      </c>
      <c r="J4056">
        <v>753</v>
      </c>
      <c r="K4056">
        <v>753</v>
      </c>
      <c r="L4056">
        <v>0</v>
      </c>
    </row>
    <row r="4057" spans="1:12" x14ac:dyDescent="0.2">
      <c r="A4057">
        <v>6211</v>
      </c>
      <c r="B4057">
        <v>67</v>
      </c>
      <c r="C4057" t="s">
        <v>62</v>
      </c>
      <c r="D4057" t="s">
        <v>45</v>
      </c>
      <c r="E4057" t="s">
        <v>3</v>
      </c>
      <c r="F4057" t="s">
        <v>188</v>
      </c>
      <c r="G4057" s="4" t="s">
        <v>6446</v>
      </c>
      <c r="H4057" t="s">
        <v>5867</v>
      </c>
      <c r="I4057" t="s">
        <v>194</v>
      </c>
      <c r="J4057">
        <v>753</v>
      </c>
      <c r="K4057">
        <v>753</v>
      </c>
      <c r="L4057">
        <v>0</v>
      </c>
    </row>
    <row r="4058" spans="1:12" x14ac:dyDescent="0.2">
      <c r="A4058">
        <v>6212</v>
      </c>
      <c r="B4058">
        <v>67</v>
      </c>
      <c r="C4058" t="s">
        <v>62</v>
      </c>
      <c r="D4058" t="s">
        <v>45</v>
      </c>
      <c r="E4058" t="s">
        <v>3</v>
      </c>
      <c r="F4058" t="s">
        <v>188</v>
      </c>
      <c r="G4058" s="4" t="s">
        <v>6446</v>
      </c>
      <c r="H4058" t="s">
        <v>5867</v>
      </c>
      <c r="I4058" t="s">
        <v>194</v>
      </c>
      <c r="J4058">
        <v>753</v>
      </c>
      <c r="K4058">
        <v>753</v>
      </c>
      <c r="L4058">
        <v>0</v>
      </c>
    </row>
    <row r="4059" spans="1:12" x14ac:dyDescent="0.2">
      <c r="A4059">
        <v>6213</v>
      </c>
      <c r="B4059">
        <v>67</v>
      </c>
      <c r="C4059" t="s">
        <v>62</v>
      </c>
      <c r="D4059" t="s">
        <v>45</v>
      </c>
      <c r="E4059" t="s">
        <v>3</v>
      </c>
      <c r="F4059" t="s">
        <v>188</v>
      </c>
      <c r="G4059" s="4" t="s">
        <v>6446</v>
      </c>
      <c r="H4059" t="s">
        <v>5867</v>
      </c>
      <c r="I4059" t="s">
        <v>194</v>
      </c>
      <c r="J4059">
        <v>753</v>
      </c>
      <c r="K4059">
        <v>753</v>
      </c>
      <c r="L4059">
        <v>0</v>
      </c>
    </row>
    <row r="4060" spans="1:12" x14ac:dyDescent="0.2">
      <c r="A4060">
        <v>6214</v>
      </c>
      <c r="B4060">
        <v>67</v>
      </c>
      <c r="C4060" t="s">
        <v>62</v>
      </c>
      <c r="D4060" t="s">
        <v>45</v>
      </c>
      <c r="E4060" t="s">
        <v>3</v>
      </c>
      <c r="F4060" t="s">
        <v>188</v>
      </c>
      <c r="G4060" s="4" t="s">
        <v>6446</v>
      </c>
      <c r="H4060" t="s">
        <v>5867</v>
      </c>
      <c r="I4060" t="s">
        <v>194</v>
      </c>
      <c r="J4060">
        <v>753</v>
      </c>
      <c r="K4060">
        <v>753</v>
      </c>
      <c r="L4060">
        <v>0</v>
      </c>
    </row>
    <row r="4061" spans="1:12" x14ac:dyDescent="0.2">
      <c r="A4061">
        <v>6215</v>
      </c>
      <c r="B4061">
        <v>67</v>
      </c>
      <c r="C4061" t="s">
        <v>62</v>
      </c>
      <c r="D4061" t="s">
        <v>45</v>
      </c>
      <c r="E4061" t="s">
        <v>3</v>
      </c>
      <c r="F4061" t="s">
        <v>188</v>
      </c>
      <c r="G4061" s="4" t="s">
        <v>6446</v>
      </c>
      <c r="H4061" t="s">
        <v>5867</v>
      </c>
      <c r="I4061" t="s">
        <v>194</v>
      </c>
      <c r="J4061">
        <v>753</v>
      </c>
      <c r="K4061">
        <v>753</v>
      </c>
      <c r="L4061">
        <v>0</v>
      </c>
    </row>
    <row r="4062" spans="1:12" x14ac:dyDescent="0.2">
      <c r="A4062">
        <v>6216</v>
      </c>
      <c r="B4062">
        <v>67</v>
      </c>
      <c r="C4062" t="s">
        <v>62</v>
      </c>
      <c r="D4062" t="s">
        <v>45</v>
      </c>
      <c r="E4062" t="s">
        <v>3</v>
      </c>
      <c r="F4062" t="s">
        <v>188</v>
      </c>
      <c r="G4062" s="4" t="s">
        <v>6446</v>
      </c>
      <c r="H4062" t="s">
        <v>5867</v>
      </c>
      <c r="I4062" t="s">
        <v>194</v>
      </c>
      <c r="J4062">
        <v>753</v>
      </c>
      <c r="K4062">
        <v>753</v>
      </c>
      <c r="L4062">
        <v>0</v>
      </c>
    </row>
    <row r="4063" spans="1:12" x14ac:dyDescent="0.2">
      <c r="A4063">
        <v>6217</v>
      </c>
      <c r="B4063">
        <v>67</v>
      </c>
      <c r="C4063" t="s">
        <v>62</v>
      </c>
      <c r="D4063" t="s">
        <v>45</v>
      </c>
      <c r="E4063" t="s">
        <v>3</v>
      </c>
      <c r="F4063" t="s">
        <v>188</v>
      </c>
      <c r="G4063" s="4" t="s">
        <v>6446</v>
      </c>
      <c r="H4063" t="s">
        <v>5867</v>
      </c>
      <c r="I4063" t="s">
        <v>194</v>
      </c>
      <c r="J4063">
        <v>753</v>
      </c>
      <c r="K4063">
        <v>753</v>
      </c>
      <c r="L4063">
        <v>0</v>
      </c>
    </row>
    <row r="4064" spans="1:12" x14ac:dyDescent="0.2">
      <c r="A4064">
        <v>6218</v>
      </c>
      <c r="B4064">
        <v>67</v>
      </c>
      <c r="C4064" t="s">
        <v>62</v>
      </c>
      <c r="D4064" t="s">
        <v>45</v>
      </c>
      <c r="E4064" t="s">
        <v>3</v>
      </c>
      <c r="F4064" t="s">
        <v>188</v>
      </c>
      <c r="G4064" s="4" t="s">
        <v>6446</v>
      </c>
      <c r="H4064" t="s">
        <v>5867</v>
      </c>
      <c r="I4064" t="s">
        <v>194</v>
      </c>
      <c r="J4064">
        <v>753</v>
      </c>
      <c r="K4064">
        <v>753</v>
      </c>
      <c r="L4064">
        <v>0</v>
      </c>
    </row>
    <row r="4065" spans="1:13" x14ac:dyDescent="0.2">
      <c r="A4065">
        <v>6219</v>
      </c>
      <c r="B4065">
        <v>67</v>
      </c>
      <c r="C4065" t="s">
        <v>170</v>
      </c>
      <c r="D4065" t="s">
        <v>45</v>
      </c>
      <c r="E4065" t="s">
        <v>39</v>
      </c>
      <c r="F4065" t="s">
        <v>188</v>
      </c>
      <c r="G4065" s="4" t="s">
        <v>6449</v>
      </c>
      <c r="H4065" t="s">
        <v>172</v>
      </c>
      <c r="I4065" t="s">
        <v>194</v>
      </c>
      <c r="J4065">
        <v>753</v>
      </c>
      <c r="K4065">
        <v>953</v>
      </c>
      <c r="L4065">
        <v>200</v>
      </c>
    </row>
    <row r="4066" spans="1:13" x14ac:dyDescent="0.2">
      <c r="A4066">
        <v>6220</v>
      </c>
      <c r="B4066">
        <v>67</v>
      </c>
      <c r="C4066" t="s">
        <v>89</v>
      </c>
      <c r="D4066" t="s">
        <v>45</v>
      </c>
      <c r="E4066" t="s">
        <v>39</v>
      </c>
      <c r="F4066" t="s">
        <v>188</v>
      </c>
      <c r="G4066" s="4" t="s">
        <v>6449</v>
      </c>
      <c r="H4066" t="s">
        <v>6450</v>
      </c>
      <c r="I4066" t="s">
        <v>194</v>
      </c>
      <c r="J4066">
        <v>800</v>
      </c>
      <c r="K4066">
        <v>900</v>
      </c>
      <c r="L4066">
        <v>100</v>
      </c>
    </row>
    <row r="4067" spans="1:13" x14ac:dyDescent="0.2">
      <c r="A4067">
        <v>6221</v>
      </c>
      <c r="B4067">
        <v>67</v>
      </c>
      <c r="C4067" t="s">
        <v>89</v>
      </c>
      <c r="D4067" t="s">
        <v>45</v>
      </c>
      <c r="E4067" t="s">
        <v>39</v>
      </c>
      <c r="F4067" t="s">
        <v>188</v>
      </c>
      <c r="G4067" s="4" t="s">
        <v>6449</v>
      </c>
      <c r="H4067" t="s">
        <v>6451</v>
      </c>
      <c r="I4067" t="s">
        <v>194</v>
      </c>
      <c r="J4067">
        <v>800</v>
      </c>
      <c r="K4067">
        <v>900</v>
      </c>
      <c r="L4067">
        <v>100</v>
      </c>
    </row>
    <row r="4068" spans="1:13" x14ac:dyDescent="0.2">
      <c r="A4068">
        <v>6222</v>
      </c>
      <c r="B4068">
        <v>67</v>
      </c>
      <c r="C4068" t="s">
        <v>89</v>
      </c>
      <c r="D4068" t="s">
        <v>45</v>
      </c>
      <c r="E4068" t="s">
        <v>39</v>
      </c>
      <c r="F4068" t="s">
        <v>188</v>
      </c>
      <c r="G4068" s="4" t="s">
        <v>6449</v>
      </c>
      <c r="H4068" t="s">
        <v>6452</v>
      </c>
      <c r="I4068" t="s">
        <v>194</v>
      </c>
      <c r="J4068">
        <v>800</v>
      </c>
      <c r="K4068">
        <v>900</v>
      </c>
      <c r="L4068">
        <v>100</v>
      </c>
    </row>
    <row r="4069" spans="1:13" s="8" customFormat="1" x14ac:dyDescent="0.2">
      <c r="A4069" s="8">
        <v>6223</v>
      </c>
      <c r="B4069" s="8">
        <v>67</v>
      </c>
      <c r="C4069" s="8" t="s">
        <v>89</v>
      </c>
      <c r="D4069" s="8" t="s">
        <v>45</v>
      </c>
      <c r="E4069" s="8" t="s">
        <v>41</v>
      </c>
      <c r="F4069" s="8" t="s">
        <v>188</v>
      </c>
      <c r="G4069" s="9" t="s">
        <v>6449</v>
      </c>
      <c r="H4069" s="8" t="s">
        <v>6453</v>
      </c>
      <c r="I4069" s="8" t="s">
        <v>194</v>
      </c>
      <c r="J4069" s="8">
        <v>953</v>
      </c>
      <c r="K4069" s="8">
        <v>953</v>
      </c>
      <c r="L4069" s="8">
        <v>0</v>
      </c>
    </row>
    <row r="4070" spans="1:13" x14ac:dyDescent="0.2">
      <c r="A4070">
        <v>6224</v>
      </c>
      <c r="B4070">
        <v>67</v>
      </c>
      <c r="C4070" t="s">
        <v>7</v>
      </c>
      <c r="D4070" t="s">
        <v>7</v>
      </c>
      <c r="E4070" t="s">
        <v>3</v>
      </c>
      <c r="F4070" t="s">
        <v>188</v>
      </c>
      <c r="G4070" s="4" t="s">
        <v>6454</v>
      </c>
      <c r="H4070" t="s">
        <v>6455</v>
      </c>
      <c r="I4070" t="s">
        <v>7</v>
      </c>
      <c r="J4070">
        <v>814</v>
      </c>
      <c r="K4070">
        <v>840</v>
      </c>
      <c r="L4070">
        <v>26</v>
      </c>
    </row>
    <row r="4071" spans="1:13" x14ac:dyDescent="0.2">
      <c r="A4071">
        <v>6225</v>
      </c>
      <c r="B4071">
        <v>67</v>
      </c>
      <c r="C4071" t="s">
        <v>7</v>
      </c>
      <c r="D4071" t="s">
        <v>7</v>
      </c>
      <c r="E4071" t="s">
        <v>3</v>
      </c>
      <c r="F4071" t="s">
        <v>204</v>
      </c>
      <c r="G4071" s="4" t="s">
        <v>6454</v>
      </c>
      <c r="H4071" t="s">
        <v>6456</v>
      </c>
      <c r="I4071" t="s">
        <v>7</v>
      </c>
      <c r="J4071">
        <v>730</v>
      </c>
      <c r="K4071">
        <v>750</v>
      </c>
      <c r="L4071">
        <v>20</v>
      </c>
    </row>
    <row r="4072" spans="1:13" x14ac:dyDescent="0.2">
      <c r="A4072">
        <v>6226</v>
      </c>
      <c r="B4072">
        <v>67</v>
      </c>
      <c r="C4072" t="s">
        <v>7</v>
      </c>
      <c r="D4072" t="s">
        <v>7</v>
      </c>
      <c r="E4072" t="s">
        <v>3</v>
      </c>
      <c r="F4072" t="s">
        <v>188</v>
      </c>
      <c r="G4072" s="4" t="s">
        <v>6457</v>
      </c>
      <c r="H4072" t="s">
        <v>6458</v>
      </c>
      <c r="I4072" t="s">
        <v>7</v>
      </c>
      <c r="J4072">
        <v>700</v>
      </c>
      <c r="K4072">
        <v>750</v>
      </c>
      <c r="L4072">
        <v>50</v>
      </c>
    </row>
    <row r="4073" spans="1:13" x14ac:dyDescent="0.2">
      <c r="A4073">
        <v>6227</v>
      </c>
      <c r="B4073">
        <v>67</v>
      </c>
      <c r="C4073" t="s">
        <v>48</v>
      </c>
      <c r="D4073" t="s">
        <v>45</v>
      </c>
      <c r="E4073" t="s">
        <v>41</v>
      </c>
      <c r="F4073" t="s">
        <v>188</v>
      </c>
      <c r="G4073" s="4" t="s">
        <v>6459</v>
      </c>
      <c r="H4073" t="s">
        <v>6460</v>
      </c>
      <c r="I4073" t="s">
        <v>191</v>
      </c>
      <c r="J4073">
        <v>953</v>
      </c>
      <c r="K4073">
        <v>953</v>
      </c>
      <c r="L4073">
        <v>0</v>
      </c>
    </row>
    <row r="4074" spans="1:13" x14ac:dyDescent="0.2">
      <c r="A4074">
        <v>6228</v>
      </c>
      <c r="B4074">
        <v>67</v>
      </c>
      <c r="C4074" t="s">
        <v>48</v>
      </c>
      <c r="D4074" t="s">
        <v>45</v>
      </c>
      <c r="E4074" t="s">
        <v>41</v>
      </c>
      <c r="F4074" t="s">
        <v>188</v>
      </c>
      <c r="G4074" s="4" t="s">
        <v>6461</v>
      </c>
      <c r="H4074" t="s">
        <v>6462</v>
      </c>
      <c r="I4074" t="s">
        <v>191</v>
      </c>
      <c r="J4074">
        <v>900</v>
      </c>
      <c r="K4074">
        <v>1000</v>
      </c>
      <c r="L4074">
        <v>100</v>
      </c>
    </row>
    <row r="4075" spans="1:13" x14ac:dyDescent="0.2">
      <c r="A4075">
        <v>6229</v>
      </c>
      <c r="B4075">
        <v>67</v>
      </c>
      <c r="C4075" t="s">
        <v>187</v>
      </c>
      <c r="D4075" t="s">
        <v>45</v>
      </c>
      <c r="E4075" t="s">
        <v>41</v>
      </c>
      <c r="F4075" t="s">
        <v>188</v>
      </c>
      <c r="G4075" s="4" t="s">
        <v>6463</v>
      </c>
      <c r="H4075" t="s">
        <v>6464</v>
      </c>
      <c r="I4075" t="s">
        <v>194</v>
      </c>
      <c r="J4075">
        <v>1000</v>
      </c>
      <c r="K4075">
        <v>1100</v>
      </c>
      <c r="L4075">
        <v>100</v>
      </c>
    </row>
    <row r="4076" spans="1:13" x14ac:dyDescent="0.2">
      <c r="A4076">
        <v>6230</v>
      </c>
      <c r="B4076">
        <v>67</v>
      </c>
      <c r="C4076" t="s">
        <v>62</v>
      </c>
      <c r="D4076" t="s">
        <v>45</v>
      </c>
      <c r="E4076" t="s">
        <v>3</v>
      </c>
      <c r="F4076" t="s">
        <v>188</v>
      </c>
      <c r="G4076" s="4" t="s">
        <v>6465</v>
      </c>
      <c r="H4076" t="s">
        <v>6466</v>
      </c>
      <c r="I4076" t="s">
        <v>194</v>
      </c>
      <c r="J4076">
        <v>753</v>
      </c>
      <c r="K4076">
        <v>753</v>
      </c>
      <c r="L4076">
        <v>0</v>
      </c>
    </row>
    <row r="4077" spans="1:13" x14ac:dyDescent="0.2">
      <c r="A4077">
        <v>6231</v>
      </c>
      <c r="B4077">
        <v>67</v>
      </c>
      <c r="C4077" t="s">
        <v>62</v>
      </c>
      <c r="D4077" t="s">
        <v>45</v>
      </c>
      <c r="E4077" t="s">
        <v>3</v>
      </c>
      <c r="F4077" t="s">
        <v>188</v>
      </c>
      <c r="G4077" s="4" t="s">
        <v>6465</v>
      </c>
      <c r="H4077" t="s">
        <v>6467</v>
      </c>
      <c r="I4077" t="s">
        <v>194</v>
      </c>
      <c r="J4077">
        <v>753</v>
      </c>
      <c r="K4077">
        <v>753</v>
      </c>
      <c r="L4077">
        <v>0</v>
      </c>
    </row>
    <row r="4079" spans="1:13" x14ac:dyDescent="0.2">
      <c r="A4079" s="5" t="s">
        <v>3680</v>
      </c>
      <c r="B4079" s="7" t="s">
        <v>6574</v>
      </c>
      <c r="C4079" s="7"/>
      <c r="D4079" s="5" t="s">
        <v>65</v>
      </c>
      <c r="E4079" s="5"/>
      <c r="F4079" s="5"/>
      <c r="G4079" s="5"/>
      <c r="H4079" s="6"/>
      <c r="I4079" s="5"/>
      <c r="J4079" s="5"/>
      <c r="K4079" s="5"/>
      <c r="L4079" s="5"/>
      <c r="M4079" s="5"/>
    </row>
    <row r="4080" spans="1:13" x14ac:dyDescent="0.2">
      <c r="A4080" s="5" t="s">
        <v>3676</v>
      </c>
      <c r="B4080" s="7" t="s">
        <v>6575</v>
      </c>
      <c r="C4080" s="7"/>
      <c r="D4080" s="5" t="s">
        <v>6576</v>
      </c>
      <c r="E4080" s="5"/>
      <c r="F4080" s="5"/>
      <c r="G4080" s="5"/>
      <c r="H4080" s="6"/>
      <c r="I4080" s="5"/>
      <c r="J4080" s="5"/>
      <c r="K4080" s="5"/>
      <c r="L4080" s="5"/>
      <c r="M4080" s="5"/>
    </row>
    <row r="4081" spans="1:13" x14ac:dyDescent="0.2">
      <c r="A4081" s="5" t="s">
        <v>3679</v>
      </c>
      <c r="B4081" s="7" t="s">
        <v>6574</v>
      </c>
      <c r="C4081" s="7"/>
      <c r="D4081" s="5" t="s">
        <v>165</v>
      </c>
      <c r="E4081" s="5"/>
      <c r="F4081" s="5"/>
      <c r="G4081" s="5"/>
      <c r="H4081" s="6"/>
      <c r="I4081" s="5"/>
      <c r="J4081" s="5"/>
      <c r="K4081" s="5"/>
      <c r="L4081" s="5"/>
      <c r="M4081" s="5"/>
    </row>
    <row r="4082" spans="1:13" x14ac:dyDescent="0.2">
      <c r="A4082" s="5" t="s">
        <v>3681</v>
      </c>
      <c r="B4082" s="7" t="s">
        <v>6574</v>
      </c>
      <c r="C4082" s="7"/>
      <c r="D4082" s="5" t="s">
        <v>65</v>
      </c>
      <c r="E4082" s="5"/>
      <c r="F4082" s="5"/>
      <c r="G4082" s="5"/>
      <c r="H4082" s="6"/>
      <c r="I4082" s="5"/>
      <c r="J4082" s="5"/>
      <c r="K4082" s="5"/>
      <c r="L4082" s="5"/>
      <c r="M4082" s="5"/>
    </row>
    <row r="4083" spans="1:13" x14ac:dyDescent="0.2">
      <c r="A4083" s="5" t="s">
        <v>3682</v>
      </c>
      <c r="B4083" s="7" t="s">
        <v>6574</v>
      </c>
      <c r="C4083" s="7"/>
      <c r="D4083" s="5" t="s">
        <v>65</v>
      </c>
      <c r="E4083" s="5"/>
      <c r="F4083" s="5"/>
      <c r="G4083" s="5"/>
      <c r="H4083" s="6"/>
      <c r="I4083" s="5"/>
      <c r="J4083" s="5"/>
      <c r="K4083" s="5"/>
      <c r="L4083" s="5"/>
      <c r="M4083" s="5"/>
    </row>
    <row r="4084" spans="1:13" x14ac:dyDescent="0.2">
      <c r="A4084" s="5" t="s">
        <v>3683</v>
      </c>
      <c r="B4084" s="7" t="s">
        <v>6574</v>
      </c>
      <c r="C4084" s="7"/>
      <c r="D4084" s="5" t="s">
        <v>65</v>
      </c>
      <c r="E4084" s="5"/>
      <c r="F4084" s="5"/>
      <c r="G4084" s="5"/>
      <c r="H4084" s="6"/>
      <c r="I4084" s="5"/>
      <c r="J4084" s="5"/>
      <c r="K4084" s="5"/>
      <c r="L4084" s="5"/>
      <c r="M4084" s="5"/>
    </row>
    <row r="4085" spans="1:13" x14ac:dyDescent="0.2">
      <c r="A4085" s="5" t="s">
        <v>3684</v>
      </c>
      <c r="B4085" s="7" t="s">
        <v>6574</v>
      </c>
      <c r="C4085" s="7"/>
      <c r="D4085" s="5" t="s">
        <v>65</v>
      </c>
      <c r="E4085" s="5"/>
      <c r="F4085" s="5"/>
      <c r="G4085" s="5"/>
      <c r="H4085" s="6"/>
      <c r="I4085" s="5"/>
      <c r="J4085" s="5"/>
      <c r="K4085" s="5"/>
      <c r="L4085" s="5"/>
      <c r="M4085" s="5"/>
    </row>
    <row r="4086" spans="1:13" x14ac:dyDescent="0.2">
      <c r="A4086" s="5" t="s">
        <v>3685</v>
      </c>
      <c r="B4086" s="7" t="s">
        <v>6574</v>
      </c>
      <c r="C4086" s="7"/>
      <c r="D4086" s="5" t="s">
        <v>65</v>
      </c>
      <c r="E4086" s="5"/>
      <c r="F4086" s="5"/>
      <c r="G4086" s="5"/>
      <c r="H4086" s="6"/>
      <c r="I4086" s="5"/>
      <c r="J4086" s="5"/>
      <c r="K4086" s="5"/>
      <c r="L4086" s="5"/>
      <c r="M4086" s="5"/>
    </row>
    <row r="4087" spans="1:13" x14ac:dyDescent="0.2">
      <c r="A4087" s="5" t="s">
        <v>3688</v>
      </c>
      <c r="B4087" s="7" t="s">
        <v>6574</v>
      </c>
      <c r="C4087" s="7"/>
      <c r="D4087" s="5" t="s">
        <v>65</v>
      </c>
      <c r="E4087" s="5"/>
      <c r="F4087" s="5"/>
      <c r="G4087" s="5"/>
      <c r="H4087" s="6"/>
      <c r="I4087" s="5"/>
      <c r="J4087" s="5"/>
      <c r="K4087" s="5"/>
      <c r="L4087" s="5"/>
      <c r="M4087" s="5"/>
    </row>
    <row r="4088" spans="1:13" x14ac:dyDescent="0.2">
      <c r="A4088" s="5" t="s">
        <v>3677</v>
      </c>
      <c r="B4088" s="7" t="s">
        <v>6574</v>
      </c>
      <c r="C4088" s="7"/>
      <c r="D4088" s="5" t="s">
        <v>2107</v>
      </c>
      <c r="E4088" s="5"/>
      <c r="F4088" s="5"/>
      <c r="G4088" s="5"/>
      <c r="H4088" s="6"/>
      <c r="I4088" s="5"/>
      <c r="J4088" s="5"/>
      <c r="K4088" s="5"/>
      <c r="L4088" s="5"/>
      <c r="M4088" s="5"/>
    </row>
    <row r="4089" spans="1:13" x14ac:dyDescent="0.2">
      <c r="A4089" s="5" t="s">
        <v>3678</v>
      </c>
      <c r="B4089" s="7" t="s">
        <v>6574</v>
      </c>
      <c r="C4089" s="7"/>
      <c r="D4089" s="5" t="s">
        <v>2107</v>
      </c>
      <c r="E4089" s="5"/>
      <c r="F4089" s="5"/>
      <c r="G4089" s="5"/>
      <c r="H4089" s="6"/>
      <c r="I4089" s="5"/>
      <c r="J4089" s="5"/>
      <c r="K4089" s="5"/>
      <c r="L4089" s="5"/>
      <c r="M4089" s="5"/>
    </row>
    <row r="4090" spans="1:13" x14ac:dyDescent="0.2">
      <c r="A4090" s="5"/>
      <c r="B4090" s="5"/>
      <c r="C4090" s="5"/>
      <c r="D4090" s="5"/>
      <c r="E4090" s="5"/>
      <c r="F4090" s="5"/>
      <c r="G4090" s="5"/>
      <c r="H4090" s="6" t="s">
        <v>6549</v>
      </c>
      <c r="I4090" s="5" t="s">
        <v>6550</v>
      </c>
      <c r="J4090" s="5" t="s">
        <v>7</v>
      </c>
      <c r="K4090" s="5">
        <v>710</v>
      </c>
      <c r="L4090" s="5">
        <v>740</v>
      </c>
      <c r="M4090" s="5">
        <v>30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1"/>
  <sheetViews>
    <sheetView workbookViewId="0"/>
  </sheetViews>
  <sheetFormatPr defaultRowHeight="15" x14ac:dyDescent="0.2"/>
  <sheetData>
    <row r="1" spans="1:18" ht="16.5" thickBot="1" x14ac:dyDescent="0.3">
      <c r="A1" s="10"/>
      <c r="B1" s="11"/>
      <c r="C1" s="12"/>
      <c r="D1" s="10"/>
      <c r="E1" s="10"/>
      <c r="F1" s="10"/>
      <c r="G1" s="10"/>
      <c r="H1" s="10"/>
      <c r="I1" s="10"/>
      <c r="J1" s="10"/>
      <c r="K1" s="10"/>
      <c r="L1" s="10"/>
      <c r="M1" s="10"/>
      <c r="N1" s="10"/>
      <c r="O1" s="10"/>
      <c r="P1" s="10"/>
      <c r="Q1" s="12"/>
      <c r="R1" s="12"/>
    </row>
    <row r="2" spans="1:18" ht="78.75" x14ac:dyDescent="0.2">
      <c r="A2" s="13"/>
      <c r="B2" s="14" t="s">
        <v>6604</v>
      </c>
      <c r="C2" s="15" t="s">
        <v>6605</v>
      </c>
      <c r="D2" s="15" t="s">
        <v>6578</v>
      </c>
      <c r="E2" s="15" t="s">
        <v>6579</v>
      </c>
      <c r="F2" s="15" t="s">
        <v>6581</v>
      </c>
      <c r="G2" s="15" t="s">
        <v>6582</v>
      </c>
      <c r="H2" s="15" t="s">
        <v>6583</v>
      </c>
      <c r="I2" s="15" t="s">
        <v>6584</v>
      </c>
      <c r="J2" s="15" t="s">
        <v>6586</v>
      </c>
      <c r="K2" s="15" t="s">
        <v>6587</v>
      </c>
      <c r="L2" s="15" t="s">
        <v>6588</v>
      </c>
      <c r="M2" s="15" t="s">
        <v>6589</v>
      </c>
      <c r="N2" s="15" t="s">
        <v>6590</v>
      </c>
      <c r="O2" s="15" t="s">
        <v>6591</v>
      </c>
      <c r="P2" s="15" t="s">
        <v>6594</v>
      </c>
      <c r="Q2" s="15" t="s">
        <v>6606</v>
      </c>
      <c r="R2" s="16" t="s">
        <v>6607</v>
      </c>
    </row>
    <row r="3" spans="1:18" ht="15.75" x14ac:dyDescent="0.25">
      <c r="A3" s="10"/>
      <c r="B3" s="17" t="s">
        <v>6608</v>
      </c>
      <c r="C3" s="18" t="s">
        <v>6609</v>
      </c>
      <c r="D3" s="19"/>
      <c r="E3" s="19"/>
      <c r="F3" s="19"/>
      <c r="G3" s="19"/>
      <c r="H3" s="19"/>
      <c r="I3" s="19"/>
      <c r="J3" s="19"/>
      <c r="K3" s="19"/>
      <c r="L3" s="19"/>
      <c r="M3" s="19"/>
      <c r="N3" s="19"/>
      <c r="O3" s="19">
        <v>3</v>
      </c>
      <c r="P3" s="19"/>
      <c r="Q3" s="18">
        <f t="shared" ref="Q3:Q36" si="0">SUM(D3:P3)</f>
        <v>3</v>
      </c>
      <c r="R3" s="20">
        <f>+Q3</f>
        <v>3</v>
      </c>
    </row>
    <row r="4" spans="1:18" ht="15.75" x14ac:dyDescent="0.25">
      <c r="A4" s="10"/>
      <c r="B4" s="21" t="s">
        <v>6610</v>
      </c>
      <c r="C4" s="22" t="s">
        <v>6611</v>
      </c>
      <c r="D4" s="23"/>
      <c r="E4" s="23"/>
      <c r="F4" s="23"/>
      <c r="G4" s="23"/>
      <c r="H4" s="23"/>
      <c r="I4" s="23"/>
      <c r="J4" s="23"/>
      <c r="K4" s="23"/>
      <c r="L4" s="23"/>
      <c r="M4" s="23">
        <v>9</v>
      </c>
      <c r="N4" s="23"/>
      <c r="O4" s="23"/>
      <c r="P4" s="23">
        <v>4</v>
      </c>
      <c r="Q4" s="22">
        <f t="shared" si="0"/>
        <v>13</v>
      </c>
      <c r="R4" s="20"/>
    </row>
    <row r="5" spans="1:18" ht="15.75" x14ac:dyDescent="0.25">
      <c r="A5" s="10"/>
      <c r="B5" s="24"/>
      <c r="C5" s="12" t="s">
        <v>4313</v>
      </c>
      <c r="D5" s="10"/>
      <c r="E5" s="10"/>
      <c r="F5" s="10"/>
      <c r="G5" s="10"/>
      <c r="H5" s="10"/>
      <c r="I5" s="10"/>
      <c r="J5" s="10"/>
      <c r="K5" s="10"/>
      <c r="L5" s="10">
        <v>2</v>
      </c>
      <c r="M5" s="10"/>
      <c r="N5" s="10"/>
      <c r="O5" s="10">
        <v>1</v>
      </c>
      <c r="P5" s="10"/>
      <c r="Q5" s="12">
        <f t="shared" si="0"/>
        <v>3</v>
      </c>
      <c r="R5" s="20"/>
    </row>
    <row r="6" spans="1:18" ht="15.75" x14ac:dyDescent="0.25">
      <c r="A6" s="10"/>
      <c r="B6" s="24"/>
      <c r="C6" s="12" t="s">
        <v>4315</v>
      </c>
      <c r="D6" s="10"/>
      <c r="E6" s="10"/>
      <c r="F6" s="10"/>
      <c r="G6" s="10"/>
      <c r="H6" s="10"/>
      <c r="I6" s="10"/>
      <c r="J6" s="10"/>
      <c r="K6" s="10"/>
      <c r="L6" s="10">
        <v>1</v>
      </c>
      <c r="M6" s="10"/>
      <c r="N6" s="10"/>
      <c r="O6" s="10"/>
      <c r="P6" s="10"/>
      <c r="Q6" s="12">
        <f t="shared" si="0"/>
        <v>1</v>
      </c>
      <c r="R6" s="20"/>
    </row>
    <row r="7" spans="1:18" ht="15.75" x14ac:dyDescent="0.25">
      <c r="A7" s="10"/>
      <c r="B7" s="24"/>
      <c r="C7" s="12" t="s">
        <v>116</v>
      </c>
      <c r="D7" s="10"/>
      <c r="E7" s="10"/>
      <c r="F7" s="10">
        <v>1</v>
      </c>
      <c r="G7" s="10">
        <v>1</v>
      </c>
      <c r="H7" s="10">
        <v>2</v>
      </c>
      <c r="I7" s="10">
        <v>1</v>
      </c>
      <c r="J7" s="10"/>
      <c r="K7" s="10"/>
      <c r="L7" s="10">
        <v>1</v>
      </c>
      <c r="M7" s="10">
        <v>3</v>
      </c>
      <c r="N7" s="10"/>
      <c r="O7" s="10">
        <v>8</v>
      </c>
      <c r="P7" s="10"/>
      <c r="Q7" s="12">
        <f t="shared" si="0"/>
        <v>17</v>
      </c>
      <c r="R7" s="20"/>
    </row>
    <row r="8" spans="1:18" ht="15.75" x14ac:dyDescent="0.25">
      <c r="A8" s="10"/>
      <c r="B8" s="24"/>
      <c r="C8" s="12" t="s">
        <v>2107</v>
      </c>
      <c r="D8" s="25"/>
      <c r="E8" s="25"/>
      <c r="F8" s="25"/>
      <c r="G8" s="25"/>
      <c r="H8" s="25"/>
      <c r="I8" s="25"/>
      <c r="J8" s="25"/>
      <c r="K8" s="25">
        <v>2</v>
      </c>
      <c r="L8" s="25"/>
      <c r="M8" s="25"/>
      <c r="N8" s="25"/>
      <c r="O8" s="25"/>
      <c r="P8" s="25"/>
      <c r="Q8" s="26">
        <f t="shared" si="0"/>
        <v>2</v>
      </c>
      <c r="R8" s="20"/>
    </row>
    <row r="9" spans="1:18" ht="15.75" x14ac:dyDescent="0.25">
      <c r="A9" s="10"/>
      <c r="B9" s="27"/>
      <c r="C9" s="28" t="s">
        <v>6612</v>
      </c>
      <c r="D9" s="25">
        <f>SUM(D4:D8)</f>
        <v>0</v>
      </c>
      <c r="E9" s="25">
        <f t="shared" ref="E9:P9" si="1">SUM(E4:E8)</f>
        <v>0</v>
      </c>
      <c r="F9" s="25">
        <f t="shared" si="1"/>
        <v>1</v>
      </c>
      <c r="G9" s="25">
        <f t="shared" si="1"/>
        <v>1</v>
      </c>
      <c r="H9" s="25">
        <f t="shared" si="1"/>
        <v>2</v>
      </c>
      <c r="I9" s="25">
        <f t="shared" si="1"/>
        <v>1</v>
      </c>
      <c r="J9" s="25">
        <f t="shared" si="1"/>
        <v>0</v>
      </c>
      <c r="K9" s="25">
        <f t="shared" si="1"/>
        <v>2</v>
      </c>
      <c r="L9" s="25">
        <f t="shared" si="1"/>
        <v>4</v>
      </c>
      <c r="M9" s="25">
        <f t="shared" si="1"/>
        <v>12</v>
      </c>
      <c r="N9" s="25">
        <f t="shared" si="1"/>
        <v>0</v>
      </c>
      <c r="O9" s="25">
        <f t="shared" si="1"/>
        <v>9</v>
      </c>
      <c r="P9" s="25">
        <f t="shared" si="1"/>
        <v>4</v>
      </c>
      <c r="Q9" s="26"/>
      <c r="R9" s="20">
        <f>SUM(Q4:Q8)</f>
        <v>36</v>
      </c>
    </row>
    <row r="10" spans="1:18" ht="15.75" x14ac:dyDescent="0.25">
      <c r="A10" s="10"/>
      <c r="B10" s="21" t="s">
        <v>6613</v>
      </c>
      <c r="C10" s="22" t="s">
        <v>4280</v>
      </c>
      <c r="D10" s="23"/>
      <c r="E10" s="23"/>
      <c r="F10" s="23"/>
      <c r="G10" s="23"/>
      <c r="H10" s="23"/>
      <c r="I10" s="23"/>
      <c r="J10" s="23"/>
      <c r="K10" s="23"/>
      <c r="L10" s="23">
        <v>1</v>
      </c>
      <c r="M10" s="23"/>
      <c r="N10" s="23"/>
      <c r="O10" s="23"/>
      <c r="P10" s="23"/>
      <c r="Q10" s="22">
        <f t="shared" si="0"/>
        <v>1</v>
      </c>
      <c r="R10" s="20"/>
    </row>
    <row r="11" spans="1:18" ht="15.75" x14ac:dyDescent="0.25">
      <c r="A11" s="10"/>
      <c r="B11" s="24"/>
      <c r="C11" s="12" t="s">
        <v>6614</v>
      </c>
      <c r="D11" s="10"/>
      <c r="E11" s="10"/>
      <c r="F11" s="10"/>
      <c r="G11" s="10"/>
      <c r="H11" s="10"/>
      <c r="I11" s="10"/>
      <c r="J11" s="10"/>
      <c r="K11" s="10"/>
      <c r="L11" s="10"/>
      <c r="M11" s="10"/>
      <c r="N11" s="10"/>
      <c r="O11" s="10">
        <v>1</v>
      </c>
      <c r="P11" s="10"/>
      <c r="Q11" s="12">
        <f t="shared" si="0"/>
        <v>1</v>
      </c>
      <c r="R11" s="20"/>
    </row>
    <row r="12" spans="1:18" ht="15.75" x14ac:dyDescent="0.25">
      <c r="A12" s="10"/>
      <c r="B12" s="24"/>
      <c r="C12" s="12" t="s">
        <v>6490</v>
      </c>
      <c r="D12" s="10"/>
      <c r="E12" s="10">
        <v>1</v>
      </c>
      <c r="F12" s="10"/>
      <c r="G12" s="10"/>
      <c r="H12" s="10"/>
      <c r="I12" s="10"/>
      <c r="J12" s="10"/>
      <c r="K12" s="10"/>
      <c r="L12" s="10"/>
      <c r="M12" s="10"/>
      <c r="N12" s="10"/>
      <c r="O12" s="10"/>
      <c r="P12" s="10">
        <v>1</v>
      </c>
      <c r="Q12" s="12">
        <f t="shared" si="0"/>
        <v>2</v>
      </c>
      <c r="R12" s="20"/>
    </row>
    <row r="13" spans="1:18" ht="15.75" x14ac:dyDescent="0.25">
      <c r="A13" s="10"/>
      <c r="B13" s="24"/>
      <c r="C13" s="12" t="s">
        <v>6615</v>
      </c>
      <c r="D13" s="10"/>
      <c r="E13" s="10"/>
      <c r="F13" s="10"/>
      <c r="G13" s="10"/>
      <c r="H13" s="10"/>
      <c r="I13" s="10"/>
      <c r="J13" s="10"/>
      <c r="K13" s="10"/>
      <c r="L13" s="10"/>
      <c r="M13" s="10"/>
      <c r="N13" s="10"/>
      <c r="O13" s="10"/>
      <c r="P13" s="10">
        <v>3</v>
      </c>
      <c r="Q13" s="12">
        <f t="shared" si="0"/>
        <v>3</v>
      </c>
      <c r="R13" s="20"/>
    </row>
    <row r="14" spans="1:18" ht="15.75" x14ac:dyDescent="0.25">
      <c r="A14" s="10"/>
      <c r="B14" s="24"/>
      <c r="C14" s="12" t="s">
        <v>6616</v>
      </c>
      <c r="D14" s="10"/>
      <c r="E14" s="10">
        <v>1</v>
      </c>
      <c r="F14" s="10"/>
      <c r="G14" s="10"/>
      <c r="H14" s="10"/>
      <c r="I14" s="10"/>
      <c r="J14" s="10"/>
      <c r="K14" s="10"/>
      <c r="L14" s="10">
        <v>1</v>
      </c>
      <c r="M14" s="10">
        <v>1</v>
      </c>
      <c r="N14" s="10"/>
      <c r="O14" s="10"/>
      <c r="P14" s="10"/>
      <c r="Q14" s="12">
        <f t="shared" si="0"/>
        <v>3</v>
      </c>
      <c r="R14" s="20"/>
    </row>
    <row r="15" spans="1:18" ht="15.75" x14ac:dyDescent="0.25">
      <c r="A15" s="10"/>
      <c r="B15" s="24"/>
      <c r="C15" s="12" t="s">
        <v>6617</v>
      </c>
      <c r="D15" s="10"/>
      <c r="E15" s="10"/>
      <c r="F15" s="10"/>
      <c r="G15" s="10"/>
      <c r="H15" s="10"/>
      <c r="I15" s="10"/>
      <c r="J15" s="10"/>
      <c r="K15" s="10"/>
      <c r="L15" s="10"/>
      <c r="M15" s="10"/>
      <c r="N15" s="10"/>
      <c r="O15" s="10">
        <v>1</v>
      </c>
      <c r="P15" s="10"/>
      <c r="Q15" s="12">
        <f t="shared" si="0"/>
        <v>1</v>
      </c>
      <c r="R15" s="20"/>
    </row>
    <row r="16" spans="1:18" ht="15.75" x14ac:dyDescent="0.25">
      <c r="A16" s="10"/>
      <c r="B16" s="24"/>
      <c r="C16" s="12" t="s">
        <v>60</v>
      </c>
      <c r="D16" s="10"/>
      <c r="E16" s="10">
        <v>2</v>
      </c>
      <c r="F16" s="10"/>
      <c r="G16" s="10"/>
      <c r="H16" s="10"/>
      <c r="I16" s="10"/>
      <c r="J16" s="10"/>
      <c r="K16" s="10"/>
      <c r="L16" s="10">
        <v>2</v>
      </c>
      <c r="M16" s="10"/>
      <c r="N16" s="10"/>
      <c r="O16" s="10"/>
      <c r="P16" s="10"/>
      <c r="Q16" s="12">
        <f t="shared" si="0"/>
        <v>4</v>
      </c>
      <c r="R16" s="20"/>
    </row>
    <row r="17" spans="1:18" ht="15.75" x14ac:dyDescent="0.25">
      <c r="A17" s="10"/>
      <c r="B17" s="24"/>
      <c r="C17" s="12" t="s">
        <v>6618</v>
      </c>
      <c r="D17" s="10"/>
      <c r="E17" s="10"/>
      <c r="F17" s="10"/>
      <c r="G17" s="10"/>
      <c r="H17" s="10"/>
      <c r="I17" s="10"/>
      <c r="J17" s="10"/>
      <c r="K17" s="10"/>
      <c r="L17" s="10">
        <v>1</v>
      </c>
      <c r="M17" s="10"/>
      <c r="N17" s="10"/>
      <c r="O17" s="10"/>
      <c r="P17" s="10"/>
      <c r="Q17" s="12">
        <f t="shared" si="0"/>
        <v>1</v>
      </c>
      <c r="R17" s="20"/>
    </row>
    <row r="18" spans="1:18" ht="15.75" x14ac:dyDescent="0.25">
      <c r="A18" s="10"/>
      <c r="B18" s="24"/>
      <c r="C18" s="12" t="s">
        <v>165</v>
      </c>
      <c r="D18" s="10"/>
      <c r="E18" s="10"/>
      <c r="F18" s="10"/>
      <c r="G18" s="10"/>
      <c r="H18" s="10"/>
      <c r="I18" s="10"/>
      <c r="J18" s="10">
        <v>4</v>
      </c>
      <c r="K18" s="10">
        <v>2</v>
      </c>
      <c r="L18" s="10">
        <v>6</v>
      </c>
      <c r="M18" s="10">
        <v>2</v>
      </c>
      <c r="N18" s="10"/>
      <c r="O18" s="10">
        <v>19</v>
      </c>
      <c r="P18" s="10"/>
      <c r="Q18" s="12">
        <f t="shared" si="0"/>
        <v>33</v>
      </c>
      <c r="R18" s="20"/>
    </row>
    <row r="19" spans="1:18" ht="15.75" x14ac:dyDescent="0.25">
      <c r="A19" s="10"/>
      <c r="B19" s="24"/>
      <c r="C19" s="12" t="s">
        <v>6619</v>
      </c>
      <c r="D19" s="10"/>
      <c r="E19" s="10"/>
      <c r="F19" s="10"/>
      <c r="G19" s="10"/>
      <c r="H19" s="10"/>
      <c r="I19" s="10"/>
      <c r="J19" s="10"/>
      <c r="K19" s="10"/>
      <c r="L19" s="10"/>
      <c r="M19" s="10"/>
      <c r="N19" s="10"/>
      <c r="O19" s="10">
        <v>2</v>
      </c>
      <c r="P19" s="10"/>
      <c r="Q19" s="12">
        <f t="shared" si="0"/>
        <v>2</v>
      </c>
      <c r="R19" s="20"/>
    </row>
    <row r="20" spans="1:18" ht="15.75" x14ac:dyDescent="0.25">
      <c r="A20" s="10"/>
      <c r="B20" s="24"/>
      <c r="C20" s="12" t="s">
        <v>6620</v>
      </c>
      <c r="D20" s="10"/>
      <c r="E20" s="10"/>
      <c r="F20" s="10"/>
      <c r="G20" s="10">
        <v>1</v>
      </c>
      <c r="H20" s="10"/>
      <c r="I20" s="10"/>
      <c r="J20" s="10"/>
      <c r="K20" s="10"/>
      <c r="L20" s="10"/>
      <c r="M20" s="10"/>
      <c r="N20" s="10"/>
      <c r="O20" s="10"/>
      <c r="P20" s="10"/>
      <c r="Q20" s="12">
        <f t="shared" si="0"/>
        <v>1</v>
      </c>
      <c r="R20" s="20"/>
    </row>
    <row r="21" spans="1:18" ht="15.75" x14ac:dyDescent="0.25">
      <c r="A21" s="10"/>
      <c r="B21" s="24"/>
      <c r="C21" s="12" t="s">
        <v>65</v>
      </c>
      <c r="D21" s="10"/>
      <c r="E21" s="10"/>
      <c r="F21" s="10"/>
      <c r="G21" s="10"/>
      <c r="H21" s="10"/>
      <c r="I21" s="10"/>
      <c r="J21" s="10"/>
      <c r="K21" s="10"/>
      <c r="L21" s="10"/>
      <c r="M21" s="10"/>
      <c r="N21" s="10"/>
      <c r="O21" s="10"/>
      <c r="P21" s="10"/>
      <c r="Q21" s="12">
        <f t="shared" si="0"/>
        <v>0</v>
      </c>
      <c r="R21" s="20"/>
    </row>
    <row r="22" spans="1:18" ht="15.75" x14ac:dyDescent="0.25">
      <c r="A22" s="10"/>
      <c r="B22" s="24"/>
      <c r="C22" s="12" t="s">
        <v>869</v>
      </c>
      <c r="D22" s="10"/>
      <c r="E22" s="10"/>
      <c r="F22" s="10"/>
      <c r="G22" s="10">
        <v>7</v>
      </c>
      <c r="H22" s="10"/>
      <c r="I22" s="10"/>
      <c r="J22" s="10"/>
      <c r="K22" s="10"/>
      <c r="L22" s="10"/>
      <c r="M22" s="10"/>
      <c r="N22" s="10">
        <v>1</v>
      </c>
      <c r="O22" s="10">
        <v>2</v>
      </c>
      <c r="P22" s="10">
        <v>1</v>
      </c>
      <c r="Q22" s="12">
        <f t="shared" si="0"/>
        <v>11</v>
      </c>
      <c r="R22" s="20"/>
    </row>
    <row r="23" spans="1:18" ht="15.75" x14ac:dyDescent="0.25">
      <c r="A23" s="10"/>
      <c r="B23" s="24"/>
      <c r="C23" s="12" t="s">
        <v>6621</v>
      </c>
      <c r="D23" s="10"/>
      <c r="E23" s="10"/>
      <c r="F23" s="10"/>
      <c r="G23" s="10"/>
      <c r="H23" s="10"/>
      <c r="I23" s="10"/>
      <c r="J23" s="10"/>
      <c r="K23" s="10"/>
      <c r="L23" s="10"/>
      <c r="M23" s="10"/>
      <c r="N23" s="10"/>
      <c r="O23" s="10">
        <v>2</v>
      </c>
      <c r="P23" s="10"/>
      <c r="Q23" s="12">
        <f t="shared" si="0"/>
        <v>2</v>
      </c>
      <c r="R23" s="20"/>
    </row>
    <row r="24" spans="1:18" ht="15.75" x14ac:dyDescent="0.25">
      <c r="A24" s="10"/>
      <c r="B24" s="24"/>
      <c r="C24" s="12" t="s">
        <v>6622</v>
      </c>
      <c r="D24" s="10"/>
      <c r="E24" s="10"/>
      <c r="F24" s="10"/>
      <c r="G24" s="10"/>
      <c r="H24" s="10"/>
      <c r="I24" s="10"/>
      <c r="J24" s="10">
        <v>1</v>
      </c>
      <c r="K24" s="10"/>
      <c r="L24" s="10"/>
      <c r="M24" s="10">
        <v>1</v>
      </c>
      <c r="N24" s="10"/>
      <c r="O24" s="10"/>
      <c r="P24" s="10">
        <v>2</v>
      </c>
      <c r="Q24" s="12">
        <f t="shared" si="0"/>
        <v>4</v>
      </c>
      <c r="R24" s="20"/>
    </row>
    <row r="25" spans="1:18" ht="15.75" x14ac:dyDescent="0.25">
      <c r="A25" s="10"/>
      <c r="B25" s="24"/>
      <c r="C25" s="12" t="s">
        <v>6623</v>
      </c>
      <c r="D25" s="25"/>
      <c r="E25" s="25"/>
      <c r="F25" s="25"/>
      <c r="G25" s="25"/>
      <c r="H25" s="25"/>
      <c r="I25" s="25"/>
      <c r="J25" s="25">
        <v>1</v>
      </c>
      <c r="K25" s="25"/>
      <c r="L25" s="25"/>
      <c r="M25" s="25"/>
      <c r="N25" s="25"/>
      <c r="O25" s="25"/>
      <c r="P25" s="25"/>
      <c r="Q25" s="26">
        <f t="shared" si="0"/>
        <v>1</v>
      </c>
      <c r="R25" s="20"/>
    </row>
    <row r="26" spans="1:18" ht="15.75" x14ac:dyDescent="0.25">
      <c r="A26" s="10"/>
      <c r="B26" s="27"/>
      <c r="C26" s="28" t="s">
        <v>6612</v>
      </c>
      <c r="D26" s="25">
        <f>SUM(D10:D25)</f>
        <v>0</v>
      </c>
      <c r="E26" s="25">
        <f t="shared" ref="E26:P26" si="2">SUM(E10:E25)</f>
        <v>4</v>
      </c>
      <c r="F26" s="25">
        <f t="shared" si="2"/>
        <v>0</v>
      </c>
      <c r="G26" s="25">
        <f t="shared" si="2"/>
        <v>8</v>
      </c>
      <c r="H26" s="25">
        <f t="shared" si="2"/>
        <v>0</v>
      </c>
      <c r="I26" s="25">
        <f t="shared" si="2"/>
        <v>0</v>
      </c>
      <c r="J26" s="25">
        <f t="shared" si="2"/>
        <v>6</v>
      </c>
      <c r="K26" s="25">
        <f t="shared" si="2"/>
        <v>2</v>
      </c>
      <c r="L26" s="25">
        <f t="shared" si="2"/>
        <v>11</v>
      </c>
      <c r="M26" s="25">
        <f t="shared" si="2"/>
        <v>4</v>
      </c>
      <c r="N26" s="25">
        <f t="shared" si="2"/>
        <v>1</v>
      </c>
      <c r="O26" s="25">
        <f t="shared" si="2"/>
        <v>27</v>
      </c>
      <c r="P26" s="25">
        <f t="shared" si="2"/>
        <v>7</v>
      </c>
      <c r="Q26" s="26"/>
      <c r="R26" s="20">
        <f>SUM(Q10:Q25)</f>
        <v>70</v>
      </c>
    </row>
    <row r="27" spans="1:18" ht="15.75" x14ac:dyDescent="0.25">
      <c r="A27" s="10"/>
      <c r="B27" s="21" t="s">
        <v>6624</v>
      </c>
      <c r="C27" s="22" t="s">
        <v>6625</v>
      </c>
      <c r="D27" s="23"/>
      <c r="E27" s="23"/>
      <c r="F27" s="23"/>
      <c r="G27" s="23"/>
      <c r="H27" s="23"/>
      <c r="I27" s="23"/>
      <c r="J27" s="23">
        <v>1</v>
      </c>
      <c r="K27" s="23"/>
      <c r="L27" s="23"/>
      <c r="M27" s="23"/>
      <c r="N27" s="23"/>
      <c r="O27" s="23"/>
      <c r="P27" s="23"/>
      <c r="Q27" s="22">
        <f t="shared" si="0"/>
        <v>1</v>
      </c>
      <c r="R27" s="20"/>
    </row>
    <row r="28" spans="1:18" ht="15.75" x14ac:dyDescent="0.25">
      <c r="A28" s="10"/>
      <c r="B28" s="24"/>
      <c r="C28" s="12" t="s">
        <v>2952</v>
      </c>
      <c r="D28" s="10"/>
      <c r="E28" s="10"/>
      <c r="F28" s="10"/>
      <c r="G28" s="10"/>
      <c r="H28" s="10"/>
      <c r="I28" s="10"/>
      <c r="J28" s="10"/>
      <c r="K28" s="10"/>
      <c r="L28" s="10"/>
      <c r="M28" s="10"/>
      <c r="N28" s="10"/>
      <c r="O28" s="10"/>
      <c r="P28" s="10">
        <v>10</v>
      </c>
      <c r="Q28" s="12">
        <f t="shared" si="0"/>
        <v>10</v>
      </c>
      <c r="R28" s="20"/>
    </row>
    <row r="29" spans="1:18" ht="15.75" x14ac:dyDescent="0.25">
      <c r="A29" s="10"/>
      <c r="B29" s="24"/>
      <c r="C29" s="12" t="s">
        <v>1828</v>
      </c>
      <c r="D29" s="10"/>
      <c r="E29" s="10"/>
      <c r="F29" s="10"/>
      <c r="G29" s="10"/>
      <c r="H29" s="10"/>
      <c r="I29" s="10"/>
      <c r="J29" s="10"/>
      <c r="K29" s="10"/>
      <c r="L29" s="10"/>
      <c r="M29" s="10"/>
      <c r="N29" s="10">
        <v>1</v>
      </c>
      <c r="O29" s="10">
        <v>1</v>
      </c>
      <c r="P29" s="10"/>
      <c r="Q29" s="12">
        <f t="shared" si="0"/>
        <v>2</v>
      </c>
      <c r="R29" s="20"/>
    </row>
    <row r="30" spans="1:18" ht="15.75" x14ac:dyDescent="0.25">
      <c r="A30" s="10"/>
      <c r="B30" s="24"/>
      <c r="C30" s="12" t="s">
        <v>6626</v>
      </c>
      <c r="D30" s="10"/>
      <c r="E30" s="10"/>
      <c r="F30" s="10"/>
      <c r="G30" s="10"/>
      <c r="H30" s="10"/>
      <c r="I30" s="10"/>
      <c r="J30" s="10"/>
      <c r="K30" s="10"/>
      <c r="L30" s="10"/>
      <c r="M30" s="10"/>
      <c r="N30" s="10"/>
      <c r="O30" s="10">
        <v>2</v>
      </c>
      <c r="P30" s="10"/>
      <c r="Q30" s="12">
        <f t="shared" si="0"/>
        <v>2</v>
      </c>
      <c r="R30" s="20"/>
    </row>
    <row r="31" spans="1:18" ht="15.75" x14ac:dyDescent="0.25">
      <c r="A31" s="10"/>
      <c r="B31" s="24"/>
      <c r="C31" s="12" t="s">
        <v>4848</v>
      </c>
      <c r="D31" s="10"/>
      <c r="E31" s="10"/>
      <c r="F31" s="10"/>
      <c r="G31" s="10"/>
      <c r="H31" s="10"/>
      <c r="I31" s="10"/>
      <c r="J31" s="10"/>
      <c r="K31" s="10"/>
      <c r="L31" s="10"/>
      <c r="M31" s="10">
        <v>3</v>
      </c>
      <c r="N31" s="10"/>
      <c r="O31" s="10"/>
      <c r="P31" s="10"/>
      <c r="Q31" s="12">
        <f t="shared" si="0"/>
        <v>3</v>
      </c>
      <c r="R31" s="20"/>
    </row>
    <row r="32" spans="1:18" ht="15.75" x14ac:dyDescent="0.25">
      <c r="A32" s="10"/>
      <c r="B32" s="24"/>
      <c r="C32" s="12" t="s">
        <v>126</v>
      </c>
      <c r="D32" s="10"/>
      <c r="E32" s="10"/>
      <c r="F32" s="10"/>
      <c r="G32" s="10">
        <v>1</v>
      </c>
      <c r="H32" s="10"/>
      <c r="I32" s="10"/>
      <c r="J32" s="10"/>
      <c r="K32" s="10"/>
      <c r="L32" s="10"/>
      <c r="M32" s="10">
        <v>8</v>
      </c>
      <c r="N32" s="10">
        <v>2</v>
      </c>
      <c r="O32" s="10">
        <v>5</v>
      </c>
      <c r="P32" s="10">
        <v>3</v>
      </c>
      <c r="Q32" s="12">
        <f t="shared" si="0"/>
        <v>19</v>
      </c>
      <c r="R32" s="20"/>
    </row>
    <row r="33" spans="1:18" ht="15.75" x14ac:dyDescent="0.25">
      <c r="A33" s="10"/>
      <c r="B33" s="24"/>
      <c r="C33" s="12" t="s">
        <v>6627</v>
      </c>
      <c r="D33" s="10"/>
      <c r="E33" s="10"/>
      <c r="F33" s="10"/>
      <c r="G33" s="10"/>
      <c r="H33" s="10"/>
      <c r="I33" s="10"/>
      <c r="J33" s="10"/>
      <c r="K33" s="10"/>
      <c r="L33" s="10"/>
      <c r="M33" s="10">
        <v>1</v>
      </c>
      <c r="N33" s="10">
        <v>1</v>
      </c>
      <c r="O33" s="10"/>
      <c r="P33" s="10">
        <v>1</v>
      </c>
      <c r="Q33" s="12">
        <f t="shared" si="0"/>
        <v>3</v>
      </c>
      <c r="R33" s="20"/>
    </row>
    <row r="34" spans="1:18" ht="15.75" x14ac:dyDescent="0.25">
      <c r="A34" s="10"/>
      <c r="B34" s="24"/>
      <c r="C34" s="12" t="s">
        <v>6628</v>
      </c>
      <c r="D34" s="10"/>
      <c r="E34" s="10"/>
      <c r="F34" s="10"/>
      <c r="G34" s="10"/>
      <c r="H34" s="10">
        <v>1</v>
      </c>
      <c r="I34" s="10">
        <v>1</v>
      </c>
      <c r="J34" s="10"/>
      <c r="K34" s="10"/>
      <c r="L34" s="10"/>
      <c r="M34" s="10"/>
      <c r="N34" s="10"/>
      <c r="O34" s="10"/>
      <c r="P34" s="10"/>
      <c r="Q34" s="12">
        <f t="shared" si="0"/>
        <v>2</v>
      </c>
      <c r="R34" s="20"/>
    </row>
    <row r="35" spans="1:18" ht="15.75" x14ac:dyDescent="0.25">
      <c r="A35" s="10"/>
      <c r="B35" s="24"/>
      <c r="C35" s="12" t="s">
        <v>1689</v>
      </c>
      <c r="D35" s="10"/>
      <c r="E35" s="10"/>
      <c r="F35" s="10"/>
      <c r="G35" s="10">
        <v>1</v>
      </c>
      <c r="H35" s="10"/>
      <c r="I35" s="10"/>
      <c r="J35" s="10"/>
      <c r="K35" s="10"/>
      <c r="L35" s="10"/>
      <c r="M35" s="10"/>
      <c r="N35" s="10"/>
      <c r="O35" s="10">
        <v>4</v>
      </c>
      <c r="P35" s="10"/>
      <c r="Q35" s="12">
        <f t="shared" si="0"/>
        <v>5</v>
      </c>
      <c r="R35" s="20"/>
    </row>
    <row r="36" spans="1:18" ht="15.75" x14ac:dyDescent="0.25">
      <c r="A36" s="10"/>
      <c r="B36" s="24"/>
      <c r="C36" s="12" t="s">
        <v>6629</v>
      </c>
      <c r="D36" s="10"/>
      <c r="E36" s="10"/>
      <c r="F36" s="10"/>
      <c r="G36" s="10"/>
      <c r="H36" s="10"/>
      <c r="I36" s="10"/>
      <c r="J36" s="10"/>
      <c r="K36" s="10"/>
      <c r="L36" s="10"/>
      <c r="M36" s="10"/>
      <c r="N36" s="10">
        <v>1</v>
      </c>
      <c r="O36" s="10"/>
      <c r="P36" s="10"/>
      <c r="Q36" s="12">
        <f t="shared" si="0"/>
        <v>1</v>
      </c>
      <c r="R36" s="20"/>
    </row>
    <row r="37" spans="1:18" ht="15.75" x14ac:dyDescent="0.25">
      <c r="A37" s="10"/>
      <c r="B37" s="24"/>
      <c r="C37" s="12" t="s">
        <v>6472</v>
      </c>
      <c r="D37" s="10"/>
      <c r="E37" s="10"/>
      <c r="F37" s="10"/>
      <c r="G37" s="10">
        <v>1</v>
      </c>
      <c r="H37" s="10"/>
      <c r="I37" s="10"/>
      <c r="J37" s="10"/>
      <c r="K37" s="10"/>
      <c r="L37" s="10"/>
      <c r="M37" s="10">
        <v>2</v>
      </c>
      <c r="N37" s="10">
        <v>4</v>
      </c>
      <c r="O37" s="10">
        <v>3</v>
      </c>
      <c r="P37" s="10">
        <v>6</v>
      </c>
      <c r="Q37" s="12">
        <f t="shared" ref="Q37:Q89" si="3">SUM(D37:P37)</f>
        <v>16</v>
      </c>
      <c r="R37" s="20"/>
    </row>
    <row r="38" spans="1:18" ht="15.75" x14ac:dyDescent="0.25">
      <c r="A38" s="10"/>
      <c r="B38" s="24"/>
      <c r="C38" s="12" t="s">
        <v>4261</v>
      </c>
      <c r="D38" s="25"/>
      <c r="E38" s="25"/>
      <c r="F38" s="25"/>
      <c r="G38" s="25"/>
      <c r="H38" s="25"/>
      <c r="I38" s="25"/>
      <c r="J38" s="25"/>
      <c r="K38" s="25"/>
      <c r="L38" s="25">
        <v>5</v>
      </c>
      <c r="M38" s="25"/>
      <c r="N38" s="25"/>
      <c r="O38" s="25"/>
      <c r="P38" s="25"/>
      <c r="Q38" s="26">
        <f t="shared" si="3"/>
        <v>5</v>
      </c>
      <c r="R38" s="20"/>
    </row>
    <row r="39" spans="1:18" ht="15.75" x14ac:dyDescent="0.25">
      <c r="A39" s="10"/>
      <c r="B39" s="27"/>
      <c r="C39" s="28" t="s">
        <v>6612</v>
      </c>
      <c r="D39" s="25">
        <f>SUM(D27:D38)</f>
        <v>0</v>
      </c>
      <c r="E39" s="25">
        <f t="shared" ref="E39:P39" si="4">SUM(E27:E38)</f>
        <v>0</v>
      </c>
      <c r="F39" s="25">
        <f t="shared" si="4"/>
        <v>0</v>
      </c>
      <c r="G39" s="25">
        <f t="shared" si="4"/>
        <v>3</v>
      </c>
      <c r="H39" s="25">
        <f t="shared" si="4"/>
        <v>1</v>
      </c>
      <c r="I39" s="25">
        <f t="shared" si="4"/>
        <v>1</v>
      </c>
      <c r="J39" s="25">
        <f t="shared" si="4"/>
        <v>1</v>
      </c>
      <c r="K39" s="25">
        <f t="shared" si="4"/>
        <v>0</v>
      </c>
      <c r="L39" s="25">
        <f t="shared" si="4"/>
        <v>5</v>
      </c>
      <c r="M39" s="25">
        <f t="shared" si="4"/>
        <v>14</v>
      </c>
      <c r="N39" s="25">
        <f t="shared" si="4"/>
        <v>9</v>
      </c>
      <c r="O39" s="25">
        <f t="shared" si="4"/>
        <v>15</v>
      </c>
      <c r="P39" s="25">
        <f t="shared" si="4"/>
        <v>20</v>
      </c>
      <c r="Q39" s="26"/>
      <c r="R39" s="20">
        <f>SUM(Q27:Q38)</f>
        <v>69</v>
      </c>
    </row>
    <row r="40" spans="1:18" ht="15.75" x14ac:dyDescent="0.25">
      <c r="A40" s="10"/>
      <c r="B40" s="17" t="s">
        <v>4610</v>
      </c>
      <c r="C40" s="18" t="s">
        <v>1633</v>
      </c>
      <c r="D40" s="19"/>
      <c r="E40" s="19"/>
      <c r="F40" s="19"/>
      <c r="G40" s="19"/>
      <c r="H40" s="19"/>
      <c r="I40" s="19"/>
      <c r="J40" s="19"/>
      <c r="K40" s="19"/>
      <c r="L40" s="19">
        <v>1</v>
      </c>
      <c r="M40" s="19"/>
      <c r="N40" s="19">
        <v>1</v>
      </c>
      <c r="O40" s="19"/>
      <c r="P40" s="19">
        <v>1</v>
      </c>
      <c r="Q40" s="18">
        <f t="shared" si="3"/>
        <v>3</v>
      </c>
      <c r="R40" s="20">
        <f>+Q40</f>
        <v>3</v>
      </c>
    </row>
    <row r="41" spans="1:18" ht="15.75" x14ac:dyDescent="0.25">
      <c r="A41" s="10"/>
      <c r="B41" s="21" t="s">
        <v>6630</v>
      </c>
      <c r="C41" s="22" t="s">
        <v>3761</v>
      </c>
      <c r="D41" s="23"/>
      <c r="E41" s="23"/>
      <c r="F41" s="23"/>
      <c r="G41" s="23"/>
      <c r="H41" s="23"/>
      <c r="I41" s="23"/>
      <c r="J41" s="23"/>
      <c r="K41" s="23"/>
      <c r="L41" s="23"/>
      <c r="M41" s="23">
        <v>2</v>
      </c>
      <c r="N41" s="23"/>
      <c r="O41" s="23"/>
      <c r="P41" s="23"/>
      <c r="Q41" s="22">
        <f t="shared" si="3"/>
        <v>2</v>
      </c>
      <c r="R41" s="20"/>
    </row>
    <row r="42" spans="1:18" ht="15.75" x14ac:dyDescent="0.25">
      <c r="A42" s="10"/>
      <c r="B42" s="24"/>
      <c r="C42" s="12" t="s">
        <v>6003</v>
      </c>
      <c r="D42" s="10"/>
      <c r="E42" s="10"/>
      <c r="F42" s="10"/>
      <c r="G42" s="10"/>
      <c r="H42" s="10"/>
      <c r="I42" s="10"/>
      <c r="J42" s="10"/>
      <c r="K42" s="10"/>
      <c r="L42" s="10"/>
      <c r="M42" s="10"/>
      <c r="N42" s="10">
        <v>1</v>
      </c>
      <c r="O42" s="10"/>
      <c r="P42" s="10"/>
      <c r="Q42" s="12">
        <f t="shared" si="3"/>
        <v>1</v>
      </c>
      <c r="R42" s="20"/>
    </row>
    <row r="43" spans="1:18" ht="15.75" x14ac:dyDescent="0.25">
      <c r="A43" s="10"/>
      <c r="B43" s="24"/>
      <c r="C43" s="12" t="s">
        <v>57</v>
      </c>
      <c r="D43" s="10"/>
      <c r="E43" s="10"/>
      <c r="F43" s="10"/>
      <c r="G43" s="10"/>
      <c r="H43" s="10"/>
      <c r="I43" s="10"/>
      <c r="J43" s="10"/>
      <c r="K43" s="10"/>
      <c r="L43" s="10"/>
      <c r="M43" s="10"/>
      <c r="N43" s="10">
        <v>1</v>
      </c>
      <c r="O43" s="10"/>
      <c r="P43" s="10"/>
      <c r="Q43" s="12">
        <f t="shared" si="3"/>
        <v>1</v>
      </c>
      <c r="R43" s="20"/>
    </row>
    <row r="44" spans="1:18" ht="15.75" x14ac:dyDescent="0.25">
      <c r="A44" s="10"/>
      <c r="B44" s="24"/>
      <c r="C44" s="12" t="s">
        <v>6631</v>
      </c>
      <c r="D44" s="25"/>
      <c r="E44" s="25"/>
      <c r="F44" s="25"/>
      <c r="G44" s="25">
        <v>1</v>
      </c>
      <c r="H44" s="25"/>
      <c r="I44" s="25"/>
      <c r="J44" s="25">
        <v>3</v>
      </c>
      <c r="K44" s="25"/>
      <c r="L44" s="25"/>
      <c r="M44" s="25"/>
      <c r="N44" s="25"/>
      <c r="O44" s="25"/>
      <c r="P44" s="25"/>
      <c r="Q44" s="26">
        <f t="shared" si="3"/>
        <v>4</v>
      </c>
      <c r="R44" s="20"/>
    </row>
    <row r="45" spans="1:18" ht="15.75" x14ac:dyDescent="0.25">
      <c r="A45" s="10"/>
      <c r="B45" s="27"/>
      <c r="C45" s="28" t="s">
        <v>6612</v>
      </c>
      <c r="D45" s="25">
        <f>SUM(D41:D44)</f>
        <v>0</v>
      </c>
      <c r="E45" s="25">
        <f t="shared" ref="E45:P45" si="5">SUM(E41:E44)</f>
        <v>0</v>
      </c>
      <c r="F45" s="25">
        <f t="shared" si="5"/>
        <v>0</v>
      </c>
      <c r="G45" s="25">
        <f t="shared" si="5"/>
        <v>1</v>
      </c>
      <c r="H45" s="25">
        <f t="shared" si="5"/>
        <v>0</v>
      </c>
      <c r="I45" s="25">
        <f t="shared" si="5"/>
        <v>0</v>
      </c>
      <c r="J45" s="25">
        <f t="shared" si="5"/>
        <v>3</v>
      </c>
      <c r="K45" s="25">
        <f t="shared" si="5"/>
        <v>0</v>
      </c>
      <c r="L45" s="25">
        <f t="shared" si="5"/>
        <v>0</v>
      </c>
      <c r="M45" s="25">
        <f t="shared" si="5"/>
        <v>2</v>
      </c>
      <c r="N45" s="25">
        <f t="shared" si="5"/>
        <v>2</v>
      </c>
      <c r="O45" s="25">
        <f t="shared" si="5"/>
        <v>0</v>
      </c>
      <c r="P45" s="25">
        <f t="shared" si="5"/>
        <v>0</v>
      </c>
      <c r="Q45" s="26"/>
      <c r="R45" s="20">
        <f>SUM(Q41:Q44)</f>
        <v>8</v>
      </c>
    </row>
    <row r="46" spans="1:18" ht="15.75" x14ac:dyDescent="0.25">
      <c r="A46" s="10"/>
      <c r="B46" s="21" t="s">
        <v>6632</v>
      </c>
      <c r="C46" s="22" t="s">
        <v>6483</v>
      </c>
      <c r="D46" s="23"/>
      <c r="E46" s="23"/>
      <c r="F46" s="23"/>
      <c r="G46" s="23"/>
      <c r="H46" s="23"/>
      <c r="I46" s="23"/>
      <c r="J46" s="23"/>
      <c r="K46" s="23"/>
      <c r="L46" s="23"/>
      <c r="M46" s="23"/>
      <c r="N46" s="23">
        <v>1</v>
      </c>
      <c r="O46" s="23"/>
      <c r="P46" s="23">
        <v>4</v>
      </c>
      <c r="Q46" s="22">
        <f t="shared" si="3"/>
        <v>5</v>
      </c>
      <c r="R46" s="20"/>
    </row>
    <row r="47" spans="1:18" ht="15.75" x14ac:dyDescent="0.25">
      <c r="A47" s="10"/>
      <c r="B47" s="24"/>
      <c r="C47" s="12" t="s">
        <v>6598</v>
      </c>
      <c r="D47" s="10"/>
      <c r="E47" s="10"/>
      <c r="F47" s="10"/>
      <c r="G47" s="10">
        <v>1</v>
      </c>
      <c r="H47" s="10"/>
      <c r="I47" s="10"/>
      <c r="J47" s="10"/>
      <c r="K47" s="10"/>
      <c r="L47" s="10"/>
      <c r="M47" s="10"/>
      <c r="N47" s="10"/>
      <c r="O47" s="10"/>
      <c r="P47" s="10">
        <v>1</v>
      </c>
      <c r="Q47" s="12">
        <f t="shared" si="3"/>
        <v>2</v>
      </c>
      <c r="R47" s="20"/>
    </row>
    <row r="48" spans="1:18" ht="15.75" x14ac:dyDescent="0.25">
      <c r="A48" s="10"/>
      <c r="B48" s="24"/>
      <c r="C48" s="12" t="s">
        <v>6489</v>
      </c>
      <c r="D48" s="10"/>
      <c r="E48" s="10"/>
      <c r="F48" s="10"/>
      <c r="G48" s="10"/>
      <c r="H48" s="10"/>
      <c r="I48" s="10"/>
      <c r="J48" s="10"/>
      <c r="K48" s="10"/>
      <c r="L48" s="10"/>
      <c r="M48" s="10"/>
      <c r="N48" s="10"/>
      <c r="O48" s="10"/>
      <c r="P48" s="10">
        <v>8</v>
      </c>
      <c r="Q48" s="12">
        <f t="shared" si="3"/>
        <v>8</v>
      </c>
      <c r="R48" s="20"/>
    </row>
    <row r="49" spans="1:18" ht="15.75" x14ac:dyDescent="0.25">
      <c r="A49" s="10"/>
      <c r="B49" s="24"/>
      <c r="C49" s="12" t="s">
        <v>325</v>
      </c>
      <c r="D49" s="10"/>
      <c r="E49" s="10">
        <v>1</v>
      </c>
      <c r="F49" s="10"/>
      <c r="G49" s="10"/>
      <c r="H49" s="10"/>
      <c r="I49" s="10"/>
      <c r="J49" s="10"/>
      <c r="K49" s="10"/>
      <c r="L49" s="10"/>
      <c r="M49" s="10"/>
      <c r="N49" s="10"/>
      <c r="O49" s="10"/>
      <c r="P49" s="10"/>
      <c r="Q49" s="12">
        <f t="shared" si="3"/>
        <v>1</v>
      </c>
      <c r="R49" s="20"/>
    </row>
    <row r="50" spans="1:18" ht="15.75" x14ac:dyDescent="0.25">
      <c r="A50" s="10"/>
      <c r="B50" s="24"/>
      <c r="C50" s="12" t="s">
        <v>6484</v>
      </c>
      <c r="D50" s="10"/>
      <c r="E50" s="10">
        <v>1</v>
      </c>
      <c r="F50" s="10"/>
      <c r="G50" s="10"/>
      <c r="H50" s="10"/>
      <c r="I50" s="10"/>
      <c r="J50" s="10"/>
      <c r="K50" s="10"/>
      <c r="L50" s="10"/>
      <c r="M50" s="10"/>
      <c r="N50" s="10">
        <v>2</v>
      </c>
      <c r="O50" s="10"/>
      <c r="P50" s="10">
        <v>7</v>
      </c>
      <c r="Q50" s="12">
        <f t="shared" si="3"/>
        <v>10</v>
      </c>
      <c r="R50" s="20"/>
    </row>
    <row r="51" spans="1:18" ht="15.75" x14ac:dyDescent="0.25">
      <c r="A51" s="10"/>
      <c r="B51" s="24"/>
      <c r="C51" s="12" t="s">
        <v>6633</v>
      </c>
      <c r="D51" s="10"/>
      <c r="E51" s="10"/>
      <c r="F51" s="10"/>
      <c r="G51" s="10"/>
      <c r="H51" s="10"/>
      <c r="I51" s="10"/>
      <c r="J51" s="10"/>
      <c r="K51" s="10"/>
      <c r="L51" s="10"/>
      <c r="M51" s="10"/>
      <c r="N51" s="10">
        <v>1</v>
      </c>
      <c r="O51" s="10"/>
      <c r="P51" s="10"/>
      <c r="Q51" s="12">
        <f t="shared" si="3"/>
        <v>1</v>
      </c>
      <c r="R51" s="20"/>
    </row>
    <row r="52" spans="1:18" ht="15.75" x14ac:dyDescent="0.25">
      <c r="A52" s="10"/>
      <c r="B52" s="24"/>
      <c r="C52" s="12" t="s">
        <v>3777</v>
      </c>
      <c r="D52" s="10"/>
      <c r="E52" s="10"/>
      <c r="F52" s="10"/>
      <c r="G52" s="10"/>
      <c r="H52" s="10"/>
      <c r="I52" s="10"/>
      <c r="J52" s="10"/>
      <c r="K52" s="10"/>
      <c r="L52" s="10"/>
      <c r="M52" s="10"/>
      <c r="N52" s="10">
        <v>6</v>
      </c>
      <c r="O52" s="10"/>
      <c r="P52" s="10"/>
      <c r="Q52" s="12">
        <f t="shared" si="3"/>
        <v>6</v>
      </c>
      <c r="R52" s="20"/>
    </row>
    <row r="53" spans="1:18" ht="15.75" x14ac:dyDescent="0.25">
      <c r="A53" s="10"/>
      <c r="B53" s="24"/>
      <c r="C53" s="12" t="s">
        <v>5958</v>
      </c>
      <c r="D53" s="10"/>
      <c r="E53" s="10"/>
      <c r="F53" s="10"/>
      <c r="G53" s="10"/>
      <c r="H53" s="10"/>
      <c r="I53" s="10"/>
      <c r="J53" s="10"/>
      <c r="K53" s="10"/>
      <c r="L53" s="10"/>
      <c r="M53" s="10"/>
      <c r="N53" s="10">
        <v>2</v>
      </c>
      <c r="O53" s="10"/>
      <c r="P53" s="10"/>
      <c r="Q53" s="12">
        <f t="shared" si="3"/>
        <v>2</v>
      </c>
      <c r="R53" s="20"/>
    </row>
    <row r="54" spans="1:18" ht="15.75" x14ac:dyDescent="0.25">
      <c r="A54" s="10"/>
      <c r="B54" s="24"/>
      <c r="C54" s="12" t="s">
        <v>6157</v>
      </c>
      <c r="D54" s="25"/>
      <c r="E54" s="25"/>
      <c r="F54" s="25"/>
      <c r="G54" s="25"/>
      <c r="H54" s="25"/>
      <c r="I54" s="25"/>
      <c r="J54" s="25"/>
      <c r="K54" s="25"/>
      <c r="L54" s="25"/>
      <c r="M54" s="25">
        <v>4</v>
      </c>
      <c r="N54" s="25">
        <v>1</v>
      </c>
      <c r="O54" s="25"/>
      <c r="P54" s="25"/>
      <c r="Q54" s="26">
        <f t="shared" si="3"/>
        <v>5</v>
      </c>
      <c r="R54" s="20"/>
    </row>
    <row r="55" spans="1:18" ht="15.75" x14ac:dyDescent="0.25">
      <c r="A55" s="10"/>
      <c r="B55" s="27"/>
      <c r="C55" s="28" t="s">
        <v>6612</v>
      </c>
      <c r="D55" s="25">
        <f>SUM(D46:D54)</f>
        <v>0</v>
      </c>
      <c r="E55" s="25">
        <f t="shared" ref="E55:P55" si="6">SUM(E46:E54)</f>
        <v>2</v>
      </c>
      <c r="F55" s="25">
        <f t="shared" si="6"/>
        <v>0</v>
      </c>
      <c r="G55" s="25">
        <f t="shared" si="6"/>
        <v>1</v>
      </c>
      <c r="H55" s="25">
        <f t="shared" si="6"/>
        <v>0</v>
      </c>
      <c r="I55" s="25">
        <f t="shared" si="6"/>
        <v>0</v>
      </c>
      <c r="J55" s="25">
        <f t="shared" si="6"/>
        <v>0</v>
      </c>
      <c r="K55" s="25">
        <f t="shared" si="6"/>
        <v>0</v>
      </c>
      <c r="L55" s="25">
        <f t="shared" si="6"/>
        <v>0</v>
      </c>
      <c r="M55" s="25">
        <f t="shared" si="6"/>
        <v>4</v>
      </c>
      <c r="N55" s="25">
        <f t="shared" si="6"/>
        <v>13</v>
      </c>
      <c r="O55" s="25">
        <f t="shared" si="6"/>
        <v>0</v>
      </c>
      <c r="P55" s="25">
        <f t="shared" si="6"/>
        <v>20</v>
      </c>
      <c r="Q55" s="26"/>
      <c r="R55" s="20">
        <f>SUM(Q46:Q54)</f>
        <v>40</v>
      </c>
    </row>
    <row r="56" spans="1:18" ht="15.75" x14ac:dyDescent="0.25">
      <c r="A56" s="10"/>
      <c r="B56" s="21" t="s">
        <v>6634</v>
      </c>
      <c r="C56" s="22" t="s">
        <v>6470</v>
      </c>
      <c r="D56" s="23"/>
      <c r="E56" s="23"/>
      <c r="F56" s="23"/>
      <c r="G56" s="23"/>
      <c r="H56" s="23"/>
      <c r="I56" s="23"/>
      <c r="J56" s="23"/>
      <c r="K56" s="23"/>
      <c r="L56" s="23"/>
      <c r="M56" s="23"/>
      <c r="N56" s="23"/>
      <c r="O56" s="23"/>
      <c r="P56" s="23">
        <v>3</v>
      </c>
      <c r="Q56" s="22">
        <f t="shared" si="3"/>
        <v>3</v>
      </c>
      <c r="R56" s="20"/>
    </row>
    <row r="57" spans="1:18" ht="15.75" x14ac:dyDescent="0.25">
      <c r="A57" s="10"/>
      <c r="B57" s="24"/>
      <c r="C57" s="12" t="s">
        <v>2569</v>
      </c>
      <c r="D57" s="10"/>
      <c r="E57" s="10"/>
      <c r="F57" s="10"/>
      <c r="G57" s="10"/>
      <c r="H57" s="10"/>
      <c r="I57" s="10"/>
      <c r="J57" s="10"/>
      <c r="K57" s="10"/>
      <c r="L57" s="10"/>
      <c r="M57" s="10"/>
      <c r="N57" s="10">
        <v>2</v>
      </c>
      <c r="O57" s="10"/>
      <c r="P57" s="10">
        <v>2</v>
      </c>
      <c r="Q57" s="12">
        <f t="shared" si="3"/>
        <v>4</v>
      </c>
      <c r="R57" s="20"/>
    </row>
    <row r="58" spans="1:18" ht="15.75" x14ac:dyDescent="0.25">
      <c r="A58" s="10"/>
      <c r="B58" s="24"/>
      <c r="C58" s="12" t="s">
        <v>4850</v>
      </c>
      <c r="D58" s="10"/>
      <c r="E58" s="10"/>
      <c r="F58" s="10"/>
      <c r="G58" s="10"/>
      <c r="H58" s="10"/>
      <c r="I58" s="10"/>
      <c r="J58" s="10"/>
      <c r="K58" s="10"/>
      <c r="L58" s="10"/>
      <c r="M58" s="10">
        <v>3</v>
      </c>
      <c r="N58" s="10"/>
      <c r="O58" s="10"/>
      <c r="P58" s="10"/>
      <c r="Q58" s="12">
        <f t="shared" si="3"/>
        <v>3</v>
      </c>
      <c r="R58" s="20"/>
    </row>
    <row r="59" spans="1:18" ht="15.75" x14ac:dyDescent="0.25">
      <c r="A59" s="10"/>
      <c r="B59" s="24"/>
      <c r="C59" s="12" t="s">
        <v>1693</v>
      </c>
      <c r="D59" s="10"/>
      <c r="E59" s="10"/>
      <c r="F59" s="10"/>
      <c r="G59" s="10">
        <v>1</v>
      </c>
      <c r="H59" s="10">
        <v>1</v>
      </c>
      <c r="I59" s="10"/>
      <c r="J59" s="10"/>
      <c r="K59" s="10"/>
      <c r="L59" s="10"/>
      <c r="M59" s="10"/>
      <c r="N59" s="10">
        <v>1</v>
      </c>
      <c r="O59" s="10"/>
      <c r="P59" s="10">
        <v>2</v>
      </c>
      <c r="Q59" s="12">
        <f t="shared" si="3"/>
        <v>5</v>
      </c>
      <c r="R59" s="20"/>
    </row>
    <row r="60" spans="1:18" ht="15.75" x14ac:dyDescent="0.25">
      <c r="A60" s="10"/>
      <c r="B60" s="24"/>
      <c r="C60" s="12" t="s">
        <v>6480</v>
      </c>
      <c r="D60" s="10"/>
      <c r="E60" s="10"/>
      <c r="F60" s="10"/>
      <c r="G60" s="10"/>
      <c r="H60" s="10"/>
      <c r="I60" s="10"/>
      <c r="J60" s="10"/>
      <c r="K60" s="10"/>
      <c r="L60" s="10"/>
      <c r="M60" s="10"/>
      <c r="N60" s="10"/>
      <c r="O60" s="10"/>
      <c r="P60" s="10">
        <v>2</v>
      </c>
      <c r="Q60" s="12">
        <f t="shared" si="3"/>
        <v>2</v>
      </c>
      <c r="R60" s="20"/>
    </row>
    <row r="61" spans="1:18" ht="15.75" x14ac:dyDescent="0.25">
      <c r="A61" s="10"/>
      <c r="B61" s="24"/>
      <c r="C61" s="12" t="s">
        <v>2571</v>
      </c>
      <c r="D61" s="10"/>
      <c r="E61" s="10"/>
      <c r="F61" s="10"/>
      <c r="G61" s="10"/>
      <c r="H61" s="10"/>
      <c r="I61" s="10"/>
      <c r="J61" s="10"/>
      <c r="K61" s="10"/>
      <c r="L61" s="10"/>
      <c r="M61" s="10"/>
      <c r="N61" s="10">
        <v>2</v>
      </c>
      <c r="O61" s="10"/>
      <c r="P61" s="10"/>
      <c r="Q61" s="12">
        <f t="shared" si="3"/>
        <v>2</v>
      </c>
      <c r="R61" s="20"/>
    </row>
    <row r="62" spans="1:18" ht="15.75" x14ac:dyDescent="0.25">
      <c r="A62" s="10"/>
      <c r="B62" s="24"/>
      <c r="C62" s="12" t="s">
        <v>6635</v>
      </c>
      <c r="D62" s="10"/>
      <c r="E62" s="10"/>
      <c r="F62" s="10"/>
      <c r="G62" s="10"/>
      <c r="H62" s="10"/>
      <c r="I62" s="10"/>
      <c r="J62" s="10">
        <v>1</v>
      </c>
      <c r="K62" s="10"/>
      <c r="L62" s="10"/>
      <c r="M62" s="10"/>
      <c r="N62" s="10"/>
      <c r="O62" s="10"/>
      <c r="P62" s="10"/>
      <c r="Q62" s="12">
        <f t="shared" si="3"/>
        <v>1</v>
      </c>
      <c r="R62" s="20"/>
    </row>
    <row r="63" spans="1:18" ht="15.75" x14ac:dyDescent="0.25">
      <c r="A63" s="10"/>
      <c r="B63" s="24"/>
      <c r="C63" s="12" t="s">
        <v>6522</v>
      </c>
      <c r="D63" s="10"/>
      <c r="E63" s="10">
        <v>2</v>
      </c>
      <c r="F63" s="10"/>
      <c r="G63" s="10"/>
      <c r="H63" s="10"/>
      <c r="I63" s="10"/>
      <c r="J63" s="10"/>
      <c r="K63" s="10"/>
      <c r="L63" s="10"/>
      <c r="M63" s="10"/>
      <c r="N63" s="10">
        <v>1</v>
      </c>
      <c r="O63" s="10"/>
      <c r="P63" s="10">
        <v>8</v>
      </c>
      <c r="Q63" s="12">
        <f t="shared" si="3"/>
        <v>11</v>
      </c>
      <c r="R63" s="20"/>
    </row>
    <row r="64" spans="1:18" ht="15.75" x14ac:dyDescent="0.25">
      <c r="A64" s="10"/>
      <c r="B64" s="24"/>
      <c r="C64" s="12" t="s">
        <v>6636</v>
      </c>
      <c r="D64" s="10"/>
      <c r="E64" s="10"/>
      <c r="F64" s="10"/>
      <c r="G64" s="10"/>
      <c r="H64" s="10"/>
      <c r="I64" s="10"/>
      <c r="J64" s="10"/>
      <c r="K64" s="10"/>
      <c r="L64" s="10"/>
      <c r="M64" s="10"/>
      <c r="N64" s="10"/>
      <c r="O64" s="10">
        <v>5</v>
      </c>
      <c r="P64" s="10"/>
      <c r="Q64" s="12">
        <f t="shared" si="3"/>
        <v>5</v>
      </c>
      <c r="R64" s="20"/>
    </row>
    <row r="65" spans="1:18" ht="15.75" x14ac:dyDescent="0.25">
      <c r="A65" s="10"/>
      <c r="B65" s="24"/>
      <c r="C65" s="12" t="s">
        <v>1697</v>
      </c>
      <c r="D65" s="10"/>
      <c r="E65" s="10"/>
      <c r="F65" s="10">
        <v>1</v>
      </c>
      <c r="G65" s="10">
        <v>1</v>
      </c>
      <c r="H65" s="10">
        <v>5</v>
      </c>
      <c r="I65" s="10"/>
      <c r="J65" s="10">
        <v>2</v>
      </c>
      <c r="K65" s="10"/>
      <c r="L65" s="10">
        <v>1</v>
      </c>
      <c r="M65" s="10">
        <v>34</v>
      </c>
      <c r="N65" s="10">
        <v>3</v>
      </c>
      <c r="O65" s="10"/>
      <c r="P65" s="10">
        <v>29</v>
      </c>
      <c r="Q65" s="12">
        <f t="shared" si="3"/>
        <v>76</v>
      </c>
      <c r="R65" s="20"/>
    </row>
    <row r="66" spans="1:18" ht="15.75" x14ac:dyDescent="0.25">
      <c r="A66" s="10"/>
      <c r="B66" s="24"/>
      <c r="C66" s="12" t="s">
        <v>2830</v>
      </c>
      <c r="D66" s="10"/>
      <c r="E66" s="10"/>
      <c r="F66" s="10"/>
      <c r="G66" s="10"/>
      <c r="H66" s="10"/>
      <c r="I66" s="10">
        <v>10</v>
      </c>
      <c r="J66" s="10"/>
      <c r="K66" s="10"/>
      <c r="L66" s="10"/>
      <c r="M66" s="10"/>
      <c r="N66" s="10">
        <v>59</v>
      </c>
      <c r="O66" s="10"/>
      <c r="P66" s="10"/>
      <c r="Q66" s="12">
        <f t="shared" si="3"/>
        <v>69</v>
      </c>
      <c r="R66" s="20"/>
    </row>
    <row r="67" spans="1:18" ht="15.75" x14ac:dyDescent="0.25">
      <c r="A67" s="10"/>
      <c r="B67" s="24"/>
      <c r="C67" s="12" t="s">
        <v>6528</v>
      </c>
      <c r="D67" s="10"/>
      <c r="E67" s="10"/>
      <c r="F67" s="10"/>
      <c r="G67" s="10"/>
      <c r="H67" s="10"/>
      <c r="I67" s="10"/>
      <c r="J67" s="10"/>
      <c r="K67" s="10"/>
      <c r="L67" s="10"/>
      <c r="M67" s="10"/>
      <c r="N67" s="10"/>
      <c r="O67" s="10"/>
      <c r="P67" s="10">
        <v>3</v>
      </c>
      <c r="Q67" s="12">
        <f t="shared" si="3"/>
        <v>3</v>
      </c>
      <c r="R67" s="20"/>
    </row>
    <row r="68" spans="1:18" ht="15.75" x14ac:dyDescent="0.25">
      <c r="A68" s="10"/>
      <c r="B68" s="24"/>
      <c r="C68" s="12" t="s">
        <v>2730</v>
      </c>
      <c r="D68" s="10"/>
      <c r="E68" s="10"/>
      <c r="F68" s="10"/>
      <c r="G68" s="10"/>
      <c r="H68" s="10"/>
      <c r="I68" s="10"/>
      <c r="J68" s="10"/>
      <c r="K68" s="10"/>
      <c r="L68" s="10"/>
      <c r="M68" s="10">
        <v>3</v>
      </c>
      <c r="N68" s="10"/>
      <c r="O68" s="10"/>
      <c r="P68" s="10">
        <v>2</v>
      </c>
      <c r="Q68" s="12">
        <f t="shared" si="3"/>
        <v>5</v>
      </c>
      <c r="R68" s="20"/>
    </row>
    <row r="69" spans="1:18" ht="15.75" x14ac:dyDescent="0.25">
      <c r="A69" s="10"/>
      <c r="B69" s="24"/>
      <c r="C69" s="12" t="s">
        <v>6482</v>
      </c>
      <c r="D69" s="10"/>
      <c r="E69" s="10"/>
      <c r="F69" s="10"/>
      <c r="G69" s="10">
        <v>1</v>
      </c>
      <c r="H69" s="10"/>
      <c r="I69" s="10"/>
      <c r="J69" s="10"/>
      <c r="K69" s="10"/>
      <c r="L69" s="10"/>
      <c r="M69" s="10"/>
      <c r="N69" s="10"/>
      <c r="O69" s="10"/>
      <c r="P69" s="10">
        <v>3</v>
      </c>
      <c r="Q69" s="12">
        <f t="shared" si="3"/>
        <v>4</v>
      </c>
      <c r="R69" s="20"/>
    </row>
    <row r="70" spans="1:18" ht="15.75" x14ac:dyDescent="0.25">
      <c r="A70" s="10"/>
      <c r="B70" s="24"/>
      <c r="C70" s="12" t="s">
        <v>6637</v>
      </c>
      <c r="D70" s="10"/>
      <c r="E70" s="10">
        <v>1</v>
      </c>
      <c r="F70" s="10"/>
      <c r="G70" s="10"/>
      <c r="H70" s="10"/>
      <c r="I70" s="10"/>
      <c r="J70" s="10"/>
      <c r="K70" s="10"/>
      <c r="L70" s="10"/>
      <c r="M70" s="10"/>
      <c r="N70" s="10"/>
      <c r="O70" s="10">
        <v>1</v>
      </c>
      <c r="P70" s="10">
        <v>1</v>
      </c>
      <c r="Q70" s="12">
        <f t="shared" si="3"/>
        <v>3</v>
      </c>
      <c r="R70" s="20"/>
    </row>
    <row r="71" spans="1:18" ht="15.75" x14ac:dyDescent="0.25">
      <c r="A71" s="10"/>
      <c r="B71" s="24"/>
      <c r="C71" s="12" t="s">
        <v>5940</v>
      </c>
      <c r="D71" s="10"/>
      <c r="E71" s="10"/>
      <c r="F71" s="10"/>
      <c r="G71" s="10"/>
      <c r="H71" s="10"/>
      <c r="I71" s="10"/>
      <c r="J71" s="10"/>
      <c r="K71" s="10"/>
      <c r="L71" s="10"/>
      <c r="M71" s="10"/>
      <c r="N71" s="10"/>
      <c r="O71" s="10"/>
      <c r="P71" s="10">
        <v>6</v>
      </c>
      <c r="Q71" s="12">
        <f t="shared" si="3"/>
        <v>6</v>
      </c>
      <c r="R71" s="20"/>
    </row>
    <row r="72" spans="1:18" ht="15.75" x14ac:dyDescent="0.25">
      <c r="A72" s="10"/>
      <c r="B72" s="24"/>
      <c r="C72" s="12" t="s">
        <v>1691</v>
      </c>
      <c r="D72" s="10"/>
      <c r="E72" s="10"/>
      <c r="F72" s="10"/>
      <c r="G72" s="10">
        <v>1</v>
      </c>
      <c r="H72" s="10"/>
      <c r="I72" s="10"/>
      <c r="J72" s="10"/>
      <c r="K72" s="10"/>
      <c r="L72" s="10"/>
      <c r="M72" s="10"/>
      <c r="N72" s="10"/>
      <c r="O72" s="10"/>
      <c r="P72" s="10"/>
      <c r="Q72" s="12">
        <f t="shared" si="3"/>
        <v>1</v>
      </c>
      <c r="R72" s="20"/>
    </row>
    <row r="73" spans="1:18" ht="15.75" x14ac:dyDescent="0.25">
      <c r="A73" s="10"/>
      <c r="B73" s="24"/>
      <c r="C73" s="12" t="s">
        <v>4847</v>
      </c>
      <c r="D73" s="10"/>
      <c r="E73" s="10"/>
      <c r="F73" s="10"/>
      <c r="G73" s="10"/>
      <c r="H73" s="10"/>
      <c r="I73" s="10"/>
      <c r="J73" s="10"/>
      <c r="K73" s="10"/>
      <c r="L73" s="10"/>
      <c r="M73" s="10">
        <v>1</v>
      </c>
      <c r="N73" s="10"/>
      <c r="O73" s="10"/>
      <c r="P73" s="10"/>
      <c r="Q73" s="12">
        <f t="shared" si="3"/>
        <v>1</v>
      </c>
      <c r="R73" s="20"/>
    </row>
    <row r="74" spans="1:18" ht="15.75" x14ac:dyDescent="0.25">
      <c r="A74" s="10"/>
      <c r="B74" s="24"/>
      <c r="C74" s="12" t="s">
        <v>6473</v>
      </c>
      <c r="D74" s="10"/>
      <c r="E74" s="10"/>
      <c r="F74" s="10"/>
      <c r="G74" s="10"/>
      <c r="H74" s="10"/>
      <c r="I74" s="10"/>
      <c r="J74" s="10"/>
      <c r="K74" s="10"/>
      <c r="L74" s="10"/>
      <c r="M74" s="10"/>
      <c r="N74" s="10"/>
      <c r="O74" s="10">
        <v>1</v>
      </c>
      <c r="P74" s="10">
        <v>1</v>
      </c>
      <c r="Q74" s="12">
        <f t="shared" si="3"/>
        <v>2</v>
      </c>
      <c r="R74" s="20"/>
    </row>
    <row r="75" spans="1:18" ht="15.75" x14ac:dyDescent="0.25">
      <c r="A75" s="10"/>
      <c r="B75" s="24"/>
      <c r="C75" s="12" t="s">
        <v>319</v>
      </c>
      <c r="D75" s="25"/>
      <c r="E75" s="25"/>
      <c r="F75" s="25"/>
      <c r="G75" s="25"/>
      <c r="H75" s="25"/>
      <c r="I75" s="25"/>
      <c r="J75" s="25"/>
      <c r="K75" s="25"/>
      <c r="L75" s="25"/>
      <c r="M75" s="25"/>
      <c r="N75" s="25">
        <v>11</v>
      </c>
      <c r="O75" s="25"/>
      <c r="P75" s="25"/>
      <c r="Q75" s="26">
        <f t="shared" si="3"/>
        <v>11</v>
      </c>
      <c r="R75" s="20"/>
    </row>
    <row r="76" spans="1:18" ht="15.75" x14ac:dyDescent="0.25">
      <c r="A76" s="10"/>
      <c r="B76" s="27"/>
      <c r="C76" s="28" t="s">
        <v>6612</v>
      </c>
      <c r="D76" s="25">
        <f>SUM(D56:D75)</f>
        <v>0</v>
      </c>
      <c r="E76" s="25">
        <f t="shared" ref="E76:P76" si="7">SUM(E56:E75)</f>
        <v>3</v>
      </c>
      <c r="F76" s="25">
        <f t="shared" si="7"/>
        <v>1</v>
      </c>
      <c r="G76" s="25">
        <f t="shared" si="7"/>
        <v>4</v>
      </c>
      <c r="H76" s="25">
        <f t="shared" si="7"/>
        <v>6</v>
      </c>
      <c r="I76" s="25">
        <f t="shared" si="7"/>
        <v>10</v>
      </c>
      <c r="J76" s="25">
        <f t="shared" si="7"/>
        <v>3</v>
      </c>
      <c r="K76" s="25">
        <f t="shared" si="7"/>
        <v>0</v>
      </c>
      <c r="L76" s="25">
        <f t="shared" si="7"/>
        <v>1</v>
      </c>
      <c r="M76" s="25">
        <f t="shared" si="7"/>
        <v>41</v>
      </c>
      <c r="N76" s="25">
        <f t="shared" si="7"/>
        <v>79</v>
      </c>
      <c r="O76" s="25">
        <f t="shared" si="7"/>
        <v>7</v>
      </c>
      <c r="P76" s="25">
        <f t="shared" si="7"/>
        <v>62</v>
      </c>
      <c r="Q76" s="26"/>
      <c r="R76" s="20">
        <f>SUM(Q56:Q75)</f>
        <v>217</v>
      </c>
    </row>
    <row r="77" spans="1:18" ht="15.75" x14ac:dyDescent="0.25">
      <c r="A77" s="10"/>
      <c r="B77" s="21" t="s">
        <v>6638</v>
      </c>
      <c r="C77" s="22" t="s">
        <v>6487</v>
      </c>
      <c r="D77" s="23"/>
      <c r="E77" s="23"/>
      <c r="F77" s="23"/>
      <c r="G77" s="23"/>
      <c r="H77" s="23"/>
      <c r="I77" s="23"/>
      <c r="J77" s="23"/>
      <c r="K77" s="23"/>
      <c r="L77" s="23"/>
      <c r="M77" s="23"/>
      <c r="N77" s="23">
        <v>2</v>
      </c>
      <c r="O77" s="23"/>
      <c r="P77" s="23">
        <v>4</v>
      </c>
      <c r="Q77" s="22">
        <f t="shared" si="3"/>
        <v>6</v>
      </c>
      <c r="R77" s="20"/>
    </row>
    <row r="78" spans="1:18" ht="15.75" x14ac:dyDescent="0.25">
      <c r="A78" s="10"/>
      <c r="B78" s="24"/>
      <c r="C78" s="12" t="s">
        <v>6639</v>
      </c>
      <c r="D78" s="10"/>
      <c r="E78" s="10"/>
      <c r="F78" s="10"/>
      <c r="G78" s="10"/>
      <c r="H78" s="10"/>
      <c r="I78" s="10"/>
      <c r="J78" s="10"/>
      <c r="K78" s="10"/>
      <c r="L78" s="10">
        <v>1</v>
      </c>
      <c r="M78" s="10"/>
      <c r="N78" s="10">
        <v>12</v>
      </c>
      <c r="O78" s="10">
        <v>1</v>
      </c>
      <c r="P78" s="10">
        <v>1</v>
      </c>
      <c r="Q78" s="12">
        <f t="shared" si="3"/>
        <v>15</v>
      </c>
      <c r="R78" s="20"/>
    </row>
    <row r="79" spans="1:18" ht="15.75" x14ac:dyDescent="0.25">
      <c r="A79" s="10"/>
      <c r="B79" s="24"/>
      <c r="C79" s="12" t="s">
        <v>6640</v>
      </c>
      <c r="D79" s="10"/>
      <c r="E79" s="10"/>
      <c r="F79" s="10"/>
      <c r="G79" s="10"/>
      <c r="H79" s="10"/>
      <c r="I79" s="10"/>
      <c r="J79" s="10"/>
      <c r="K79" s="10"/>
      <c r="L79" s="10"/>
      <c r="M79" s="10"/>
      <c r="N79" s="10"/>
      <c r="O79" s="10"/>
      <c r="P79" s="10">
        <v>1</v>
      </c>
      <c r="Q79" s="12">
        <f t="shared" si="3"/>
        <v>1</v>
      </c>
      <c r="R79" s="20"/>
    </row>
    <row r="80" spans="1:18" ht="15.75" x14ac:dyDescent="0.25">
      <c r="A80" s="10"/>
      <c r="B80" s="24"/>
      <c r="C80" s="12" t="s">
        <v>6641</v>
      </c>
      <c r="D80" s="10"/>
      <c r="E80" s="10"/>
      <c r="F80" s="10">
        <v>2</v>
      </c>
      <c r="G80" s="10"/>
      <c r="H80" s="10"/>
      <c r="I80" s="10"/>
      <c r="J80" s="10"/>
      <c r="K80" s="10"/>
      <c r="L80" s="10"/>
      <c r="M80" s="10"/>
      <c r="N80" s="10">
        <v>38</v>
      </c>
      <c r="O80" s="10"/>
      <c r="P80" s="10">
        <v>2</v>
      </c>
      <c r="Q80" s="12">
        <f t="shared" si="3"/>
        <v>42</v>
      </c>
      <c r="R80" s="20"/>
    </row>
    <row r="81" spans="1:18" ht="15.75" x14ac:dyDescent="0.25">
      <c r="A81" s="10"/>
      <c r="B81" s="24"/>
      <c r="C81" s="12" t="s">
        <v>6642</v>
      </c>
      <c r="D81" s="10"/>
      <c r="E81" s="10">
        <v>3</v>
      </c>
      <c r="F81" s="10"/>
      <c r="G81" s="10"/>
      <c r="H81" s="10"/>
      <c r="I81" s="10">
        <v>6</v>
      </c>
      <c r="J81" s="10"/>
      <c r="K81" s="10"/>
      <c r="L81" s="10"/>
      <c r="M81" s="10"/>
      <c r="N81" s="10"/>
      <c r="O81" s="10"/>
      <c r="P81" s="10">
        <v>3</v>
      </c>
      <c r="Q81" s="12">
        <f t="shared" si="3"/>
        <v>12</v>
      </c>
      <c r="R81" s="20"/>
    </row>
    <row r="82" spans="1:18" ht="15.75" x14ac:dyDescent="0.25">
      <c r="A82" s="10"/>
      <c r="B82" s="24"/>
      <c r="C82" s="12" t="s">
        <v>6643</v>
      </c>
      <c r="D82" s="10"/>
      <c r="E82" s="10"/>
      <c r="F82" s="10"/>
      <c r="G82" s="10"/>
      <c r="H82" s="10"/>
      <c r="I82" s="10"/>
      <c r="J82" s="10"/>
      <c r="K82" s="10"/>
      <c r="L82" s="10"/>
      <c r="M82" s="10"/>
      <c r="N82" s="10"/>
      <c r="O82" s="10"/>
      <c r="P82" s="10">
        <v>1</v>
      </c>
      <c r="Q82" s="12">
        <f t="shared" si="3"/>
        <v>1</v>
      </c>
      <c r="R82" s="20"/>
    </row>
    <row r="83" spans="1:18" ht="15.75" x14ac:dyDescent="0.25">
      <c r="A83" s="10"/>
      <c r="B83" s="24"/>
      <c r="C83" s="12" t="s">
        <v>6644</v>
      </c>
      <c r="D83" s="10"/>
      <c r="E83" s="10"/>
      <c r="F83" s="10"/>
      <c r="G83" s="10"/>
      <c r="H83" s="10"/>
      <c r="I83" s="10">
        <v>1</v>
      </c>
      <c r="J83" s="10"/>
      <c r="K83" s="10"/>
      <c r="L83" s="10"/>
      <c r="M83" s="10">
        <v>6</v>
      </c>
      <c r="N83" s="10"/>
      <c r="O83" s="10"/>
      <c r="P83" s="10"/>
      <c r="Q83" s="12">
        <f t="shared" si="3"/>
        <v>7</v>
      </c>
      <c r="R83" s="20"/>
    </row>
    <row r="84" spans="1:18" ht="15.75" x14ac:dyDescent="0.25">
      <c r="A84" s="10"/>
      <c r="B84" s="24"/>
      <c r="C84" s="12" t="s">
        <v>6645</v>
      </c>
      <c r="D84" s="10">
        <v>1</v>
      </c>
      <c r="E84" s="10"/>
      <c r="F84" s="10"/>
      <c r="G84" s="10"/>
      <c r="H84" s="10"/>
      <c r="I84" s="10"/>
      <c r="J84" s="10"/>
      <c r="K84" s="10"/>
      <c r="L84" s="10"/>
      <c r="M84" s="10"/>
      <c r="N84" s="10"/>
      <c r="O84" s="10"/>
      <c r="P84" s="10"/>
      <c r="Q84" s="12">
        <f t="shared" si="3"/>
        <v>1</v>
      </c>
      <c r="R84" s="20"/>
    </row>
    <row r="85" spans="1:18" ht="15.75" x14ac:dyDescent="0.25">
      <c r="A85" s="10"/>
      <c r="B85" s="24"/>
      <c r="C85" s="12" t="s">
        <v>6646</v>
      </c>
      <c r="D85" s="10"/>
      <c r="E85" s="10"/>
      <c r="F85" s="10"/>
      <c r="G85" s="10"/>
      <c r="H85" s="10"/>
      <c r="I85" s="10"/>
      <c r="J85" s="10"/>
      <c r="K85" s="10"/>
      <c r="L85" s="10"/>
      <c r="M85" s="10">
        <v>2</v>
      </c>
      <c r="N85" s="10">
        <v>1</v>
      </c>
      <c r="O85" s="10"/>
      <c r="P85" s="10">
        <v>4</v>
      </c>
      <c r="Q85" s="12">
        <f t="shared" si="3"/>
        <v>7</v>
      </c>
      <c r="R85" s="20"/>
    </row>
    <row r="86" spans="1:18" ht="15.75" x14ac:dyDescent="0.25">
      <c r="A86" s="10"/>
      <c r="B86" s="24"/>
      <c r="C86" s="12" t="s">
        <v>6647</v>
      </c>
      <c r="D86" s="10"/>
      <c r="E86" s="10"/>
      <c r="F86" s="10"/>
      <c r="G86" s="10"/>
      <c r="H86" s="10"/>
      <c r="I86" s="10"/>
      <c r="J86" s="10"/>
      <c r="K86" s="10"/>
      <c r="L86" s="10">
        <v>1</v>
      </c>
      <c r="M86" s="10"/>
      <c r="N86" s="10"/>
      <c r="O86" s="10"/>
      <c r="P86" s="10"/>
      <c r="Q86" s="12">
        <f t="shared" si="3"/>
        <v>1</v>
      </c>
      <c r="R86" s="20"/>
    </row>
    <row r="87" spans="1:18" ht="15.75" x14ac:dyDescent="0.25">
      <c r="A87" s="10"/>
      <c r="B87" s="24"/>
      <c r="C87" s="12" t="s">
        <v>6648</v>
      </c>
      <c r="D87" s="10"/>
      <c r="E87" s="10"/>
      <c r="F87" s="10"/>
      <c r="G87" s="10"/>
      <c r="H87" s="10"/>
      <c r="I87" s="10"/>
      <c r="J87" s="10"/>
      <c r="K87" s="10"/>
      <c r="L87" s="10">
        <v>1</v>
      </c>
      <c r="M87" s="10"/>
      <c r="N87" s="10">
        <v>4</v>
      </c>
      <c r="O87" s="10"/>
      <c r="P87" s="10">
        <v>15</v>
      </c>
      <c r="Q87" s="12">
        <f t="shared" si="3"/>
        <v>20</v>
      </c>
      <c r="R87" s="20"/>
    </row>
    <row r="88" spans="1:18" ht="15.75" x14ac:dyDescent="0.25">
      <c r="A88" s="10"/>
      <c r="B88" s="24"/>
      <c r="C88" s="12" t="s">
        <v>898</v>
      </c>
      <c r="D88" s="10"/>
      <c r="E88" s="10"/>
      <c r="F88" s="10"/>
      <c r="G88" s="10"/>
      <c r="H88" s="10"/>
      <c r="I88" s="10"/>
      <c r="J88" s="10"/>
      <c r="K88" s="10"/>
      <c r="L88" s="10">
        <v>4</v>
      </c>
      <c r="M88" s="10"/>
      <c r="N88" s="10">
        <v>7</v>
      </c>
      <c r="O88" s="10">
        <v>1</v>
      </c>
      <c r="P88" s="10">
        <v>35</v>
      </c>
      <c r="Q88" s="12">
        <f t="shared" si="3"/>
        <v>47</v>
      </c>
      <c r="R88" s="20"/>
    </row>
    <row r="89" spans="1:18" ht="15.75" x14ac:dyDescent="0.25">
      <c r="A89" s="10"/>
      <c r="B89" s="24"/>
      <c r="C89" s="12" t="s">
        <v>6649</v>
      </c>
      <c r="D89" s="25"/>
      <c r="E89" s="25"/>
      <c r="F89" s="25"/>
      <c r="G89" s="25"/>
      <c r="H89" s="25"/>
      <c r="I89" s="25"/>
      <c r="J89" s="25"/>
      <c r="K89" s="25"/>
      <c r="L89" s="25"/>
      <c r="M89" s="25"/>
      <c r="N89" s="25">
        <v>2</v>
      </c>
      <c r="O89" s="25"/>
      <c r="P89" s="25">
        <v>4</v>
      </c>
      <c r="Q89" s="26">
        <f t="shared" si="3"/>
        <v>6</v>
      </c>
      <c r="R89" s="20"/>
    </row>
    <row r="90" spans="1:18" ht="15.75" x14ac:dyDescent="0.25">
      <c r="A90" s="10"/>
      <c r="B90" s="27"/>
      <c r="C90" s="28" t="s">
        <v>6612</v>
      </c>
      <c r="D90" s="25">
        <f>SUM(D77:D89)</f>
        <v>1</v>
      </c>
      <c r="E90" s="25">
        <f t="shared" ref="E90:P90" si="8">SUM(E77:E89)</f>
        <v>3</v>
      </c>
      <c r="F90" s="25">
        <f t="shared" si="8"/>
        <v>2</v>
      </c>
      <c r="G90" s="25">
        <f t="shared" si="8"/>
        <v>0</v>
      </c>
      <c r="H90" s="25">
        <f t="shared" si="8"/>
        <v>0</v>
      </c>
      <c r="I90" s="25">
        <f t="shared" si="8"/>
        <v>7</v>
      </c>
      <c r="J90" s="25">
        <f t="shared" si="8"/>
        <v>0</v>
      </c>
      <c r="K90" s="25">
        <f t="shared" si="8"/>
        <v>0</v>
      </c>
      <c r="L90" s="25">
        <f t="shared" si="8"/>
        <v>7</v>
      </c>
      <c r="M90" s="25">
        <f t="shared" si="8"/>
        <v>8</v>
      </c>
      <c r="N90" s="25">
        <f t="shared" si="8"/>
        <v>66</v>
      </c>
      <c r="O90" s="25">
        <f t="shared" si="8"/>
        <v>2</v>
      </c>
      <c r="P90" s="25">
        <f t="shared" si="8"/>
        <v>70</v>
      </c>
      <c r="Q90" s="26"/>
      <c r="R90" s="29">
        <f>SUM(Q77:Q89)</f>
        <v>166</v>
      </c>
    </row>
    <row r="91" spans="1:18" ht="16.5" thickBot="1" x14ac:dyDescent="0.3">
      <c r="A91" s="12"/>
      <c r="B91" s="30">
        <f>COUNT(Q10:Q89)</f>
        <v>75</v>
      </c>
      <c r="C91" s="31" t="s">
        <v>6606</v>
      </c>
      <c r="D91" s="32">
        <f>+D90+D76+D55+D45+D40+D39+D26+D9+D3</f>
        <v>1</v>
      </c>
      <c r="E91" s="32">
        <f t="shared" ref="E91:P91" si="9">+E90+E76+E55+E45+E40+E39+E26+E9+E3</f>
        <v>12</v>
      </c>
      <c r="F91" s="32">
        <f t="shared" si="9"/>
        <v>4</v>
      </c>
      <c r="G91" s="32">
        <f t="shared" si="9"/>
        <v>18</v>
      </c>
      <c r="H91" s="32">
        <f t="shared" si="9"/>
        <v>9</v>
      </c>
      <c r="I91" s="32">
        <f t="shared" si="9"/>
        <v>19</v>
      </c>
      <c r="J91" s="32">
        <f t="shared" si="9"/>
        <v>13</v>
      </c>
      <c r="K91" s="32">
        <f t="shared" si="9"/>
        <v>4</v>
      </c>
      <c r="L91" s="32">
        <f t="shared" si="9"/>
        <v>29</v>
      </c>
      <c r="M91" s="32">
        <f t="shared" si="9"/>
        <v>85</v>
      </c>
      <c r="N91" s="32">
        <f t="shared" si="9"/>
        <v>171</v>
      </c>
      <c r="O91" s="32">
        <f t="shared" si="9"/>
        <v>63</v>
      </c>
      <c r="P91" s="32">
        <f t="shared" si="9"/>
        <v>184</v>
      </c>
      <c r="Q91" s="32">
        <f>SUM(Q3:Q90)</f>
        <v>612</v>
      </c>
      <c r="R91" s="33">
        <f>SUM(R3:R90)</f>
        <v>612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9"/>
  <sheetViews>
    <sheetView workbookViewId="0"/>
  </sheetViews>
  <sheetFormatPr defaultRowHeight="15" x14ac:dyDescent="0.2"/>
  <cols>
    <col min="1" max="1" width="24.5546875" customWidth="1"/>
  </cols>
  <sheetData>
    <row r="1" spans="1:1" x14ac:dyDescent="0.2">
      <c r="A1" t="s">
        <v>4280</v>
      </c>
    </row>
    <row r="2" spans="1:1" x14ac:dyDescent="0.2">
      <c r="A2" t="s">
        <v>3761</v>
      </c>
    </row>
    <row r="3" spans="1:1" x14ac:dyDescent="0.2">
      <c r="A3" t="s">
        <v>6470</v>
      </c>
    </row>
    <row r="4" spans="1:1" x14ac:dyDescent="0.2">
      <c r="A4" t="s">
        <v>2569</v>
      </c>
    </row>
    <row r="5" spans="1:1" x14ac:dyDescent="0.2">
      <c r="A5" t="s">
        <v>6650</v>
      </c>
    </row>
    <row r="6" spans="1:1" x14ac:dyDescent="0.2">
      <c r="A6" t="s">
        <v>6622</v>
      </c>
    </row>
    <row r="7" spans="1:1" x14ac:dyDescent="0.2">
      <c r="A7" t="s">
        <v>6487</v>
      </c>
    </row>
    <row r="8" spans="1:1" x14ac:dyDescent="0.2">
      <c r="A8" t="s">
        <v>4850</v>
      </c>
    </row>
    <row r="9" spans="1:1" x14ac:dyDescent="0.2">
      <c r="A9" t="s">
        <v>6483</v>
      </c>
    </row>
    <row r="10" spans="1:1" x14ac:dyDescent="0.2">
      <c r="A10" t="s">
        <v>6623</v>
      </c>
    </row>
    <row r="11" spans="1:1" x14ac:dyDescent="0.2">
      <c r="A11" t="s">
        <v>289</v>
      </c>
    </row>
    <row r="12" spans="1:1" x14ac:dyDescent="0.2">
      <c r="A12" t="s">
        <v>6614</v>
      </c>
    </row>
    <row r="13" spans="1:1" x14ac:dyDescent="0.2">
      <c r="A13" t="s">
        <v>6490</v>
      </c>
    </row>
    <row r="14" spans="1:1" x14ac:dyDescent="0.2">
      <c r="A14" t="s">
        <v>6615</v>
      </c>
    </row>
    <row r="15" spans="1:1" x14ac:dyDescent="0.2">
      <c r="A15" t="s">
        <v>1693</v>
      </c>
    </row>
    <row r="16" spans="1:1" x14ac:dyDescent="0.2">
      <c r="A16" t="s">
        <v>6651</v>
      </c>
    </row>
    <row r="17" spans="1:1" x14ac:dyDescent="0.2">
      <c r="A17" t="s">
        <v>6652</v>
      </c>
    </row>
    <row r="18" spans="1:1" x14ac:dyDescent="0.2">
      <c r="A18" t="s">
        <v>4270</v>
      </c>
    </row>
    <row r="19" spans="1:1" x14ac:dyDescent="0.2">
      <c r="A19" t="s">
        <v>6617</v>
      </c>
    </row>
    <row r="20" spans="1:1" x14ac:dyDescent="0.2">
      <c r="A20" t="s">
        <v>60</v>
      </c>
    </row>
    <row r="21" spans="1:1" x14ac:dyDescent="0.2">
      <c r="A21" t="s">
        <v>6625</v>
      </c>
    </row>
    <row r="22" spans="1:1" x14ac:dyDescent="0.2">
      <c r="A22" t="s">
        <v>4313</v>
      </c>
    </row>
    <row r="23" spans="1:1" x14ac:dyDescent="0.2">
      <c r="A23" t="s">
        <v>6653</v>
      </c>
    </row>
    <row r="24" spans="1:1" x14ac:dyDescent="0.2">
      <c r="A24" t="s">
        <v>6654</v>
      </c>
    </row>
    <row r="25" spans="1:1" x14ac:dyDescent="0.2">
      <c r="A25" t="s">
        <v>6480</v>
      </c>
    </row>
    <row r="26" spans="1:1" x14ac:dyDescent="0.2">
      <c r="A26" t="s">
        <v>6655</v>
      </c>
    </row>
    <row r="27" spans="1:1" x14ac:dyDescent="0.2">
      <c r="A27" t="s">
        <v>6656</v>
      </c>
    </row>
    <row r="28" spans="1:1" x14ac:dyDescent="0.2">
      <c r="A28" t="s">
        <v>6657</v>
      </c>
    </row>
    <row r="29" spans="1:1" x14ac:dyDescent="0.2">
      <c r="A29" t="s">
        <v>6658</v>
      </c>
    </row>
    <row r="30" spans="1:1" x14ac:dyDescent="0.2">
      <c r="A30" t="s">
        <v>6659</v>
      </c>
    </row>
    <row r="31" spans="1:1" x14ac:dyDescent="0.2">
      <c r="A31" t="s">
        <v>6660</v>
      </c>
    </row>
    <row r="32" spans="1:1" x14ac:dyDescent="0.2">
      <c r="A32" t="s">
        <v>2107</v>
      </c>
    </row>
    <row r="33" spans="1:1" x14ac:dyDescent="0.2">
      <c r="A33" t="s">
        <v>2571</v>
      </c>
    </row>
    <row r="34" spans="1:1" x14ac:dyDescent="0.2">
      <c r="A34" t="s">
        <v>6003</v>
      </c>
    </row>
    <row r="35" spans="1:1" x14ac:dyDescent="0.2">
      <c r="A35" t="s">
        <v>6489</v>
      </c>
    </row>
    <row r="36" spans="1:1" x14ac:dyDescent="0.2">
      <c r="A36" t="s">
        <v>325</v>
      </c>
    </row>
    <row r="37" spans="1:1" x14ac:dyDescent="0.2">
      <c r="A37" t="s">
        <v>6635</v>
      </c>
    </row>
    <row r="38" spans="1:1" x14ac:dyDescent="0.2">
      <c r="A38" t="s">
        <v>6522</v>
      </c>
    </row>
    <row r="39" spans="1:1" x14ac:dyDescent="0.2">
      <c r="A39" t="s">
        <v>6661</v>
      </c>
    </row>
    <row r="40" spans="1:1" x14ac:dyDescent="0.2">
      <c r="A40" t="s">
        <v>6636</v>
      </c>
    </row>
    <row r="41" spans="1:1" x14ac:dyDescent="0.2">
      <c r="A41" t="s">
        <v>126</v>
      </c>
    </row>
    <row r="42" spans="1:1" x14ac:dyDescent="0.2">
      <c r="A42" t="s">
        <v>1697</v>
      </c>
    </row>
    <row r="43" spans="1:1" x14ac:dyDescent="0.2">
      <c r="A43" t="s">
        <v>6629</v>
      </c>
    </row>
    <row r="44" spans="1:1" x14ac:dyDescent="0.2">
      <c r="A44" t="s">
        <v>6628</v>
      </c>
    </row>
    <row r="45" spans="1:1" x14ac:dyDescent="0.2">
      <c r="A45" t="s">
        <v>6627</v>
      </c>
    </row>
    <row r="46" spans="1:1" x14ac:dyDescent="0.2">
      <c r="A46" t="s">
        <v>6618</v>
      </c>
    </row>
    <row r="47" spans="1:1" x14ac:dyDescent="0.2">
      <c r="A47" t="s">
        <v>165</v>
      </c>
    </row>
    <row r="48" spans="1:1" x14ac:dyDescent="0.2">
      <c r="A48" t="s">
        <v>2830</v>
      </c>
    </row>
    <row r="49" spans="1:1" x14ac:dyDescent="0.2">
      <c r="A49" t="s">
        <v>4315</v>
      </c>
    </row>
    <row r="50" spans="1:1" x14ac:dyDescent="0.2">
      <c r="A50" t="s">
        <v>6472</v>
      </c>
    </row>
    <row r="51" spans="1:1" x14ac:dyDescent="0.2">
      <c r="A51" t="s">
        <v>6528</v>
      </c>
    </row>
    <row r="52" spans="1:1" x14ac:dyDescent="0.2">
      <c r="A52" t="s">
        <v>6644</v>
      </c>
    </row>
    <row r="53" spans="1:1" x14ac:dyDescent="0.2">
      <c r="A53" t="s">
        <v>6645</v>
      </c>
    </row>
    <row r="54" spans="1:1" x14ac:dyDescent="0.2">
      <c r="A54" t="s">
        <v>6646</v>
      </c>
    </row>
    <row r="55" spans="1:1" x14ac:dyDescent="0.2">
      <c r="A55" t="s">
        <v>6647</v>
      </c>
    </row>
    <row r="56" spans="1:1" x14ac:dyDescent="0.2">
      <c r="A56" t="s">
        <v>6621</v>
      </c>
    </row>
    <row r="57" spans="1:1" x14ac:dyDescent="0.2">
      <c r="A57" t="s">
        <v>2952</v>
      </c>
    </row>
    <row r="58" spans="1:1" x14ac:dyDescent="0.2">
      <c r="A58" t="s">
        <v>57</v>
      </c>
    </row>
    <row r="59" spans="1:1" x14ac:dyDescent="0.2">
      <c r="A59" t="s">
        <v>2730</v>
      </c>
    </row>
    <row r="60" spans="1:1" x14ac:dyDescent="0.2">
      <c r="A60" t="s">
        <v>869</v>
      </c>
    </row>
    <row r="61" spans="1:1" x14ac:dyDescent="0.2">
      <c r="A61" t="s">
        <v>6482</v>
      </c>
    </row>
    <row r="62" spans="1:1" x14ac:dyDescent="0.2">
      <c r="A62" t="s">
        <v>6637</v>
      </c>
    </row>
    <row r="63" spans="1:1" x14ac:dyDescent="0.2">
      <c r="A63" t="s">
        <v>6619</v>
      </c>
    </row>
    <row r="64" spans="1:1" x14ac:dyDescent="0.2">
      <c r="A64" t="s">
        <v>5940</v>
      </c>
    </row>
    <row r="65" spans="1:1" x14ac:dyDescent="0.2">
      <c r="A65" t="s">
        <v>6662</v>
      </c>
    </row>
    <row r="66" spans="1:1" x14ac:dyDescent="0.2">
      <c r="A66" t="s">
        <v>6620</v>
      </c>
    </row>
    <row r="67" spans="1:1" x14ac:dyDescent="0.2">
      <c r="A67" t="s">
        <v>1689</v>
      </c>
    </row>
    <row r="68" spans="1:1" x14ac:dyDescent="0.2">
      <c r="A68" t="s">
        <v>1691</v>
      </c>
    </row>
    <row r="69" spans="1:1" x14ac:dyDescent="0.2">
      <c r="A69" t="s">
        <v>4847</v>
      </c>
    </row>
    <row r="70" spans="1:1" x14ac:dyDescent="0.2">
      <c r="A70" t="s">
        <v>6473</v>
      </c>
    </row>
    <row r="71" spans="1:1" x14ac:dyDescent="0.2">
      <c r="A71" t="s">
        <v>6663</v>
      </c>
    </row>
    <row r="72" spans="1:1" x14ac:dyDescent="0.2">
      <c r="A72" t="s">
        <v>6631</v>
      </c>
    </row>
    <row r="73" spans="1:1" x14ac:dyDescent="0.2">
      <c r="A73" t="s">
        <v>4261</v>
      </c>
    </row>
    <row r="74" spans="1:1" x14ac:dyDescent="0.2">
      <c r="A74" t="s">
        <v>1828</v>
      </c>
    </row>
    <row r="75" spans="1:1" x14ac:dyDescent="0.2">
      <c r="A75" t="s">
        <v>6484</v>
      </c>
    </row>
    <row r="76" spans="1:1" x14ac:dyDescent="0.2">
      <c r="A76" t="s">
        <v>6633</v>
      </c>
    </row>
    <row r="77" spans="1:1" x14ac:dyDescent="0.2">
      <c r="A77" t="s">
        <v>3777</v>
      </c>
    </row>
    <row r="78" spans="1:1" x14ac:dyDescent="0.2">
      <c r="A78" t="s">
        <v>4848</v>
      </c>
    </row>
    <row r="79" spans="1:1" x14ac:dyDescent="0.2">
      <c r="A79" t="s">
        <v>898</v>
      </c>
    </row>
    <row r="80" spans="1:1" x14ac:dyDescent="0.2">
      <c r="A80" t="s">
        <v>109</v>
      </c>
    </row>
    <row r="81" spans="1:1" x14ac:dyDescent="0.2">
      <c r="A81" s="5" t="s">
        <v>6576</v>
      </c>
    </row>
    <row r="82" spans="1:1" x14ac:dyDescent="0.2">
      <c r="A82" t="s">
        <v>6609</v>
      </c>
    </row>
    <row r="83" spans="1:1" x14ac:dyDescent="0.2">
      <c r="A83" t="s">
        <v>116</v>
      </c>
    </row>
    <row r="84" spans="1:1" x14ac:dyDescent="0.2">
      <c r="A84" t="s">
        <v>5958</v>
      </c>
    </row>
    <row r="85" spans="1:1" x14ac:dyDescent="0.2">
      <c r="A85" t="s">
        <v>6157</v>
      </c>
    </row>
    <row r="86" spans="1:1" x14ac:dyDescent="0.2">
      <c r="A86" t="s">
        <v>1633</v>
      </c>
    </row>
    <row r="87" spans="1:1" x14ac:dyDescent="0.2">
      <c r="A87" t="s">
        <v>319</v>
      </c>
    </row>
    <row r="88" spans="1:1" x14ac:dyDescent="0.2">
      <c r="A88" t="s">
        <v>6664</v>
      </c>
    </row>
    <row r="89" spans="1:1" x14ac:dyDescent="0.2">
      <c r="A89" t="s">
        <v>6141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14"/>
  <sheetViews>
    <sheetView workbookViewId="0">
      <selection sqref="A1:XFD1048576"/>
    </sheetView>
  </sheetViews>
  <sheetFormatPr defaultRowHeight="15.75" x14ac:dyDescent="0.25"/>
  <cols>
    <col min="1" max="1" width="3.44140625" style="90" customWidth="1"/>
    <col min="2" max="2" width="6.109375" style="90" customWidth="1"/>
    <col min="3" max="3" width="38.109375" style="90" customWidth="1"/>
    <col min="4" max="4" width="15" style="90" customWidth="1"/>
    <col min="5" max="5" width="19.109375" style="90" customWidth="1"/>
    <col min="6" max="6" width="19.77734375" style="90" customWidth="1"/>
    <col min="7" max="7" width="30.77734375" style="90" customWidth="1"/>
    <col min="8" max="8" width="20.5546875" style="90" customWidth="1"/>
    <col min="9" max="9" width="7" style="95" customWidth="1"/>
    <col min="10" max="11" width="6.109375" style="95" customWidth="1"/>
    <col min="12" max="12" width="7.88671875" style="95" customWidth="1"/>
    <col min="13" max="13" width="7.44140625" style="95" customWidth="1"/>
    <col min="14" max="14" width="7.109375" style="95" customWidth="1"/>
    <col min="15" max="15" width="6.77734375" style="90" customWidth="1"/>
    <col min="16" max="16" width="47.44140625" style="90" customWidth="1"/>
    <col min="17" max="17" width="6.33203125" style="90" customWidth="1"/>
    <col min="18" max="19" width="8" style="90" customWidth="1"/>
    <col min="20" max="20" width="15.6640625" style="90" customWidth="1"/>
    <col min="21" max="21" width="7.88671875" style="90" customWidth="1"/>
    <col min="22" max="22" width="5.88671875" style="90" customWidth="1"/>
    <col min="23" max="23" width="15.6640625" style="90" customWidth="1"/>
    <col min="24" max="24" width="11.88671875" style="90" customWidth="1"/>
    <col min="25" max="25" width="15.6640625" style="90" customWidth="1"/>
    <col min="26" max="26" width="10" style="90" customWidth="1"/>
    <col min="27" max="27" width="14.33203125" style="90" customWidth="1"/>
    <col min="28" max="28" width="255.77734375" style="96" customWidth="1"/>
    <col min="29" max="29" width="4" style="90" customWidth="1"/>
    <col min="30" max="30" width="14.44140625" style="90" customWidth="1"/>
    <col min="31" max="31" width="158.88671875" style="90" customWidth="1"/>
    <col min="32" max="32" width="8.44140625" style="90" customWidth="1"/>
    <col min="33" max="33" width="7.44140625" style="90" customWidth="1"/>
    <col min="34" max="34" width="8.77734375" style="90" customWidth="1"/>
    <col min="35" max="35" width="8.44140625" style="90" customWidth="1"/>
    <col min="36" max="36" width="15.21875" style="90" customWidth="1"/>
    <col min="37" max="37" width="8.6640625" style="90" customWidth="1"/>
    <col min="38" max="38" width="6.88671875" style="90" customWidth="1"/>
    <col min="39" max="39" width="11.21875" style="90" customWidth="1"/>
    <col min="40" max="40" width="8" style="90" customWidth="1"/>
    <col min="41" max="41" width="8.5546875" style="90" customWidth="1"/>
    <col min="42" max="42" width="3.77734375" style="90" customWidth="1"/>
    <col min="43" max="43" width="11.6640625" style="90" customWidth="1"/>
    <col min="44" max="44" width="15.33203125" style="90" customWidth="1"/>
    <col min="45" max="45" width="15.109375" style="90" customWidth="1"/>
    <col min="46" max="46" width="12.21875" style="90" customWidth="1"/>
    <col min="47" max="47" width="12" style="90" customWidth="1"/>
    <col min="48" max="48" width="7.88671875" style="90" customWidth="1"/>
    <col min="49" max="49" width="8.77734375" style="90" customWidth="1"/>
    <col min="50" max="50" width="10.21875" style="90" customWidth="1"/>
    <col min="51" max="52" width="17.44140625" style="90" customWidth="1"/>
    <col min="53" max="53" width="9.88671875" style="90" customWidth="1"/>
    <col min="54" max="55" width="17.44140625" style="90" customWidth="1"/>
    <col min="56" max="56" width="7" style="90" customWidth="1"/>
    <col min="57" max="57" width="16.6640625" style="90" customWidth="1"/>
    <col min="58" max="58" width="11.88671875" style="90" customWidth="1"/>
    <col min="59" max="59" width="7.6640625" style="90" customWidth="1"/>
    <col min="60" max="61" width="6.109375" style="90" customWidth="1"/>
    <col min="62" max="62" width="10.5546875" style="90" customWidth="1"/>
    <col min="63" max="63" width="10.33203125" style="90" customWidth="1"/>
    <col min="64" max="64" width="27.44140625" style="90" customWidth="1"/>
    <col min="65" max="65" width="49.33203125" style="90" customWidth="1"/>
    <col min="66" max="66" width="15.5546875" style="90" customWidth="1"/>
    <col min="67" max="67" width="7.109375" style="90" customWidth="1"/>
    <col min="68" max="68" width="13.44140625" style="90" customWidth="1"/>
    <col min="69" max="69" width="26.5546875" style="90" customWidth="1"/>
    <col min="70" max="70" width="10.44140625" style="90" customWidth="1"/>
    <col min="71" max="71" width="12.5546875" style="90" customWidth="1"/>
    <col min="72" max="72" width="14.77734375" style="90" customWidth="1"/>
    <col min="73" max="73" width="8.33203125" style="90" customWidth="1"/>
    <col min="74" max="75" width="17.44140625" style="90" customWidth="1"/>
    <col min="76" max="76" width="2.5546875" style="90" customWidth="1"/>
    <col min="77" max="77" width="3.44140625" style="90" customWidth="1"/>
    <col min="78" max="256" width="9.5546875" style="90" customWidth="1"/>
    <col min="257" max="1024" width="9.5546875" style="99" customWidth="1"/>
    <col min="1025" max="16384" width="8.88671875" style="99"/>
  </cols>
  <sheetData>
    <row r="1" spans="1:256" customFormat="1" ht="15" customHeight="1" x14ac:dyDescent="0.25">
      <c r="A1" s="90"/>
      <c r="B1" s="91" t="s">
        <v>6694</v>
      </c>
      <c r="C1" s="92" t="s">
        <v>6695</v>
      </c>
      <c r="D1" s="92" t="s">
        <v>6696</v>
      </c>
      <c r="E1" s="92" t="s">
        <v>6697</v>
      </c>
      <c r="F1" s="92" t="s">
        <v>6698</v>
      </c>
      <c r="G1" s="92" t="s">
        <v>6699</v>
      </c>
      <c r="H1" s="92" t="s">
        <v>6700</v>
      </c>
      <c r="I1" s="93" t="s">
        <v>6701</v>
      </c>
      <c r="J1" s="93" t="s">
        <v>6702</v>
      </c>
      <c r="K1" s="93" t="s">
        <v>6703</v>
      </c>
      <c r="L1" s="93" t="s">
        <v>6704</v>
      </c>
      <c r="M1" s="93" t="s">
        <v>6705</v>
      </c>
      <c r="N1" s="93" t="s">
        <v>1633</v>
      </c>
      <c r="O1" s="92" t="s">
        <v>6706</v>
      </c>
      <c r="P1" s="92" t="s">
        <v>6707</v>
      </c>
      <c r="Q1" s="92" t="s">
        <v>6708</v>
      </c>
      <c r="R1" s="92" t="s">
        <v>6709</v>
      </c>
      <c r="S1" s="92" t="s">
        <v>6710</v>
      </c>
      <c r="T1" s="92" t="s">
        <v>6711</v>
      </c>
      <c r="U1" s="92" t="s">
        <v>6712</v>
      </c>
      <c r="V1" s="92" t="s">
        <v>6713</v>
      </c>
      <c r="W1" s="92" t="s">
        <v>6714</v>
      </c>
      <c r="X1" s="92" t="s">
        <v>6715</v>
      </c>
      <c r="Y1" s="92" t="s">
        <v>6716</v>
      </c>
      <c r="Z1" s="92" t="s">
        <v>6717</v>
      </c>
      <c r="AA1" s="92" t="s">
        <v>6718</v>
      </c>
      <c r="AB1" s="94" t="s">
        <v>6719</v>
      </c>
      <c r="AC1" s="92" t="s">
        <v>6720</v>
      </c>
      <c r="AD1" s="92" t="s">
        <v>6721</v>
      </c>
      <c r="AE1" s="92" t="s">
        <v>6722</v>
      </c>
      <c r="AF1" s="92" t="s">
        <v>6723</v>
      </c>
      <c r="AG1" s="92" t="s">
        <v>6724</v>
      </c>
      <c r="AH1" s="92" t="s">
        <v>6725</v>
      </c>
      <c r="AI1" s="92" t="s">
        <v>6726</v>
      </c>
      <c r="AJ1" s="92" t="s">
        <v>6727</v>
      </c>
      <c r="AK1" s="92" t="s">
        <v>6728</v>
      </c>
      <c r="AL1" s="92" t="s">
        <v>6729</v>
      </c>
      <c r="AM1" s="92" t="s">
        <v>6730</v>
      </c>
      <c r="AN1" s="92" t="s">
        <v>6731</v>
      </c>
      <c r="AO1" s="92" t="s">
        <v>6732</v>
      </c>
      <c r="AP1" s="92" t="s">
        <v>6733</v>
      </c>
      <c r="AQ1" s="92" t="s">
        <v>6734</v>
      </c>
      <c r="AR1" s="92" t="s">
        <v>6735</v>
      </c>
      <c r="AS1" s="92" t="s">
        <v>6736</v>
      </c>
      <c r="AT1" s="92" t="s">
        <v>6737</v>
      </c>
      <c r="AU1" s="92" t="s">
        <v>6738</v>
      </c>
      <c r="AV1" s="92" t="s">
        <v>6739</v>
      </c>
      <c r="AW1" s="92" t="s">
        <v>6740</v>
      </c>
      <c r="AX1" s="92" t="s">
        <v>6741</v>
      </c>
      <c r="AY1" s="92" t="s">
        <v>6742</v>
      </c>
      <c r="AZ1" s="92" t="s">
        <v>6743</v>
      </c>
      <c r="BA1" s="92" t="s">
        <v>6744</v>
      </c>
      <c r="BB1" s="92" t="s">
        <v>6745</v>
      </c>
      <c r="BC1" s="92" t="s">
        <v>6746</v>
      </c>
      <c r="BD1" s="92" t="s">
        <v>6747</v>
      </c>
      <c r="BE1" s="92" t="s">
        <v>6748</v>
      </c>
      <c r="BF1" s="90" t="s">
        <v>6749</v>
      </c>
      <c r="BG1" s="90" t="s">
        <v>6750</v>
      </c>
      <c r="BH1" s="90" t="s">
        <v>6751</v>
      </c>
      <c r="BI1" s="90" t="s">
        <v>6752</v>
      </c>
      <c r="BJ1" s="90" t="s">
        <v>6753</v>
      </c>
      <c r="BK1" s="90" t="s">
        <v>6754</v>
      </c>
      <c r="BL1" s="90" t="s">
        <v>6755</v>
      </c>
      <c r="BM1" s="90" t="s">
        <v>6756</v>
      </c>
      <c r="BN1" s="90" t="s">
        <v>6757</v>
      </c>
      <c r="BO1" s="90" t="s">
        <v>6758</v>
      </c>
      <c r="BP1" s="90" t="s">
        <v>6759</v>
      </c>
      <c r="BQ1" s="90" t="s">
        <v>6760</v>
      </c>
      <c r="BR1" s="90" t="s">
        <v>6761</v>
      </c>
      <c r="BS1" s="90" t="s">
        <v>6762</v>
      </c>
      <c r="BT1" s="90" t="s">
        <v>6763</v>
      </c>
      <c r="BU1" s="90" t="s">
        <v>6764</v>
      </c>
      <c r="BV1" s="90" t="s">
        <v>6765</v>
      </c>
      <c r="BW1" s="90" t="s">
        <v>6766</v>
      </c>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0"/>
      <c r="CY1" s="90"/>
      <c r="CZ1" s="90"/>
      <c r="DA1" s="90"/>
      <c r="DB1" s="90"/>
      <c r="DC1" s="90"/>
      <c r="DD1" s="90"/>
      <c r="DE1" s="90"/>
      <c r="DF1" s="90"/>
      <c r="DG1" s="90"/>
      <c r="DH1" s="90"/>
      <c r="DI1" s="90"/>
      <c r="DJ1" s="90"/>
      <c r="DK1" s="90"/>
      <c r="DL1" s="90"/>
      <c r="DM1" s="90"/>
      <c r="DN1" s="90"/>
      <c r="DO1" s="90"/>
      <c r="DP1" s="90"/>
      <c r="DQ1" s="90"/>
      <c r="DR1" s="90"/>
      <c r="DS1" s="90"/>
      <c r="DT1" s="90"/>
      <c r="DU1" s="90"/>
      <c r="DV1" s="90"/>
      <c r="DW1" s="90"/>
      <c r="DX1" s="90"/>
      <c r="DY1" s="90"/>
      <c r="DZ1" s="90"/>
      <c r="EA1" s="90"/>
      <c r="EB1" s="90"/>
      <c r="EC1" s="90"/>
      <c r="ED1" s="90"/>
      <c r="EE1" s="90"/>
      <c r="EF1" s="90"/>
      <c r="EG1" s="90"/>
      <c r="EH1" s="90"/>
      <c r="EI1" s="90"/>
      <c r="EJ1" s="90"/>
      <c r="EK1" s="90"/>
      <c r="EL1" s="90"/>
      <c r="EM1" s="90"/>
      <c r="EN1" s="90"/>
      <c r="EO1" s="90"/>
      <c r="EP1" s="90"/>
      <c r="EQ1" s="90"/>
      <c r="ER1" s="90"/>
      <c r="ES1" s="90"/>
      <c r="ET1" s="90"/>
      <c r="EU1" s="90"/>
      <c r="EV1" s="90"/>
      <c r="EW1" s="90"/>
      <c r="EX1" s="90"/>
      <c r="EY1" s="90"/>
      <c r="EZ1" s="90"/>
      <c r="FA1" s="90"/>
      <c r="FB1" s="90"/>
      <c r="FC1" s="90"/>
      <c r="FD1" s="90"/>
      <c r="FE1" s="90"/>
      <c r="FF1" s="90"/>
      <c r="FG1" s="90"/>
      <c r="FH1" s="90"/>
      <c r="FI1" s="90"/>
      <c r="FJ1" s="90"/>
      <c r="FK1" s="90"/>
      <c r="FL1" s="90"/>
      <c r="FM1" s="90"/>
      <c r="FN1" s="90"/>
      <c r="FO1" s="90"/>
      <c r="FP1" s="90"/>
      <c r="FQ1" s="90"/>
      <c r="FR1" s="90"/>
      <c r="FS1" s="90"/>
      <c r="FT1" s="90"/>
      <c r="FU1" s="90"/>
      <c r="FV1" s="90"/>
      <c r="FW1" s="90"/>
      <c r="FX1" s="90"/>
      <c r="FY1" s="90"/>
      <c r="FZ1" s="90"/>
      <c r="GA1" s="90"/>
      <c r="GB1" s="90"/>
      <c r="GC1" s="90"/>
      <c r="GD1" s="90"/>
      <c r="GE1" s="90"/>
      <c r="GF1" s="90"/>
      <c r="GG1" s="90"/>
      <c r="GH1" s="90"/>
      <c r="GI1" s="90"/>
      <c r="GJ1" s="90"/>
      <c r="GK1" s="90"/>
      <c r="GL1" s="90"/>
      <c r="GM1" s="90"/>
      <c r="GN1" s="90"/>
      <c r="GO1" s="90"/>
      <c r="GP1" s="90"/>
      <c r="GQ1" s="90"/>
      <c r="GR1" s="90"/>
      <c r="GS1" s="90"/>
      <c r="GT1" s="90"/>
      <c r="GU1" s="90"/>
      <c r="GV1" s="90"/>
      <c r="GW1" s="90"/>
      <c r="GX1" s="90"/>
      <c r="GY1" s="90"/>
      <c r="GZ1" s="90"/>
      <c r="HA1" s="90"/>
      <c r="HB1" s="90"/>
      <c r="HC1" s="90"/>
      <c r="HD1" s="90"/>
      <c r="HE1" s="90"/>
      <c r="HF1" s="90"/>
      <c r="HG1" s="90"/>
      <c r="HH1" s="90"/>
      <c r="HI1" s="90"/>
      <c r="HJ1" s="90"/>
      <c r="HK1" s="90"/>
      <c r="HL1" s="90"/>
      <c r="HM1" s="90"/>
      <c r="HN1" s="90"/>
      <c r="HO1" s="90"/>
      <c r="HP1" s="90"/>
      <c r="HQ1" s="90"/>
      <c r="HR1" s="90"/>
      <c r="HS1" s="90"/>
      <c r="HT1" s="90"/>
      <c r="HU1" s="90"/>
      <c r="HV1" s="90"/>
      <c r="HW1" s="90"/>
      <c r="HX1" s="90"/>
      <c r="HY1" s="90"/>
      <c r="HZ1" s="90"/>
      <c r="IA1" s="90"/>
      <c r="IB1" s="90"/>
      <c r="IC1" s="90"/>
      <c r="ID1" s="90"/>
      <c r="IE1" s="90"/>
      <c r="IF1" s="90"/>
      <c r="IG1" s="90"/>
      <c r="IH1" s="90"/>
      <c r="II1" s="90"/>
      <c r="IJ1" s="90"/>
      <c r="IK1" s="90"/>
      <c r="IL1" s="90"/>
      <c r="IM1" s="90"/>
      <c r="IN1" s="90"/>
      <c r="IO1" s="90"/>
      <c r="IP1" s="90"/>
      <c r="IQ1" s="90"/>
      <c r="IR1" s="90"/>
      <c r="IS1" s="90"/>
      <c r="IT1" s="90"/>
      <c r="IU1" s="90"/>
      <c r="IV1" s="90"/>
    </row>
    <row r="2" spans="1:256" customFormat="1" ht="15" customHeight="1" x14ac:dyDescent="0.25">
      <c r="A2" s="90">
        <v>6</v>
      </c>
      <c r="B2" s="90">
        <v>409231</v>
      </c>
      <c r="C2" s="90" t="s">
        <v>6767</v>
      </c>
      <c r="D2" s="90" t="s">
        <v>6768</v>
      </c>
      <c r="E2" s="90" t="s">
        <v>6769</v>
      </c>
      <c r="F2" s="90" t="s">
        <v>6770</v>
      </c>
      <c r="G2" s="90"/>
      <c r="H2" s="90"/>
      <c r="I2" s="95">
        <v>56.5</v>
      </c>
      <c r="J2" s="95"/>
      <c r="K2" s="95">
        <v>6</v>
      </c>
      <c r="L2" s="95">
        <v>4.2</v>
      </c>
      <c r="M2" s="95"/>
      <c r="N2" s="95">
        <v>4.1500000000000004</v>
      </c>
      <c r="O2" s="90">
        <v>1</v>
      </c>
      <c r="P2" s="90">
        <v>78</v>
      </c>
      <c r="Q2" s="90"/>
      <c r="R2" s="90"/>
      <c r="S2" s="90"/>
      <c r="T2" s="90" t="s">
        <v>6771</v>
      </c>
      <c r="U2" s="90">
        <v>600</v>
      </c>
      <c r="V2" s="90">
        <v>1100</v>
      </c>
      <c r="W2" s="90"/>
      <c r="X2" s="90"/>
      <c r="Y2" s="90"/>
      <c r="Z2" s="90"/>
      <c r="AA2" s="90"/>
      <c r="AB2" s="96" t="s">
        <v>6772</v>
      </c>
      <c r="AC2" s="90"/>
      <c r="AD2" s="90"/>
      <c r="AE2" s="90"/>
      <c r="AF2" s="90"/>
      <c r="AG2" s="90">
        <v>3</v>
      </c>
      <c r="AH2" s="90"/>
      <c r="AI2" s="90"/>
      <c r="AJ2" s="90"/>
      <c r="AK2" s="90"/>
      <c r="AL2" s="90"/>
      <c r="AM2" s="90"/>
      <c r="AN2" s="90"/>
      <c r="AO2" s="90"/>
      <c r="AP2" s="90"/>
      <c r="AQ2" s="90"/>
      <c r="AR2" s="90"/>
      <c r="AS2" s="90"/>
      <c r="AT2" s="90"/>
      <c r="AU2" s="90"/>
      <c r="AV2" s="90"/>
      <c r="AW2" s="90"/>
      <c r="AX2" s="90"/>
      <c r="AY2" s="90"/>
      <c r="AZ2" s="90"/>
      <c r="BA2" s="90"/>
      <c r="BB2" s="90" t="s">
        <v>6773</v>
      </c>
      <c r="BC2" s="90" t="s">
        <v>6773</v>
      </c>
      <c r="BD2" s="90" t="s">
        <v>6774</v>
      </c>
      <c r="BE2" s="90" t="s">
        <v>6775</v>
      </c>
      <c r="BF2" s="90" t="s">
        <v>6776</v>
      </c>
      <c r="BG2" s="90" t="s">
        <v>6777</v>
      </c>
      <c r="BH2" s="90">
        <v>497700</v>
      </c>
      <c r="BI2" s="90">
        <v>466700</v>
      </c>
      <c r="BJ2" s="90">
        <v>54.086950000000002</v>
      </c>
      <c r="BK2" s="90">
        <v>-0.50789499999999999</v>
      </c>
      <c r="BL2" s="90" t="s">
        <v>6778</v>
      </c>
      <c r="BM2" s="90" t="s">
        <v>6779</v>
      </c>
      <c r="BN2" s="90"/>
      <c r="BO2" s="90">
        <v>299288</v>
      </c>
      <c r="BP2" s="90" t="s">
        <v>6780</v>
      </c>
      <c r="BQ2" s="90" t="s">
        <v>6781</v>
      </c>
      <c r="BR2" s="90" t="s">
        <v>6782</v>
      </c>
      <c r="BS2" s="90" t="s">
        <v>6783</v>
      </c>
      <c r="BT2" s="90" t="s">
        <v>6784</v>
      </c>
      <c r="BU2" s="90" t="s">
        <v>6785</v>
      </c>
      <c r="BV2" s="90" t="s">
        <v>6786</v>
      </c>
      <c r="BW2" s="90" t="s">
        <v>6787</v>
      </c>
      <c r="BX2" s="90"/>
      <c r="BY2" s="90">
        <v>1</v>
      </c>
      <c r="BZ2" s="90"/>
      <c r="CA2" s="90"/>
      <c r="CB2" s="90"/>
      <c r="CC2" s="90"/>
      <c r="CD2" s="90"/>
      <c r="CE2" s="90"/>
      <c r="CF2" s="90"/>
      <c r="CG2" s="90"/>
      <c r="CH2" s="90"/>
      <c r="CI2" s="90"/>
      <c r="CJ2" s="90"/>
      <c r="CK2" s="90"/>
      <c r="CL2" s="90"/>
      <c r="CM2" s="90"/>
      <c r="CN2" s="90"/>
      <c r="CO2" s="90"/>
      <c r="CP2" s="90"/>
      <c r="CQ2" s="90"/>
      <c r="CR2" s="90"/>
      <c r="CS2" s="90"/>
      <c r="CT2" s="90"/>
      <c r="CU2" s="90"/>
      <c r="CV2" s="90"/>
      <c r="CW2" s="90"/>
      <c r="CX2" s="90"/>
      <c r="CY2" s="90"/>
      <c r="CZ2" s="90"/>
      <c r="DA2" s="90"/>
      <c r="DB2" s="90"/>
      <c r="DC2" s="90"/>
      <c r="DD2" s="90"/>
      <c r="DE2" s="90"/>
      <c r="DF2" s="90"/>
      <c r="DG2" s="90"/>
      <c r="DH2" s="90"/>
      <c r="DI2" s="90"/>
      <c r="DJ2" s="90"/>
      <c r="DK2" s="90"/>
      <c r="DL2" s="90"/>
      <c r="DM2" s="90"/>
      <c r="DN2" s="90"/>
      <c r="DO2" s="90"/>
      <c r="DP2" s="90"/>
      <c r="DQ2" s="90"/>
      <c r="DR2" s="90"/>
      <c r="DS2" s="90"/>
      <c r="DT2" s="90"/>
      <c r="DU2" s="90"/>
      <c r="DV2" s="90"/>
      <c r="DW2" s="90"/>
      <c r="DX2" s="90"/>
      <c r="DY2" s="90"/>
      <c r="DZ2" s="90"/>
      <c r="EA2" s="90"/>
      <c r="EB2" s="90"/>
      <c r="EC2" s="90"/>
      <c r="ED2" s="90"/>
      <c r="EE2" s="90"/>
      <c r="EF2" s="90"/>
      <c r="EG2" s="90"/>
      <c r="EH2" s="90"/>
      <c r="EI2" s="90"/>
      <c r="EJ2" s="90"/>
      <c r="EK2" s="90"/>
      <c r="EL2" s="90"/>
      <c r="EM2" s="90"/>
      <c r="EN2" s="90"/>
      <c r="EO2" s="90"/>
      <c r="EP2" s="90"/>
      <c r="EQ2" s="90"/>
      <c r="ER2" s="90"/>
      <c r="ES2" s="90"/>
      <c r="ET2" s="90"/>
      <c r="EU2" s="90"/>
      <c r="EV2" s="90"/>
      <c r="EW2" s="90"/>
      <c r="EX2" s="90"/>
      <c r="EY2" s="90"/>
      <c r="EZ2" s="90"/>
      <c r="FA2" s="90"/>
      <c r="FB2" s="90"/>
      <c r="FC2" s="90"/>
      <c r="FD2" s="90"/>
      <c r="FE2" s="90"/>
      <c r="FF2" s="90"/>
      <c r="FG2" s="90"/>
      <c r="FH2" s="90"/>
      <c r="FI2" s="90"/>
      <c r="FJ2" s="90"/>
      <c r="FK2" s="90"/>
      <c r="FL2" s="90"/>
      <c r="FM2" s="90"/>
      <c r="FN2" s="90"/>
      <c r="FO2" s="90"/>
      <c r="FP2" s="90"/>
      <c r="FQ2" s="90"/>
      <c r="FR2" s="90"/>
      <c r="FS2" s="90"/>
      <c r="FT2" s="90"/>
      <c r="FU2" s="90"/>
      <c r="FV2" s="90"/>
      <c r="FW2" s="90"/>
      <c r="FX2" s="90"/>
      <c r="FY2" s="90"/>
      <c r="FZ2" s="90"/>
      <c r="GA2" s="90"/>
      <c r="GB2" s="90"/>
      <c r="GC2" s="90"/>
      <c r="GD2" s="90"/>
      <c r="GE2" s="90"/>
      <c r="GF2" s="90"/>
      <c r="GG2" s="90"/>
      <c r="GH2" s="90"/>
      <c r="GI2" s="90"/>
      <c r="GJ2" s="90"/>
      <c r="GK2" s="90"/>
      <c r="GL2" s="90"/>
      <c r="GM2" s="90"/>
      <c r="GN2" s="90"/>
      <c r="GO2" s="90"/>
      <c r="GP2" s="90"/>
      <c r="GQ2" s="90"/>
      <c r="GR2" s="90"/>
      <c r="GS2" s="90"/>
      <c r="GT2" s="90"/>
      <c r="GU2" s="90"/>
      <c r="GV2" s="90"/>
      <c r="GW2" s="90"/>
      <c r="GX2" s="90"/>
      <c r="GY2" s="90"/>
      <c r="GZ2" s="90"/>
      <c r="HA2" s="90"/>
      <c r="HB2" s="90"/>
      <c r="HC2" s="90"/>
      <c r="HD2" s="90"/>
      <c r="HE2" s="90"/>
      <c r="HF2" s="90"/>
      <c r="HG2" s="90"/>
      <c r="HH2" s="90"/>
      <c r="HI2" s="90"/>
      <c r="HJ2" s="90"/>
      <c r="HK2" s="90"/>
      <c r="HL2" s="90"/>
      <c r="HM2" s="90"/>
      <c r="HN2" s="90"/>
      <c r="HO2" s="90"/>
      <c r="HP2" s="90"/>
      <c r="HQ2" s="90"/>
      <c r="HR2" s="90"/>
      <c r="HS2" s="90"/>
      <c r="HT2" s="90"/>
      <c r="HU2" s="90"/>
      <c r="HV2" s="90"/>
      <c r="HW2" s="90"/>
      <c r="HX2" s="90"/>
      <c r="HY2" s="90"/>
      <c r="HZ2" s="90"/>
      <c r="IA2" s="90"/>
      <c r="IB2" s="90"/>
      <c r="IC2" s="90"/>
      <c r="ID2" s="90"/>
      <c r="IE2" s="90"/>
      <c r="IF2" s="90"/>
      <c r="IG2" s="90"/>
      <c r="IH2" s="90"/>
      <c r="II2" s="90"/>
      <c r="IJ2" s="90"/>
      <c r="IK2" s="90"/>
      <c r="IL2" s="90"/>
      <c r="IM2" s="90"/>
      <c r="IN2" s="90"/>
      <c r="IO2" s="90"/>
      <c r="IP2" s="90"/>
      <c r="IQ2" s="90"/>
      <c r="IR2" s="90"/>
      <c r="IS2" s="90"/>
      <c r="IT2" s="90"/>
      <c r="IU2" s="90"/>
      <c r="IV2" s="90"/>
    </row>
    <row r="3" spans="1:256" customFormat="1" ht="15" customHeight="1" x14ac:dyDescent="0.25">
      <c r="A3" s="90">
        <v>13</v>
      </c>
      <c r="B3" s="90">
        <v>427476</v>
      </c>
      <c r="C3" s="90" t="s">
        <v>6788</v>
      </c>
      <c r="D3" s="90" t="s">
        <v>6789</v>
      </c>
      <c r="E3" s="90" t="s">
        <v>6790</v>
      </c>
      <c r="F3" s="90" t="s">
        <v>6791</v>
      </c>
      <c r="G3" s="90"/>
      <c r="H3" s="90"/>
      <c r="I3" s="95">
        <v>7.9</v>
      </c>
      <c r="J3" s="95"/>
      <c r="K3" s="95"/>
      <c r="L3" s="95"/>
      <c r="M3" s="95">
        <v>9.8000000000000007</v>
      </c>
      <c r="N3" s="95">
        <v>0.93</v>
      </c>
      <c r="O3" s="90">
        <v>1</v>
      </c>
      <c r="P3" s="90">
        <v>253</v>
      </c>
      <c r="Q3" s="90"/>
      <c r="R3" s="90"/>
      <c r="S3" s="90"/>
      <c r="T3" s="90" t="s">
        <v>6771</v>
      </c>
      <c r="U3" s="90">
        <v>600</v>
      </c>
      <c r="V3" s="90">
        <v>1100</v>
      </c>
      <c r="W3" s="90" t="s">
        <v>6771</v>
      </c>
      <c r="X3" s="90"/>
      <c r="Y3" s="90"/>
      <c r="Z3" s="90"/>
      <c r="AA3" s="90"/>
      <c r="AB3" s="96" t="s">
        <v>6792</v>
      </c>
      <c r="AC3" s="90"/>
      <c r="AD3" s="90"/>
      <c r="AE3" s="90" t="s">
        <v>6793</v>
      </c>
      <c r="AF3" s="90"/>
      <c r="AG3" s="90">
        <v>3</v>
      </c>
      <c r="AH3" s="90"/>
      <c r="AI3" s="90"/>
      <c r="AJ3" s="90"/>
      <c r="AK3" s="90"/>
      <c r="AL3" s="90"/>
      <c r="AM3" s="90"/>
      <c r="AN3" s="90"/>
      <c r="AO3" s="90"/>
      <c r="AP3" s="90"/>
      <c r="AQ3" s="90"/>
      <c r="AR3" s="90"/>
      <c r="AS3" s="90"/>
      <c r="AT3" s="90"/>
      <c r="AU3" s="90"/>
      <c r="AV3" s="90"/>
      <c r="AW3" s="90"/>
      <c r="AX3" s="90"/>
      <c r="AY3" s="90"/>
      <c r="AZ3" s="90"/>
      <c r="BA3" s="90"/>
      <c r="BB3" s="90" t="s">
        <v>6773</v>
      </c>
      <c r="BC3" s="90" t="s">
        <v>6773</v>
      </c>
      <c r="BD3" s="90" t="s">
        <v>6774</v>
      </c>
      <c r="BE3" s="90" t="s">
        <v>6775</v>
      </c>
      <c r="BF3" s="90" t="s">
        <v>6776</v>
      </c>
      <c r="BG3" s="90" t="s">
        <v>6777</v>
      </c>
      <c r="BH3" s="90">
        <v>497700</v>
      </c>
      <c r="BI3" s="90">
        <v>466700</v>
      </c>
      <c r="BJ3" s="90">
        <v>54.086950000000002</v>
      </c>
      <c r="BK3" s="90">
        <v>-0.50789499999999999</v>
      </c>
      <c r="BL3" s="90" t="s">
        <v>6778</v>
      </c>
      <c r="BM3" s="90" t="s">
        <v>6779</v>
      </c>
      <c r="BN3" s="90"/>
      <c r="BO3" s="90">
        <v>316190</v>
      </c>
      <c r="BP3" s="90" t="s">
        <v>6780</v>
      </c>
      <c r="BQ3" s="90" t="s">
        <v>6794</v>
      </c>
      <c r="BR3" s="90" t="s">
        <v>6782</v>
      </c>
      <c r="BS3" s="90" t="s">
        <v>6783</v>
      </c>
      <c r="BT3" s="90" t="s">
        <v>6784</v>
      </c>
      <c r="BU3" s="90" t="s">
        <v>6785</v>
      </c>
      <c r="BV3" s="90" t="s">
        <v>6795</v>
      </c>
      <c r="BW3" s="90" t="s">
        <v>6796</v>
      </c>
      <c r="BX3" s="90"/>
      <c r="BY3" s="90">
        <v>2</v>
      </c>
      <c r="BZ3" s="90"/>
      <c r="CA3" s="90"/>
      <c r="CB3" s="90"/>
      <c r="CC3" s="90"/>
      <c r="CD3" s="90"/>
      <c r="CE3" s="90"/>
      <c r="CF3" s="90"/>
      <c r="CG3" s="90"/>
      <c r="CH3" s="90"/>
      <c r="CI3" s="90"/>
      <c r="CJ3" s="90"/>
      <c r="CK3" s="90"/>
      <c r="CL3" s="90"/>
      <c r="CM3" s="90"/>
      <c r="CN3" s="90"/>
      <c r="CO3" s="90"/>
      <c r="CP3" s="90"/>
      <c r="CQ3" s="90"/>
      <c r="CR3" s="90"/>
      <c r="CS3" s="90"/>
      <c r="CT3" s="90"/>
      <c r="CU3" s="90"/>
      <c r="CV3" s="90"/>
      <c r="CW3" s="90"/>
      <c r="CX3" s="90"/>
      <c r="CY3" s="90"/>
      <c r="CZ3" s="90"/>
      <c r="DA3" s="90"/>
      <c r="DB3" s="90"/>
      <c r="DC3" s="90"/>
      <c r="DD3" s="90"/>
      <c r="DE3" s="90"/>
      <c r="DF3" s="90"/>
      <c r="DG3" s="90"/>
      <c r="DH3" s="90"/>
      <c r="DI3" s="90"/>
      <c r="DJ3" s="90"/>
      <c r="DK3" s="90"/>
      <c r="DL3" s="90"/>
      <c r="DM3" s="90"/>
      <c r="DN3" s="90"/>
      <c r="DO3" s="90"/>
      <c r="DP3" s="90"/>
      <c r="DQ3" s="90"/>
      <c r="DR3" s="90"/>
      <c r="DS3" s="90"/>
      <c r="DT3" s="90"/>
      <c r="DU3" s="90"/>
      <c r="DV3" s="90"/>
      <c r="DW3" s="90"/>
      <c r="DX3" s="90"/>
      <c r="DY3" s="90"/>
      <c r="DZ3" s="90"/>
      <c r="EA3" s="90"/>
      <c r="EB3" s="90"/>
      <c r="EC3" s="90"/>
      <c r="ED3" s="90"/>
      <c r="EE3" s="90"/>
      <c r="EF3" s="90"/>
      <c r="EG3" s="90"/>
      <c r="EH3" s="90"/>
      <c r="EI3" s="90"/>
      <c r="EJ3" s="90"/>
      <c r="EK3" s="90"/>
      <c r="EL3" s="90"/>
      <c r="EM3" s="90"/>
      <c r="EN3" s="90"/>
      <c r="EO3" s="90"/>
      <c r="EP3" s="90"/>
      <c r="EQ3" s="90"/>
      <c r="ER3" s="90"/>
      <c r="ES3" s="90"/>
      <c r="ET3" s="90"/>
      <c r="EU3" s="90"/>
      <c r="EV3" s="90"/>
      <c r="EW3" s="90"/>
      <c r="EX3" s="90"/>
      <c r="EY3" s="90"/>
      <c r="EZ3" s="90"/>
      <c r="FA3" s="90"/>
      <c r="FB3" s="90"/>
      <c r="FC3" s="90"/>
      <c r="FD3" s="90"/>
      <c r="FE3" s="90"/>
      <c r="FF3" s="90"/>
      <c r="FG3" s="90"/>
      <c r="FH3" s="90"/>
      <c r="FI3" s="90"/>
      <c r="FJ3" s="90"/>
      <c r="FK3" s="90"/>
      <c r="FL3" s="90"/>
      <c r="FM3" s="90"/>
      <c r="FN3" s="90"/>
      <c r="FO3" s="90"/>
      <c r="FP3" s="90"/>
      <c r="FQ3" s="90"/>
      <c r="FR3" s="90"/>
      <c r="FS3" s="90"/>
      <c r="FT3" s="90"/>
      <c r="FU3" s="90"/>
      <c r="FV3" s="90"/>
      <c r="FW3" s="90"/>
      <c r="FX3" s="90"/>
      <c r="FY3" s="90"/>
      <c r="FZ3" s="90"/>
      <c r="GA3" s="90"/>
      <c r="GB3" s="90"/>
      <c r="GC3" s="90"/>
      <c r="GD3" s="90"/>
      <c r="GE3" s="90"/>
      <c r="GF3" s="90"/>
      <c r="GG3" s="90"/>
      <c r="GH3" s="90"/>
      <c r="GI3" s="90"/>
      <c r="GJ3" s="90"/>
      <c r="GK3" s="90"/>
      <c r="GL3" s="90"/>
      <c r="GM3" s="90"/>
      <c r="GN3" s="90"/>
      <c r="GO3" s="90"/>
      <c r="GP3" s="90"/>
      <c r="GQ3" s="90"/>
      <c r="GR3" s="90"/>
      <c r="GS3" s="90"/>
      <c r="GT3" s="90"/>
      <c r="GU3" s="90"/>
      <c r="GV3" s="90"/>
      <c r="GW3" s="90"/>
      <c r="GX3" s="90"/>
      <c r="GY3" s="90"/>
      <c r="GZ3" s="90"/>
      <c r="HA3" s="90"/>
      <c r="HB3" s="90"/>
      <c r="HC3" s="90"/>
      <c r="HD3" s="90"/>
      <c r="HE3" s="90"/>
      <c r="HF3" s="90"/>
      <c r="HG3" s="90"/>
      <c r="HH3" s="90"/>
      <c r="HI3" s="90"/>
      <c r="HJ3" s="90"/>
      <c r="HK3" s="90"/>
      <c r="HL3" s="90"/>
      <c r="HM3" s="90"/>
      <c r="HN3" s="90"/>
      <c r="HO3" s="90"/>
      <c r="HP3" s="90"/>
      <c r="HQ3" s="90"/>
      <c r="HR3" s="90"/>
      <c r="HS3" s="90"/>
      <c r="HT3" s="90"/>
      <c r="HU3" s="90"/>
      <c r="HV3" s="90"/>
      <c r="HW3" s="90"/>
      <c r="HX3" s="90"/>
      <c r="HY3" s="90"/>
      <c r="HZ3" s="90"/>
      <c r="IA3" s="90"/>
      <c r="IB3" s="90"/>
      <c r="IC3" s="90"/>
      <c r="ID3" s="90"/>
      <c r="IE3" s="90"/>
      <c r="IF3" s="90"/>
      <c r="IG3" s="90"/>
      <c r="IH3" s="90"/>
      <c r="II3" s="90"/>
      <c r="IJ3" s="90"/>
      <c r="IK3" s="90"/>
      <c r="IL3" s="90"/>
      <c r="IM3" s="90"/>
      <c r="IN3" s="90"/>
      <c r="IO3" s="90"/>
      <c r="IP3" s="90"/>
      <c r="IQ3" s="90"/>
      <c r="IR3" s="90"/>
      <c r="IS3" s="90"/>
      <c r="IT3" s="90"/>
      <c r="IU3" s="90"/>
      <c r="IV3" s="90"/>
    </row>
    <row r="4" spans="1:256" customFormat="1" ht="15" customHeight="1" x14ac:dyDescent="0.25">
      <c r="A4" s="90">
        <v>27</v>
      </c>
      <c r="B4" s="90">
        <v>579649</v>
      </c>
      <c r="C4" s="90" t="s">
        <v>6797</v>
      </c>
      <c r="D4" s="90" t="s">
        <v>6798</v>
      </c>
      <c r="E4" s="90" t="s">
        <v>6799</v>
      </c>
      <c r="F4" s="90" t="s">
        <v>6800</v>
      </c>
      <c r="G4" s="90"/>
      <c r="H4" s="90"/>
      <c r="I4" s="95"/>
      <c r="J4" s="95">
        <v>21.49</v>
      </c>
      <c r="K4" s="95">
        <v>21.35</v>
      </c>
      <c r="L4" s="95">
        <v>19.07</v>
      </c>
      <c r="M4" s="95"/>
      <c r="N4" s="95">
        <v>5.63</v>
      </c>
      <c r="O4" s="90">
        <v>1</v>
      </c>
      <c r="P4" s="90"/>
      <c r="Q4" s="90"/>
      <c r="R4" s="90"/>
      <c r="S4" s="90"/>
      <c r="T4" s="90" t="s">
        <v>6771</v>
      </c>
      <c r="U4" s="90">
        <v>800</v>
      </c>
      <c r="V4" s="90">
        <v>1066</v>
      </c>
      <c r="W4" s="90" t="s">
        <v>6771</v>
      </c>
      <c r="X4" s="90" t="s">
        <v>6801</v>
      </c>
      <c r="Y4" s="90" t="s">
        <v>6771</v>
      </c>
      <c r="Z4" s="90" t="s">
        <v>6802</v>
      </c>
      <c r="AA4" s="90"/>
      <c r="AB4" s="96" t="s">
        <v>6803</v>
      </c>
      <c r="AC4" s="90"/>
      <c r="AD4" s="90"/>
      <c r="AE4" s="90"/>
      <c r="AF4" s="90"/>
      <c r="AG4" s="90">
        <v>4</v>
      </c>
      <c r="AH4" s="90"/>
      <c r="AI4" s="90"/>
      <c r="AJ4" s="90"/>
      <c r="AK4" s="90"/>
      <c r="AL4" s="90"/>
      <c r="AM4" s="90"/>
      <c r="AN4" s="90"/>
      <c r="AO4" s="90"/>
      <c r="AP4" s="90"/>
      <c r="AQ4" s="90"/>
      <c r="AR4" s="90"/>
      <c r="AS4" s="90"/>
      <c r="AT4" s="90"/>
      <c r="AU4" s="90"/>
      <c r="AV4" s="90"/>
      <c r="AW4" s="90"/>
      <c r="AX4" s="90"/>
      <c r="AY4" s="90"/>
      <c r="AZ4" s="90"/>
      <c r="BA4" s="90"/>
      <c r="BB4" s="90" t="s">
        <v>6773</v>
      </c>
      <c r="BC4" s="90" t="s">
        <v>6773</v>
      </c>
      <c r="BD4" s="90" t="s">
        <v>6774</v>
      </c>
      <c r="BE4" s="90"/>
      <c r="BF4" s="90" t="s">
        <v>6776</v>
      </c>
      <c r="BG4" s="90" t="s">
        <v>6777</v>
      </c>
      <c r="BH4" s="90">
        <v>497700</v>
      </c>
      <c r="BI4" s="90">
        <v>466700</v>
      </c>
      <c r="BJ4" s="90">
        <v>54.086950059999999</v>
      </c>
      <c r="BK4" s="90">
        <v>-0.50789527000000001</v>
      </c>
      <c r="BL4" s="90"/>
      <c r="BM4" s="90" t="s">
        <v>6779</v>
      </c>
      <c r="BN4" s="90"/>
      <c r="BO4" s="90">
        <v>441726</v>
      </c>
      <c r="BP4" s="90" t="s">
        <v>6804</v>
      </c>
      <c r="BQ4" s="90" t="s">
        <v>6805</v>
      </c>
      <c r="BR4" s="90" t="s">
        <v>6782</v>
      </c>
      <c r="BS4" s="90" t="s">
        <v>6783</v>
      </c>
      <c r="BT4" s="90" t="s">
        <v>6806</v>
      </c>
      <c r="BU4" s="90" t="s">
        <v>6807</v>
      </c>
      <c r="BV4" s="90" t="s">
        <v>6808</v>
      </c>
      <c r="BW4" s="90" t="s">
        <v>6809</v>
      </c>
      <c r="BX4" s="90"/>
      <c r="BY4" s="90">
        <v>3</v>
      </c>
      <c r="BZ4" s="90"/>
      <c r="CA4" s="90"/>
      <c r="CB4" s="90"/>
      <c r="CC4" s="90"/>
      <c r="CD4" s="90"/>
      <c r="CE4" s="90"/>
      <c r="CF4" s="90"/>
      <c r="CG4" s="90"/>
      <c r="CH4" s="90"/>
      <c r="CI4" s="90"/>
      <c r="CJ4" s="90"/>
      <c r="CK4" s="90"/>
      <c r="CL4" s="90"/>
      <c r="CM4" s="90"/>
      <c r="CN4" s="90"/>
      <c r="CO4" s="90"/>
      <c r="CP4" s="90"/>
      <c r="CQ4" s="90"/>
      <c r="CR4" s="90"/>
      <c r="CS4" s="90"/>
      <c r="CT4" s="90"/>
      <c r="CU4" s="90"/>
      <c r="CV4" s="90"/>
      <c r="CW4" s="90"/>
      <c r="CX4" s="90"/>
      <c r="CY4" s="90"/>
      <c r="CZ4" s="90"/>
      <c r="DA4" s="90"/>
      <c r="DB4" s="90"/>
      <c r="DC4" s="90"/>
      <c r="DD4" s="90"/>
      <c r="DE4" s="90"/>
      <c r="DF4" s="90"/>
      <c r="DG4" s="90"/>
      <c r="DH4" s="90"/>
      <c r="DI4" s="90"/>
      <c r="DJ4" s="90"/>
      <c r="DK4" s="90"/>
      <c r="DL4" s="90"/>
      <c r="DM4" s="90"/>
      <c r="DN4" s="90"/>
      <c r="DO4" s="90"/>
      <c r="DP4" s="90"/>
      <c r="DQ4" s="90"/>
      <c r="DR4" s="90"/>
      <c r="DS4" s="90"/>
      <c r="DT4" s="90"/>
      <c r="DU4" s="90"/>
      <c r="DV4" s="90"/>
      <c r="DW4" s="90"/>
      <c r="DX4" s="90"/>
      <c r="DY4" s="90"/>
      <c r="DZ4" s="90"/>
      <c r="EA4" s="90"/>
      <c r="EB4" s="90"/>
      <c r="EC4" s="90"/>
      <c r="ED4" s="90"/>
      <c r="EE4" s="90"/>
      <c r="EF4" s="90"/>
      <c r="EG4" s="90"/>
      <c r="EH4" s="90"/>
      <c r="EI4" s="90"/>
      <c r="EJ4" s="90"/>
      <c r="EK4" s="90"/>
      <c r="EL4" s="90"/>
      <c r="EM4" s="90"/>
      <c r="EN4" s="90"/>
      <c r="EO4" s="90"/>
      <c r="EP4" s="90"/>
      <c r="EQ4" s="90"/>
      <c r="ER4" s="90"/>
      <c r="ES4" s="90"/>
      <c r="ET4" s="90"/>
      <c r="EU4" s="90"/>
      <c r="EV4" s="90"/>
      <c r="EW4" s="90"/>
      <c r="EX4" s="90"/>
      <c r="EY4" s="90"/>
      <c r="EZ4" s="90"/>
      <c r="FA4" s="90"/>
      <c r="FB4" s="90"/>
      <c r="FC4" s="90"/>
      <c r="FD4" s="90"/>
      <c r="FE4" s="90"/>
      <c r="FF4" s="90"/>
      <c r="FG4" s="90"/>
      <c r="FH4" s="90"/>
      <c r="FI4" s="90"/>
      <c r="FJ4" s="90"/>
      <c r="FK4" s="90"/>
      <c r="FL4" s="90"/>
      <c r="FM4" s="90"/>
      <c r="FN4" s="90"/>
      <c r="FO4" s="90"/>
      <c r="FP4" s="90"/>
      <c r="FQ4" s="90"/>
      <c r="FR4" s="90"/>
      <c r="FS4" s="90"/>
      <c r="FT4" s="90"/>
      <c r="FU4" s="90"/>
      <c r="FV4" s="90"/>
      <c r="FW4" s="90"/>
      <c r="FX4" s="90"/>
      <c r="FY4" s="90"/>
      <c r="FZ4" s="90"/>
      <c r="GA4" s="90"/>
      <c r="GB4" s="90"/>
      <c r="GC4" s="90"/>
      <c r="GD4" s="90"/>
      <c r="GE4" s="90"/>
      <c r="GF4" s="90"/>
      <c r="GG4" s="90"/>
      <c r="GH4" s="90"/>
      <c r="GI4" s="90"/>
      <c r="GJ4" s="90"/>
      <c r="GK4" s="90"/>
      <c r="GL4" s="90"/>
      <c r="GM4" s="90"/>
      <c r="GN4" s="90"/>
      <c r="GO4" s="90"/>
      <c r="GP4" s="90"/>
      <c r="GQ4" s="90"/>
      <c r="GR4" s="90"/>
      <c r="GS4" s="90"/>
      <c r="GT4" s="90"/>
      <c r="GU4" s="90"/>
      <c r="GV4" s="90"/>
      <c r="GW4" s="90"/>
      <c r="GX4" s="90"/>
      <c r="GY4" s="90"/>
      <c r="GZ4" s="90"/>
      <c r="HA4" s="90"/>
      <c r="HB4" s="90"/>
      <c r="HC4" s="90"/>
      <c r="HD4" s="90"/>
      <c r="HE4" s="90"/>
      <c r="HF4" s="90"/>
      <c r="HG4" s="90"/>
      <c r="HH4" s="90"/>
      <c r="HI4" s="90"/>
      <c r="HJ4" s="90"/>
      <c r="HK4" s="90"/>
      <c r="HL4" s="90"/>
      <c r="HM4" s="90"/>
      <c r="HN4" s="90"/>
      <c r="HO4" s="90"/>
      <c r="HP4" s="90"/>
      <c r="HQ4" s="90"/>
      <c r="HR4" s="90"/>
      <c r="HS4" s="90"/>
      <c r="HT4" s="90"/>
      <c r="HU4" s="90"/>
      <c r="HV4" s="90"/>
      <c r="HW4" s="90"/>
      <c r="HX4" s="90"/>
      <c r="HY4" s="90"/>
      <c r="HZ4" s="90"/>
      <c r="IA4" s="90"/>
      <c r="IB4" s="90"/>
      <c r="IC4" s="90"/>
      <c r="ID4" s="90"/>
      <c r="IE4" s="90"/>
      <c r="IF4" s="90"/>
      <c r="IG4" s="90"/>
      <c r="IH4" s="90"/>
      <c r="II4" s="90"/>
      <c r="IJ4" s="90"/>
      <c r="IK4" s="90"/>
      <c r="IL4" s="90"/>
      <c r="IM4" s="90"/>
      <c r="IN4" s="90"/>
      <c r="IO4" s="90"/>
      <c r="IP4" s="90"/>
      <c r="IQ4" s="90"/>
      <c r="IR4" s="90"/>
      <c r="IS4" s="90"/>
      <c r="IT4" s="90"/>
      <c r="IU4" s="90"/>
      <c r="IV4" s="90"/>
    </row>
    <row r="5" spans="1:256" customFormat="1" ht="15" customHeight="1" x14ac:dyDescent="0.25">
      <c r="A5" s="90">
        <v>74</v>
      </c>
      <c r="B5" s="90">
        <v>409054</v>
      </c>
      <c r="C5" s="90" t="s">
        <v>6810</v>
      </c>
      <c r="D5" s="90" t="s">
        <v>6811</v>
      </c>
      <c r="E5" s="90" t="s">
        <v>6812</v>
      </c>
      <c r="F5" s="90" t="s">
        <v>1938</v>
      </c>
      <c r="G5" s="90" t="s">
        <v>6813</v>
      </c>
      <c r="H5" s="90"/>
      <c r="I5" s="95"/>
      <c r="J5" s="95">
        <v>7.8</v>
      </c>
      <c r="K5" s="95"/>
      <c r="L5" s="95">
        <v>1.8</v>
      </c>
      <c r="M5" s="95">
        <v>36</v>
      </c>
      <c r="N5" s="95">
        <v>6.34</v>
      </c>
      <c r="O5" s="90">
        <v>1</v>
      </c>
      <c r="P5" s="90">
        <v>70</v>
      </c>
      <c r="Q5" s="90"/>
      <c r="R5" s="90"/>
      <c r="S5" s="90"/>
      <c r="T5" s="90" t="s">
        <v>6771</v>
      </c>
      <c r="U5" s="90">
        <v>900</v>
      </c>
      <c r="V5" s="90">
        <v>1050</v>
      </c>
      <c r="W5" s="90"/>
      <c r="X5" s="90" t="s">
        <v>6802</v>
      </c>
      <c r="Y5" s="90"/>
      <c r="Z5" s="90"/>
      <c r="AA5" s="90" t="s">
        <v>6814</v>
      </c>
      <c r="AB5" s="96" t="s">
        <v>6815</v>
      </c>
      <c r="AC5" s="90"/>
      <c r="AD5" s="90"/>
      <c r="AE5" s="90"/>
      <c r="AF5" s="90"/>
      <c r="AG5" s="90">
        <v>3</v>
      </c>
      <c r="AH5" s="90"/>
      <c r="AI5" s="90"/>
      <c r="AJ5" s="90"/>
      <c r="AK5" s="90"/>
      <c r="AL5" s="90"/>
      <c r="AM5" s="90"/>
      <c r="AN5" s="90"/>
      <c r="AO5" s="90"/>
      <c r="AP5" s="90"/>
      <c r="AQ5" s="90"/>
      <c r="AR5" s="90"/>
      <c r="AS5" s="90"/>
      <c r="AT5" s="90"/>
      <c r="AU5" s="90"/>
      <c r="AV5" s="90"/>
      <c r="AW5" s="90"/>
      <c r="AX5" s="90"/>
      <c r="AY5" s="90"/>
      <c r="AZ5" s="90"/>
      <c r="BA5" s="90"/>
      <c r="BB5" s="90" t="s">
        <v>6773</v>
      </c>
      <c r="BC5" s="90" t="s">
        <v>6773</v>
      </c>
      <c r="BD5" s="90" t="s">
        <v>6774</v>
      </c>
      <c r="BE5" s="90" t="s">
        <v>6775</v>
      </c>
      <c r="BF5" s="90" t="s">
        <v>6776</v>
      </c>
      <c r="BG5" s="90" t="s">
        <v>6777</v>
      </c>
      <c r="BH5" s="90">
        <v>497700</v>
      </c>
      <c r="BI5" s="90">
        <v>466700</v>
      </c>
      <c r="BJ5" s="90">
        <v>54.086950000000002</v>
      </c>
      <c r="BK5" s="90">
        <v>-0.50789499999999999</v>
      </c>
      <c r="BL5" s="90" t="s">
        <v>6778</v>
      </c>
      <c r="BM5" s="90" t="s">
        <v>6779</v>
      </c>
      <c r="BN5" s="90"/>
      <c r="BO5" s="90">
        <v>299122</v>
      </c>
      <c r="BP5" s="90" t="s">
        <v>6780</v>
      </c>
      <c r="BQ5" s="90" t="s">
        <v>6816</v>
      </c>
      <c r="BR5" s="90" t="s">
        <v>6782</v>
      </c>
      <c r="BS5" s="90" t="s">
        <v>6783</v>
      </c>
      <c r="BT5" s="90" t="s">
        <v>6784</v>
      </c>
      <c r="BU5" s="90" t="s">
        <v>6785</v>
      </c>
      <c r="BV5" s="90" t="s">
        <v>6817</v>
      </c>
      <c r="BW5" s="90" t="s">
        <v>6818</v>
      </c>
      <c r="BX5" s="90"/>
      <c r="BY5" s="90">
        <v>4</v>
      </c>
      <c r="BZ5" s="90"/>
      <c r="CA5" s="90"/>
      <c r="CB5" s="90"/>
      <c r="CC5" s="90"/>
      <c r="CD5" s="90"/>
      <c r="CE5" s="90"/>
      <c r="CF5" s="90"/>
      <c r="CG5" s="90"/>
      <c r="CH5" s="90"/>
      <c r="CI5" s="90"/>
      <c r="CJ5" s="90"/>
      <c r="CK5" s="90"/>
      <c r="CL5" s="90"/>
      <c r="CM5" s="90"/>
      <c r="CN5" s="90"/>
      <c r="CO5" s="90"/>
      <c r="CP5" s="90"/>
      <c r="CQ5" s="90"/>
      <c r="CR5" s="90"/>
      <c r="CS5" s="90"/>
      <c r="CT5" s="90"/>
      <c r="CU5" s="90"/>
      <c r="CV5" s="90"/>
      <c r="CW5" s="90"/>
      <c r="CX5" s="90"/>
      <c r="CY5" s="90"/>
      <c r="CZ5" s="90"/>
      <c r="DA5" s="90"/>
      <c r="DB5" s="90"/>
      <c r="DC5" s="90"/>
      <c r="DD5" s="90"/>
      <c r="DE5" s="90"/>
      <c r="DF5" s="90"/>
      <c r="DG5" s="90"/>
      <c r="DH5" s="90"/>
      <c r="DI5" s="90"/>
      <c r="DJ5" s="90"/>
      <c r="DK5" s="90"/>
      <c r="DL5" s="90"/>
      <c r="DM5" s="90"/>
      <c r="DN5" s="90"/>
      <c r="DO5" s="90"/>
      <c r="DP5" s="90"/>
      <c r="DQ5" s="90"/>
      <c r="DR5" s="90"/>
      <c r="DS5" s="90"/>
      <c r="DT5" s="90"/>
      <c r="DU5" s="90"/>
      <c r="DV5" s="90"/>
      <c r="DW5" s="90"/>
      <c r="DX5" s="90"/>
      <c r="DY5" s="90"/>
      <c r="DZ5" s="90"/>
      <c r="EA5" s="90"/>
      <c r="EB5" s="90"/>
      <c r="EC5" s="90"/>
      <c r="ED5" s="90"/>
      <c r="EE5" s="90"/>
      <c r="EF5" s="90"/>
      <c r="EG5" s="90"/>
      <c r="EH5" s="90"/>
      <c r="EI5" s="90"/>
      <c r="EJ5" s="90"/>
      <c r="EK5" s="90"/>
      <c r="EL5" s="90"/>
      <c r="EM5" s="90"/>
      <c r="EN5" s="90"/>
      <c r="EO5" s="90"/>
      <c r="EP5" s="90"/>
      <c r="EQ5" s="90"/>
      <c r="ER5" s="90"/>
      <c r="ES5" s="90"/>
      <c r="ET5" s="90"/>
      <c r="EU5" s="90"/>
      <c r="EV5" s="90"/>
      <c r="EW5" s="90"/>
      <c r="EX5" s="90"/>
      <c r="EY5" s="90"/>
      <c r="EZ5" s="90"/>
      <c r="FA5" s="90"/>
      <c r="FB5" s="90"/>
      <c r="FC5" s="90"/>
      <c r="FD5" s="90"/>
      <c r="FE5" s="90"/>
      <c r="FF5" s="90"/>
      <c r="FG5" s="90"/>
      <c r="FH5" s="90"/>
      <c r="FI5" s="90"/>
      <c r="FJ5" s="90"/>
      <c r="FK5" s="90"/>
      <c r="FL5" s="90"/>
      <c r="FM5" s="90"/>
      <c r="FN5" s="90"/>
      <c r="FO5" s="90"/>
      <c r="FP5" s="90"/>
      <c r="FQ5" s="90"/>
      <c r="FR5" s="90"/>
      <c r="FS5" s="90"/>
      <c r="FT5" s="90"/>
      <c r="FU5" s="90"/>
      <c r="FV5" s="90"/>
      <c r="FW5" s="90"/>
      <c r="FX5" s="90"/>
      <c r="FY5" s="90"/>
      <c r="FZ5" s="90"/>
      <c r="GA5" s="90"/>
      <c r="GB5" s="90"/>
      <c r="GC5" s="90"/>
      <c r="GD5" s="90"/>
      <c r="GE5" s="90"/>
      <c r="GF5" s="90"/>
      <c r="GG5" s="90"/>
      <c r="GH5" s="90"/>
      <c r="GI5" s="90"/>
      <c r="GJ5" s="90"/>
      <c r="GK5" s="90"/>
      <c r="GL5" s="90"/>
      <c r="GM5" s="90"/>
      <c r="GN5" s="90"/>
      <c r="GO5" s="90"/>
      <c r="GP5" s="90"/>
      <c r="GQ5" s="90"/>
      <c r="GR5" s="90"/>
      <c r="GS5" s="90"/>
      <c r="GT5" s="90"/>
      <c r="GU5" s="90"/>
      <c r="GV5" s="90"/>
      <c r="GW5" s="90"/>
      <c r="GX5" s="90"/>
      <c r="GY5" s="90"/>
      <c r="GZ5" s="90"/>
      <c r="HA5" s="90"/>
      <c r="HB5" s="90"/>
      <c r="HC5" s="90"/>
      <c r="HD5" s="90"/>
      <c r="HE5" s="90"/>
      <c r="HF5" s="90"/>
      <c r="HG5" s="90"/>
      <c r="HH5" s="90"/>
      <c r="HI5" s="90"/>
      <c r="HJ5" s="90"/>
      <c r="HK5" s="90"/>
      <c r="HL5" s="90"/>
      <c r="HM5" s="90"/>
      <c r="HN5" s="90"/>
      <c r="HO5" s="90"/>
      <c r="HP5" s="90"/>
      <c r="HQ5" s="90"/>
      <c r="HR5" s="90"/>
      <c r="HS5" s="90"/>
      <c r="HT5" s="90"/>
      <c r="HU5" s="90"/>
      <c r="HV5" s="90"/>
      <c r="HW5" s="90"/>
      <c r="HX5" s="90"/>
      <c r="HY5" s="90"/>
      <c r="HZ5" s="90"/>
      <c r="IA5" s="90"/>
      <c r="IB5" s="90"/>
      <c r="IC5" s="90"/>
      <c r="ID5" s="90"/>
      <c r="IE5" s="90"/>
      <c r="IF5" s="90"/>
      <c r="IG5" s="90"/>
      <c r="IH5" s="90"/>
      <c r="II5" s="90"/>
      <c r="IJ5" s="90"/>
      <c r="IK5" s="90"/>
      <c r="IL5" s="90"/>
      <c r="IM5" s="90"/>
      <c r="IN5" s="90"/>
      <c r="IO5" s="90"/>
      <c r="IP5" s="90"/>
      <c r="IQ5" s="90"/>
      <c r="IR5" s="90"/>
      <c r="IS5" s="90"/>
      <c r="IT5" s="90"/>
      <c r="IU5" s="90"/>
      <c r="IV5" s="90"/>
    </row>
    <row r="6" spans="1:256" customFormat="1" ht="15" customHeight="1" x14ac:dyDescent="0.25">
      <c r="A6" s="90">
        <v>215</v>
      </c>
      <c r="B6" s="90">
        <v>416754</v>
      </c>
      <c r="C6" s="90" t="s">
        <v>6819</v>
      </c>
      <c r="D6" s="90" t="s">
        <v>6820</v>
      </c>
      <c r="E6" s="90" t="s">
        <v>6821</v>
      </c>
      <c r="F6" s="90" t="s">
        <v>1972</v>
      </c>
      <c r="G6" s="90"/>
      <c r="H6" s="90"/>
      <c r="I6" s="95">
        <v>20.7</v>
      </c>
      <c r="J6" s="95">
        <v>6.6</v>
      </c>
      <c r="K6" s="95">
        <v>20.7</v>
      </c>
      <c r="L6" s="95"/>
      <c r="M6" s="95"/>
      <c r="N6" s="95">
        <v>3.13</v>
      </c>
      <c r="O6" s="90">
        <v>1</v>
      </c>
      <c r="P6" s="90">
        <v>208</v>
      </c>
      <c r="Q6" s="90"/>
      <c r="R6" s="90"/>
      <c r="S6" s="90"/>
      <c r="T6" s="90" t="s">
        <v>6771</v>
      </c>
      <c r="U6" s="90"/>
      <c r="V6" s="90"/>
      <c r="W6" s="90" t="s">
        <v>6771</v>
      </c>
      <c r="X6" s="90" t="s">
        <v>6822</v>
      </c>
      <c r="Y6" s="90" t="s">
        <v>6771</v>
      </c>
      <c r="Z6" s="90" t="s">
        <v>6802</v>
      </c>
      <c r="AA6" s="90"/>
      <c r="AB6" s="96" t="s">
        <v>6823</v>
      </c>
      <c r="AC6" s="90"/>
      <c r="AD6" s="90"/>
      <c r="AE6" s="90"/>
      <c r="AF6" s="90"/>
      <c r="AG6" s="90">
        <v>3</v>
      </c>
      <c r="AH6" s="90"/>
      <c r="AI6" s="90"/>
      <c r="AJ6" s="90"/>
      <c r="AK6" s="90"/>
      <c r="AL6" s="90"/>
      <c r="AM6" s="90"/>
      <c r="AN6" s="90"/>
      <c r="AO6" s="90"/>
      <c r="AP6" s="90"/>
      <c r="AQ6" s="90"/>
      <c r="AR6" s="90"/>
      <c r="AS6" s="90"/>
      <c r="AT6" s="90"/>
      <c r="AU6" s="90"/>
      <c r="AV6" s="90"/>
      <c r="AW6" s="90"/>
      <c r="AX6" s="90"/>
      <c r="AY6" s="90"/>
      <c r="AZ6" s="90"/>
      <c r="BA6" s="90"/>
      <c r="BB6" s="90" t="s">
        <v>6773</v>
      </c>
      <c r="BC6" s="90" t="s">
        <v>6773</v>
      </c>
      <c r="BD6" s="90" t="s">
        <v>6774</v>
      </c>
      <c r="BE6" s="90" t="s">
        <v>6775</v>
      </c>
      <c r="BF6" s="90" t="s">
        <v>6824</v>
      </c>
      <c r="BG6" s="90" t="s">
        <v>6825</v>
      </c>
      <c r="BH6" s="90">
        <v>496800</v>
      </c>
      <c r="BI6" s="90">
        <v>465600</v>
      </c>
      <c r="BJ6" s="90">
        <v>54.077236999999997</v>
      </c>
      <c r="BK6" s="90">
        <v>-0.52200000000000002</v>
      </c>
      <c r="BL6" s="90" t="s">
        <v>6778</v>
      </c>
      <c r="BM6" s="90" t="s">
        <v>6779</v>
      </c>
      <c r="BN6" s="90"/>
      <c r="BO6" s="90">
        <v>305581</v>
      </c>
      <c r="BP6" s="90" t="s">
        <v>6780</v>
      </c>
      <c r="BQ6" s="90" t="s">
        <v>6826</v>
      </c>
      <c r="BR6" s="90" t="s">
        <v>6782</v>
      </c>
      <c r="BS6" s="90" t="s">
        <v>6783</v>
      </c>
      <c r="BT6" s="90" t="s">
        <v>6784</v>
      </c>
      <c r="BU6" s="90" t="s">
        <v>6785</v>
      </c>
      <c r="BV6" s="90" t="s">
        <v>6827</v>
      </c>
      <c r="BW6" s="90" t="s">
        <v>6828</v>
      </c>
      <c r="BX6" s="90"/>
      <c r="BY6" s="90">
        <v>5</v>
      </c>
      <c r="BZ6" s="90"/>
      <c r="CA6" s="90"/>
      <c r="CB6" s="90"/>
      <c r="CC6" s="90"/>
      <c r="CD6" s="90"/>
      <c r="CE6" s="90"/>
      <c r="CF6" s="90"/>
      <c r="CG6" s="90"/>
      <c r="CH6" s="90"/>
      <c r="CI6" s="90"/>
      <c r="CJ6" s="90"/>
      <c r="CK6" s="90"/>
      <c r="CL6" s="90"/>
      <c r="CM6" s="90"/>
      <c r="CN6" s="90"/>
      <c r="CO6" s="90"/>
      <c r="CP6" s="90"/>
      <c r="CQ6" s="90"/>
      <c r="CR6" s="90"/>
      <c r="CS6" s="90"/>
      <c r="CT6" s="90"/>
      <c r="CU6" s="90"/>
      <c r="CV6" s="90"/>
      <c r="CW6" s="90"/>
      <c r="CX6" s="90"/>
      <c r="CY6" s="90"/>
      <c r="CZ6" s="90"/>
      <c r="DA6" s="90"/>
      <c r="DB6" s="90"/>
      <c r="DC6" s="90"/>
      <c r="DD6" s="90"/>
      <c r="DE6" s="90"/>
      <c r="DF6" s="90"/>
      <c r="DG6" s="90"/>
      <c r="DH6" s="90"/>
      <c r="DI6" s="90"/>
      <c r="DJ6" s="90"/>
      <c r="DK6" s="90"/>
      <c r="DL6" s="90"/>
      <c r="DM6" s="90"/>
      <c r="DN6" s="90"/>
      <c r="DO6" s="90"/>
      <c r="DP6" s="90"/>
      <c r="DQ6" s="90"/>
      <c r="DR6" s="90"/>
      <c r="DS6" s="90"/>
      <c r="DT6" s="90"/>
      <c r="DU6" s="90"/>
      <c r="DV6" s="90"/>
      <c r="DW6" s="90"/>
      <c r="DX6" s="90"/>
      <c r="DY6" s="90"/>
      <c r="DZ6" s="90"/>
      <c r="EA6" s="90"/>
      <c r="EB6" s="90"/>
      <c r="EC6" s="90"/>
      <c r="ED6" s="90"/>
      <c r="EE6" s="90"/>
      <c r="EF6" s="90"/>
      <c r="EG6" s="90"/>
      <c r="EH6" s="90"/>
      <c r="EI6" s="90"/>
      <c r="EJ6" s="90"/>
      <c r="EK6" s="90"/>
      <c r="EL6" s="90"/>
      <c r="EM6" s="90"/>
      <c r="EN6" s="90"/>
      <c r="EO6" s="90"/>
      <c r="EP6" s="90"/>
      <c r="EQ6" s="90"/>
      <c r="ER6" s="90"/>
      <c r="ES6" s="90"/>
      <c r="ET6" s="90"/>
      <c r="EU6" s="90"/>
      <c r="EV6" s="90"/>
      <c r="EW6" s="90"/>
      <c r="EX6" s="90"/>
      <c r="EY6" s="90"/>
      <c r="EZ6" s="90"/>
      <c r="FA6" s="90"/>
      <c r="FB6" s="90"/>
      <c r="FC6" s="90"/>
      <c r="FD6" s="90"/>
      <c r="FE6" s="90"/>
      <c r="FF6" s="90"/>
      <c r="FG6" s="90"/>
      <c r="FH6" s="90"/>
      <c r="FI6" s="90"/>
      <c r="FJ6" s="90"/>
      <c r="FK6" s="90"/>
      <c r="FL6" s="90"/>
      <c r="FM6" s="90"/>
      <c r="FN6" s="90"/>
      <c r="FO6" s="90"/>
      <c r="FP6" s="90"/>
      <c r="FQ6" s="90"/>
      <c r="FR6" s="90"/>
      <c r="FS6" s="90"/>
      <c r="FT6" s="90"/>
      <c r="FU6" s="90"/>
      <c r="FV6" s="90"/>
      <c r="FW6" s="90"/>
      <c r="FX6" s="90"/>
      <c r="FY6" s="90"/>
      <c r="FZ6" s="90"/>
      <c r="GA6" s="90"/>
      <c r="GB6" s="90"/>
      <c r="GC6" s="90"/>
      <c r="GD6" s="90"/>
      <c r="GE6" s="90"/>
      <c r="GF6" s="90"/>
      <c r="GG6" s="90"/>
      <c r="GH6" s="90"/>
      <c r="GI6" s="90"/>
      <c r="GJ6" s="90"/>
      <c r="GK6" s="90"/>
      <c r="GL6" s="90"/>
      <c r="GM6" s="90"/>
      <c r="GN6" s="90"/>
      <c r="GO6" s="90"/>
      <c r="GP6" s="90"/>
      <c r="GQ6" s="90"/>
      <c r="GR6" s="90"/>
      <c r="GS6" s="90"/>
      <c r="GT6" s="90"/>
      <c r="GU6" s="90"/>
      <c r="GV6" s="90"/>
      <c r="GW6" s="90"/>
      <c r="GX6" s="90"/>
      <c r="GY6" s="90"/>
      <c r="GZ6" s="90"/>
      <c r="HA6" s="90"/>
      <c r="HB6" s="90"/>
      <c r="HC6" s="90"/>
      <c r="HD6" s="90"/>
      <c r="HE6" s="90"/>
      <c r="HF6" s="90"/>
      <c r="HG6" s="90"/>
      <c r="HH6" s="90"/>
      <c r="HI6" s="90"/>
      <c r="HJ6" s="90"/>
      <c r="HK6" s="90"/>
      <c r="HL6" s="90"/>
      <c r="HM6" s="90"/>
      <c r="HN6" s="90"/>
      <c r="HO6" s="90"/>
      <c r="HP6" s="90"/>
      <c r="HQ6" s="90"/>
      <c r="HR6" s="90"/>
      <c r="HS6" s="90"/>
      <c r="HT6" s="90"/>
      <c r="HU6" s="90"/>
      <c r="HV6" s="90"/>
      <c r="HW6" s="90"/>
      <c r="HX6" s="90"/>
      <c r="HY6" s="90"/>
      <c r="HZ6" s="90"/>
      <c r="IA6" s="90"/>
      <c r="IB6" s="90"/>
      <c r="IC6" s="90"/>
      <c r="ID6" s="90"/>
      <c r="IE6" s="90"/>
      <c r="IF6" s="90"/>
      <c r="IG6" s="90"/>
      <c r="IH6" s="90"/>
      <c r="II6" s="90"/>
      <c r="IJ6" s="90"/>
      <c r="IK6" s="90"/>
      <c r="IL6" s="90"/>
      <c r="IM6" s="90"/>
      <c r="IN6" s="90"/>
      <c r="IO6" s="90"/>
      <c r="IP6" s="90"/>
      <c r="IQ6" s="90"/>
      <c r="IR6" s="90"/>
      <c r="IS6" s="90"/>
      <c r="IT6" s="90"/>
      <c r="IU6" s="90"/>
      <c r="IV6" s="90"/>
    </row>
    <row r="7" spans="1:256" customFormat="1" ht="15" customHeight="1" x14ac:dyDescent="0.25">
      <c r="A7" s="90">
        <v>246</v>
      </c>
      <c r="B7" s="90">
        <v>579650</v>
      </c>
      <c r="C7" s="90" t="s">
        <v>6829</v>
      </c>
      <c r="D7" s="90" t="s">
        <v>6830</v>
      </c>
      <c r="E7" s="90" t="s">
        <v>6831</v>
      </c>
      <c r="F7" s="90" t="s">
        <v>1972</v>
      </c>
      <c r="G7" s="90"/>
      <c r="H7" s="90"/>
      <c r="I7" s="95"/>
      <c r="J7" s="95">
        <v>18.57</v>
      </c>
      <c r="K7" s="95">
        <v>23.09</v>
      </c>
      <c r="L7" s="95">
        <v>8.17</v>
      </c>
      <c r="M7" s="95"/>
      <c r="N7" s="95">
        <v>9.7100000000000009</v>
      </c>
      <c r="O7" s="90">
        <v>1</v>
      </c>
      <c r="P7" s="90"/>
      <c r="Q7" s="90"/>
      <c r="R7" s="90"/>
      <c r="S7" s="90"/>
      <c r="T7" s="90" t="s">
        <v>6771</v>
      </c>
      <c r="U7" s="90">
        <v>450</v>
      </c>
      <c r="V7" s="90">
        <v>700</v>
      </c>
      <c r="W7" s="90" t="s">
        <v>6771</v>
      </c>
      <c r="X7" s="90" t="s">
        <v>6822</v>
      </c>
      <c r="Y7" s="90" t="s">
        <v>6771</v>
      </c>
      <c r="Z7" s="90" t="s">
        <v>6801</v>
      </c>
      <c r="AA7" s="90"/>
      <c r="AB7" s="96" t="s">
        <v>6832</v>
      </c>
      <c r="AC7" s="90"/>
      <c r="AD7" s="90"/>
      <c r="AE7" s="90"/>
      <c r="AF7" s="90"/>
      <c r="AG7" s="90">
        <v>4</v>
      </c>
      <c r="AH7" s="90"/>
      <c r="AI7" s="90"/>
      <c r="AJ7" s="90"/>
      <c r="AK7" s="90"/>
      <c r="AL7" s="90"/>
      <c r="AM7" s="90"/>
      <c r="AN7" s="90"/>
      <c r="AO7" s="90"/>
      <c r="AP7" s="90"/>
      <c r="AQ7" s="90"/>
      <c r="AR7" s="90"/>
      <c r="AS7" s="90"/>
      <c r="AT7" s="90"/>
      <c r="AU7" s="90"/>
      <c r="AV7" s="90"/>
      <c r="AW7" s="90"/>
      <c r="AX7" s="90"/>
      <c r="AY7" s="90"/>
      <c r="AZ7" s="90"/>
      <c r="BA7" s="90"/>
      <c r="BB7" s="90" t="s">
        <v>6773</v>
      </c>
      <c r="BC7" s="90" t="s">
        <v>6773</v>
      </c>
      <c r="BD7" s="90" t="s">
        <v>6774</v>
      </c>
      <c r="BE7" s="90"/>
      <c r="BF7" s="90" t="s">
        <v>6776</v>
      </c>
      <c r="BG7" s="90" t="s">
        <v>6777</v>
      </c>
      <c r="BH7" s="90">
        <v>497700</v>
      </c>
      <c r="BI7" s="90">
        <v>466700</v>
      </c>
      <c r="BJ7" s="90">
        <v>54.086950059999999</v>
      </c>
      <c r="BK7" s="90">
        <v>-0.50789527000000001</v>
      </c>
      <c r="BL7" s="90"/>
      <c r="BM7" s="90" t="s">
        <v>6779</v>
      </c>
      <c r="BN7" s="90"/>
      <c r="BO7" s="90">
        <v>441728</v>
      </c>
      <c r="BP7" s="90" t="s">
        <v>6804</v>
      </c>
      <c r="BQ7" s="90" t="s">
        <v>6833</v>
      </c>
      <c r="BR7" s="90" t="s">
        <v>6782</v>
      </c>
      <c r="BS7" s="90" t="s">
        <v>6783</v>
      </c>
      <c r="BT7" s="90" t="s">
        <v>6806</v>
      </c>
      <c r="BU7" s="90" t="s">
        <v>6807</v>
      </c>
      <c r="BV7" s="90" t="s">
        <v>6834</v>
      </c>
      <c r="BW7" s="90" t="s">
        <v>6835</v>
      </c>
      <c r="BX7" s="90"/>
      <c r="BY7" s="90">
        <v>6</v>
      </c>
      <c r="BZ7" s="90"/>
      <c r="CA7" s="90"/>
      <c r="CB7" s="90"/>
      <c r="CC7" s="90"/>
      <c r="CD7" s="90"/>
      <c r="CE7" s="90"/>
      <c r="CF7" s="90"/>
      <c r="CG7" s="90"/>
      <c r="CH7" s="90"/>
      <c r="CI7" s="90"/>
      <c r="CJ7" s="90"/>
      <c r="CK7" s="90"/>
      <c r="CL7" s="90"/>
      <c r="CM7" s="90"/>
      <c r="CN7" s="90"/>
      <c r="CO7" s="90"/>
      <c r="CP7" s="90"/>
      <c r="CQ7" s="90"/>
      <c r="CR7" s="90"/>
      <c r="CS7" s="90"/>
      <c r="CT7" s="90"/>
      <c r="CU7" s="90"/>
      <c r="CV7" s="90"/>
      <c r="CW7" s="90"/>
      <c r="CX7" s="90"/>
      <c r="CY7" s="90"/>
      <c r="CZ7" s="90"/>
      <c r="DA7" s="90"/>
      <c r="DB7" s="90"/>
      <c r="DC7" s="90"/>
      <c r="DD7" s="90"/>
      <c r="DE7" s="90"/>
      <c r="DF7" s="90"/>
      <c r="DG7" s="90"/>
      <c r="DH7" s="90"/>
      <c r="DI7" s="90"/>
      <c r="DJ7" s="90"/>
      <c r="DK7" s="90"/>
      <c r="DL7" s="90"/>
      <c r="DM7" s="90"/>
      <c r="DN7" s="90"/>
      <c r="DO7" s="90"/>
      <c r="DP7" s="90"/>
      <c r="DQ7" s="90"/>
      <c r="DR7" s="90"/>
      <c r="DS7" s="90"/>
      <c r="DT7" s="90"/>
      <c r="DU7" s="90"/>
      <c r="DV7" s="90"/>
      <c r="DW7" s="90"/>
      <c r="DX7" s="90"/>
      <c r="DY7" s="90"/>
      <c r="DZ7" s="90"/>
      <c r="EA7" s="90"/>
      <c r="EB7" s="90"/>
      <c r="EC7" s="90"/>
      <c r="ED7" s="90"/>
      <c r="EE7" s="90"/>
      <c r="EF7" s="90"/>
      <c r="EG7" s="90"/>
      <c r="EH7" s="90"/>
      <c r="EI7" s="90"/>
      <c r="EJ7" s="90"/>
      <c r="EK7" s="90"/>
      <c r="EL7" s="90"/>
      <c r="EM7" s="90"/>
      <c r="EN7" s="90"/>
      <c r="EO7" s="90"/>
      <c r="EP7" s="90"/>
      <c r="EQ7" s="90"/>
      <c r="ER7" s="90"/>
      <c r="ES7" s="90"/>
      <c r="ET7" s="90"/>
      <c r="EU7" s="90"/>
      <c r="EV7" s="90"/>
      <c r="EW7" s="90"/>
      <c r="EX7" s="90"/>
      <c r="EY7" s="90"/>
      <c r="EZ7" s="90"/>
      <c r="FA7" s="90"/>
      <c r="FB7" s="90"/>
      <c r="FC7" s="90"/>
      <c r="FD7" s="90"/>
      <c r="FE7" s="90"/>
      <c r="FF7" s="90"/>
      <c r="FG7" s="90"/>
      <c r="FH7" s="90"/>
      <c r="FI7" s="90"/>
      <c r="FJ7" s="90"/>
      <c r="FK7" s="90"/>
      <c r="FL7" s="90"/>
      <c r="FM7" s="90"/>
      <c r="FN7" s="90"/>
      <c r="FO7" s="90"/>
      <c r="FP7" s="90"/>
      <c r="FQ7" s="90"/>
      <c r="FR7" s="90"/>
      <c r="FS7" s="90"/>
      <c r="FT7" s="90"/>
      <c r="FU7" s="90"/>
      <c r="FV7" s="90"/>
      <c r="FW7" s="90"/>
      <c r="FX7" s="90"/>
      <c r="FY7" s="90"/>
      <c r="FZ7" s="90"/>
      <c r="GA7" s="90"/>
      <c r="GB7" s="90"/>
      <c r="GC7" s="90"/>
      <c r="GD7" s="90"/>
      <c r="GE7" s="90"/>
      <c r="GF7" s="90"/>
      <c r="GG7" s="90"/>
      <c r="GH7" s="90"/>
      <c r="GI7" s="90"/>
      <c r="GJ7" s="90"/>
      <c r="GK7" s="90"/>
      <c r="GL7" s="90"/>
      <c r="GM7" s="90"/>
      <c r="GN7" s="90"/>
      <c r="GO7" s="90"/>
      <c r="GP7" s="90"/>
      <c r="GQ7" s="90"/>
      <c r="GR7" s="90"/>
      <c r="GS7" s="90"/>
      <c r="GT7" s="90"/>
      <c r="GU7" s="90"/>
      <c r="GV7" s="90"/>
      <c r="GW7" s="90"/>
      <c r="GX7" s="90"/>
      <c r="GY7" s="90"/>
      <c r="GZ7" s="90"/>
      <c r="HA7" s="90"/>
      <c r="HB7" s="90"/>
      <c r="HC7" s="90"/>
      <c r="HD7" s="90"/>
      <c r="HE7" s="90"/>
      <c r="HF7" s="90"/>
      <c r="HG7" s="90"/>
      <c r="HH7" s="90"/>
      <c r="HI7" s="90"/>
      <c r="HJ7" s="90"/>
      <c r="HK7" s="90"/>
      <c r="HL7" s="90"/>
      <c r="HM7" s="90"/>
      <c r="HN7" s="90"/>
      <c r="HO7" s="90"/>
      <c r="HP7" s="90"/>
      <c r="HQ7" s="90"/>
      <c r="HR7" s="90"/>
      <c r="HS7" s="90"/>
      <c r="HT7" s="90"/>
      <c r="HU7" s="90"/>
      <c r="HV7" s="90"/>
      <c r="HW7" s="90"/>
      <c r="HX7" s="90"/>
      <c r="HY7" s="90"/>
      <c r="HZ7" s="90"/>
      <c r="IA7" s="90"/>
      <c r="IB7" s="90"/>
      <c r="IC7" s="90"/>
      <c r="ID7" s="90"/>
      <c r="IE7" s="90"/>
      <c r="IF7" s="90"/>
      <c r="IG7" s="90"/>
      <c r="IH7" s="90"/>
      <c r="II7" s="90"/>
      <c r="IJ7" s="90"/>
      <c r="IK7" s="90"/>
      <c r="IL7" s="90"/>
      <c r="IM7" s="90"/>
      <c r="IN7" s="90"/>
      <c r="IO7" s="90"/>
      <c r="IP7" s="90"/>
      <c r="IQ7" s="90"/>
      <c r="IR7" s="90"/>
      <c r="IS7" s="90"/>
      <c r="IT7" s="90"/>
      <c r="IU7" s="90"/>
      <c r="IV7" s="90"/>
    </row>
    <row r="8" spans="1:256" customFormat="1" ht="15" customHeight="1" x14ac:dyDescent="0.25">
      <c r="A8" s="90">
        <v>247</v>
      </c>
      <c r="B8" s="90">
        <v>580970</v>
      </c>
      <c r="C8" s="90" t="s">
        <v>6836</v>
      </c>
      <c r="D8" s="90" t="s">
        <v>6837</v>
      </c>
      <c r="E8" s="90" t="s">
        <v>6838</v>
      </c>
      <c r="F8" s="90" t="s">
        <v>1972</v>
      </c>
      <c r="G8" s="90" t="s">
        <v>6839</v>
      </c>
      <c r="H8" s="90"/>
      <c r="I8" s="95">
        <v>21.05</v>
      </c>
      <c r="J8" s="95"/>
      <c r="K8" s="95">
        <v>9.3699999999999992</v>
      </c>
      <c r="L8" s="95">
        <v>0.76</v>
      </c>
      <c r="M8" s="95"/>
      <c r="N8" s="95">
        <v>0.47</v>
      </c>
      <c r="O8" s="90">
        <v>1</v>
      </c>
      <c r="P8" s="90"/>
      <c r="Q8" s="90"/>
      <c r="R8" s="90"/>
      <c r="S8" s="90"/>
      <c r="T8" s="90" t="s">
        <v>6771</v>
      </c>
      <c r="U8" s="90">
        <v>410</v>
      </c>
      <c r="V8" s="90">
        <v>1066</v>
      </c>
      <c r="W8" s="90" t="s">
        <v>6771</v>
      </c>
      <c r="X8" s="90" t="s">
        <v>6822</v>
      </c>
      <c r="Y8" s="90" t="s">
        <v>6771</v>
      </c>
      <c r="Z8" s="90" t="s">
        <v>6802</v>
      </c>
      <c r="AA8" s="90"/>
      <c r="AB8" s="96" t="s">
        <v>6840</v>
      </c>
      <c r="AC8" s="90"/>
      <c r="AD8" s="90"/>
      <c r="AE8" s="90"/>
      <c r="AF8" s="90"/>
      <c r="AG8" s="90">
        <v>4</v>
      </c>
      <c r="AH8" s="90"/>
      <c r="AI8" s="90"/>
      <c r="AJ8" s="90"/>
      <c r="AK8" s="90"/>
      <c r="AL8" s="90"/>
      <c r="AM8" s="90"/>
      <c r="AN8" s="90"/>
      <c r="AO8" s="90"/>
      <c r="AP8" s="90"/>
      <c r="AQ8" s="90"/>
      <c r="AR8" s="90"/>
      <c r="AS8" s="90"/>
      <c r="AT8" s="90"/>
      <c r="AU8" s="90"/>
      <c r="AV8" s="90"/>
      <c r="AW8" s="90"/>
      <c r="AX8" s="90"/>
      <c r="AY8" s="90"/>
      <c r="AZ8" s="90"/>
      <c r="BA8" s="90"/>
      <c r="BB8" s="90" t="s">
        <v>6773</v>
      </c>
      <c r="BC8" s="90" t="s">
        <v>6773</v>
      </c>
      <c r="BD8" s="90" t="s">
        <v>6774</v>
      </c>
      <c r="BE8" s="90"/>
      <c r="BF8" s="90" t="s">
        <v>6776</v>
      </c>
      <c r="BG8" s="90" t="s">
        <v>6777</v>
      </c>
      <c r="BH8" s="90">
        <v>497700</v>
      </c>
      <c r="BI8" s="90">
        <v>466700</v>
      </c>
      <c r="BJ8" s="90">
        <v>54.086950059999999</v>
      </c>
      <c r="BK8" s="90">
        <v>-0.50789527000000001</v>
      </c>
      <c r="BL8" s="90"/>
      <c r="BM8" s="90" t="s">
        <v>6779</v>
      </c>
      <c r="BN8" s="90"/>
      <c r="BO8" s="90">
        <v>442617</v>
      </c>
      <c r="BP8" s="90" t="s">
        <v>6804</v>
      </c>
      <c r="BQ8" s="90" t="s">
        <v>6841</v>
      </c>
      <c r="BR8" s="90" t="s">
        <v>6782</v>
      </c>
      <c r="BS8" s="90" t="s">
        <v>6783</v>
      </c>
      <c r="BT8" s="90" t="s">
        <v>6806</v>
      </c>
      <c r="BU8" s="90" t="s">
        <v>6807</v>
      </c>
      <c r="BV8" s="90" t="s">
        <v>6842</v>
      </c>
      <c r="BW8" s="90" t="s">
        <v>6843</v>
      </c>
      <c r="BX8" s="90"/>
      <c r="BY8" s="90">
        <v>7</v>
      </c>
      <c r="BZ8" s="90"/>
      <c r="CA8" s="90"/>
      <c r="CB8" s="90"/>
      <c r="CC8" s="90"/>
      <c r="CD8" s="90"/>
      <c r="CE8" s="90"/>
      <c r="CF8" s="90"/>
      <c r="CG8" s="90"/>
      <c r="CH8" s="90"/>
      <c r="CI8" s="90"/>
      <c r="CJ8" s="90"/>
      <c r="CK8" s="90"/>
      <c r="CL8" s="90"/>
      <c r="CM8" s="90"/>
      <c r="CN8" s="90"/>
      <c r="CO8" s="90"/>
      <c r="CP8" s="90"/>
      <c r="CQ8" s="90"/>
      <c r="CR8" s="90"/>
      <c r="CS8" s="90"/>
      <c r="CT8" s="90"/>
      <c r="CU8" s="90"/>
      <c r="CV8" s="90"/>
      <c r="CW8" s="90"/>
      <c r="CX8" s="90"/>
      <c r="CY8" s="90"/>
      <c r="CZ8" s="90"/>
      <c r="DA8" s="90"/>
      <c r="DB8" s="90"/>
      <c r="DC8" s="90"/>
      <c r="DD8" s="90"/>
      <c r="DE8" s="90"/>
      <c r="DF8" s="90"/>
      <c r="DG8" s="90"/>
      <c r="DH8" s="90"/>
      <c r="DI8" s="90"/>
      <c r="DJ8" s="90"/>
      <c r="DK8" s="90"/>
      <c r="DL8" s="90"/>
      <c r="DM8" s="90"/>
      <c r="DN8" s="90"/>
      <c r="DO8" s="90"/>
      <c r="DP8" s="90"/>
      <c r="DQ8" s="90"/>
      <c r="DR8" s="90"/>
      <c r="DS8" s="90"/>
      <c r="DT8" s="90"/>
      <c r="DU8" s="90"/>
      <c r="DV8" s="90"/>
      <c r="DW8" s="90"/>
      <c r="DX8" s="90"/>
      <c r="DY8" s="90"/>
      <c r="DZ8" s="90"/>
      <c r="EA8" s="90"/>
      <c r="EB8" s="90"/>
      <c r="EC8" s="90"/>
      <c r="ED8" s="90"/>
      <c r="EE8" s="90"/>
      <c r="EF8" s="90"/>
      <c r="EG8" s="90"/>
      <c r="EH8" s="90"/>
      <c r="EI8" s="90"/>
      <c r="EJ8" s="90"/>
      <c r="EK8" s="90"/>
      <c r="EL8" s="90"/>
      <c r="EM8" s="90"/>
      <c r="EN8" s="90"/>
      <c r="EO8" s="90"/>
      <c r="EP8" s="90"/>
      <c r="EQ8" s="90"/>
      <c r="ER8" s="90"/>
      <c r="ES8" s="90"/>
      <c r="ET8" s="90"/>
      <c r="EU8" s="90"/>
      <c r="EV8" s="90"/>
      <c r="EW8" s="90"/>
      <c r="EX8" s="90"/>
      <c r="EY8" s="90"/>
      <c r="EZ8" s="90"/>
      <c r="FA8" s="90"/>
      <c r="FB8" s="90"/>
      <c r="FC8" s="90"/>
      <c r="FD8" s="90"/>
      <c r="FE8" s="90"/>
      <c r="FF8" s="90"/>
      <c r="FG8" s="90"/>
      <c r="FH8" s="90"/>
      <c r="FI8" s="90"/>
      <c r="FJ8" s="90"/>
      <c r="FK8" s="90"/>
      <c r="FL8" s="90"/>
      <c r="FM8" s="90"/>
      <c r="FN8" s="90"/>
      <c r="FO8" s="90"/>
      <c r="FP8" s="90"/>
      <c r="FQ8" s="90"/>
      <c r="FR8" s="90"/>
      <c r="FS8" s="90"/>
      <c r="FT8" s="90"/>
      <c r="FU8" s="90"/>
      <c r="FV8" s="90"/>
      <c r="FW8" s="90"/>
      <c r="FX8" s="90"/>
      <c r="FY8" s="90"/>
      <c r="FZ8" s="90"/>
      <c r="GA8" s="90"/>
      <c r="GB8" s="90"/>
      <c r="GC8" s="90"/>
      <c r="GD8" s="90"/>
      <c r="GE8" s="90"/>
      <c r="GF8" s="90"/>
      <c r="GG8" s="90"/>
      <c r="GH8" s="90"/>
      <c r="GI8" s="90"/>
      <c r="GJ8" s="90"/>
      <c r="GK8" s="90"/>
      <c r="GL8" s="90"/>
      <c r="GM8" s="90"/>
      <c r="GN8" s="90"/>
      <c r="GO8" s="90"/>
      <c r="GP8" s="90"/>
      <c r="GQ8" s="90"/>
      <c r="GR8" s="90"/>
      <c r="GS8" s="90"/>
      <c r="GT8" s="90"/>
      <c r="GU8" s="90"/>
      <c r="GV8" s="90"/>
      <c r="GW8" s="90"/>
      <c r="GX8" s="90"/>
      <c r="GY8" s="90"/>
      <c r="GZ8" s="90"/>
      <c r="HA8" s="90"/>
      <c r="HB8" s="90"/>
      <c r="HC8" s="90"/>
      <c r="HD8" s="90"/>
      <c r="HE8" s="90"/>
      <c r="HF8" s="90"/>
      <c r="HG8" s="90"/>
      <c r="HH8" s="90"/>
      <c r="HI8" s="90"/>
      <c r="HJ8" s="90"/>
      <c r="HK8" s="90"/>
      <c r="HL8" s="90"/>
      <c r="HM8" s="90"/>
      <c r="HN8" s="90"/>
      <c r="HO8" s="90"/>
      <c r="HP8" s="90"/>
      <c r="HQ8" s="90"/>
      <c r="HR8" s="90"/>
      <c r="HS8" s="90"/>
      <c r="HT8" s="90"/>
      <c r="HU8" s="90"/>
      <c r="HV8" s="90"/>
      <c r="HW8" s="90"/>
      <c r="HX8" s="90"/>
      <c r="HY8" s="90"/>
      <c r="HZ8" s="90"/>
      <c r="IA8" s="90"/>
      <c r="IB8" s="90"/>
      <c r="IC8" s="90"/>
      <c r="ID8" s="90"/>
      <c r="IE8" s="90"/>
      <c r="IF8" s="90"/>
      <c r="IG8" s="90"/>
      <c r="IH8" s="90"/>
      <c r="II8" s="90"/>
      <c r="IJ8" s="90"/>
      <c r="IK8" s="90"/>
      <c r="IL8" s="90"/>
      <c r="IM8" s="90"/>
      <c r="IN8" s="90"/>
      <c r="IO8" s="90"/>
      <c r="IP8" s="90"/>
      <c r="IQ8" s="90"/>
      <c r="IR8" s="90"/>
      <c r="IS8" s="90"/>
      <c r="IT8" s="90"/>
      <c r="IU8" s="90"/>
      <c r="IV8" s="90"/>
    </row>
    <row r="9" spans="1:256" customFormat="1" ht="15" customHeight="1" x14ac:dyDescent="0.25">
      <c r="A9" s="90">
        <v>270</v>
      </c>
      <c r="B9" s="90">
        <v>405069</v>
      </c>
      <c r="C9" s="90" t="s">
        <v>6844</v>
      </c>
      <c r="D9" s="90" t="s">
        <v>6845</v>
      </c>
      <c r="E9" s="90" t="s">
        <v>6846</v>
      </c>
      <c r="F9" s="90" t="s">
        <v>2074</v>
      </c>
      <c r="G9" s="90"/>
      <c r="H9" s="90"/>
      <c r="I9" s="95"/>
      <c r="J9" s="95"/>
      <c r="K9" s="95">
        <v>1.3</v>
      </c>
      <c r="L9" s="95">
        <v>0.9</v>
      </c>
      <c r="M9" s="95">
        <v>22.5</v>
      </c>
      <c r="N9" s="95"/>
      <c r="O9" s="90">
        <v>1</v>
      </c>
      <c r="P9" s="90">
        <v>11</v>
      </c>
      <c r="Q9" s="90"/>
      <c r="R9" s="90"/>
      <c r="S9" s="90"/>
      <c r="T9" s="90" t="s">
        <v>6771</v>
      </c>
      <c r="U9" s="90">
        <v>750</v>
      </c>
      <c r="V9" s="90">
        <v>1000</v>
      </c>
      <c r="W9" s="90"/>
      <c r="X9" s="90"/>
      <c r="Y9" s="90"/>
      <c r="Z9" s="90"/>
      <c r="AA9" s="90" t="s">
        <v>6814</v>
      </c>
      <c r="AB9" s="96" t="s">
        <v>6847</v>
      </c>
      <c r="AC9" s="90"/>
      <c r="AD9" s="90"/>
      <c r="AE9" s="90" t="s">
        <v>6848</v>
      </c>
      <c r="AF9" s="90"/>
      <c r="AG9" s="90">
        <v>3</v>
      </c>
      <c r="AH9" s="90"/>
      <c r="AI9" s="90"/>
      <c r="AJ9" s="90"/>
      <c r="AK9" s="90"/>
      <c r="AL9" s="90"/>
      <c r="AM9" s="90"/>
      <c r="AN9" s="90"/>
      <c r="AO9" s="90"/>
      <c r="AP9" s="90"/>
      <c r="AQ9" s="90"/>
      <c r="AR9" s="90"/>
      <c r="AS9" s="90"/>
      <c r="AT9" s="90"/>
      <c r="AU9" s="90"/>
      <c r="AV9" s="90"/>
      <c r="AW9" s="90"/>
      <c r="AX9" s="90"/>
      <c r="AY9" s="90"/>
      <c r="AZ9" s="90"/>
      <c r="BA9" s="90"/>
      <c r="BB9" s="90" t="s">
        <v>6773</v>
      </c>
      <c r="BC9" s="90" t="s">
        <v>6773</v>
      </c>
      <c r="BD9" s="90" t="s">
        <v>6774</v>
      </c>
      <c r="BE9" s="90" t="s">
        <v>6775</v>
      </c>
      <c r="BF9" s="90" t="s">
        <v>6849</v>
      </c>
      <c r="BG9" s="90" t="s">
        <v>6850</v>
      </c>
      <c r="BH9" s="90">
        <v>498400</v>
      </c>
      <c r="BI9" s="90">
        <v>465700</v>
      </c>
      <c r="BJ9" s="90">
        <v>54.077832000000001</v>
      </c>
      <c r="BK9" s="90">
        <v>-0.49752299999999999</v>
      </c>
      <c r="BL9" s="90" t="s">
        <v>6778</v>
      </c>
      <c r="BM9" s="90" t="s">
        <v>6779</v>
      </c>
      <c r="BN9" s="90"/>
      <c r="BO9" s="90">
        <v>295561</v>
      </c>
      <c r="BP9" s="90" t="s">
        <v>6780</v>
      </c>
      <c r="BQ9" s="90" t="s">
        <v>6851</v>
      </c>
      <c r="BR9" s="90" t="s">
        <v>6782</v>
      </c>
      <c r="BS9" s="90" t="s">
        <v>6783</v>
      </c>
      <c r="BT9" s="90" t="s">
        <v>6784</v>
      </c>
      <c r="BU9" s="90" t="s">
        <v>6785</v>
      </c>
      <c r="BV9" s="90" t="s">
        <v>6852</v>
      </c>
      <c r="BW9" s="90" t="s">
        <v>6853</v>
      </c>
      <c r="BX9" s="90"/>
      <c r="BY9" s="90">
        <v>8</v>
      </c>
      <c r="BZ9" s="90"/>
      <c r="CA9" s="90"/>
      <c r="CB9" s="90"/>
      <c r="CC9" s="90"/>
      <c r="CD9" s="90"/>
      <c r="CE9" s="90"/>
      <c r="CF9" s="90"/>
      <c r="CG9" s="90"/>
      <c r="CH9" s="90"/>
      <c r="CI9" s="90"/>
      <c r="CJ9" s="90"/>
      <c r="CK9" s="90"/>
      <c r="CL9" s="90"/>
      <c r="CM9" s="90"/>
      <c r="CN9" s="90"/>
      <c r="CO9" s="90"/>
      <c r="CP9" s="90"/>
      <c r="CQ9" s="90"/>
      <c r="CR9" s="90"/>
      <c r="CS9" s="90"/>
      <c r="CT9" s="90"/>
      <c r="CU9" s="90"/>
      <c r="CV9" s="90"/>
      <c r="CW9" s="90"/>
      <c r="CX9" s="90"/>
      <c r="CY9" s="90"/>
      <c r="CZ9" s="90"/>
      <c r="DA9" s="90"/>
      <c r="DB9" s="90"/>
      <c r="DC9" s="90"/>
      <c r="DD9" s="90"/>
      <c r="DE9" s="90"/>
      <c r="DF9" s="90"/>
      <c r="DG9" s="90"/>
      <c r="DH9" s="90"/>
      <c r="DI9" s="90"/>
      <c r="DJ9" s="90"/>
      <c r="DK9" s="90"/>
      <c r="DL9" s="90"/>
      <c r="DM9" s="90"/>
      <c r="DN9" s="90"/>
      <c r="DO9" s="90"/>
      <c r="DP9" s="90"/>
      <c r="DQ9" s="90"/>
      <c r="DR9" s="90"/>
      <c r="DS9" s="90"/>
      <c r="DT9" s="90"/>
      <c r="DU9" s="90"/>
      <c r="DV9" s="90"/>
      <c r="DW9" s="90"/>
      <c r="DX9" s="90"/>
      <c r="DY9" s="90"/>
      <c r="DZ9" s="90"/>
      <c r="EA9" s="90"/>
      <c r="EB9" s="90"/>
      <c r="EC9" s="90"/>
      <c r="ED9" s="90"/>
      <c r="EE9" s="90"/>
      <c r="EF9" s="90"/>
      <c r="EG9" s="90"/>
      <c r="EH9" s="90"/>
      <c r="EI9" s="90"/>
      <c r="EJ9" s="90"/>
      <c r="EK9" s="90"/>
      <c r="EL9" s="90"/>
      <c r="EM9" s="90"/>
      <c r="EN9" s="90"/>
      <c r="EO9" s="90"/>
      <c r="EP9" s="90"/>
      <c r="EQ9" s="90"/>
      <c r="ER9" s="90"/>
      <c r="ES9" s="90"/>
      <c r="ET9" s="90"/>
      <c r="EU9" s="90"/>
      <c r="EV9" s="90"/>
      <c r="EW9" s="90"/>
      <c r="EX9" s="90"/>
      <c r="EY9" s="90"/>
      <c r="EZ9" s="90"/>
      <c r="FA9" s="90"/>
      <c r="FB9" s="90"/>
      <c r="FC9" s="90"/>
      <c r="FD9" s="90"/>
      <c r="FE9" s="90"/>
      <c r="FF9" s="90"/>
      <c r="FG9" s="90"/>
      <c r="FH9" s="90"/>
      <c r="FI9" s="90"/>
      <c r="FJ9" s="90"/>
      <c r="FK9" s="90"/>
      <c r="FL9" s="90"/>
      <c r="FM9" s="90"/>
      <c r="FN9" s="90"/>
      <c r="FO9" s="90"/>
      <c r="FP9" s="90"/>
      <c r="FQ9" s="90"/>
      <c r="FR9" s="90"/>
      <c r="FS9" s="90"/>
      <c r="FT9" s="90"/>
      <c r="FU9" s="90"/>
      <c r="FV9" s="90"/>
      <c r="FW9" s="90"/>
      <c r="FX9" s="90"/>
      <c r="FY9" s="90"/>
      <c r="FZ9" s="90"/>
      <c r="GA9" s="90"/>
      <c r="GB9" s="90"/>
      <c r="GC9" s="90"/>
      <c r="GD9" s="90"/>
      <c r="GE9" s="90"/>
      <c r="GF9" s="90"/>
      <c r="GG9" s="90"/>
      <c r="GH9" s="90"/>
      <c r="GI9" s="90"/>
      <c r="GJ9" s="90"/>
      <c r="GK9" s="90"/>
      <c r="GL9" s="90"/>
      <c r="GM9" s="90"/>
      <c r="GN9" s="90"/>
      <c r="GO9" s="90"/>
      <c r="GP9" s="90"/>
      <c r="GQ9" s="90"/>
      <c r="GR9" s="90"/>
      <c r="GS9" s="90"/>
      <c r="GT9" s="90"/>
      <c r="GU9" s="90"/>
      <c r="GV9" s="90"/>
      <c r="GW9" s="90"/>
      <c r="GX9" s="90"/>
      <c r="GY9" s="90"/>
      <c r="GZ9" s="90"/>
      <c r="HA9" s="90"/>
      <c r="HB9" s="90"/>
      <c r="HC9" s="90"/>
      <c r="HD9" s="90"/>
      <c r="HE9" s="90"/>
      <c r="HF9" s="90"/>
      <c r="HG9" s="90"/>
      <c r="HH9" s="90"/>
      <c r="HI9" s="90"/>
      <c r="HJ9" s="90"/>
      <c r="HK9" s="90"/>
      <c r="HL9" s="90"/>
      <c r="HM9" s="90"/>
      <c r="HN9" s="90"/>
      <c r="HO9" s="90"/>
      <c r="HP9" s="90"/>
      <c r="HQ9" s="90"/>
      <c r="HR9" s="90"/>
      <c r="HS9" s="90"/>
      <c r="HT9" s="90"/>
      <c r="HU9" s="90"/>
      <c r="HV9" s="90"/>
      <c r="HW9" s="90"/>
      <c r="HX9" s="90"/>
      <c r="HY9" s="90"/>
      <c r="HZ9" s="90"/>
      <c r="IA9" s="90"/>
      <c r="IB9" s="90"/>
      <c r="IC9" s="90"/>
      <c r="ID9" s="90"/>
      <c r="IE9" s="90"/>
      <c r="IF9" s="90"/>
      <c r="IG9" s="90"/>
      <c r="IH9" s="90"/>
      <c r="II9" s="90"/>
      <c r="IJ9" s="90"/>
      <c r="IK9" s="90"/>
      <c r="IL9" s="90"/>
      <c r="IM9" s="90"/>
      <c r="IN9" s="90"/>
      <c r="IO9" s="90"/>
      <c r="IP9" s="90"/>
      <c r="IQ9" s="90"/>
      <c r="IR9" s="90"/>
      <c r="IS9" s="90"/>
      <c r="IT9" s="90"/>
      <c r="IU9" s="90"/>
      <c r="IV9" s="90"/>
    </row>
    <row r="10" spans="1:256" customFormat="1" ht="15" customHeight="1" x14ac:dyDescent="0.25">
      <c r="A10" s="90">
        <v>272</v>
      </c>
      <c r="B10" s="90">
        <v>409011</v>
      </c>
      <c r="C10" s="90" t="s">
        <v>6854</v>
      </c>
      <c r="D10" s="90" t="s">
        <v>6855</v>
      </c>
      <c r="E10" s="90" t="s">
        <v>6856</v>
      </c>
      <c r="F10" s="90" t="s">
        <v>2074</v>
      </c>
      <c r="G10" s="90"/>
      <c r="H10" s="90"/>
      <c r="I10" s="95"/>
      <c r="J10" s="95"/>
      <c r="K10" s="95">
        <v>4.3</v>
      </c>
      <c r="L10" s="95">
        <v>1.6</v>
      </c>
      <c r="M10" s="95">
        <v>21.9</v>
      </c>
      <c r="N10" s="95">
        <v>2.4500000000000002</v>
      </c>
      <c r="O10" s="90">
        <v>1</v>
      </c>
      <c r="P10" s="90">
        <v>64</v>
      </c>
      <c r="Q10" s="90"/>
      <c r="R10" s="90"/>
      <c r="S10" s="90"/>
      <c r="T10" s="90" t="s">
        <v>6771</v>
      </c>
      <c r="U10" s="90">
        <v>900</v>
      </c>
      <c r="V10" s="90">
        <v>1000</v>
      </c>
      <c r="W10" s="90"/>
      <c r="X10" s="90" t="s">
        <v>6802</v>
      </c>
      <c r="Y10" s="90"/>
      <c r="Z10" s="90"/>
      <c r="AA10" s="90" t="s">
        <v>6857</v>
      </c>
      <c r="AB10" s="96" t="s">
        <v>6858</v>
      </c>
      <c r="AC10" s="90"/>
      <c r="AD10" s="90"/>
      <c r="AE10" s="90" t="s">
        <v>6859</v>
      </c>
      <c r="AF10" s="90"/>
      <c r="AG10" s="90">
        <v>3</v>
      </c>
      <c r="AH10" s="90"/>
      <c r="AI10" s="90"/>
      <c r="AJ10" s="90"/>
      <c r="AK10" s="90"/>
      <c r="AL10" s="90"/>
      <c r="AM10" s="90"/>
      <c r="AN10" s="90"/>
      <c r="AO10" s="90"/>
      <c r="AP10" s="90"/>
      <c r="AQ10" s="90"/>
      <c r="AR10" s="90"/>
      <c r="AS10" s="90"/>
      <c r="AT10" s="90"/>
      <c r="AU10" s="90"/>
      <c r="AV10" s="90"/>
      <c r="AW10" s="90"/>
      <c r="AX10" s="90"/>
      <c r="AY10" s="90"/>
      <c r="AZ10" s="90"/>
      <c r="BA10" s="90"/>
      <c r="BB10" s="90" t="s">
        <v>6773</v>
      </c>
      <c r="BC10" s="90" t="s">
        <v>6773</v>
      </c>
      <c r="BD10" s="90" t="s">
        <v>6774</v>
      </c>
      <c r="BE10" s="90" t="s">
        <v>6775</v>
      </c>
      <c r="BF10" s="90" t="s">
        <v>6776</v>
      </c>
      <c r="BG10" s="90" t="s">
        <v>6777</v>
      </c>
      <c r="BH10" s="90">
        <v>497700</v>
      </c>
      <c r="BI10" s="90">
        <v>466700</v>
      </c>
      <c r="BJ10" s="90">
        <v>54.086950000000002</v>
      </c>
      <c r="BK10" s="90">
        <v>-0.50789499999999999</v>
      </c>
      <c r="BL10" s="90" t="s">
        <v>6778</v>
      </c>
      <c r="BM10" s="90" t="s">
        <v>6779</v>
      </c>
      <c r="BN10" s="90"/>
      <c r="BO10" s="90">
        <v>299080</v>
      </c>
      <c r="BP10" s="90" t="s">
        <v>6780</v>
      </c>
      <c r="BQ10" s="90" t="s">
        <v>6860</v>
      </c>
      <c r="BR10" s="90" t="s">
        <v>6782</v>
      </c>
      <c r="BS10" s="90" t="s">
        <v>6783</v>
      </c>
      <c r="BT10" s="90" t="s">
        <v>6784</v>
      </c>
      <c r="BU10" s="90" t="s">
        <v>6785</v>
      </c>
      <c r="BV10" s="90" t="s">
        <v>6861</v>
      </c>
      <c r="BW10" s="90" t="s">
        <v>6862</v>
      </c>
      <c r="BX10" s="90"/>
      <c r="BY10" s="90">
        <v>9</v>
      </c>
      <c r="BZ10" s="90"/>
      <c r="CA10" s="90"/>
      <c r="CB10" s="90"/>
      <c r="CC10" s="90"/>
      <c r="CD10" s="90"/>
      <c r="CE10" s="90"/>
      <c r="CF10" s="90"/>
      <c r="CG10" s="90"/>
      <c r="CH10" s="90"/>
      <c r="CI10" s="90"/>
      <c r="CJ10" s="90"/>
      <c r="CK10" s="90"/>
      <c r="CL10" s="90"/>
      <c r="CM10" s="90"/>
      <c r="CN10" s="90"/>
      <c r="CO10" s="90"/>
      <c r="CP10" s="90"/>
      <c r="CQ10" s="90"/>
      <c r="CR10" s="90"/>
      <c r="CS10" s="90"/>
      <c r="CT10" s="90"/>
      <c r="CU10" s="90"/>
      <c r="CV10" s="90"/>
      <c r="CW10" s="90"/>
      <c r="CX10" s="90"/>
      <c r="CY10" s="90"/>
      <c r="CZ10" s="90"/>
      <c r="DA10" s="90"/>
      <c r="DB10" s="90"/>
      <c r="DC10" s="90"/>
      <c r="DD10" s="90"/>
      <c r="DE10" s="90"/>
      <c r="DF10" s="90"/>
      <c r="DG10" s="90"/>
      <c r="DH10" s="90"/>
      <c r="DI10" s="90"/>
      <c r="DJ10" s="90"/>
      <c r="DK10" s="90"/>
      <c r="DL10" s="90"/>
      <c r="DM10" s="90"/>
      <c r="DN10" s="90"/>
      <c r="DO10" s="90"/>
      <c r="DP10" s="90"/>
      <c r="DQ10" s="90"/>
      <c r="DR10" s="90"/>
      <c r="DS10" s="90"/>
      <c r="DT10" s="90"/>
      <c r="DU10" s="90"/>
      <c r="DV10" s="90"/>
      <c r="DW10" s="90"/>
      <c r="DX10" s="90"/>
      <c r="DY10" s="90"/>
      <c r="DZ10" s="90"/>
      <c r="EA10" s="90"/>
      <c r="EB10" s="90"/>
      <c r="EC10" s="90"/>
      <c r="ED10" s="90"/>
      <c r="EE10" s="90"/>
      <c r="EF10" s="90"/>
      <c r="EG10" s="90"/>
      <c r="EH10" s="90"/>
      <c r="EI10" s="90"/>
      <c r="EJ10" s="90"/>
      <c r="EK10" s="90"/>
      <c r="EL10" s="90"/>
      <c r="EM10" s="90"/>
      <c r="EN10" s="90"/>
      <c r="EO10" s="90"/>
      <c r="EP10" s="90"/>
      <c r="EQ10" s="90"/>
      <c r="ER10" s="90"/>
      <c r="ES10" s="90"/>
      <c r="ET10" s="90"/>
      <c r="EU10" s="90"/>
      <c r="EV10" s="90"/>
      <c r="EW10" s="90"/>
      <c r="EX10" s="90"/>
      <c r="EY10" s="90"/>
      <c r="EZ10" s="90"/>
      <c r="FA10" s="90"/>
      <c r="FB10" s="90"/>
      <c r="FC10" s="90"/>
      <c r="FD10" s="90"/>
      <c r="FE10" s="90"/>
      <c r="FF10" s="90"/>
      <c r="FG10" s="90"/>
      <c r="FH10" s="90"/>
      <c r="FI10" s="90"/>
      <c r="FJ10" s="90"/>
      <c r="FK10" s="90"/>
      <c r="FL10" s="90"/>
      <c r="FM10" s="90"/>
      <c r="FN10" s="90"/>
      <c r="FO10" s="90"/>
      <c r="FP10" s="90"/>
      <c r="FQ10" s="90"/>
      <c r="FR10" s="90"/>
      <c r="FS10" s="90"/>
      <c r="FT10" s="90"/>
      <c r="FU10" s="90"/>
      <c r="FV10" s="90"/>
      <c r="FW10" s="90"/>
      <c r="FX10" s="90"/>
      <c r="FY10" s="90"/>
      <c r="FZ10" s="90"/>
      <c r="GA10" s="90"/>
      <c r="GB10" s="90"/>
      <c r="GC10" s="90"/>
      <c r="GD10" s="90"/>
      <c r="GE10" s="90"/>
      <c r="GF10" s="90"/>
      <c r="GG10" s="90"/>
      <c r="GH10" s="90"/>
      <c r="GI10" s="90"/>
      <c r="GJ10" s="90"/>
      <c r="GK10" s="90"/>
      <c r="GL10" s="90"/>
      <c r="GM10" s="90"/>
      <c r="GN10" s="90"/>
      <c r="GO10" s="90"/>
      <c r="GP10" s="90"/>
      <c r="GQ10" s="90"/>
      <c r="GR10" s="90"/>
      <c r="GS10" s="90"/>
      <c r="GT10" s="90"/>
      <c r="GU10" s="90"/>
      <c r="GV10" s="90"/>
      <c r="GW10" s="90"/>
      <c r="GX10" s="90"/>
      <c r="GY10" s="90"/>
      <c r="GZ10" s="90"/>
      <c r="HA10" s="90"/>
      <c r="HB10" s="90"/>
      <c r="HC10" s="90"/>
      <c r="HD10" s="90"/>
      <c r="HE10" s="90"/>
      <c r="HF10" s="90"/>
      <c r="HG10" s="90"/>
      <c r="HH10" s="90"/>
      <c r="HI10" s="90"/>
      <c r="HJ10" s="90"/>
      <c r="HK10" s="90"/>
      <c r="HL10" s="90"/>
      <c r="HM10" s="90"/>
      <c r="HN10" s="90"/>
      <c r="HO10" s="90"/>
      <c r="HP10" s="90"/>
      <c r="HQ10" s="90"/>
      <c r="HR10" s="90"/>
      <c r="HS10" s="90"/>
      <c r="HT10" s="90"/>
      <c r="HU10" s="90"/>
      <c r="HV10" s="90"/>
      <c r="HW10" s="90"/>
      <c r="HX10" s="90"/>
      <c r="HY10" s="90"/>
      <c r="HZ10" s="90"/>
      <c r="IA10" s="90"/>
      <c r="IB10" s="90"/>
      <c r="IC10" s="90"/>
      <c r="ID10" s="90"/>
      <c r="IE10" s="90"/>
      <c r="IF10" s="90"/>
      <c r="IG10" s="90"/>
      <c r="IH10" s="90"/>
      <c r="II10" s="90"/>
      <c r="IJ10" s="90"/>
      <c r="IK10" s="90"/>
      <c r="IL10" s="90"/>
      <c r="IM10" s="90"/>
      <c r="IN10" s="90"/>
      <c r="IO10" s="90"/>
      <c r="IP10" s="90"/>
      <c r="IQ10" s="90"/>
      <c r="IR10" s="90"/>
      <c r="IS10" s="90"/>
      <c r="IT10" s="90"/>
      <c r="IU10" s="90"/>
      <c r="IV10" s="90"/>
    </row>
    <row r="11" spans="1:256" customFormat="1" ht="15" customHeight="1" x14ac:dyDescent="0.25">
      <c r="A11" s="90">
        <v>273</v>
      </c>
      <c r="B11" s="90">
        <v>409218</v>
      </c>
      <c r="C11" s="90" t="s">
        <v>6863</v>
      </c>
      <c r="D11" s="90" t="s">
        <v>6864</v>
      </c>
      <c r="E11" s="90" t="s">
        <v>6865</v>
      </c>
      <c r="F11" s="90" t="s">
        <v>2074</v>
      </c>
      <c r="G11" s="90"/>
      <c r="H11" s="90"/>
      <c r="I11" s="95">
        <v>28.7</v>
      </c>
      <c r="J11" s="95"/>
      <c r="K11" s="95">
        <v>7.5</v>
      </c>
      <c r="L11" s="95">
        <v>0.5</v>
      </c>
      <c r="M11" s="95"/>
      <c r="N11" s="95">
        <v>0.56999999999999995</v>
      </c>
      <c r="O11" s="90">
        <v>1</v>
      </c>
      <c r="P11" s="90">
        <v>74</v>
      </c>
      <c r="Q11" s="90"/>
      <c r="R11" s="90"/>
      <c r="S11" s="90"/>
      <c r="T11" s="90" t="s">
        <v>6771</v>
      </c>
      <c r="U11" s="90">
        <v>600</v>
      </c>
      <c r="V11" s="90">
        <v>1100</v>
      </c>
      <c r="W11" s="90"/>
      <c r="X11" s="90"/>
      <c r="Y11" s="90"/>
      <c r="Z11" s="90"/>
      <c r="AA11" s="90" t="s">
        <v>6814</v>
      </c>
      <c r="AB11" s="96" t="s">
        <v>6866</v>
      </c>
      <c r="AC11" s="90"/>
      <c r="AD11" s="90"/>
      <c r="AE11" s="90"/>
      <c r="AF11" s="90"/>
      <c r="AG11" s="90">
        <v>3</v>
      </c>
      <c r="AH11" s="90"/>
      <c r="AI11" s="90"/>
      <c r="AJ11" s="90"/>
      <c r="AK11" s="90"/>
      <c r="AL11" s="90"/>
      <c r="AM11" s="90"/>
      <c r="AN11" s="90"/>
      <c r="AO11" s="90"/>
      <c r="AP11" s="90"/>
      <c r="AQ11" s="90"/>
      <c r="AR11" s="90"/>
      <c r="AS11" s="90"/>
      <c r="AT11" s="90"/>
      <c r="AU11" s="90"/>
      <c r="AV11" s="90"/>
      <c r="AW11" s="90"/>
      <c r="AX11" s="90"/>
      <c r="AY11" s="90"/>
      <c r="AZ11" s="90"/>
      <c r="BA11" s="90"/>
      <c r="BB11" s="90" t="s">
        <v>6773</v>
      </c>
      <c r="BC11" s="90" t="s">
        <v>6773</v>
      </c>
      <c r="BD11" s="90" t="s">
        <v>6774</v>
      </c>
      <c r="BE11" s="90" t="s">
        <v>6775</v>
      </c>
      <c r="BF11" s="90" t="s">
        <v>6776</v>
      </c>
      <c r="BG11" s="90" t="s">
        <v>6777</v>
      </c>
      <c r="BH11" s="90">
        <v>497700</v>
      </c>
      <c r="BI11" s="90">
        <v>466700</v>
      </c>
      <c r="BJ11" s="90">
        <v>54.086950000000002</v>
      </c>
      <c r="BK11" s="90">
        <v>-0.50789499999999999</v>
      </c>
      <c r="BL11" s="90" t="s">
        <v>6778</v>
      </c>
      <c r="BM11" s="90" t="s">
        <v>6779</v>
      </c>
      <c r="BN11" s="90"/>
      <c r="BO11" s="90">
        <v>299273</v>
      </c>
      <c r="BP11" s="90" t="s">
        <v>6780</v>
      </c>
      <c r="BQ11" s="90" t="s">
        <v>6867</v>
      </c>
      <c r="BR11" s="90" t="s">
        <v>6782</v>
      </c>
      <c r="BS11" s="90" t="s">
        <v>6783</v>
      </c>
      <c r="BT11" s="90" t="s">
        <v>6784</v>
      </c>
      <c r="BU11" s="90" t="s">
        <v>6785</v>
      </c>
      <c r="BV11" s="90" t="s">
        <v>6868</v>
      </c>
      <c r="BW11" s="90" t="s">
        <v>6869</v>
      </c>
      <c r="BX11" s="90"/>
      <c r="BY11" s="90">
        <v>10</v>
      </c>
      <c r="BZ11" s="90"/>
      <c r="CA11" s="90"/>
      <c r="CB11" s="90"/>
      <c r="CC11" s="90"/>
      <c r="CD11" s="90"/>
      <c r="CE11" s="90"/>
      <c r="CF11" s="90"/>
      <c r="CG11" s="90"/>
      <c r="CH11" s="90"/>
      <c r="CI11" s="90"/>
      <c r="CJ11" s="90"/>
      <c r="CK11" s="90"/>
      <c r="CL11" s="90"/>
      <c r="CM11" s="90"/>
      <c r="CN11" s="90"/>
      <c r="CO11" s="90"/>
      <c r="CP11" s="90"/>
      <c r="CQ11" s="90"/>
      <c r="CR11" s="90"/>
      <c r="CS11" s="90"/>
      <c r="CT11" s="90"/>
      <c r="CU11" s="90"/>
      <c r="CV11" s="90"/>
      <c r="CW11" s="90"/>
      <c r="CX11" s="90"/>
      <c r="CY11" s="90"/>
      <c r="CZ11" s="90"/>
      <c r="DA11" s="90"/>
      <c r="DB11" s="90"/>
      <c r="DC11" s="90"/>
      <c r="DD11" s="90"/>
      <c r="DE11" s="90"/>
      <c r="DF11" s="90"/>
      <c r="DG11" s="90"/>
      <c r="DH11" s="90"/>
      <c r="DI11" s="90"/>
      <c r="DJ11" s="90"/>
      <c r="DK11" s="90"/>
      <c r="DL11" s="90"/>
      <c r="DM11" s="90"/>
      <c r="DN11" s="90"/>
      <c r="DO11" s="90"/>
      <c r="DP11" s="90"/>
      <c r="DQ11" s="90"/>
      <c r="DR11" s="90"/>
      <c r="DS11" s="90"/>
      <c r="DT11" s="90"/>
      <c r="DU11" s="90"/>
      <c r="DV11" s="90"/>
      <c r="DW11" s="90"/>
      <c r="DX11" s="90"/>
      <c r="DY11" s="90"/>
      <c r="DZ11" s="90"/>
      <c r="EA11" s="90"/>
      <c r="EB11" s="90"/>
      <c r="EC11" s="90"/>
      <c r="ED11" s="90"/>
      <c r="EE11" s="90"/>
      <c r="EF11" s="90"/>
      <c r="EG11" s="90"/>
      <c r="EH11" s="90"/>
      <c r="EI11" s="90"/>
      <c r="EJ11" s="90"/>
      <c r="EK11" s="90"/>
      <c r="EL11" s="90"/>
      <c r="EM11" s="90"/>
      <c r="EN11" s="90"/>
      <c r="EO11" s="90"/>
      <c r="EP11" s="90"/>
      <c r="EQ11" s="90"/>
      <c r="ER11" s="90"/>
      <c r="ES11" s="90"/>
      <c r="ET11" s="90"/>
      <c r="EU11" s="90"/>
      <c r="EV11" s="90"/>
      <c r="EW11" s="90"/>
      <c r="EX11" s="90"/>
      <c r="EY11" s="90"/>
      <c r="EZ11" s="90"/>
      <c r="FA11" s="90"/>
      <c r="FB11" s="90"/>
      <c r="FC11" s="90"/>
      <c r="FD11" s="90"/>
      <c r="FE11" s="90"/>
      <c r="FF11" s="90"/>
      <c r="FG11" s="90"/>
      <c r="FH11" s="90"/>
      <c r="FI11" s="90"/>
      <c r="FJ11" s="90"/>
      <c r="FK11" s="90"/>
      <c r="FL11" s="90"/>
      <c r="FM11" s="90"/>
      <c r="FN11" s="90"/>
      <c r="FO11" s="90"/>
      <c r="FP11" s="90"/>
      <c r="FQ11" s="90"/>
      <c r="FR11" s="90"/>
      <c r="FS11" s="90"/>
      <c r="FT11" s="90"/>
      <c r="FU11" s="90"/>
      <c r="FV11" s="90"/>
      <c r="FW11" s="90"/>
      <c r="FX11" s="90"/>
      <c r="FY11" s="90"/>
      <c r="FZ11" s="90"/>
      <c r="GA11" s="90"/>
      <c r="GB11" s="90"/>
      <c r="GC11" s="90"/>
      <c r="GD11" s="90"/>
      <c r="GE11" s="90"/>
      <c r="GF11" s="90"/>
      <c r="GG11" s="90"/>
      <c r="GH11" s="90"/>
      <c r="GI11" s="90"/>
      <c r="GJ11" s="90"/>
      <c r="GK11" s="90"/>
      <c r="GL11" s="90"/>
      <c r="GM11" s="90"/>
      <c r="GN11" s="90"/>
      <c r="GO11" s="90"/>
      <c r="GP11" s="90"/>
      <c r="GQ11" s="90"/>
      <c r="GR11" s="90"/>
      <c r="GS11" s="90"/>
      <c r="GT11" s="90"/>
      <c r="GU11" s="90"/>
      <c r="GV11" s="90"/>
      <c r="GW11" s="90"/>
      <c r="GX11" s="90"/>
      <c r="GY11" s="90"/>
      <c r="GZ11" s="90"/>
      <c r="HA11" s="90"/>
      <c r="HB11" s="90"/>
      <c r="HC11" s="90"/>
      <c r="HD11" s="90"/>
      <c r="HE11" s="90"/>
      <c r="HF11" s="90"/>
      <c r="HG11" s="90"/>
      <c r="HH11" s="90"/>
      <c r="HI11" s="90"/>
      <c r="HJ11" s="90"/>
      <c r="HK11" s="90"/>
      <c r="HL11" s="90"/>
      <c r="HM11" s="90"/>
      <c r="HN11" s="90"/>
      <c r="HO11" s="90"/>
      <c r="HP11" s="90"/>
      <c r="HQ11" s="90"/>
      <c r="HR11" s="90"/>
      <c r="HS11" s="90"/>
      <c r="HT11" s="90"/>
      <c r="HU11" s="90"/>
      <c r="HV11" s="90"/>
      <c r="HW11" s="90"/>
      <c r="HX11" s="90"/>
      <c r="HY11" s="90"/>
      <c r="HZ11" s="90"/>
      <c r="IA11" s="90"/>
      <c r="IB11" s="90"/>
      <c r="IC11" s="90"/>
      <c r="ID11" s="90"/>
      <c r="IE11" s="90"/>
      <c r="IF11" s="90"/>
      <c r="IG11" s="90"/>
      <c r="IH11" s="90"/>
      <c r="II11" s="90"/>
      <c r="IJ11" s="90"/>
      <c r="IK11" s="90"/>
      <c r="IL11" s="90"/>
      <c r="IM11" s="90"/>
      <c r="IN11" s="90"/>
      <c r="IO11" s="90"/>
      <c r="IP11" s="90"/>
      <c r="IQ11" s="90"/>
      <c r="IR11" s="90"/>
      <c r="IS11" s="90"/>
      <c r="IT11" s="90"/>
      <c r="IU11" s="90"/>
      <c r="IV11" s="90"/>
    </row>
    <row r="12" spans="1:256" customFormat="1" ht="15" customHeight="1" x14ac:dyDescent="0.25">
      <c r="A12" s="90">
        <v>286</v>
      </c>
      <c r="B12" s="90">
        <v>579652</v>
      </c>
      <c r="C12" s="90" t="s">
        <v>6870</v>
      </c>
      <c r="D12" s="90" t="s">
        <v>6871</v>
      </c>
      <c r="E12" s="90" t="s">
        <v>6872</v>
      </c>
      <c r="F12" s="90" t="s">
        <v>4807</v>
      </c>
      <c r="G12" s="90"/>
      <c r="H12" s="90"/>
      <c r="I12" s="95"/>
      <c r="J12" s="95">
        <v>12.73</v>
      </c>
      <c r="K12" s="95">
        <v>13.25</v>
      </c>
      <c r="L12" s="95">
        <v>12.4</v>
      </c>
      <c r="M12" s="95"/>
      <c r="N12" s="95">
        <v>2.48</v>
      </c>
      <c r="O12" s="90">
        <v>1</v>
      </c>
      <c r="P12" s="90"/>
      <c r="Q12" s="90"/>
      <c r="R12" s="90"/>
      <c r="S12" s="90"/>
      <c r="T12" s="90" t="s">
        <v>6771</v>
      </c>
      <c r="U12" s="90">
        <v>700</v>
      </c>
      <c r="V12" s="90">
        <v>1066</v>
      </c>
      <c r="W12" s="90" t="s">
        <v>6771</v>
      </c>
      <c r="X12" s="90" t="s">
        <v>6801</v>
      </c>
      <c r="Y12" s="90" t="s">
        <v>6771</v>
      </c>
      <c r="Z12" s="90" t="s">
        <v>6802</v>
      </c>
      <c r="AA12" s="90"/>
      <c r="AB12" s="96" t="s">
        <v>6873</v>
      </c>
      <c r="AC12" s="90"/>
      <c r="AD12" s="90"/>
      <c r="AE12" s="90"/>
      <c r="AF12" s="90"/>
      <c r="AG12" s="90">
        <v>4</v>
      </c>
      <c r="AH12" s="90"/>
      <c r="AI12" s="90"/>
      <c r="AJ12" s="90"/>
      <c r="AK12" s="90"/>
      <c r="AL12" s="90"/>
      <c r="AM12" s="90"/>
      <c r="AN12" s="90"/>
      <c r="AO12" s="90"/>
      <c r="AP12" s="90"/>
      <c r="AQ12" s="90"/>
      <c r="AR12" s="90"/>
      <c r="AS12" s="90"/>
      <c r="AT12" s="90"/>
      <c r="AU12" s="90"/>
      <c r="AV12" s="90"/>
      <c r="AW12" s="90"/>
      <c r="AX12" s="90"/>
      <c r="AY12" s="90"/>
      <c r="AZ12" s="90"/>
      <c r="BA12" s="90"/>
      <c r="BB12" s="90" t="s">
        <v>6773</v>
      </c>
      <c r="BC12" s="90" t="s">
        <v>6773</v>
      </c>
      <c r="BD12" s="90" t="s">
        <v>6774</v>
      </c>
      <c r="BE12" s="90"/>
      <c r="BF12" s="90" t="s">
        <v>6776</v>
      </c>
      <c r="BG12" s="90" t="s">
        <v>6777</v>
      </c>
      <c r="BH12" s="90">
        <v>497700</v>
      </c>
      <c r="BI12" s="90">
        <v>466700</v>
      </c>
      <c r="BJ12" s="90">
        <v>54.086950059999999</v>
      </c>
      <c r="BK12" s="90">
        <v>-0.50789527000000001</v>
      </c>
      <c r="BL12" s="90"/>
      <c r="BM12" s="90" t="s">
        <v>6779</v>
      </c>
      <c r="BN12" s="90"/>
      <c r="BO12" s="90">
        <v>441729</v>
      </c>
      <c r="BP12" s="90" t="s">
        <v>6804</v>
      </c>
      <c r="BQ12" s="90" t="s">
        <v>6874</v>
      </c>
      <c r="BR12" s="90" t="s">
        <v>6782</v>
      </c>
      <c r="BS12" s="90" t="s">
        <v>6783</v>
      </c>
      <c r="BT12" s="90" t="s">
        <v>6806</v>
      </c>
      <c r="BU12" s="90" t="s">
        <v>6807</v>
      </c>
      <c r="BV12" s="90" t="s">
        <v>6875</v>
      </c>
      <c r="BW12" s="90" t="s">
        <v>6876</v>
      </c>
      <c r="BX12" s="90"/>
      <c r="BY12" s="90">
        <v>11</v>
      </c>
      <c r="BZ12" s="90"/>
      <c r="CA12" s="90"/>
      <c r="CB12" s="90"/>
      <c r="CC12" s="90"/>
      <c r="CD12" s="90"/>
      <c r="CE12" s="90"/>
      <c r="CF12" s="90"/>
      <c r="CG12" s="90"/>
      <c r="CH12" s="90"/>
      <c r="CI12" s="90"/>
      <c r="CJ12" s="90"/>
      <c r="CK12" s="90"/>
      <c r="CL12" s="90"/>
      <c r="CM12" s="90"/>
      <c r="CN12" s="90"/>
      <c r="CO12" s="90"/>
      <c r="CP12" s="90"/>
      <c r="CQ12" s="90"/>
      <c r="CR12" s="90"/>
      <c r="CS12" s="90"/>
      <c r="CT12" s="90"/>
      <c r="CU12" s="90"/>
      <c r="CV12" s="90"/>
      <c r="CW12" s="90"/>
      <c r="CX12" s="90"/>
      <c r="CY12" s="90"/>
      <c r="CZ12" s="90"/>
      <c r="DA12" s="90"/>
      <c r="DB12" s="90"/>
      <c r="DC12" s="90"/>
      <c r="DD12" s="90"/>
      <c r="DE12" s="90"/>
      <c r="DF12" s="90"/>
      <c r="DG12" s="90"/>
      <c r="DH12" s="90"/>
      <c r="DI12" s="90"/>
      <c r="DJ12" s="90"/>
      <c r="DK12" s="90"/>
      <c r="DL12" s="90"/>
      <c r="DM12" s="90"/>
      <c r="DN12" s="90"/>
      <c r="DO12" s="90"/>
      <c r="DP12" s="90"/>
      <c r="DQ12" s="90"/>
      <c r="DR12" s="90"/>
      <c r="DS12" s="90"/>
      <c r="DT12" s="90"/>
      <c r="DU12" s="90"/>
      <c r="DV12" s="90"/>
      <c r="DW12" s="90"/>
      <c r="DX12" s="90"/>
      <c r="DY12" s="90"/>
      <c r="DZ12" s="90"/>
      <c r="EA12" s="90"/>
      <c r="EB12" s="90"/>
      <c r="EC12" s="90"/>
      <c r="ED12" s="90"/>
      <c r="EE12" s="90"/>
      <c r="EF12" s="90"/>
      <c r="EG12" s="90"/>
      <c r="EH12" s="90"/>
      <c r="EI12" s="90"/>
      <c r="EJ12" s="90"/>
      <c r="EK12" s="90"/>
      <c r="EL12" s="90"/>
      <c r="EM12" s="90"/>
      <c r="EN12" s="90"/>
      <c r="EO12" s="90"/>
      <c r="EP12" s="90"/>
      <c r="EQ12" s="90"/>
      <c r="ER12" s="90"/>
      <c r="ES12" s="90"/>
      <c r="ET12" s="90"/>
      <c r="EU12" s="90"/>
      <c r="EV12" s="90"/>
      <c r="EW12" s="90"/>
      <c r="EX12" s="90"/>
      <c r="EY12" s="90"/>
      <c r="EZ12" s="90"/>
      <c r="FA12" s="90"/>
      <c r="FB12" s="90"/>
      <c r="FC12" s="90"/>
      <c r="FD12" s="90"/>
      <c r="FE12" s="90"/>
      <c r="FF12" s="90"/>
      <c r="FG12" s="90"/>
      <c r="FH12" s="90"/>
      <c r="FI12" s="90"/>
      <c r="FJ12" s="90"/>
      <c r="FK12" s="90"/>
      <c r="FL12" s="90"/>
      <c r="FM12" s="90"/>
      <c r="FN12" s="90"/>
      <c r="FO12" s="90"/>
      <c r="FP12" s="90"/>
      <c r="FQ12" s="90"/>
      <c r="FR12" s="90"/>
      <c r="FS12" s="90"/>
      <c r="FT12" s="90"/>
      <c r="FU12" s="90"/>
      <c r="FV12" s="90"/>
      <c r="FW12" s="90"/>
      <c r="FX12" s="90"/>
      <c r="FY12" s="90"/>
      <c r="FZ12" s="90"/>
      <c r="GA12" s="90"/>
      <c r="GB12" s="90"/>
      <c r="GC12" s="90"/>
      <c r="GD12" s="90"/>
      <c r="GE12" s="90"/>
      <c r="GF12" s="90"/>
      <c r="GG12" s="90"/>
      <c r="GH12" s="90"/>
      <c r="GI12" s="90"/>
      <c r="GJ12" s="90"/>
      <c r="GK12" s="90"/>
      <c r="GL12" s="90"/>
      <c r="GM12" s="90"/>
      <c r="GN12" s="90"/>
      <c r="GO12" s="90"/>
      <c r="GP12" s="90"/>
      <c r="GQ12" s="90"/>
      <c r="GR12" s="90"/>
      <c r="GS12" s="90"/>
      <c r="GT12" s="90"/>
      <c r="GU12" s="90"/>
      <c r="GV12" s="90"/>
      <c r="GW12" s="90"/>
      <c r="GX12" s="90"/>
      <c r="GY12" s="90"/>
      <c r="GZ12" s="90"/>
      <c r="HA12" s="90"/>
      <c r="HB12" s="90"/>
      <c r="HC12" s="90"/>
      <c r="HD12" s="90"/>
      <c r="HE12" s="90"/>
      <c r="HF12" s="90"/>
      <c r="HG12" s="90"/>
      <c r="HH12" s="90"/>
      <c r="HI12" s="90"/>
      <c r="HJ12" s="90"/>
      <c r="HK12" s="90"/>
      <c r="HL12" s="90"/>
      <c r="HM12" s="90"/>
      <c r="HN12" s="90"/>
      <c r="HO12" s="90"/>
      <c r="HP12" s="90"/>
      <c r="HQ12" s="90"/>
      <c r="HR12" s="90"/>
      <c r="HS12" s="90"/>
      <c r="HT12" s="90"/>
      <c r="HU12" s="90"/>
      <c r="HV12" s="90"/>
      <c r="HW12" s="90"/>
      <c r="HX12" s="90"/>
      <c r="HY12" s="90"/>
      <c r="HZ12" s="90"/>
      <c r="IA12" s="90"/>
      <c r="IB12" s="90"/>
      <c r="IC12" s="90"/>
      <c r="ID12" s="90"/>
      <c r="IE12" s="90"/>
      <c r="IF12" s="90"/>
      <c r="IG12" s="90"/>
      <c r="IH12" s="90"/>
      <c r="II12" s="90"/>
      <c r="IJ12" s="90"/>
      <c r="IK12" s="90"/>
      <c r="IL12" s="90"/>
      <c r="IM12" s="90"/>
      <c r="IN12" s="90"/>
      <c r="IO12" s="90"/>
      <c r="IP12" s="90"/>
      <c r="IQ12" s="90"/>
      <c r="IR12" s="90"/>
      <c r="IS12" s="90"/>
      <c r="IT12" s="90"/>
      <c r="IU12" s="90"/>
      <c r="IV12" s="90"/>
    </row>
    <row r="13" spans="1:256" customFormat="1" ht="15" customHeight="1" x14ac:dyDescent="0.25">
      <c r="A13" s="90">
        <v>312</v>
      </c>
      <c r="B13" s="90">
        <v>409003</v>
      </c>
      <c r="C13" s="90" t="s">
        <v>6877</v>
      </c>
      <c r="D13" s="90" t="s">
        <v>6878</v>
      </c>
      <c r="E13" s="90" t="s">
        <v>6879</v>
      </c>
      <c r="F13" s="90" t="s">
        <v>1928</v>
      </c>
      <c r="G13" s="90"/>
      <c r="H13" s="90"/>
      <c r="I13" s="95">
        <v>17</v>
      </c>
      <c r="J13" s="95">
        <v>3.2</v>
      </c>
      <c r="K13" s="95">
        <v>10</v>
      </c>
      <c r="L13" s="95">
        <v>0.5</v>
      </c>
      <c r="M13" s="95"/>
      <c r="N13" s="95">
        <v>0.42</v>
      </c>
      <c r="O13" s="90">
        <v>1</v>
      </c>
      <c r="P13" s="90">
        <v>62</v>
      </c>
      <c r="Q13" s="90"/>
      <c r="R13" s="90"/>
      <c r="S13" s="90"/>
      <c r="T13" s="90" t="s">
        <v>6771</v>
      </c>
      <c r="U13" s="90">
        <v>900</v>
      </c>
      <c r="V13" s="90">
        <v>1100</v>
      </c>
      <c r="W13" s="90"/>
      <c r="X13" s="90" t="s">
        <v>6802</v>
      </c>
      <c r="Y13" s="90"/>
      <c r="Z13" s="90"/>
      <c r="AA13" s="90" t="s">
        <v>6814</v>
      </c>
      <c r="AB13" s="96" t="s">
        <v>6880</v>
      </c>
      <c r="AC13" s="90"/>
      <c r="AD13" s="90"/>
      <c r="AE13" s="90"/>
      <c r="AF13" s="90"/>
      <c r="AG13" s="90">
        <v>3</v>
      </c>
      <c r="AH13" s="90"/>
      <c r="AI13" s="90"/>
      <c r="AJ13" s="90"/>
      <c r="AK13" s="90"/>
      <c r="AL13" s="90"/>
      <c r="AM13" s="90"/>
      <c r="AN13" s="90"/>
      <c r="AO13" s="90"/>
      <c r="AP13" s="90"/>
      <c r="AQ13" s="90"/>
      <c r="AR13" s="90"/>
      <c r="AS13" s="90"/>
      <c r="AT13" s="90"/>
      <c r="AU13" s="90"/>
      <c r="AV13" s="90"/>
      <c r="AW13" s="90"/>
      <c r="AX13" s="90"/>
      <c r="AY13" s="90"/>
      <c r="AZ13" s="90"/>
      <c r="BA13" s="90"/>
      <c r="BB13" s="90" t="s">
        <v>6773</v>
      </c>
      <c r="BC13" s="90" t="s">
        <v>6773</v>
      </c>
      <c r="BD13" s="90" t="s">
        <v>6774</v>
      </c>
      <c r="BE13" s="90" t="s">
        <v>6775</v>
      </c>
      <c r="BF13" s="90" t="s">
        <v>6776</v>
      </c>
      <c r="BG13" s="90" t="s">
        <v>6777</v>
      </c>
      <c r="BH13" s="90">
        <v>497700</v>
      </c>
      <c r="BI13" s="90">
        <v>466700</v>
      </c>
      <c r="BJ13" s="90">
        <v>54.086950000000002</v>
      </c>
      <c r="BK13" s="90">
        <v>-0.50789499999999999</v>
      </c>
      <c r="BL13" s="90" t="s">
        <v>6778</v>
      </c>
      <c r="BM13" s="90" t="s">
        <v>6779</v>
      </c>
      <c r="BN13" s="90"/>
      <c r="BO13" s="90">
        <v>299073</v>
      </c>
      <c r="BP13" s="90" t="s">
        <v>6780</v>
      </c>
      <c r="BQ13" s="90" t="s">
        <v>6881</v>
      </c>
      <c r="BR13" s="90" t="s">
        <v>6782</v>
      </c>
      <c r="BS13" s="90" t="s">
        <v>6783</v>
      </c>
      <c r="BT13" s="90" t="s">
        <v>6784</v>
      </c>
      <c r="BU13" s="90" t="s">
        <v>6785</v>
      </c>
      <c r="BV13" s="90" t="s">
        <v>6882</v>
      </c>
      <c r="BW13" s="90" t="s">
        <v>6883</v>
      </c>
      <c r="BX13" s="90"/>
      <c r="BY13" s="90">
        <v>12</v>
      </c>
      <c r="BZ13" s="90"/>
      <c r="CA13" s="90"/>
      <c r="CB13" s="90"/>
      <c r="CC13" s="90"/>
      <c r="CD13" s="90"/>
      <c r="CE13" s="90"/>
      <c r="CF13" s="90"/>
      <c r="CG13" s="90"/>
      <c r="CH13" s="90"/>
      <c r="CI13" s="90"/>
      <c r="CJ13" s="90"/>
      <c r="CK13" s="90"/>
      <c r="CL13" s="90"/>
      <c r="CM13" s="90"/>
      <c r="CN13" s="90"/>
      <c r="CO13" s="90"/>
      <c r="CP13" s="90"/>
      <c r="CQ13" s="90"/>
      <c r="CR13" s="90"/>
      <c r="CS13" s="90"/>
      <c r="CT13" s="90"/>
      <c r="CU13" s="90"/>
      <c r="CV13" s="90"/>
      <c r="CW13" s="90"/>
      <c r="CX13" s="90"/>
      <c r="CY13" s="90"/>
      <c r="CZ13" s="90"/>
      <c r="DA13" s="90"/>
      <c r="DB13" s="90"/>
      <c r="DC13" s="90"/>
      <c r="DD13" s="90"/>
      <c r="DE13" s="90"/>
      <c r="DF13" s="90"/>
      <c r="DG13" s="90"/>
      <c r="DH13" s="90"/>
      <c r="DI13" s="90"/>
      <c r="DJ13" s="90"/>
      <c r="DK13" s="90"/>
      <c r="DL13" s="90"/>
      <c r="DM13" s="90"/>
      <c r="DN13" s="90"/>
      <c r="DO13" s="90"/>
      <c r="DP13" s="90"/>
      <c r="DQ13" s="90"/>
      <c r="DR13" s="90"/>
      <c r="DS13" s="90"/>
      <c r="DT13" s="90"/>
      <c r="DU13" s="90"/>
      <c r="DV13" s="90"/>
      <c r="DW13" s="90"/>
      <c r="DX13" s="90"/>
      <c r="DY13" s="90"/>
      <c r="DZ13" s="90"/>
      <c r="EA13" s="90"/>
      <c r="EB13" s="90"/>
      <c r="EC13" s="90"/>
      <c r="ED13" s="90"/>
      <c r="EE13" s="90"/>
      <c r="EF13" s="90"/>
      <c r="EG13" s="90"/>
      <c r="EH13" s="90"/>
      <c r="EI13" s="90"/>
      <c r="EJ13" s="90"/>
      <c r="EK13" s="90"/>
      <c r="EL13" s="90"/>
      <c r="EM13" s="90"/>
      <c r="EN13" s="90"/>
      <c r="EO13" s="90"/>
      <c r="EP13" s="90"/>
      <c r="EQ13" s="90"/>
      <c r="ER13" s="90"/>
      <c r="ES13" s="90"/>
      <c r="ET13" s="90"/>
      <c r="EU13" s="90"/>
      <c r="EV13" s="90"/>
      <c r="EW13" s="90"/>
      <c r="EX13" s="90"/>
      <c r="EY13" s="90"/>
      <c r="EZ13" s="90"/>
      <c r="FA13" s="90"/>
      <c r="FB13" s="90"/>
      <c r="FC13" s="90"/>
      <c r="FD13" s="90"/>
      <c r="FE13" s="90"/>
      <c r="FF13" s="90"/>
      <c r="FG13" s="90"/>
      <c r="FH13" s="90"/>
      <c r="FI13" s="90"/>
      <c r="FJ13" s="90"/>
      <c r="FK13" s="90"/>
      <c r="FL13" s="90"/>
      <c r="FM13" s="90"/>
      <c r="FN13" s="90"/>
      <c r="FO13" s="90"/>
      <c r="FP13" s="90"/>
      <c r="FQ13" s="90"/>
      <c r="FR13" s="90"/>
      <c r="FS13" s="90"/>
      <c r="FT13" s="90"/>
      <c r="FU13" s="90"/>
      <c r="FV13" s="90"/>
      <c r="FW13" s="90"/>
      <c r="FX13" s="90"/>
      <c r="FY13" s="90"/>
      <c r="FZ13" s="90"/>
      <c r="GA13" s="90"/>
      <c r="GB13" s="90"/>
      <c r="GC13" s="90"/>
      <c r="GD13" s="90"/>
      <c r="GE13" s="90"/>
      <c r="GF13" s="90"/>
      <c r="GG13" s="90"/>
      <c r="GH13" s="90"/>
      <c r="GI13" s="90"/>
      <c r="GJ13" s="90"/>
      <c r="GK13" s="90"/>
      <c r="GL13" s="90"/>
      <c r="GM13" s="90"/>
      <c r="GN13" s="90"/>
      <c r="GO13" s="90"/>
      <c r="GP13" s="90"/>
      <c r="GQ13" s="90"/>
      <c r="GR13" s="90"/>
      <c r="GS13" s="90"/>
      <c r="GT13" s="90"/>
      <c r="GU13" s="90"/>
      <c r="GV13" s="90"/>
      <c r="GW13" s="90"/>
      <c r="GX13" s="90"/>
      <c r="GY13" s="90"/>
      <c r="GZ13" s="90"/>
      <c r="HA13" s="90"/>
      <c r="HB13" s="90"/>
      <c r="HC13" s="90"/>
      <c r="HD13" s="90"/>
      <c r="HE13" s="90"/>
      <c r="HF13" s="90"/>
      <c r="HG13" s="90"/>
      <c r="HH13" s="90"/>
      <c r="HI13" s="90"/>
      <c r="HJ13" s="90"/>
      <c r="HK13" s="90"/>
      <c r="HL13" s="90"/>
      <c r="HM13" s="90"/>
      <c r="HN13" s="90"/>
      <c r="HO13" s="90"/>
      <c r="HP13" s="90"/>
      <c r="HQ13" s="90"/>
      <c r="HR13" s="90"/>
      <c r="HS13" s="90"/>
      <c r="HT13" s="90"/>
      <c r="HU13" s="90"/>
      <c r="HV13" s="90"/>
      <c r="HW13" s="90"/>
      <c r="HX13" s="90"/>
      <c r="HY13" s="90"/>
      <c r="HZ13" s="90"/>
      <c r="IA13" s="90"/>
      <c r="IB13" s="90"/>
      <c r="IC13" s="90"/>
      <c r="ID13" s="90"/>
      <c r="IE13" s="90"/>
      <c r="IF13" s="90"/>
      <c r="IG13" s="90"/>
      <c r="IH13" s="90"/>
      <c r="II13" s="90"/>
      <c r="IJ13" s="90"/>
      <c r="IK13" s="90"/>
      <c r="IL13" s="90"/>
      <c r="IM13" s="90"/>
      <c r="IN13" s="90"/>
      <c r="IO13" s="90"/>
      <c r="IP13" s="90"/>
      <c r="IQ13" s="90"/>
      <c r="IR13" s="90"/>
      <c r="IS13" s="90"/>
      <c r="IT13" s="90"/>
      <c r="IU13" s="90"/>
      <c r="IV13" s="90"/>
    </row>
    <row r="14" spans="1:256" customFormat="1" ht="15" customHeight="1" x14ac:dyDescent="0.25">
      <c r="A14" s="90">
        <v>313</v>
      </c>
      <c r="B14" s="90">
        <v>409006</v>
      </c>
      <c r="C14" s="90" t="s">
        <v>6884</v>
      </c>
      <c r="D14" s="90" t="s">
        <v>6885</v>
      </c>
      <c r="E14" s="90" t="s">
        <v>6886</v>
      </c>
      <c r="F14" s="90" t="s">
        <v>1928</v>
      </c>
      <c r="G14" s="90"/>
      <c r="H14" s="90"/>
      <c r="I14" s="95">
        <v>23.7</v>
      </c>
      <c r="J14" s="95">
        <v>4.3</v>
      </c>
      <c r="K14" s="95">
        <v>13</v>
      </c>
      <c r="L14" s="95">
        <v>0.6</v>
      </c>
      <c r="M14" s="95"/>
      <c r="N14" s="95">
        <v>0.57999999999999996</v>
      </c>
      <c r="O14" s="90">
        <v>1</v>
      </c>
      <c r="P14" s="90">
        <v>63</v>
      </c>
      <c r="Q14" s="90"/>
      <c r="R14" s="90"/>
      <c r="S14" s="90"/>
      <c r="T14" s="90" t="s">
        <v>6771</v>
      </c>
      <c r="U14" s="90">
        <v>700</v>
      </c>
      <c r="V14" s="90">
        <v>900</v>
      </c>
      <c r="W14" s="90"/>
      <c r="X14" s="90"/>
      <c r="Y14" s="90"/>
      <c r="Z14" s="90"/>
      <c r="AA14" s="90" t="s">
        <v>6814</v>
      </c>
      <c r="AB14" s="96" t="s">
        <v>6887</v>
      </c>
      <c r="AC14" s="90"/>
      <c r="AD14" s="90"/>
      <c r="AE14" s="90"/>
      <c r="AF14" s="90"/>
      <c r="AG14" s="90">
        <v>3</v>
      </c>
      <c r="AH14" s="90"/>
      <c r="AI14" s="90"/>
      <c r="AJ14" s="90"/>
      <c r="AK14" s="90"/>
      <c r="AL14" s="90"/>
      <c r="AM14" s="90"/>
      <c r="AN14" s="90"/>
      <c r="AO14" s="90"/>
      <c r="AP14" s="90"/>
      <c r="AQ14" s="90"/>
      <c r="AR14" s="90"/>
      <c r="AS14" s="90"/>
      <c r="AT14" s="90"/>
      <c r="AU14" s="90"/>
      <c r="AV14" s="90"/>
      <c r="AW14" s="90"/>
      <c r="AX14" s="90"/>
      <c r="AY14" s="90"/>
      <c r="AZ14" s="90"/>
      <c r="BA14" s="90"/>
      <c r="BB14" s="90" t="s">
        <v>6773</v>
      </c>
      <c r="BC14" s="90" t="s">
        <v>6773</v>
      </c>
      <c r="BD14" s="90" t="s">
        <v>6774</v>
      </c>
      <c r="BE14" s="90" t="s">
        <v>6775</v>
      </c>
      <c r="BF14" s="90" t="s">
        <v>6776</v>
      </c>
      <c r="BG14" s="90" t="s">
        <v>6777</v>
      </c>
      <c r="BH14" s="90">
        <v>497700</v>
      </c>
      <c r="BI14" s="90">
        <v>466700</v>
      </c>
      <c r="BJ14" s="90">
        <v>54.086950000000002</v>
      </c>
      <c r="BK14" s="90">
        <v>-0.50789499999999999</v>
      </c>
      <c r="BL14" s="90" t="s">
        <v>6778</v>
      </c>
      <c r="BM14" s="90" t="s">
        <v>6779</v>
      </c>
      <c r="BN14" s="90"/>
      <c r="BO14" s="90">
        <v>299079</v>
      </c>
      <c r="BP14" s="90" t="s">
        <v>6780</v>
      </c>
      <c r="BQ14" s="90" t="s">
        <v>6888</v>
      </c>
      <c r="BR14" s="90" t="s">
        <v>6782</v>
      </c>
      <c r="BS14" s="90" t="s">
        <v>6783</v>
      </c>
      <c r="BT14" s="90" t="s">
        <v>6784</v>
      </c>
      <c r="BU14" s="90" t="s">
        <v>6785</v>
      </c>
      <c r="BV14" s="90" t="s">
        <v>6889</v>
      </c>
      <c r="BW14" s="90" t="s">
        <v>6883</v>
      </c>
      <c r="BX14" s="90"/>
      <c r="BY14" s="90">
        <v>13</v>
      </c>
      <c r="BZ14" s="90"/>
      <c r="CA14" s="90"/>
      <c r="CB14" s="90"/>
      <c r="CC14" s="90"/>
      <c r="CD14" s="90"/>
      <c r="CE14" s="90"/>
      <c r="CF14" s="90"/>
      <c r="CG14" s="90"/>
      <c r="CH14" s="90"/>
      <c r="CI14" s="90"/>
      <c r="CJ14" s="90"/>
      <c r="CK14" s="90"/>
      <c r="CL14" s="90"/>
      <c r="CM14" s="90"/>
      <c r="CN14" s="90"/>
      <c r="CO14" s="90"/>
      <c r="CP14" s="90"/>
      <c r="CQ14" s="90"/>
      <c r="CR14" s="90"/>
      <c r="CS14" s="90"/>
      <c r="CT14" s="90"/>
      <c r="CU14" s="90"/>
      <c r="CV14" s="90"/>
      <c r="CW14" s="90"/>
      <c r="CX14" s="90"/>
      <c r="CY14" s="90"/>
      <c r="CZ14" s="90"/>
      <c r="DA14" s="90"/>
      <c r="DB14" s="90"/>
      <c r="DC14" s="90"/>
      <c r="DD14" s="90"/>
      <c r="DE14" s="90"/>
      <c r="DF14" s="90"/>
      <c r="DG14" s="90"/>
      <c r="DH14" s="90"/>
      <c r="DI14" s="90"/>
      <c r="DJ14" s="90"/>
      <c r="DK14" s="90"/>
      <c r="DL14" s="90"/>
      <c r="DM14" s="90"/>
      <c r="DN14" s="90"/>
      <c r="DO14" s="90"/>
      <c r="DP14" s="90"/>
      <c r="DQ14" s="90"/>
      <c r="DR14" s="90"/>
      <c r="DS14" s="90"/>
      <c r="DT14" s="90"/>
      <c r="DU14" s="90"/>
      <c r="DV14" s="90"/>
      <c r="DW14" s="90"/>
      <c r="DX14" s="90"/>
      <c r="DY14" s="90"/>
      <c r="DZ14" s="90"/>
      <c r="EA14" s="90"/>
      <c r="EB14" s="90"/>
      <c r="EC14" s="90"/>
      <c r="ED14" s="90"/>
      <c r="EE14" s="90"/>
      <c r="EF14" s="90"/>
      <c r="EG14" s="90"/>
      <c r="EH14" s="90"/>
      <c r="EI14" s="90"/>
      <c r="EJ14" s="90"/>
      <c r="EK14" s="90"/>
      <c r="EL14" s="90"/>
      <c r="EM14" s="90"/>
      <c r="EN14" s="90"/>
      <c r="EO14" s="90"/>
      <c r="EP14" s="90"/>
      <c r="EQ14" s="90"/>
      <c r="ER14" s="90"/>
      <c r="ES14" s="90"/>
      <c r="ET14" s="90"/>
      <c r="EU14" s="90"/>
      <c r="EV14" s="90"/>
      <c r="EW14" s="90"/>
      <c r="EX14" s="90"/>
      <c r="EY14" s="90"/>
      <c r="EZ14" s="90"/>
      <c r="FA14" s="90"/>
      <c r="FB14" s="90"/>
      <c r="FC14" s="90"/>
      <c r="FD14" s="90"/>
      <c r="FE14" s="90"/>
      <c r="FF14" s="90"/>
      <c r="FG14" s="90"/>
      <c r="FH14" s="90"/>
      <c r="FI14" s="90"/>
      <c r="FJ14" s="90"/>
      <c r="FK14" s="90"/>
      <c r="FL14" s="90"/>
      <c r="FM14" s="90"/>
      <c r="FN14" s="90"/>
      <c r="FO14" s="90"/>
      <c r="FP14" s="90"/>
      <c r="FQ14" s="90"/>
      <c r="FR14" s="90"/>
      <c r="FS14" s="90"/>
      <c r="FT14" s="90"/>
      <c r="FU14" s="90"/>
      <c r="FV14" s="90"/>
      <c r="FW14" s="90"/>
      <c r="FX14" s="90"/>
      <c r="FY14" s="90"/>
      <c r="FZ14" s="90"/>
      <c r="GA14" s="90"/>
      <c r="GB14" s="90"/>
      <c r="GC14" s="90"/>
      <c r="GD14" s="90"/>
      <c r="GE14" s="90"/>
      <c r="GF14" s="90"/>
      <c r="GG14" s="90"/>
      <c r="GH14" s="90"/>
      <c r="GI14" s="90"/>
      <c r="GJ14" s="90"/>
      <c r="GK14" s="90"/>
      <c r="GL14" s="90"/>
      <c r="GM14" s="90"/>
      <c r="GN14" s="90"/>
      <c r="GO14" s="90"/>
      <c r="GP14" s="90"/>
      <c r="GQ14" s="90"/>
      <c r="GR14" s="90"/>
      <c r="GS14" s="90"/>
      <c r="GT14" s="90"/>
      <c r="GU14" s="90"/>
      <c r="GV14" s="90"/>
      <c r="GW14" s="90"/>
      <c r="GX14" s="90"/>
      <c r="GY14" s="90"/>
      <c r="GZ14" s="90"/>
      <c r="HA14" s="90"/>
      <c r="HB14" s="90"/>
      <c r="HC14" s="90"/>
      <c r="HD14" s="90"/>
      <c r="HE14" s="90"/>
      <c r="HF14" s="90"/>
      <c r="HG14" s="90"/>
      <c r="HH14" s="90"/>
      <c r="HI14" s="90"/>
      <c r="HJ14" s="90"/>
      <c r="HK14" s="90"/>
      <c r="HL14" s="90"/>
      <c r="HM14" s="90"/>
      <c r="HN14" s="90"/>
      <c r="HO14" s="90"/>
      <c r="HP14" s="90"/>
      <c r="HQ14" s="90"/>
      <c r="HR14" s="90"/>
      <c r="HS14" s="90"/>
      <c r="HT14" s="90"/>
      <c r="HU14" s="90"/>
      <c r="HV14" s="90"/>
      <c r="HW14" s="90"/>
      <c r="HX14" s="90"/>
      <c r="HY14" s="90"/>
      <c r="HZ14" s="90"/>
      <c r="IA14" s="90"/>
      <c r="IB14" s="90"/>
      <c r="IC14" s="90"/>
      <c r="ID14" s="90"/>
      <c r="IE14" s="90"/>
      <c r="IF14" s="90"/>
      <c r="IG14" s="90"/>
      <c r="IH14" s="90"/>
      <c r="II14" s="90"/>
      <c r="IJ14" s="90"/>
      <c r="IK14" s="90"/>
      <c r="IL14" s="90"/>
      <c r="IM14" s="90"/>
      <c r="IN14" s="90"/>
      <c r="IO14" s="90"/>
      <c r="IP14" s="90"/>
      <c r="IQ14" s="90"/>
      <c r="IR14" s="90"/>
      <c r="IS14" s="90"/>
      <c r="IT14" s="90"/>
      <c r="IU14" s="90"/>
      <c r="IV14" s="90"/>
    </row>
    <row r="15" spans="1:256" customFormat="1" ht="15" customHeight="1" x14ac:dyDescent="0.25">
      <c r="A15" s="90">
        <v>314</v>
      </c>
      <c r="B15" s="90">
        <v>409040</v>
      </c>
      <c r="C15" s="90" t="s">
        <v>6890</v>
      </c>
      <c r="D15" s="90" t="s">
        <v>6891</v>
      </c>
      <c r="E15" s="90" t="s">
        <v>6892</v>
      </c>
      <c r="F15" s="90" t="s">
        <v>1928</v>
      </c>
      <c r="G15" s="90"/>
      <c r="H15" s="90"/>
      <c r="I15" s="95">
        <v>17.7</v>
      </c>
      <c r="J15" s="95"/>
      <c r="K15" s="95">
        <v>10</v>
      </c>
      <c r="L15" s="95">
        <v>0.5</v>
      </c>
      <c r="M15" s="95"/>
      <c r="N15" s="95">
        <v>0.39</v>
      </c>
      <c r="O15" s="90">
        <v>1</v>
      </c>
      <c r="P15" s="90">
        <v>68</v>
      </c>
      <c r="Q15" s="90"/>
      <c r="R15" s="90"/>
      <c r="S15" s="90"/>
      <c r="T15" s="90" t="s">
        <v>6771</v>
      </c>
      <c r="U15" s="90">
        <v>700</v>
      </c>
      <c r="V15" s="90">
        <v>900</v>
      </c>
      <c r="W15" s="90"/>
      <c r="X15" s="90" t="s">
        <v>6801</v>
      </c>
      <c r="Y15" s="90"/>
      <c r="Z15" s="90"/>
      <c r="AA15" s="90"/>
      <c r="AB15" s="96" t="s">
        <v>6893</v>
      </c>
      <c r="AC15" s="90"/>
      <c r="AD15" s="90"/>
      <c r="AE15" s="90"/>
      <c r="AF15" s="90"/>
      <c r="AG15" s="90">
        <v>3</v>
      </c>
      <c r="AH15" s="90"/>
      <c r="AI15" s="90"/>
      <c r="AJ15" s="90"/>
      <c r="AK15" s="90"/>
      <c r="AL15" s="90"/>
      <c r="AM15" s="90"/>
      <c r="AN15" s="90"/>
      <c r="AO15" s="90"/>
      <c r="AP15" s="90"/>
      <c r="AQ15" s="90"/>
      <c r="AR15" s="90"/>
      <c r="AS15" s="90"/>
      <c r="AT15" s="90"/>
      <c r="AU15" s="90"/>
      <c r="AV15" s="90"/>
      <c r="AW15" s="90"/>
      <c r="AX15" s="90"/>
      <c r="AY15" s="90"/>
      <c r="AZ15" s="90"/>
      <c r="BA15" s="90"/>
      <c r="BB15" s="90" t="s">
        <v>6773</v>
      </c>
      <c r="BC15" s="90" t="s">
        <v>6773</v>
      </c>
      <c r="BD15" s="90" t="s">
        <v>6774</v>
      </c>
      <c r="BE15" s="90" t="s">
        <v>6775</v>
      </c>
      <c r="BF15" s="90" t="s">
        <v>6776</v>
      </c>
      <c r="BG15" s="90" t="s">
        <v>6777</v>
      </c>
      <c r="BH15" s="90">
        <v>497700</v>
      </c>
      <c r="BI15" s="90">
        <v>466700</v>
      </c>
      <c r="BJ15" s="90">
        <v>54.086950000000002</v>
      </c>
      <c r="BK15" s="90">
        <v>-0.50789499999999999</v>
      </c>
      <c r="BL15" s="90" t="s">
        <v>6778</v>
      </c>
      <c r="BM15" s="90" t="s">
        <v>6779</v>
      </c>
      <c r="BN15" s="90"/>
      <c r="BO15" s="90">
        <v>299096</v>
      </c>
      <c r="BP15" s="90" t="s">
        <v>6780</v>
      </c>
      <c r="BQ15" s="90" t="s">
        <v>6894</v>
      </c>
      <c r="BR15" s="90" t="s">
        <v>6782</v>
      </c>
      <c r="BS15" s="90" t="s">
        <v>6783</v>
      </c>
      <c r="BT15" s="90" t="s">
        <v>6784</v>
      </c>
      <c r="BU15" s="90" t="s">
        <v>6785</v>
      </c>
      <c r="BV15" s="90" t="s">
        <v>6895</v>
      </c>
      <c r="BW15" s="90" t="s">
        <v>6896</v>
      </c>
      <c r="BX15" s="90"/>
      <c r="BY15" s="90">
        <v>14</v>
      </c>
      <c r="BZ15" s="90"/>
      <c r="CA15" s="90"/>
      <c r="CB15" s="90"/>
      <c r="CC15" s="90"/>
      <c r="CD15" s="90"/>
      <c r="CE15" s="90"/>
      <c r="CF15" s="90"/>
      <c r="CG15" s="90"/>
      <c r="CH15" s="90"/>
      <c r="CI15" s="90"/>
      <c r="CJ15" s="90"/>
      <c r="CK15" s="90"/>
      <c r="CL15" s="90"/>
      <c r="CM15" s="90"/>
      <c r="CN15" s="90"/>
      <c r="CO15" s="90"/>
      <c r="CP15" s="90"/>
      <c r="CQ15" s="90"/>
      <c r="CR15" s="90"/>
      <c r="CS15" s="90"/>
      <c r="CT15" s="90"/>
      <c r="CU15" s="90"/>
      <c r="CV15" s="90"/>
      <c r="CW15" s="90"/>
      <c r="CX15" s="90"/>
      <c r="CY15" s="90"/>
      <c r="CZ15" s="90"/>
      <c r="DA15" s="90"/>
      <c r="DB15" s="90"/>
      <c r="DC15" s="90"/>
      <c r="DD15" s="90"/>
      <c r="DE15" s="90"/>
      <c r="DF15" s="90"/>
      <c r="DG15" s="90"/>
      <c r="DH15" s="90"/>
      <c r="DI15" s="90"/>
      <c r="DJ15" s="90"/>
      <c r="DK15" s="90"/>
      <c r="DL15" s="90"/>
      <c r="DM15" s="90"/>
      <c r="DN15" s="90"/>
      <c r="DO15" s="90"/>
      <c r="DP15" s="90"/>
      <c r="DQ15" s="90"/>
      <c r="DR15" s="90"/>
      <c r="DS15" s="90"/>
      <c r="DT15" s="90"/>
      <c r="DU15" s="90"/>
      <c r="DV15" s="90"/>
      <c r="DW15" s="90"/>
      <c r="DX15" s="90"/>
      <c r="DY15" s="90"/>
      <c r="DZ15" s="90"/>
      <c r="EA15" s="90"/>
      <c r="EB15" s="90"/>
      <c r="EC15" s="90"/>
      <c r="ED15" s="90"/>
      <c r="EE15" s="90"/>
      <c r="EF15" s="90"/>
      <c r="EG15" s="90"/>
      <c r="EH15" s="90"/>
      <c r="EI15" s="90"/>
      <c r="EJ15" s="90"/>
      <c r="EK15" s="90"/>
      <c r="EL15" s="90"/>
      <c r="EM15" s="90"/>
      <c r="EN15" s="90"/>
      <c r="EO15" s="90"/>
      <c r="EP15" s="90"/>
      <c r="EQ15" s="90"/>
      <c r="ER15" s="90"/>
      <c r="ES15" s="90"/>
      <c r="ET15" s="90"/>
      <c r="EU15" s="90"/>
      <c r="EV15" s="90"/>
      <c r="EW15" s="90"/>
      <c r="EX15" s="90"/>
      <c r="EY15" s="90"/>
      <c r="EZ15" s="90"/>
      <c r="FA15" s="90"/>
      <c r="FB15" s="90"/>
      <c r="FC15" s="90"/>
      <c r="FD15" s="90"/>
      <c r="FE15" s="90"/>
      <c r="FF15" s="90"/>
      <c r="FG15" s="90"/>
      <c r="FH15" s="90"/>
      <c r="FI15" s="90"/>
      <c r="FJ15" s="90"/>
      <c r="FK15" s="90"/>
      <c r="FL15" s="90"/>
      <c r="FM15" s="90"/>
      <c r="FN15" s="90"/>
      <c r="FO15" s="90"/>
      <c r="FP15" s="90"/>
      <c r="FQ15" s="90"/>
      <c r="FR15" s="90"/>
      <c r="FS15" s="90"/>
      <c r="FT15" s="90"/>
      <c r="FU15" s="90"/>
      <c r="FV15" s="90"/>
      <c r="FW15" s="90"/>
      <c r="FX15" s="90"/>
      <c r="FY15" s="90"/>
      <c r="FZ15" s="90"/>
      <c r="GA15" s="90"/>
      <c r="GB15" s="90"/>
      <c r="GC15" s="90"/>
      <c r="GD15" s="90"/>
      <c r="GE15" s="90"/>
      <c r="GF15" s="90"/>
      <c r="GG15" s="90"/>
      <c r="GH15" s="90"/>
      <c r="GI15" s="90"/>
      <c r="GJ15" s="90"/>
      <c r="GK15" s="90"/>
      <c r="GL15" s="90"/>
      <c r="GM15" s="90"/>
      <c r="GN15" s="90"/>
      <c r="GO15" s="90"/>
      <c r="GP15" s="90"/>
      <c r="GQ15" s="90"/>
      <c r="GR15" s="90"/>
      <c r="GS15" s="90"/>
      <c r="GT15" s="90"/>
      <c r="GU15" s="90"/>
      <c r="GV15" s="90"/>
      <c r="GW15" s="90"/>
      <c r="GX15" s="90"/>
      <c r="GY15" s="90"/>
      <c r="GZ15" s="90"/>
      <c r="HA15" s="90"/>
      <c r="HB15" s="90"/>
      <c r="HC15" s="90"/>
      <c r="HD15" s="90"/>
      <c r="HE15" s="90"/>
      <c r="HF15" s="90"/>
      <c r="HG15" s="90"/>
      <c r="HH15" s="90"/>
      <c r="HI15" s="90"/>
      <c r="HJ15" s="90"/>
      <c r="HK15" s="90"/>
      <c r="HL15" s="90"/>
      <c r="HM15" s="90"/>
      <c r="HN15" s="90"/>
      <c r="HO15" s="90"/>
      <c r="HP15" s="90"/>
      <c r="HQ15" s="90"/>
      <c r="HR15" s="90"/>
      <c r="HS15" s="90"/>
      <c r="HT15" s="90"/>
      <c r="HU15" s="90"/>
      <c r="HV15" s="90"/>
      <c r="HW15" s="90"/>
      <c r="HX15" s="90"/>
      <c r="HY15" s="90"/>
      <c r="HZ15" s="90"/>
      <c r="IA15" s="90"/>
      <c r="IB15" s="90"/>
      <c r="IC15" s="90"/>
      <c r="ID15" s="90"/>
      <c r="IE15" s="90"/>
      <c r="IF15" s="90"/>
      <c r="IG15" s="90"/>
      <c r="IH15" s="90"/>
      <c r="II15" s="90"/>
      <c r="IJ15" s="90"/>
      <c r="IK15" s="90"/>
      <c r="IL15" s="90"/>
      <c r="IM15" s="90"/>
      <c r="IN15" s="90"/>
      <c r="IO15" s="90"/>
      <c r="IP15" s="90"/>
      <c r="IQ15" s="90"/>
      <c r="IR15" s="90"/>
      <c r="IS15" s="90"/>
      <c r="IT15" s="90"/>
      <c r="IU15" s="90"/>
      <c r="IV15" s="90"/>
    </row>
    <row r="16" spans="1:256" customFormat="1" ht="15" customHeight="1" x14ac:dyDescent="0.25">
      <c r="A16" s="90">
        <v>315</v>
      </c>
      <c r="B16" s="90">
        <v>409220</v>
      </c>
      <c r="C16" s="90" t="s">
        <v>6897</v>
      </c>
      <c r="D16" s="90" t="s">
        <v>6898</v>
      </c>
      <c r="E16" s="90" t="s">
        <v>6899</v>
      </c>
      <c r="F16" s="90" t="s">
        <v>1928</v>
      </c>
      <c r="G16" s="90"/>
      <c r="H16" s="90"/>
      <c r="I16" s="95">
        <v>19.600000000000001</v>
      </c>
      <c r="J16" s="95">
        <v>5</v>
      </c>
      <c r="K16" s="95">
        <v>12.8</v>
      </c>
      <c r="L16" s="95">
        <v>0.7</v>
      </c>
      <c r="M16" s="95"/>
      <c r="N16" s="95">
        <v>0.81</v>
      </c>
      <c r="O16" s="90">
        <v>1</v>
      </c>
      <c r="P16" s="90">
        <v>75</v>
      </c>
      <c r="Q16" s="90"/>
      <c r="R16" s="90"/>
      <c r="S16" s="90"/>
      <c r="T16" s="90" t="s">
        <v>6771</v>
      </c>
      <c r="U16" s="90">
        <v>700</v>
      </c>
      <c r="V16" s="90">
        <v>900</v>
      </c>
      <c r="W16" s="90"/>
      <c r="X16" s="90" t="s">
        <v>6801</v>
      </c>
      <c r="Y16" s="90"/>
      <c r="Z16" s="90"/>
      <c r="AA16" s="90" t="s">
        <v>6814</v>
      </c>
      <c r="AB16" s="96" t="s">
        <v>6900</v>
      </c>
      <c r="AC16" s="90"/>
      <c r="AD16" s="90"/>
      <c r="AE16" s="90"/>
      <c r="AF16" s="90"/>
      <c r="AG16" s="90">
        <v>3</v>
      </c>
      <c r="AH16" s="90"/>
      <c r="AI16" s="90"/>
      <c r="AJ16" s="90"/>
      <c r="AK16" s="90"/>
      <c r="AL16" s="90"/>
      <c r="AM16" s="90"/>
      <c r="AN16" s="90"/>
      <c r="AO16" s="90"/>
      <c r="AP16" s="90"/>
      <c r="AQ16" s="90"/>
      <c r="AR16" s="90"/>
      <c r="AS16" s="90"/>
      <c r="AT16" s="90"/>
      <c r="AU16" s="90"/>
      <c r="AV16" s="90"/>
      <c r="AW16" s="90"/>
      <c r="AX16" s="90"/>
      <c r="AY16" s="90"/>
      <c r="AZ16" s="90"/>
      <c r="BA16" s="90"/>
      <c r="BB16" s="90" t="s">
        <v>6773</v>
      </c>
      <c r="BC16" s="90" t="s">
        <v>6773</v>
      </c>
      <c r="BD16" s="90" t="s">
        <v>6774</v>
      </c>
      <c r="BE16" s="90" t="s">
        <v>6775</v>
      </c>
      <c r="BF16" s="90" t="s">
        <v>6776</v>
      </c>
      <c r="BG16" s="90" t="s">
        <v>6777</v>
      </c>
      <c r="BH16" s="90">
        <v>497700</v>
      </c>
      <c r="BI16" s="90">
        <v>466700</v>
      </c>
      <c r="BJ16" s="90">
        <v>54.086950000000002</v>
      </c>
      <c r="BK16" s="90">
        <v>-0.50789499999999999</v>
      </c>
      <c r="BL16" s="90" t="s">
        <v>6778</v>
      </c>
      <c r="BM16" s="90" t="s">
        <v>6779</v>
      </c>
      <c r="BN16" s="90"/>
      <c r="BO16" s="90">
        <v>299277</v>
      </c>
      <c r="BP16" s="90" t="s">
        <v>6780</v>
      </c>
      <c r="BQ16" s="90" t="s">
        <v>6901</v>
      </c>
      <c r="BR16" s="90" t="s">
        <v>6782</v>
      </c>
      <c r="BS16" s="90" t="s">
        <v>6783</v>
      </c>
      <c r="BT16" s="90" t="s">
        <v>6784</v>
      </c>
      <c r="BU16" s="90" t="s">
        <v>6785</v>
      </c>
      <c r="BV16" s="90" t="s">
        <v>6902</v>
      </c>
      <c r="BW16" s="90" t="s">
        <v>6903</v>
      </c>
      <c r="BX16" s="90"/>
      <c r="BY16" s="90">
        <v>15</v>
      </c>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c r="GC16" s="90"/>
      <c r="GD16" s="90"/>
      <c r="GE16" s="90"/>
      <c r="GF16" s="90"/>
      <c r="GG16" s="90"/>
      <c r="GH16" s="90"/>
      <c r="GI16" s="90"/>
      <c r="GJ16" s="90"/>
      <c r="GK16" s="90"/>
      <c r="GL16" s="90"/>
      <c r="GM16" s="90"/>
      <c r="GN16" s="90"/>
      <c r="GO16" s="90"/>
      <c r="GP16" s="90"/>
      <c r="GQ16" s="90"/>
      <c r="GR16" s="90"/>
      <c r="GS16" s="90"/>
      <c r="GT16" s="90"/>
      <c r="GU16" s="90"/>
      <c r="GV16" s="90"/>
      <c r="GW16" s="90"/>
      <c r="GX16" s="90"/>
      <c r="GY16" s="90"/>
      <c r="GZ16" s="90"/>
      <c r="HA16" s="90"/>
      <c r="HB16" s="90"/>
      <c r="HC16" s="90"/>
      <c r="HD16" s="90"/>
      <c r="HE16" s="90"/>
      <c r="HF16" s="90"/>
      <c r="HG16" s="90"/>
      <c r="HH16" s="90"/>
      <c r="HI16" s="90"/>
      <c r="HJ16" s="90"/>
      <c r="HK16" s="90"/>
      <c r="HL16" s="90"/>
      <c r="HM16" s="90"/>
      <c r="HN16" s="90"/>
      <c r="HO16" s="90"/>
      <c r="HP16" s="90"/>
      <c r="HQ16" s="90"/>
      <c r="HR16" s="90"/>
      <c r="HS16" s="90"/>
      <c r="HT16" s="90"/>
      <c r="HU16" s="90"/>
      <c r="HV16" s="90"/>
      <c r="HW16" s="90"/>
      <c r="HX16" s="90"/>
      <c r="HY16" s="90"/>
      <c r="HZ16" s="90"/>
      <c r="IA16" s="90"/>
      <c r="IB16" s="90"/>
      <c r="IC16" s="90"/>
      <c r="ID16" s="90"/>
      <c r="IE16" s="90"/>
      <c r="IF16" s="90"/>
      <c r="IG16" s="90"/>
      <c r="IH16" s="90"/>
      <c r="II16" s="90"/>
      <c r="IJ16" s="90"/>
      <c r="IK16" s="90"/>
      <c r="IL16" s="90"/>
      <c r="IM16" s="90"/>
      <c r="IN16" s="90"/>
      <c r="IO16" s="90"/>
      <c r="IP16" s="90"/>
      <c r="IQ16" s="90"/>
      <c r="IR16" s="90"/>
      <c r="IS16" s="90"/>
      <c r="IT16" s="90"/>
      <c r="IU16" s="90"/>
      <c r="IV16" s="90"/>
    </row>
    <row r="17" spans="1:256" customFormat="1" ht="15" customHeight="1" x14ac:dyDescent="0.25">
      <c r="A17" s="90">
        <v>326</v>
      </c>
      <c r="B17" s="90">
        <v>415145</v>
      </c>
      <c r="C17" s="90" t="s">
        <v>6904</v>
      </c>
      <c r="D17" s="90" t="s">
        <v>6905</v>
      </c>
      <c r="E17" s="90" t="s">
        <v>6906</v>
      </c>
      <c r="F17" s="90" t="s">
        <v>1928</v>
      </c>
      <c r="G17" s="90"/>
      <c r="H17" s="90"/>
      <c r="I17" s="95">
        <v>17.8</v>
      </c>
      <c r="J17" s="95"/>
      <c r="K17" s="95">
        <v>16</v>
      </c>
      <c r="L17" s="95">
        <v>0.6</v>
      </c>
      <c r="M17" s="95"/>
      <c r="N17" s="95">
        <v>0.73</v>
      </c>
      <c r="O17" s="90">
        <v>1</v>
      </c>
      <c r="P17" s="90">
        <v>165</v>
      </c>
      <c r="Q17" s="90"/>
      <c r="R17" s="90"/>
      <c r="S17" s="90"/>
      <c r="T17" s="90" t="s">
        <v>6771</v>
      </c>
      <c r="U17" s="90">
        <v>700</v>
      </c>
      <c r="V17" s="90">
        <v>1100</v>
      </c>
      <c r="W17" s="90"/>
      <c r="X17" s="90"/>
      <c r="Y17" s="90"/>
      <c r="Z17" s="90"/>
      <c r="AA17" s="90" t="s">
        <v>6814</v>
      </c>
      <c r="AB17" s="96" t="s">
        <v>6907</v>
      </c>
      <c r="AC17" s="90"/>
      <c r="AD17" s="90"/>
      <c r="AE17" s="90"/>
      <c r="AF17" s="90"/>
      <c r="AG17" s="90">
        <v>3</v>
      </c>
      <c r="AH17" s="90"/>
      <c r="AI17" s="90"/>
      <c r="AJ17" s="90"/>
      <c r="AK17" s="90"/>
      <c r="AL17" s="90"/>
      <c r="AM17" s="90"/>
      <c r="AN17" s="90"/>
      <c r="AO17" s="90"/>
      <c r="AP17" s="90"/>
      <c r="AQ17" s="90"/>
      <c r="AR17" s="90"/>
      <c r="AS17" s="90"/>
      <c r="AT17" s="90"/>
      <c r="AU17" s="90"/>
      <c r="AV17" s="90"/>
      <c r="AW17" s="90"/>
      <c r="AX17" s="90"/>
      <c r="AY17" s="90"/>
      <c r="AZ17" s="90"/>
      <c r="BA17" s="90"/>
      <c r="BB17" s="90" t="s">
        <v>6773</v>
      </c>
      <c r="BC17" s="90" t="s">
        <v>6773</v>
      </c>
      <c r="BD17" s="90" t="s">
        <v>6774</v>
      </c>
      <c r="BE17" s="90" t="s">
        <v>6775</v>
      </c>
      <c r="BF17" s="90" t="s">
        <v>6824</v>
      </c>
      <c r="BG17" s="90" t="s">
        <v>6825</v>
      </c>
      <c r="BH17" s="90">
        <v>496800</v>
      </c>
      <c r="BI17" s="90">
        <v>465600</v>
      </c>
      <c r="BJ17" s="90">
        <v>54.077236999999997</v>
      </c>
      <c r="BK17" s="90">
        <v>-0.52200000000000002</v>
      </c>
      <c r="BL17" s="90" t="s">
        <v>6778</v>
      </c>
      <c r="BM17" s="90" t="s">
        <v>6779</v>
      </c>
      <c r="BN17" s="90"/>
      <c r="BO17" s="90">
        <v>304296</v>
      </c>
      <c r="BP17" s="90" t="s">
        <v>6780</v>
      </c>
      <c r="BQ17" s="90" t="s">
        <v>6908</v>
      </c>
      <c r="BR17" s="90" t="s">
        <v>6782</v>
      </c>
      <c r="BS17" s="90" t="s">
        <v>6783</v>
      </c>
      <c r="BT17" s="90" t="s">
        <v>6784</v>
      </c>
      <c r="BU17" s="90" t="s">
        <v>6785</v>
      </c>
      <c r="BV17" s="90" t="s">
        <v>6909</v>
      </c>
      <c r="BW17" s="90" t="s">
        <v>6910</v>
      </c>
      <c r="BX17" s="90"/>
      <c r="BY17" s="90">
        <v>16</v>
      </c>
      <c r="BZ17" s="90"/>
      <c r="CA17" s="90"/>
      <c r="CB17" s="90"/>
      <c r="CC17" s="90"/>
      <c r="CD17" s="90"/>
      <c r="CE17" s="90"/>
      <c r="CF17" s="90"/>
      <c r="CG17" s="90"/>
      <c r="CH17" s="90"/>
      <c r="CI17" s="90"/>
      <c r="CJ17" s="90"/>
      <c r="CK17" s="90"/>
      <c r="CL17" s="90"/>
      <c r="CM17" s="90"/>
      <c r="CN17" s="90"/>
      <c r="CO17" s="90"/>
      <c r="CP17" s="90"/>
      <c r="CQ17" s="90"/>
      <c r="CR17" s="90"/>
      <c r="CS17" s="90"/>
      <c r="CT17" s="90"/>
      <c r="CU17" s="90"/>
      <c r="CV17" s="90"/>
      <c r="CW17" s="90"/>
      <c r="CX17" s="90"/>
      <c r="CY17" s="90"/>
      <c r="CZ17" s="90"/>
      <c r="DA17" s="90"/>
      <c r="DB17" s="90"/>
      <c r="DC17" s="90"/>
      <c r="DD17" s="90"/>
      <c r="DE17" s="90"/>
      <c r="DF17" s="90"/>
      <c r="DG17" s="90"/>
      <c r="DH17" s="90"/>
      <c r="DI17" s="90"/>
      <c r="DJ17" s="90"/>
      <c r="DK17" s="90"/>
      <c r="DL17" s="90"/>
      <c r="DM17" s="90"/>
      <c r="DN17" s="90"/>
      <c r="DO17" s="90"/>
      <c r="DP17" s="90"/>
      <c r="DQ17" s="90"/>
      <c r="DR17" s="90"/>
      <c r="DS17" s="90"/>
      <c r="DT17" s="90"/>
      <c r="DU17" s="90"/>
      <c r="DV17" s="90"/>
      <c r="DW17" s="90"/>
      <c r="DX17" s="90"/>
      <c r="DY17" s="90"/>
      <c r="DZ17" s="90"/>
      <c r="EA17" s="90"/>
      <c r="EB17" s="90"/>
      <c r="EC17" s="90"/>
      <c r="ED17" s="90"/>
      <c r="EE17" s="90"/>
      <c r="EF17" s="90"/>
      <c r="EG17" s="90"/>
      <c r="EH17" s="90"/>
      <c r="EI17" s="90"/>
      <c r="EJ17" s="90"/>
      <c r="EK17" s="90"/>
      <c r="EL17" s="90"/>
      <c r="EM17" s="90"/>
      <c r="EN17" s="90"/>
      <c r="EO17" s="90"/>
      <c r="EP17" s="90"/>
      <c r="EQ17" s="90"/>
      <c r="ER17" s="90"/>
      <c r="ES17" s="90"/>
      <c r="ET17" s="90"/>
      <c r="EU17" s="90"/>
      <c r="EV17" s="90"/>
      <c r="EW17" s="90"/>
      <c r="EX17" s="90"/>
      <c r="EY17" s="90"/>
      <c r="EZ17" s="90"/>
      <c r="FA17" s="90"/>
      <c r="FB17" s="90"/>
      <c r="FC17" s="90"/>
      <c r="FD17" s="90"/>
      <c r="FE17" s="90"/>
      <c r="FF17" s="90"/>
      <c r="FG17" s="90"/>
      <c r="FH17" s="90"/>
      <c r="FI17" s="90"/>
      <c r="FJ17" s="90"/>
      <c r="FK17" s="90"/>
      <c r="FL17" s="90"/>
      <c r="FM17" s="90"/>
      <c r="FN17" s="90"/>
      <c r="FO17" s="90"/>
      <c r="FP17" s="90"/>
      <c r="FQ17" s="90"/>
      <c r="FR17" s="90"/>
      <c r="FS17" s="90"/>
      <c r="FT17" s="90"/>
      <c r="FU17" s="90"/>
      <c r="FV17" s="90"/>
      <c r="FW17" s="90"/>
      <c r="FX17" s="90"/>
      <c r="FY17" s="90"/>
      <c r="FZ17" s="90"/>
      <c r="GA17" s="90"/>
      <c r="GB17" s="90"/>
      <c r="GC17" s="90"/>
      <c r="GD17" s="90"/>
      <c r="GE17" s="90"/>
      <c r="GF17" s="90"/>
      <c r="GG17" s="90"/>
      <c r="GH17" s="90"/>
      <c r="GI17" s="90"/>
      <c r="GJ17" s="90"/>
      <c r="GK17" s="90"/>
      <c r="GL17" s="90"/>
      <c r="GM17" s="90"/>
      <c r="GN17" s="90"/>
      <c r="GO17" s="90"/>
      <c r="GP17" s="90"/>
      <c r="GQ17" s="90"/>
      <c r="GR17" s="90"/>
      <c r="GS17" s="90"/>
      <c r="GT17" s="90"/>
      <c r="GU17" s="90"/>
      <c r="GV17" s="90"/>
      <c r="GW17" s="90"/>
      <c r="GX17" s="90"/>
      <c r="GY17" s="90"/>
      <c r="GZ17" s="90"/>
      <c r="HA17" s="90"/>
      <c r="HB17" s="90"/>
      <c r="HC17" s="90"/>
      <c r="HD17" s="90"/>
      <c r="HE17" s="90"/>
      <c r="HF17" s="90"/>
      <c r="HG17" s="90"/>
      <c r="HH17" s="90"/>
      <c r="HI17" s="90"/>
      <c r="HJ17" s="90"/>
      <c r="HK17" s="90"/>
      <c r="HL17" s="90"/>
      <c r="HM17" s="90"/>
      <c r="HN17" s="90"/>
      <c r="HO17" s="90"/>
      <c r="HP17" s="90"/>
      <c r="HQ17" s="90"/>
      <c r="HR17" s="90"/>
      <c r="HS17" s="90"/>
      <c r="HT17" s="90"/>
      <c r="HU17" s="90"/>
      <c r="HV17" s="90"/>
      <c r="HW17" s="90"/>
      <c r="HX17" s="90"/>
      <c r="HY17" s="90"/>
      <c r="HZ17" s="90"/>
      <c r="IA17" s="90"/>
      <c r="IB17" s="90"/>
      <c r="IC17" s="90"/>
      <c r="ID17" s="90"/>
      <c r="IE17" s="90"/>
      <c r="IF17" s="90"/>
      <c r="IG17" s="90"/>
      <c r="IH17" s="90"/>
      <c r="II17" s="90"/>
      <c r="IJ17" s="90"/>
      <c r="IK17" s="90"/>
      <c r="IL17" s="90"/>
      <c r="IM17" s="90"/>
      <c r="IN17" s="90"/>
      <c r="IO17" s="90"/>
      <c r="IP17" s="90"/>
      <c r="IQ17" s="90"/>
      <c r="IR17" s="90"/>
      <c r="IS17" s="90"/>
      <c r="IT17" s="90"/>
      <c r="IU17" s="90"/>
      <c r="IV17" s="90"/>
    </row>
    <row r="18" spans="1:256" customFormat="1" ht="15" customHeight="1" x14ac:dyDescent="0.25">
      <c r="A18" s="90">
        <v>327</v>
      </c>
      <c r="B18" s="90">
        <v>415151</v>
      </c>
      <c r="C18" s="90" t="s">
        <v>6911</v>
      </c>
      <c r="D18" s="90" t="s">
        <v>6912</v>
      </c>
      <c r="E18" s="90" t="s">
        <v>6913</v>
      </c>
      <c r="F18" s="90" t="s">
        <v>1928</v>
      </c>
      <c r="G18" s="90"/>
      <c r="H18" s="90"/>
      <c r="I18" s="95">
        <v>22.7</v>
      </c>
      <c r="J18" s="95"/>
      <c r="K18" s="95">
        <v>6.1</v>
      </c>
      <c r="L18" s="95">
        <v>1.1000000000000001</v>
      </c>
      <c r="M18" s="95"/>
      <c r="N18" s="95">
        <v>0.47</v>
      </c>
      <c r="O18" s="90">
        <v>1</v>
      </c>
      <c r="P18" s="90">
        <v>166</v>
      </c>
      <c r="Q18" s="90"/>
      <c r="R18" s="90"/>
      <c r="S18" s="90"/>
      <c r="T18" s="90" t="s">
        <v>6771</v>
      </c>
      <c r="U18" s="90">
        <v>600</v>
      </c>
      <c r="V18" s="90">
        <v>720</v>
      </c>
      <c r="W18" s="90"/>
      <c r="X18" s="90"/>
      <c r="Y18" s="90"/>
      <c r="Z18" s="90"/>
      <c r="AA18" s="90" t="s">
        <v>6814</v>
      </c>
      <c r="AB18" s="96" t="s">
        <v>6914</v>
      </c>
      <c r="AC18" s="90"/>
      <c r="AD18" s="90"/>
      <c r="AE18" s="90"/>
      <c r="AF18" s="90"/>
      <c r="AG18" s="90">
        <v>3</v>
      </c>
      <c r="AH18" s="90"/>
      <c r="AI18" s="90"/>
      <c r="AJ18" s="90"/>
      <c r="AK18" s="90"/>
      <c r="AL18" s="90"/>
      <c r="AM18" s="90"/>
      <c r="AN18" s="90"/>
      <c r="AO18" s="90"/>
      <c r="AP18" s="90"/>
      <c r="AQ18" s="90"/>
      <c r="AR18" s="90"/>
      <c r="AS18" s="90"/>
      <c r="AT18" s="90"/>
      <c r="AU18" s="90"/>
      <c r="AV18" s="90"/>
      <c r="AW18" s="90"/>
      <c r="AX18" s="90"/>
      <c r="AY18" s="90"/>
      <c r="AZ18" s="90"/>
      <c r="BA18" s="90"/>
      <c r="BB18" s="90" t="s">
        <v>6773</v>
      </c>
      <c r="BC18" s="90" t="s">
        <v>6773</v>
      </c>
      <c r="BD18" s="90" t="s">
        <v>6774</v>
      </c>
      <c r="BE18" s="90" t="s">
        <v>6775</v>
      </c>
      <c r="BF18" s="90" t="s">
        <v>6824</v>
      </c>
      <c r="BG18" s="90" t="s">
        <v>6825</v>
      </c>
      <c r="BH18" s="90">
        <v>496800</v>
      </c>
      <c r="BI18" s="90">
        <v>465600</v>
      </c>
      <c r="BJ18" s="90">
        <v>54.077236999999997</v>
      </c>
      <c r="BK18" s="90">
        <v>-0.52200000000000002</v>
      </c>
      <c r="BL18" s="90" t="s">
        <v>6778</v>
      </c>
      <c r="BM18" s="90" t="s">
        <v>6779</v>
      </c>
      <c r="BN18" s="90"/>
      <c r="BO18" s="90">
        <v>304298</v>
      </c>
      <c r="BP18" s="90" t="s">
        <v>6780</v>
      </c>
      <c r="BQ18" s="90" t="s">
        <v>6915</v>
      </c>
      <c r="BR18" s="90" t="s">
        <v>6782</v>
      </c>
      <c r="BS18" s="90" t="s">
        <v>6783</v>
      </c>
      <c r="BT18" s="90" t="s">
        <v>6784</v>
      </c>
      <c r="BU18" s="90" t="s">
        <v>6785</v>
      </c>
      <c r="BV18" s="90" t="s">
        <v>6916</v>
      </c>
      <c r="BW18" s="90" t="s">
        <v>6917</v>
      </c>
      <c r="BX18" s="90"/>
      <c r="BY18" s="90">
        <v>17</v>
      </c>
      <c r="BZ18" s="90"/>
      <c r="CA18" s="90"/>
      <c r="CB18" s="90"/>
      <c r="CC18" s="90"/>
      <c r="CD18" s="90"/>
      <c r="CE18" s="90"/>
      <c r="CF18" s="90"/>
      <c r="CG18" s="90"/>
      <c r="CH18" s="90"/>
      <c r="CI18" s="90"/>
      <c r="CJ18" s="90"/>
      <c r="CK18" s="90"/>
      <c r="CL18" s="90"/>
      <c r="CM18" s="90"/>
      <c r="CN18" s="90"/>
      <c r="CO18" s="90"/>
      <c r="CP18" s="90"/>
      <c r="CQ18" s="90"/>
      <c r="CR18" s="90"/>
      <c r="CS18" s="90"/>
      <c r="CT18" s="90"/>
      <c r="CU18" s="90"/>
      <c r="CV18" s="90"/>
      <c r="CW18" s="90"/>
      <c r="CX18" s="90"/>
      <c r="CY18" s="90"/>
      <c r="CZ18" s="90"/>
      <c r="DA18" s="90"/>
      <c r="DB18" s="90"/>
      <c r="DC18" s="90"/>
      <c r="DD18" s="90"/>
      <c r="DE18" s="90"/>
      <c r="DF18" s="90"/>
      <c r="DG18" s="90"/>
      <c r="DH18" s="90"/>
      <c r="DI18" s="90"/>
      <c r="DJ18" s="90"/>
      <c r="DK18" s="90"/>
      <c r="DL18" s="90"/>
      <c r="DM18" s="90"/>
      <c r="DN18" s="90"/>
      <c r="DO18" s="90"/>
      <c r="DP18" s="90"/>
      <c r="DQ18" s="90"/>
      <c r="DR18" s="90"/>
      <c r="DS18" s="90"/>
      <c r="DT18" s="90"/>
      <c r="DU18" s="90"/>
      <c r="DV18" s="90"/>
      <c r="DW18" s="90"/>
      <c r="DX18" s="90"/>
      <c r="DY18" s="90"/>
      <c r="DZ18" s="90"/>
      <c r="EA18" s="90"/>
      <c r="EB18" s="90"/>
      <c r="EC18" s="90"/>
      <c r="ED18" s="90"/>
      <c r="EE18" s="90"/>
      <c r="EF18" s="90"/>
      <c r="EG18" s="90"/>
      <c r="EH18" s="90"/>
      <c r="EI18" s="90"/>
      <c r="EJ18" s="90"/>
      <c r="EK18" s="90"/>
      <c r="EL18" s="90"/>
      <c r="EM18" s="90"/>
      <c r="EN18" s="90"/>
      <c r="EO18" s="90"/>
      <c r="EP18" s="90"/>
      <c r="EQ18" s="90"/>
      <c r="ER18" s="90"/>
      <c r="ES18" s="90"/>
      <c r="ET18" s="90"/>
      <c r="EU18" s="90"/>
      <c r="EV18" s="90"/>
      <c r="EW18" s="90"/>
      <c r="EX18" s="90"/>
      <c r="EY18" s="90"/>
      <c r="EZ18" s="90"/>
      <c r="FA18" s="90"/>
      <c r="FB18" s="90"/>
      <c r="FC18" s="90"/>
      <c r="FD18" s="90"/>
      <c r="FE18" s="90"/>
      <c r="FF18" s="90"/>
      <c r="FG18" s="90"/>
      <c r="FH18" s="90"/>
      <c r="FI18" s="90"/>
      <c r="FJ18" s="90"/>
      <c r="FK18" s="90"/>
      <c r="FL18" s="90"/>
      <c r="FM18" s="90"/>
      <c r="FN18" s="90"/>
      <c r="FO18" s="90"/>
      <c r="FP18" s="90"/>
      <c r="FQ18" s="90"/>
      <c r="FR18" s="90"/>
      <c r="FS18" s="90"/>
      <c r="FT18" s="90"/>
      <c r="FU18" s="90"/>
      <c r="FV18" s="90"/>
      <c r="FW18" s="90"/>
      <c r="FX18" s="90"/>
      <c r="FY18" s="90"/>
      <c r="FZ18" s="90"/>
      <c r="GA18" s="90"/>
      <c r="GB18" s="90"/>
      <c r="GC18" s="90"/>
      <c r="GD18" s="90"/>
      <c r="GE18" s="90"/>
      <c r="GF18" s="90"/>
      <c r="GG18" s="90"/>
      <c r="GH18" s="90"/>
      <c r="GI18" s="90"/>
      <c r="GJ18" s="90"/>
      <c r="GK18" s="90"/>
      <c r="GL18" s="90"/>
      <c r="GM18" s="90"/>
      <c r="GN18" s="90"/>
      <c r="GO18" s="90"/>
      <c r="GP18" s="90"/>
      <c r="GQ18" s="90"/>
      <c r="GR18" s="90"/>
      <c r="GS18" s="90"/>
      <c r="GT18" s="90"/>
      <c r="GU18" s="90"/>
      <c r="GV18" s="90"/>
      <c r="GW18" s="90"/>
      <c r="GX18" s="90"/>
      <c r="GY18" s="90"/>
      <c r="GZ18" s="90"/>
      <c r="HA18" s="90"/>
      <c r="HB18" s="90"/>
      <c r="HC18" s="90"/>
      <c r="HD18" s="90"/>
      <c r="HE18" s="90"/>
      <c r="HF18" s="90"/>
      <c r="HG18" s="90"/>
      <c r="HH18" s="90"/>
      <c r="HI18" s="90"/>
      <c r="HJ18" s="90"/>
      <c r="HK18" s="90"/>
      <c r="HL18" s="90"/>
      <c r="HM18" s="90"/>
      <c r="HN18" s="90"/>
      <c r="HO18" s="90"/>
      <c r="HP18" s="90"/>
      <c r="HQ18" s="90"/>
      <c r="HR18" s="90"/>
      <c r="HS18" s="90"/>
      <c r="HT18" s="90"/>
      <c r="HU18" s="90"/>
      <c r="HV18" s="90"/>
      <c r="HW18" s="90"/>
      <c r="HX18" s="90"/>
      <c r="HY18" s="90"/>
      <c r="HZ18" s="90"/>
      <c r="IA18" s="90"/>
      <c r="IB18" s="90"/>
      <c r="IC18" s="90"/>
      <c r="ID18" s="90"/>
      <c r="IE18" s="90"/>
      <c r="IF18" s="90"/>
      <c r="IG18" s="90"/>
      <c r="IH18" s="90"/>
      <c r="II18" s="90"/>
      <c r="IJ18" s="90"/>
      <c r="IK18" s="90"/>
      <c r="IL18" s="90"/>
      <c r="IM18" s="90"/>
      <c r="IN18" s="90"/>
      <c r="IO18" s="90"/>
      <c r="IP18" s="90"/>
      <c r="IQ18" s="90"/>
      <c r="IR18" s="90"/>
      <c r="IS18" s="90"/>
      <c r="IT18" s="90"/>
      <c r="IU18" s="90"/>
      <c r="IV18" s="90"/>
    </row>
    <row r="19" spans="1:256" customFormat="1" ht="15" customHeight="1" x14ac:dyDescent="0.25">
      <c r="A19" s="90">
        <v>328</v>
      </c>
      <c r="B19" s="90">
        <v>415166</v>
      </c>
      <c r="C19" s="90" t="s">
        <v>6918</v>
      </c>
      <c r="D19" s="90" t="s">
        <v>6919</v>
      </c>
      <c r="E19" s="90" t="s">
        <v>6920</v>
      </c>
      <c r="F19" s="90" t="s">
        <v>1928</v>
      </c>
      <c r="G19" s="90"/>
      <c r="H19" s="90"/>
      <c r="I19" s="95">
        <v>18.899999999999999</v>
      </c>
      <c r="J19" s="95"/>
      <c r="K19" s="95">
        <v>10.8</v>
      </c>
      <c r="L19" s="95">
        <v>0.6</v>
      </c>
      <c r="M19" s="95"/>
      <c r="N19" s="95">
        <v>0.53</v>
      </c>
      <c r="O19" s="90">
        <v>1</v>
      </c>
      <c r="P19" s="90">
        <v>167</v>
      </c>
      <c r="Q19" s="90"/>
      <c r="R19" s="90"/>
      <c r="S19" s="90"/>
      <c r="T19" s="90" t="s">
        <v>6771</v>
      </c>
      <c r="U19" s="90">
        <v>700</v>
      </c>
      <c r="V19" s="90">
        <v>1100</v>
      </c>
      <c r="W19" s="90"/>
      <c r="X19" s="90"/>
      <c r="Y19" s="90"/>
      <c r="Z19" s="90"/>
      <c r="AA19" s="90" t="s">
        <v>6814</v>
      </c>
      <c r="AB19" s="96" t="s">
        <v>6921</v>
      </c>
      <c r="AC19" s="90"/>
      <c r="AD19" s="90"/>
      <c r="AE19" s="90"/>
      <c r="AF19" s="90"/>
      <c r="AG19" s="90">
        <v>3</v>
      </c>
      <c r="AH19" s="90"/>
      <c r="AI19" s="90"/>
      <c r="AJ19" s="90"/>
      <c r="AK19" s="90"/>
      <c r="AL19" s="90"/>
      <c r="AM19" s="90"/>
      <c r="AN19" s="90"/>
      <c r="AO19" s="90"/>
      <c r="AP19" s="90"/>
      <c r="AQ19" s="90"/>
      <c r="AR19" s="90"/>
      <c r="AS19" s="90"/>
      <c r="AT19" s="90"/>
      <c r="AU19" s="90"/>
      <c r="AV19" s="90"/>
      <c r="AW19" s="90"/>
      <c r="AX19" s="90"/>
      <c r="AY19" s="90"/>
      <c r="AZ19" s="90"/>
      <c r="BA19" s="90"/>
      <c r="BB19" s="90" t="s">
        <v>6773</v>
      </c>
      <c r="BC19" s="90" t="s">
        <v>6773</v>
      </c>
      <c r="BD19" s="90" t="s">
        <v>6774</v>
      </c>
      <c r="BE19" s="90" t="s">
        <v>6775</v>
      </c>
      <c r="BF19" s="90" t="s">
        <v>6824</v>
      </c>
      <c r="BG19" s="90" t="s">
        <v>6825</v>
      </c>
      <c r="BH19" s="90">
        <v>496800</v>
      </c>
      <c r="BI19" s="90">
        <v>465600</v>
      </c>
      <c r="BJ19" s="90">
        <v>54.077236999999997</v>
      </c>
      <c r="BK19" s="90">
        <v>-0.52200000000000002</v>
      </c>
      <c r="BL19" s="90" t="s">
        <v>6778</v>
      </c>
      <c r="BM19" s="90" t="s">
        <v>6779</v>
      </c>
      <c r="BN19" s="90"/>
      <c r="BO19" s="90">
        <v>304313</v>
      </c>
      <c r="BP19" s="90" t="s">
        <v>6780</v>
      </c>
      <c r="BQ19" s="90" t="s">
        <v>6922</v>
      </c>
      <c r="BR19" s="90" t="s">
        <v>6782</v>
      </c>
      <c r="BS19" s="90" t="s">
        <v>6783</v>
      </c>
      <c r="BT19" s="90" t="s">
        <v>6784</v>
      </c>
      <c r="BU19" s="90" t="s">
        <v>6785</v>
      </c>
      <c r="BV19" s="90" t="s">
        <v>6923</v>
      </c>
      <c r="BW19" s="90" t="s">
        <v>6924</v>
      </c>
      <c r="BX19" s="90"/>
      <c r="BY19" s="90">
        <v>18</v>
      </c>
      <c r="BZ19" s="90"/>
      <c r="CA19" s="90"/>
      <c r="CB19" s="90"/>
      <c r="CC19" s="90"/>
      <c r="CD19" s="90"/>
      <c r="CE19" s="90"/>
      <c r="CF19" s="90"/>
      <c r="CG19" s="90"/>
      <c r="CH19" s="90"/>
      <c r="CI19" s="90"/>
      <c r="CJ19" s="90"/>
      <c r="CK19" s="90"/>
      <c r="CL19" s="90"/>
      <c r="CM19" s="90"/>
      <c r="CN19" s="90"/>
      <c r="CO19" s="90"/>
      <c r="CP19" s="90"/>
      <c r="CQ19" s="90"/>
      <c r="CR19" s="90"/>
      <c r="CS19" s="90"/>
      <c r="CT19" s="90"/>
      <c r="CU19" s="90"/>
      <c r="CV19" s="90"/>
      <c r="CW19" s="90"/>
      <c r="CX19" s="90"/>
      <c r="CY19" s="90"/>
      <c r="CZ19" s="90"/>
      <c r="DA19" s="90"/>
      <c r="DB19" s="90"/>
      <c r="DC19" s="90"/>
      <c r="DD19" s="90"/>
      <c r="DE19" s="90"/>
      <c r="DF19" s="90"/>
      <c r="DG19" s="90"/>
      <c r="DH19" s="90"/>
      <c r="DI19" s="90"/>
      <c r="DJ19" s="90"/>
      <c r="DK19" s="90"/>
      <c r="DL19" s="90"/>
      <c r="DM19" s="90"/>
      <c r="DN19" s="90"/>
      <c r="DO19" s="90"/>
      <c r="DP19" s="90"/>
      <c r="DQ19" s="90"/>
      <c r="DR19" s="90"/>
      <c r="DS19" s="90"/>
      <c r="DT19" s="90"/>
      <c r="DU19" s="90"/>
      <c r="DV19" s="90"/>
      <c r="DW19" s="90"/>
      <c r="DX19" s="90"/>
      <c r="DY19" s="90"/>
      <c r="DZ19" s="90"/>
      <c r="EA19" s="90"/>
      <c r="EB19" s="90"/>
      <c r="EC19" s="90"/>
      <c r="ED19" s="90"/>
      <c r="EE19" s="90"/>
      <c r="EF19" s="90"/>
      <c r="EG19" s="90"/>
      <c r="EH19" s="90"/>
      <c r="EI19" s="90"/>
      <c r="EJ19" s="90"/>
      <c r="EK19" s="90"/>
      <c r="EL19" s="90"/>
      <c r="EM19" s="90"/>
      <c r="EN19" s="90"/>
      <c r="EO19" s="90"/>
      <c r="EP19" s="90"/>
      <c r="EQ19" s="90"/>
      <c r="ER19" s="90"/>
      <c r="ES19" s="90"/>
      <c r="ET19" s="90"/>
      <c r="EU19" s="90"/>
      <c r="EV19" s="90"/>
      <c r="EW19" s="90"/>
      <c r="EX19" s="90"/>
      <c r="EY19" s="90"/>
      <c r="EZ19" s="90"/>
      <c r="FA19" s="90"/>
      <c r="FB19" s="90"/>
      <c r="FC19" s="90"/>
      <c r="FD19" s="90"/>
      <c r="FE19" s="90"/>
      <c r="FF19" s="90"/>
      <c r="FG19" s="90"/>
      <c r="FH19" s="90"/>
      <c r="FI19" s="90"/>
      <c r="FJ19" s="90"/>
      <c r="FK19" s="90"/>
      <c r="FL19" s="90"/>
      <c r="FM19" s="90"/>
      <c r="FN19" s="90"/>
      <c r="FO19" s="90"/>
      <c r="FP19" s="90"/>
      <c r="FQ19" s="90"/>
      <c r="FR19" s="90"/>
      <c r="FS19" s="90"/>
      <c r="FT19" s="90"/>
      <c r="FU19" s="90"/>
      <c r="FV19" s="90"/>
      <c r="FW19" s="90"/>
      <c r="FX19" s="90"/>
      <c r="FY19" s="90"/>
      <c r="FZ19" s="90"/>
      <c r="GA19" s="90"/>
      <c r="GB19" s="90"/>
      <c r="GC19" s="90"/>
      <c r="GD19" s="90"/>
      <c r="GE19" s="90"/>
      <c r="GF19" s="90"/>
      <c r="GG19" s="90"/>
      <c r="GH19" s="90"/>
      <c r="GI19" s="90"/>
      <c r="GJ19" s="90"/>
      <c r="GK19" s="90"/>
      <c r="GL19" s="90"/>
      <c r="GM19" s="90"/>
      <c r="GN19" s="90"/>
      <c r="GO19" s="90"/>
      <c r="GP19" s="90"/>
      <c r="GQ19" s="90"/>
      <c r="GR19" s="90"/>
      <c r="GS19" s="90"/>
      <c r="GT19" s="90"/>
      <c r="GU19" s="90"/>
      <c r="GV19" s="90"/>
      <c r="GW19" s="90"/>
      <c r="GX19" s="90"/>
      <c r="GY19" s="90"/>
      <c r="GZ19" s="90"/>
      <c r="HA19" s="90"/>
      <c r="HB19" s="90"/>
      <c r="HC19" s="90"/>
      <c r="HD19" s="90"/>
      <c r="HE19" s="90"/>
      <c r="HF19" s="90"/>
      <c r="HG19" s="90"/>
      <c r="HH19" s="90"/>
      <c r="HI19" s="90"/>
      <c r="HJ19" s="90"/>
      <c r="HK19" s="90"/>
      <c r="HL19" s="90"/>
      <c r="HM19" s="90"/>
      <c r="HN19" s="90"/>
      <c r="HO19" s="90"/>
      <c r="HP19" s="90"/>
      <c r="HQ19" s="90"/>
      <c r="HR19" s="90"/>
      <c r="HS19" s="90"/>
      <c r="HT19" s="90"/>
      <c r="HU19" s="90"/>
      <c r="HV19" s="90"/>
      <c r="HW19" s="90"/>
      <c r="HX19" s="90"/>
      <c r="HY19" s="90"/>
      <c r="HZ19" s="90"/>
      <c r="IA19" s="90"/>
      <c r="IB19" s="90"/>
      <c r="IC19" s="90"/>
      <c r="ID19" s="90"/>
      <c r="IE19" s="90"/>
      <c r="IF19" s="90"/>
      <c r="IG19" s="90"/>
      <c r="IH19" s="90"/>
      <c r="II19" s="90"/>
      <c r="IJ19" s="90"/>
      <c r="IK19" s="90"/>
      <c r="IL19" s="90"/>
      <c r="IM19" s="90"/>
      <c r="IN19" s="90"/>
      <c r="IO19" s="90"/>
      <c r="IP19" s="90"/>
      <c r="IQ19" s="90"/>
      <c r="IR19" s="90"/>
      <c r="IS19" s="90"/>
      <c r="IT19" s="90"/>
      <c r="IU19" s="90"/>
      <c r="IV19" s="90"/>
    </row>
    <row r="20" spans="1:256" customFormat="1" ht="15" customHeight="1" x14ac:dyDescent="0.25">
      <c r="A20" s="90">
        <v>317</v>
      </c>
      <c r="B20" s="90">
        <v>428839</v>
      </c>
      <c r="C20" s="90" t="s">
        <v>6925</v>
      </c>
      <c r="D20" s="90" t="s">
        <v>6926</v>
      </c>
      <c r="E20" s="90" t="s">
        <v>6927</v>
      </c>
      <c r="F20" s="90" t="s">
        <v>1928</v>
      </c>
      <c r="G20" s="90" t="s">
        <v>6928</v>
      </c>
      <c r="H20" s="90"/>
      <c r="I20" s="95">
        <v>21.2</v>
      </c>
      <c r="J20" s="95"/>
      <c r="K20" s="95">
        <v>13.9</v>
      </c>
      <c r="L20" s="95">
        <v>0.8</v>
      </c>
      <c r="M20" s="95"/>
      <c r="N20" s="95">
        <v>1.02</v>
      </c>
      <c r="O20" s="90">
        <v>1</v>
      </c>
      <c r="P20" s="90">
        <v>258</v>
      </c>
      <c r="Q20" s="90"/>
      <c r="R20" s="90"/>
      <c r="S20" s="90"/>
      <c r="T20" s="90" t="s">
        <v>6771</v>
      </c>
      <c r="U20" s="90">
        <v>700</v>
      </c>
      <c r="V20" s="90">
        <v>900</v>
      </c>
      <c r="W20" s="90" t="s">
        <v>6771</v>
      </c>
      <c r="X20" s="90" t="s">
        <v>6801</v>
      </c>
      <c r="Y20" s="90"/>
      <c r="Z20" s="90"/>
      <c r="AA20" s="90" t="s">
        <v>6814</v>
      </c>
      <c r="AB20" s="96" t="s">
        <v>6929</v>
      </c>
      <c r="AC20" s="90"/>
      <c r="AD20" s="90"/>
      <c r="AE20" s="90"/>
      <c r="AF20" s="90"/>
      <c r="AG20" s="90">
        <v>3</v>
      </c>
      <c r="AH20" s="90"/>
      <c r="AI20" s="90"/>
      <c r="AJ20" s="90"/>
      <c r="AK20" s="90"/>
      <c r="AL20" s="90"/>
      <c r="AM20" s="90"/>
      <c r="AN20" s="90"/>
      <c r="AO20" s="90"/>
      <c r="AP20" s="90"/>
      <c r="AQ20" s="90"/>
      <c r="AR20" s="90"/>
      <c r="AS20" s="90"/>
      <c r="AT20" s="90"/>
      <c r="AU20" s="90"/>
      <c r="AV20" s="90"/>
      <c r="AW20" s="90"/>
      <c r="AX20" s="90"/>
      <c r="AY20" s="90" t="s">
        <v>6930</v>
      </c>
      <c r="AZ20" s="90"/>
      <c r="BA20" s="90"/>
      <c r="BB20" s="90" t="s">
        <v>6773</v>
      </c>
      <c r="BC20" s="90" t="s">
        <v>6773</v>
      </c>
      <c r="BD20" s="90" t="s">
        <v>6774</v>
      </c>
      <c r="BE20" s="90" t="s">
        <v>6775</v>
      </c>
      <c r="BF20" s="90" t="s">
        <v>6824</v>
      </c>
      <c r="BG20" s="90" t="s">
        <v>6825</v>
      </c>
      <c r="BH20" s="90">
        <v>496800</v>
      </c>
      <c r="BI20" s="90">
        <v>465600</v>
      </c>
      <c r="BJ20" s="90">
        <v>54.077236999999997</v>
      </c>
      <c r="BK20" s="90">
        <v>-0.52200000000000002</v>
      </c>
      <c r="BL20" s="90" t="s">
        <v>6778</v>
      </c>
      <c r="BM20" s="90" t="s">
        <v>6779</v>
      </c>
      <c r="BN20" s="90"/>
      <c r="BO20" s="90">
        <v>316196</v>
      </c>
      <c r="BP20" s="90" t="s">
        <v>6780</v>
      </c>
      <c r="BQ20" s="90" t="s">
        <v>6931</v>
      </c>
      <c r="BR20" s="90" t="s">
        <v>6782</v>
      </c>
      <c r="BS20" s="90" t="s">
        <v>6783</v>
      </c>
      <c r="BT20" s="90" t="s">
        <v>6784</v>
      </c>
      <c r="BU20" s="90" t="s">
        <v>6785</v>
      </c>
      <c r="BV20" s="90" t="s">
        <v>6932</v>
      </c>
      <c r="BW20" s="90" t="s">
        <v>6933</v>
      </c>
      <c r="BX20" s="90"/>
      <c r="BY20" s="90">
        <v>19</v>
      </c>
      <c r="BZ20" s="90"/>
      <c r="CA20" s="90"/>
      <c r="CB20" s="90"/>
      <c r="CC20" s="90"/>
      <c r="CD20" s="90"/>
      <c r="CE20" s="90"/>
      <c r="CF20" s="90"/>
      <c r="CG20" s="90"/>
      <c r="CH20" s="90"/>
      <c r="CI20" s="90"/>
      <c r="CJ20" s="90"/>
      <c r="CK20" s="90"/>
      <c r="CL20" s="90"/>
      <c r="CM20" s="90"/>
      <c r="CN20" s="90"/>
      <c r="CO20" s="90"/>
      <c r="CP20" s="90"/>
      <c r="CQ20" s="90"/>
      <c r="CR20" s="90"/>
      <c r="CS20" s="90"/>
      <c r="CT20" s="90"/>
      <c r="CU20" s="90"/>
      <c r="CV20" s="90"/>
      <c r="CW20" s="90"/>
      <c r="CX20" s="90"/>
      <c r="CY20" s="90"/>
      <c r="CZ20" s="90"/>
      <c r="DA20" s="90"/>
      <c r="DB20" s="90"/>
      <c r="DC20" s="90"/>
      <c r="DD20" s="90"/>
      <c r="DE20" s="90"/>
      <c r="DF20" s="90"/>
      <c r="DG20" s="90"/>
      <c r="DH20" s="90"/>
      <c r="DI20" s="90"/>
      <c r="DJ20" s="90"/>
      <c r="DK20" s="90"/>
      <c r="DL20" s="90"/>
      <c r="DM20" s="90"/>
      <c r="DN20" s="90"/>
      <c r="DO20" s="90"/>
      <c r="DP20" s="90"/>
      <c r="DQ20" s="90"/>
      <c r="DR20" s="90"/>
      <c r="DS20" s="90"/>
      <c r="DT20" s="90"/>
      <c r="DU20" s="90"/>
      <c r="DV20" s="90"/>
      <c r="DW20" s="90"/>
      <c r="DX20" s="90"/>
      <c r="DY20" s="90"/>
      <c r="DZ20" s="90"/>
      <c r="EA20" s="90"/>
      <c r="EB20" s="90"/>
      <c r="EC20" s="90"/>
      <c r="ED20" s="90"/>
      <c r="EE20" s="90"/>
      <c r="EF20" s="90"/>
      <c r="EG20" s="90"/>
      <c r="EH20" s="90"/>
      <c r="EI20" s="90"/>
      <c r="EJ20" s="90"/>
      <c r="EK20" s="90"/>
      <c r="EL20" s="90"/>
      <c r="EM20" s="90"/>
      <c r="EN20" s="90"/>
      <c r="EO20" s="90"/>
      <c r="EP20" s="90"/>
      <c r="EQ20" s="90"/>
      <c r="ER20" s="90"/>
      <c r="ES20" s="90"/>
      <c r="ET20" s="90"/>
      <c r="EU20" s="90"/>
      <c r="EV20" s="90"/>
      <c r="EW20" s="90"/>
      <c r="EX20" s="90"/>
      <c r="EY20" s="90"/>
      <c r="EZ20" s="90"/>
      <c r="FA20" s="90"/>
      <c r="FB20" s="90"/>
      <c r="FC20" s="90"/>
      <c r="FD20" s="90"/>
      <c r="FE20" s="90"/>
      <c r="FF20" s="90"/>
      <c r="FG20" s="90"/>
      <c r="FH20" s="90"/>
      <c r="FI20" s="90"/>
      <c r="FJ20" s="90"/>
      <c r="FK20" s="90"/>
      <c r="FL20" s="90"/>
      <c r="FM20" s="90"/>
      <c r="FN20" s="90"/>
      <c r="FO20" s="90"/>
      <c r="FP20" s="90"/>
      <c r="FQ20" s="90"/>
      <c r="FR20" s="90"/>
      <c r="FS20" s="90"/>
      <c r="FT20" s="90"/>
      <c r="FU20" s="90"/>
      <c r="FV20" s="90"/>
      <c r="FW20" s="90"/>
      <c r="FX20" s="90"/>
      <c r="FY20" s="90"/>
      <c r="FZ20" s="90"/>
      <c r="GA20" s="90"/>
      <c r="GB20" s="90"/>
      <c r="GC20" s="90"/>
      <c r="GD20" s="90"/>
      <c r="GE20" s="90"/>
      <c r="GF20" s="90"/>
      <c r="GG20" s="90"/>
      <c r="GH20" s="90"/>
      <c r="GI20" s="90"/>
      <c r="GJ20" s="90"/>
      <c r="GK20" s="90"/>
      <c r="GL20" s="90"/>
      <c r="GM20" s="90"/>
      <c r="GN20" s="90"/>
      <c r="GO20" s="90"/>
      <c r="GP20" s="90"/>
      <c r="GQ20" s="90"/>
      <c r="GR20" s="90"/>
      <c r="GS20" s="90"/>
      <c r="GT20" s="90"/>
      <c r="GU20" s="90"/>
      <c r="GV20" s="90"/>
      <c r="GW20" s="90"/>
      <c r="GX20" s="90"/>
      <c r="GY20" s="90"/>
      <c r="GZ20" s="90"/>
      <c r="HA20" s="90"/>
      <c r="HB20" s="90"/>
      <c r="HC20" s="90"/>
      <c r="HD20" s="90"/>
      <c r="HE20" s="90"/>
      <c r="HF20" s="90"/>
      <c r="HG20" s="90"/>
      <c r="HH20" s="90"/>
      <c r="HI20" s="90"/>
      <c r="HJ20" s="90"/>
      <c r="HK20" s="90"/>
      <c r="HL20" s="90"/>
      <c r="HM20" s="90"/>
      <c r="HN20" s="90"/>
      <c r="HO20" s="90"/>
      <c r="HP20" s="90"/>
      <c r="HQ20" s="90"/>
      <c r="HR20" s="90"/>
      <c r="HS20" s="90"/>
      <c r="HT20" s="90"/>
      <c r="HU20" s="90"/>
      <c r="HV20" s="90"/>
      <c r="HW20" s="90"/>
      <c r="HX20" s="90"/>
      <c r="HY20" s="90"/>
      <c r="HZ20" s="90"/>
      <c r="IA20" s="90"/>
      <c r="IB20" s="90"/>
      <c r="IC20" s="90"/>
      <c r="ID20" s="90"/>
      <c r="IE20" s="90"/>
      <c r="IF20" s="90"/>
      <c r="IG20" s="90"/>
      <c r="IH20" s="90"/>
      <c r="II20" s="90"/>
      <c r="IJ20" s="90"/>
      <c r="IK20" s="90"/>
      <c r="IL20" s="90"/>
      <c r="IM20" s="90"/>
      <c r="IN20" s="90"/>
      <c r="IO20" s="90"/>
      <c r="IP20" s="90"/>
      <c r="IQ20" s="90"/>
      <c r="IR20" s="90"/>
      <c r="IS20" s="90"/>
      <c r="IT20" s="90"/>
      <c r="IU20" s="90"/>
      <c r="IV20" s="90"/>
    </row>
    <row r="21" spans="1:256" customFormat="1" ht="15" customHeight="1" x14ac:dyDescent="0.25">
      <c r="A21" s="90">
        <v>332</v>
      </c>
      <c r="B21" s="90">
        <v>580964</v>
      </c>
      <c r="C21" s="90" t="s">
        <v>6934</v>
      </c>
      <c r="D21" s="90" t="s">
        <v>6935</v>
      </c>
      <c r="E21" s="90" t="s">
        <v>6936</v>
      </c>
      <c r="F21" s="90" t="s">
        <v>1928</v>
      </c>
      <c r="G21" s="90"/>
      <c r="H21" s="90"/>
      <c r="I21" s="95">
        <v>21.47</v>
      </c>
      <c r="J21" s="95"/>
      <c r="K21" s="95">
        <v>9.4600000000000009</v>
      </c>
      <c r="L21" s="95">
        <v>1.06</v>
      </c>
      <c r="M21" s="95"/>
      <c r="N21" s="95">
        <v>0.83</v>
      </c>
      <c r="O21" s="90">
        <v>1</v>
      </c>
      <c r="P21" s="90"/>
      <c r="Q21" s="90"/>
      <c r="R21" s="90"/>
      <c r="S21" s="90"/>
      <c r="T21" s="90" t="s">
        <v>6771</v>
      </c>
      <c r="U21" s="90">
        <v>700</v>
      </c>
      <c r="V21" s="90">
        <v>1066</v>
      </c>
      <c r="W21" s="90" t="s">
        <v>6771</v>
      </c>
      <c r="X21" s="90" t="s">
        <v>6801</v>
      </c>
      <c r="Y21" s="90" t="s">
        <v>6771</v>
      </c>
      <c r="Z21" s="90" t="s">
        <v>6802</v>
      </c>
      <c r="AA21" s="90"/>
      <c r="AB21" s="96" t="s">
        <v>6937</v>
      </c>
      <c r="AC21" s="90"/>
      <c r="AD21" s="90"/>
      <c r="AE21" s="90"/>
      <c r="AF21" s="90"/>
      <c r="AG21" s="90">
        <v>4</v>
      </c>
      <c r="AH21" s="90"/>
      <c r="AI21" s="90"/>
      <c r="AJ21" s="90"/>
      <c r="AK21" s="90"/>
      <c r="AL21" s="90"/>
      <c r="AM21" s="90"/>
      <c r="AN21" s="90"/>
      <c r="AO21" s="90"/>
      <c r="AP21" s="90"/>
      <c r="AQ21" s="90"/>
      <c r="AR21" s="90"/>
      <c r="AS21" s="90"/>
      <c r="AT21" s="90"/>
      <c r="AU21" s="90"/>
      <c r="AV21" s="90"/>
      <c r="AW21" s="90"/>
      <c r="AX21" s="90"/>
      <c r="AY21" s="90"/>
      <c r="AZ21" s="90"/>
      <c r="BA21" s="90"/>
      <c r="BB21" s="90" t="s">
        <v>6773</v>
      </c>
      <c r="BC21" s="90" t="s">
        <v>6773</v>
      </c>
      <c r="BD21" s="90" t="s">
        <v>6774</v>
      </c>
      <c r="BE21" s="90"/>
      <c r="BF21" s="90" t="s">
        <v>6776</v>
      </c>
      <c r="BG21" s="90" t="s">
        <v>6777</v>
      </c>
      <c r="BH21" s="90">
        <v>497700</v>
      </c>
      <c r="BI21" s="90">
        <v>466700</v>
      </c>
      <c r="BJ21" s="90">
        <v>54.086950059999999</v>
      </c>
      <c r="BK21" s="90">
        <v>-0.50789527000000001</v>
      </c>
      <c r="BL21" s="90"/>
      <c r="BM21" s="90" t="s">
        <v>6779</v>
      </c>
      <c r="BN21" s="90"/>
      <c r="BO21" s="90">
        <v>442611</v>
      </c>
      <c r="BP21" s="90" t="s">
        <v>6804</v>
      </c>
      <c r="BQ21" s="90" t="s">
        <v>6938</v>
      </c>
      <c r="BR21" s="90" t="s">
        <v>6782</v>
      </c>
      <c r="BS21" s="90" t="s">
        <v>6783</v>
      </c>
      <c r="BT21" s="90" t="s">
        <v>6806</v>
      </c>
      <c r="BU21" s="90" t="s">
        <v>6807</v>
      </c>
      <c r="BV21" s="90" t="s">
        <v>6939</v>
      </c>
      <c r="BW21" s="90" t="s">
        <v>6940</v>
      </c>
      <c r="BX21" s="90"/>
      <c r="BY21" s="90">
        <v>20</v>
      </c>
      <c r="BZ21" s="90"/>
      <c r="CA21" s="90"/>
      <c r="CB21" s="90"/>
      <c r="CC21" s="90"/>
      <c r="CD21" s="90"/>
      <c r="CE21" s="90"/>
      <c r="CF21" s="90"/>
      <c r="CG21" s="90"/>
      <c r="CH21" s="90"/>
      <c r="CI21" s="90"/>
      <c r="CJ21" s="90"/>
      <c r="CK21" s="90"/>
      <c r="CL21" s="90"/>
      <c r="CM21" s="90"/>
      <c r="CN21" s="90"/>
      <c r="CO21" s="90"/>
      <c r="CP21" s="90"/>
      <c r="CQ21" s="90"/>
      <c r="CR21" s="90"/>
      <c r="CS21" s="90"/>
      <c r="CT21" s="90"/>
      <c r="CU21" s="90"/>
      <c r="CV21" s="90"/>
      <c r="CW21" s="90"/>
      <c r="CX21" s="90"/>
      <c r="CY21" s="90"/>
      <c r="CZ21" s="90"/>
      <c r="DA21" s="90"/>
      <c r="DB21" s="90"/>
      <c r="DC21" s="90"/>
      <c r="DD21" s="90"/>
      <c r="DE21" s="90"/>
      <c r="DF21" s="90"/>
      <c r="DG21" s="90"/>
      <c r="DH21" s="90"/>
      <c r="DI21" s="90"/>
      <c r="DJ21" s="90"/>
      <c r="DK21" s="90"/>
      <c r="DL21" s="90"/>
      <c r="DM21" s="90"/>
      <c r="DN21" s="90"/>
      <c r="DO21" s="90"/>
      <c r="DP21" s="90"/>
      <c r="DQ21" s="90"/>
      <c r="DR21" s="90"/>
      <c r="DS21" s="90"/>
      <c r="DT21" s="90"/>
      <c r="DU21" s="90"/>
      <c r="DV21" s="90"/>
      <c r="DW21" s="90"/>
      <c r="DX21" s="90"/>
      <c r="DY21" s="90"/>
      <c r="DZ21" s="90"/>
      <c r="EA21" s="90"/>
      <c r="EB21" s="90"/>
      <c r="EC21" s="90"/>
      <c r="ED21" s="90"/>
      <c r="EE21" s="90"/>
      <c r="EF21" s="90"/>
      <c r="EG21" s="90"/>
      <c r="EH21" s="90"/>
      <c r="EI21" s="90"/>
      <c r="EJ21" s="90"/>
      <c r="EK21" s="90"/>
      <c r="EL21" s="90"/>
      <c r="EM21" s="90"/>
      <c r="EN21" s="90"/>
      <c r="EO21" s="90"/>
      <c r="EP21" s="90"/>
      <c r="EQ21" s="90"/>
      <c r="ER21" s="90"/>
      <c r="ES21" s="90"/>
      <c r="ET21" s="90"/>
      <c r="EU21" s="90"/>
      <c r="EV21" s="90"/>
      <c r="EW21" s="90"/>
      <c r="EX21" s="90"/>
      <c r="EY21" s="90"/>
      <c r="EZ21" s="90"/>
      <c r="FA21" s="90"/>
      <c r="FB21" s="90"/>
      <c r="FC21" s="90"/>
      <c r="FD21" s="90"/>
      <c r="FE21" s="90"/>
      <c r="FF21" s="90"/>
      <c r="FG21" s="90"/>
      <c r="FH21" s="90"/>
      <c r="FI21" s="90"/>
      <c r="FJ21" s="90"/>
      <c r="FK21" s="90"/>
      <c r="FL21" s="90"/>
      <c r="FM21" s="90"/>
      <c r="FN21" s="90"/>
      <c r="FO21" s="90"/>
      <c r="FP21" s="90"/>
      <c r="FQ21" s="90"/>
      <c r="FR21" s="90"/>
      <c r="FS21" s="90"/>
      <c r="FT21" s="90"/>
      <c r="FU21" s="90"/>
      <c r="FV21" s="90"/>
      <c r="FW21" s="90"/>
      <c r="FX21" s="90"/>
      <c r="FY21" s="90"/>
      <c r="FZ21" s="90"/>
      <c r="GA21" s="90"/>
      <c r="GB21" s="90"/>
      <c r="GC21" s="90"/>
      <c r="GD21" s="90"/>
      <c r="GE21" s="90"/>
      <c r="GF21" s="90"/>
      <c r="GG21" s="90"/>
      <c r="GH21" s="90"/>
      <c r="GI21" s="90"/>
      <c r="GJ21" s="90"/>
      <c r="GK21" s="90"/>
      <c r="GL21" s="90"/>
      <c r="GM21" s="90"/>
      <c r="GN21" s="90"/>
      <c r="GO21" s="90"/>
      <c r="GP21" s="90"/>
      <c r="GQ21" s="90"/>
      <c r="GR21" s="90"/>
      <c r="GS21" s="90"/>
      <c r="GT21" s="90"/>
      <c r="GU21" s="90"/>
      <c r="GV21" s="90"/>
      <c r="GW21" s="90"/>
      <c r="GX21" s="90"/>
      <c r="GY21" s="90"/>
      <c r="GZ21" s="90"/>
      <c r="HA21" s="90"/>
      <c r="HB21" s="90"/>
      <c r="HC21" s="90"/>
      <c r="HD21" s="90"/>
      <c r="HE21" s="90"/>
      <c r="HF21" s="90"/>
      <c r="HG21" s="90"/>
      <c r="HH21" s="90"/>
      <c r="HI21" s="90"/>
      <c r="HJ21" s="90"/>
      <c r="HK21" s="90"/>
      <c r="HL21" s="90"/>
      <c r="HM21" s="90"/>
      <c r="HN21" s="90"/>
      <c r="HO21" s="90"/>
      <c r="HP21" s="90"/>
      <c r="HQ21" s="90"/>
      <c r="HR21" s="90"/>
      <c r="HS21" s="90"/>
      <c r="HT21" s="90"/>
      <c r="HU21" s="90"/>
      <c r="HV21" s="90"/>
      <c r="HW21" s="90"/>
      <c r="HX21" s="90"/>
      <c r="HY21" s="90"/>
      <c r="HZ21" s="90"/>
      <c r="IA21" s="90"/>
      <c r="IB21" s="90"/>
      <c r="IC21" s="90"/>
      <c r="ID21" s="90"/>
      <c r="IE21" s="90"/>
      <c r="IF21" s="90"/>
      <c r="IG21" s="90"/>
      <c r="IH21" s="90"/>
      <c r="II21" s="90"/>
      <c r="IJ21" s="90"/>
      <c r="IK21" s="90"/>
      <c r="IL21" s="90"/>
      <c r="IM21" s="90"/>
      <c r="IN21" s="90"/>
      <c r="IO21" s="90"/>
      <c r="IP21" s="90"/>
      <c r="IQ21" s="90"/>
      <c r="IR21" s="90"/>
      <c r="IS21" s="90"/>
      <c r="IT21" s="90"/>
      <c r="IU21" s="90"/>
      <c r="IV21" s="90"/>
    </row>
    <row r="22" spans="1:256" customFormat="1" ht="15" customHeight="1" x14ac:dyDescent="0.25">
      <c r="A22" s="90">
        <v>333</v>
      </c>
      <c r="B22" s="90">
        <v>580967</v>
      </c>
      <c r="C22" s="90" t="s">
        <v>6941</v>
      </c>
      <c r="D22" s="90" t="s">
        <v>6942</v>
      </c>
      <c r="E22" s="90" t="s">
        <v>6943</v>
      </c>
      <c r="F22" s="90" t="s">
        <v>1928</v>
      </c>
      <c r="G22" s="90"/>
      <c r="H22" s="90"/>
      <c r="I22" s="95">
        <v>10.78</v>
      </c>
      <c r="J22" s="95"/>
      <c r="K22" s="95">
        <v>12.43</v>
      </c>
      <c r="L22" s="95">
        <v>0.98</v>
      </c>
      <c r="M22" s="95"/>
      <c r="N22" s="95">
        <v>0.53</v>
      </c>
      <c r="O22" s="90">
        <v>1</v>
      </c>
      <c r="P22" s="90"/>
      <c r="Q22" s="90"/>
      <c r="R22" s="90"/>
      <c r="S22" s="90"/>
      <c r="T22" s="90" t="s">
        <v>6771</v>
      </c>
      <c r="U22" s="90">
        <v>700</v>
      </c>
      <c r="V22" s="90">
        <v>1066</v>
      </c>
      <c r="W22" s="90" t="s">
        <v>6771</v>
      </c>
      <c r="X22" s="90" t="s">
        <v>6801</v>
      </c>
      <c r="Y22" s="90" t="s">
        <v>6771</v>
      </c>
      <c r="Z22" s="90" t="s">
        <v>6802</v>
      </c>
      <c r="AA22" s="90"/>
      <c r="AB22" s="96" t="s">
        <v>6944</v>
      </c>
      <c r="AC22" s="90"/>
      <c r="AD22" s="90"/>
      <c r="AE22" s="90"/>
      <c r="AF22" s="90"/>
      <c r="AG22" s="90">
        <v>4</v>
      </c>
      <c r="AH22" s="90"/>
      <c r="AI22" s="90"/>
      <c r="AJ22" s="90"/>
      <c r="AK22" s="90"/>
      <c r="AL22" s="90"/>
      <c r="AM22" s="90"/>
      <c r="AN22" s="90"/>
      <c r="AO22" s="90"/>
      <c r="AP22" s="90"/>
      <c r="AQ22" s="90"/>
      <c r="AR22" s="90"/>
      <c r="AS22" s="90"/>
      <c r="AT22" s="90"/>
      <c r="AU22" s="90"/>
      <c r="AV22" s="90"/>
      <c r="AW22" s="90"/>
      <c r="AX22" s="90"/>
      <c r="AY22" s="90"/>
      <c r="AZ22" s="90"/>
      <c r="BA22" s="90"/>
      <c r="BB22" s="90" t="s">
        <v>6773</v>
      </c>
      <c r="BC22" s="90" t="s">
        <v>6773</v>
      </c>
      <c r="BD22" s="90" t="s">
        <v>6774</v>
      </c>
      <c r="BE22" s="90"/>
      <c r="BF22" s="90" t="s">
        <v>6776</v>
      </c>
      <c r="BG22" s="90" t="s">
        <v>6777</v>
      </c>
      <c r="BH22" s="90">
        <v>497700</v>
      </c>
      <c r="BI22" s="90">
        <v>466700</v>
      </c>
      <c r="BJ22" s="90">
        <v>54.086950059999999</v>
      </c>
      <c r="BK22" s="90">
        <v>-0.50789527000000001</v>
      </c>
      <c r="BL22" s="90"/>
      <c r="BM22" s="90" t="s">
        <v>6779</v>
      </c>
      <c r="BN22" s="90"/>
      <c r="BO22" s="90">
        <v>442613</v>
      </c>
      <c r="BP22" s="90" t="s">
        <v>6804</v>
      </c>
      <c r="BQ22" s="90" t="s">
        <v>6945</v>
      </c>
      <c r="BR22" s="90" t="s">
        <v>6782</v>
      </c>
      <c r="BS22" s="90" t="s">
        <v>6783</v>
      </c>
      <c r="BT22" s="90" t="s">
        <v>6806</v>
      </c>
      <c r="BU22" s="90" t="s">
        <v>6807</v>
      </c>
      <c r="BV22" s="90" t="s">
        <v>6946</v>
      </c>
      <c r="BW22" s="90" t="s">
        <v>6947</v>
      </c>
      <c r="BX22" s="90"/>
      <c r="BY22" s="90">
        <v>21</v>
      </c>
      <c r="BZ22" s="90"/>
      <c r="CA22" s="90"/>
      <c r="CB22" s="90"/>
      <c r="CC22" s="90"/>
      <c r="CD22" s="90"/>
      <c r="CE22" s="90"/>
      <c r="CF22" s="90"/>
      <c r="CG22" s="90"/>
      <c r="CH22" s="90"/>
      <c r="CI22" s="90"/>
      <c r="CJ22" s="90"/>
      <c r="CK22" s="90"/>
      <c r="CL22" s="90"/>
      <c r="CM22" s="90"/>
      <c r="CN22" s="90"/>
      <c r="CO22" s="90"/>
      <c r="CP22" s="90"/>
      <c r="CQ22" s="90"/>
      <c r="CR22" s="90"/>
      <c r="CS22" s="90"/>
      <c r="CT22" s="90"/>
      <c r="CU22" s="90"/>
      <c r="CV22" s="90"/>
      <c r="CW22" s="90"/>
      <c r="CX22" s="90"/>
      <c r="CY22" s="90"/>
      <c r="CZ22" s="90"/>
      <c r="DA22" s="90"/>
      <c r="DB22" s="90"/>
      <c r="DC22" s="90"/>
      <c r="DD22" s="90"/>
      <c r="DE22" s="90"/>
      <c r="DF22" s="90"/>
      <c r="DG22" s="90"/>
      <c r="DH22" s="90"/>
      <c r="DI22" s="90"/>
      <c r="DJ22" s="90"/>
      <c r="DK22" s="90"/>
      <c r="DL22" s="90"/>
      <c r="DM22" s="90"/>
      <c r="DN22" s="90"/>
      <c r="DO22" s="90"/>
      <c r="DP22" s="90"/>
      <c r="DQ22" s="90"/>
      <c r="DR22" s="90"/>
      <c r="DS22" s="90"/>
      <c r="DT22" s="90"/>
      <c r="DU22" s="90"/>
      <c r="DV22" s="90"/>
      <c r="DW22" s="90"/>
      <c r="DX22" s="90"/>
      <c r="DY22" s="90"/>
      <c r="DZ22" s="90"/>
      <c r="EA22" s="90"/>
      <c r="EB22" s="90"/>
      <c r="EC22" s="90"/>
      <c r="ED22" s="90"/>
      <c r="EE22" s="90"/>
      <c r="EF22" s="90"/>
      <c r="EG22" s="90"/>
      <c r="EH22" s="90"/>
      <c r="EI22" s="90"/>
      <c r="EJ22" s="90"/>
      <c r="EK22" s="90"/>
      <c r="EL22" s="90"/>
      <c r="EM22" s="90"/>
      <c r="EN22" s="90"/>
      <c r="EO22" s="90"/>
      <c r="EP22" s="90"/>
      <c r="EQ22" s="90"/>
      <c r="ER22" s="90"/>
      <c r="ES22" s="90"/>
      <c r="ET22" s="90"/>
      <c r="EU22" s="90"/>
      <c r="EV22" s="90"/>
      <c r="EW22" s="90"/>
      <c r="EX22" s="90"/>
      <c r="EY22" s="90"/>
      <c r="EZ22" s="90"/>
      <c r="FA22" s="90"/>
      <c r="FB22" s="90"/>
      <c r="FC22" s="90"/>
      <c r="FD22" s="90"/>
      <c r="FE22" s="90"/>
      <c r="FF22" s="90"/>
      <c r="FG22" s="90"/>
      <c r="FH22" s="90"/>
      <c r="FI22" s="90"/>
      <c r="FJ22" s="90"/>
      <c r="FK22" s="90"/>
      <c r="FL22" s="90"/>
      <c r="FM22" s="90"/>
      <c r="FN22" s="90"/>
      <c r="FO22" s="90"/>
      <c r="FP22" s="90"/>
      <c r="FQ22" s="90"/>
      <c r="FR22" s="90"/>
      <c r="FS22" s="90"/>
      <c r="FT22" s="90"/>
      <c r="FU22" s="90"/>
      <c r="FV22" s="90"/>
      <c r="FW22" s="90"/>
      <c r="FX22" s="90"/>
      <c r="FY22" s="90"/>
      <c r="FZ22" s="90"/>
      <c r="GA22" s="90"/>
      <c r="GB22" s="90"/>
      <c r="GC22" s="90"/>
      <c r="GD22" s="90"/>
      <c r="GE22" s="90"/>
      <c r="GF22" s="90"/>
      <c r="GG22" s="90"/>
      <c r="GH22" s="90"/>
      <c r="GI22" s="90"/>
      <c r="GJ22" s="90"/>
      <c r="GK22" s="90"/>
      <c r="GL22" s="90"/>
      <c r="GM22" s="90"/>
      <c r="GN22" s="90"/>
      <c r="GO22" s="90"/>
      <c r="GP22" s="90"/>
      <c r="GQ22" s="90"/>
      <c r="GR22" s="90"/>
      <c r="GS22" s="90"/>
      <c r="GT22" s="90"/>
      <c r="GU22" s="90"/>
      <c r="GV22" s="90"/>
      <c r="GW22" s="90"/>
      <c r="GX22" s="90"/>
      <c r="GY22" s="90"/>
      <c r="GZ22" s="90"/>
      <c r="HA22" s="90"/>
      <c r="HB22" s="90"/>
      <c r="HC22" s="90"/>
      <c r="HD22" s="90"/>
      <c r="HE22" s="90"/>
      <c r="HF22" s="90"/>
      <c r="HG22" s="90"/>
      <c r="HH22" s="90"/>
      <c r="HI22" s="90"/>
      <c r="HJ22" s="90"/>
      <c r="HK22" s="90"/>
      <c r="HL22" s="90"/>
      <c r="HM22" s="90"/>
      <c r="HN22" s="90"/>
      <c r="HO22" s="90"/>
      <c r="HP22" s="90"/>
      <c r="HQ22" s="90"/>
      <c r="HR22" s="90"/>
      <c r="HS22" s="90"/>
      <c r="HT22" s="90"/>
      <c r="HU22" s="90"/>
      <c r="HV22" s="90"/>
      <c r="HW22" s="90"/>
      <c r="HX22" s="90"/>
      <c r="HY22" s="90"/>
      <c r="HZ22" s="90"/>
      <c r="IA22" s="90"/>
      <c r="IB22" s="90"/>
      <c r="IC22" s="90"/>
      <c r="ID22" s="90"/>
      <c r="IE22" s="90"/>
      <c r="IF22" s="90"/>
      <c r="IG22" s="90"/>
      <c r="IH22" s="90"/>
      <c r="II22" s="90"/>
      <c r="IJ22" s="90"/>
      <c r="IK22" s="90"/>
      <c r="IL22" s="90"/>
      <c r="IM22" s="90"/>
      <c r="IN22" s="90"/>
      <c r="IO22" s="90"/>
      <c r="IP22" s="90"/>
      <c r="IQ22" s="90"/>
      <c r="IR22" s="90"/>
      <c r="IS22" s="90"/>
      <c r="IT22" s="90"/>
      <c r="IU22" s="90"/>
      <c r="IV22" s="90"/>
    </row>
    <row r="23" spans="1:256" customFormat="1" ht="15" customHeight="1" x14ac:dyDescent="0.25">
      <c r="A23" s="90">
        <v>337</v>
      </c>
      <c r="B23" s="90">
        <v>472197</v>
      </c>
      <c r="C23" s="90" t="s">
        <v>6948</v>
      </c>
      <c r="D23" s="90" t="s">
        <v>6949</v>
      </c>
      <c r="E23" s="90" t="s">
        <v>6950</v>
      </c>
      <c r="F23" s="90" t="s">
        <v>6951</v>
      </c>
      <c r="G23" s="90"/>
      <c r="H23" s="90"/>
      <c r="I23" s="95">
        <v>32</v>
      </c>
      <c r="J23" s="95"/>
      <c r="K23" s="95">
        <v>16.2</v>
      </c>
      <c r="L23" s="95"/>
      <c r="M23" s="95"/>
      <c r="N23" s="95">
        <v>14.87</v>
      </c>
      <c r="O23" s="90">
        <v>1</v>
      </c>
      <c r="P23" s="90"/>
      <c r="Q23" s="90"/>
      <c r="R23" s="90"/>
      <c r="S23" s="90" t="s">
        <v>6952</v>
      </c>
      <c r="T23" s="90" t="s">
        <v>6771</v>
      </c>
      <c r="U23" s="90">
        <v>800</v>
      </c>
      <c r="V23" s="90">
        <v>1000</v>
      </c>
      <c r="W23" s="90" t="s">
        <v>6771</v>
      </c>
      <c r="X23" s="90" t="s">
        <v>6801</v>
      </c>
      <c r="Y23" s="90" t="s">
        <v>6771</v>
      </c>
      <c r="Z23" s="90" t="s">
        <v>6802</v>
      </c>
      <c r="AA23" s="90" t="s">
        <v>6953</v>
      </c>
      <c r="AB23" s="96" t="s">
        <v>6954</v>
      </c>
      <c r="AC23" s="90"/>
      <c r="AD23" s="90"/>
      <c r="AE23" s="90" t="s">
        <v>6955</v>
      </c>
      <c r="AF23" s="90"/>
      <c r="AG23" s="90">
        <v>3</v>
      </c>
      <c r="AH23" s="90"/>
      <c r="AI23" s="90"/>
      <c r="AJ23" s="90"/>
      <c r="AK23" s="90"/>
      <c r="AL23" s="90"/>
      <c r="AM23" s="90"/>
      <c r="AN23" s="90"/>
      <c r="AO23" s="90"/>
      <c r="AP23" s="90"/>
      <c r="AQ23" s="90"/>
      <c r="AR23" s="90"/>
      <c r="AS23" s="90"/>
      <c r="AT23" s="90"/>
      <c r="AU23" s="90"/>
      <c r="AV23" s="90"/>
      <c r="AW23" s="90"/>
      <c r="AX23" s="90"/>
      <c r="AY23" s="90" t="s">
        <v>6956</v>
      </c>
      <c r="AZ23" s="90"/>
      <c r="BA23" s="90"/>
      <c r="BB23" s="90" t="s">
        <v>6773</v>
      </c>
      <c r="BC23" s="90" t="s">
        <v>6773</v>
      </c>
      <c r="BD23" s="90" t="s">
        <v>6774</v>
      </c>
      <c r="BE23" s="90" t="s">
        <v>6775</v>
      </c>
      <c r="BF23" s="90" t="s">
        <v>6824</v>
      </c>
      <c r="BG23" s="90" t="s">
        <v>6825</v>
      </c>
      <c r="BH23" s="90">
        <v>496800</v>
      </c>
      <c r="BI23" s="90">
        <v>465600</v>
      </c>
      <c r="BJ23" s="90">
        <v>54.077236999999997</v>
      </c>
      <c r="BK23" s="90">
        <v>-0.52200000000000002</v>
      </c>
      <c r="BL23" s="90"/>
      <c r="BM23" s="90" t="s">
        <v>6957</v>
      </c>
      <c r="BN23" s="90"/>
      <c r="BO23" s="90">
        <v>420037</v>
      </c>
      <c r="BP23" s="90" t="s">
        <v>6780</v>
      </c>
      <c r="BQ23" s="90" t="s">
        <v>6958</v>
      </c>
      <c r="BR23" s="90" t="s">
        <v>6782</v>
      </c>
      <c r="BS23" s="90" t="s">
        <v>6783</v>
      </c>
      <c r="BT23" s="90" t="s">
        <v>6784</v>
      </c>
      <c r="BU23" s="90" t="s">
        <v>6785</v>
      </c>
      <c r="BV23" s="90" t="s">
        <v>6959</v>
      </c>
      <c r="BW23" s="90" t="s">
        <v>6960</v>
      </c>
      <c r="BX23" s="90"/>
      <c r="BY23" s="90">
        <v>22</v>
      </c>
      <c r="BZ23" s="90"/>
      <c r="CA23" s="90"/>
      <c r="CB23" s="90"/>
      <c r="CC23" s="90"/>
      <c r="CD23" s="90"/>
      <c r="CE23" s="90"/>
      <c r="CF23" s="90"/>
      <c r="CG23" s="90"/>
      <c r="CH23" s="90"/>
      <c r="CI23" s="90"/>
      <c r="CJ23" s="90"/>
      <c r="CK23" s="90"/>
      <c r="CL23" s="90"/>
      <c r="CM23" s="90"/>
      <c r="CN23" s="90"/>
      <c r="CO23" s="90"/>
      <c r="CP23" s="90"/>
      <c r="CQ23" s="90"/>
      <c r="CR23" s="90"/>
      <c r="CS23" s="90"/>
      <c r="CT23" s="90"/>
      <c r="CU23" s="90"/>
      <c r="CV23" s="90"/>
      <c r="CW23" s="90"/>
      <c r="CX23" s="90"/>
      <c r="CY23" s="90"/>
      <c r="CZ23" s="90"/>
      <c r="DA23" s="90"/>
      <c r="DB23" s="90"/>
      <c r="DC23" s="90"/>
      <c r="DD23" s="90"/>
      <c r="DE23" s="90"/>
      <c r="DF23" s="90"/>
      <c r="DG23" s="90"/>
      <c r="DH23" s="90"/>
      <c r="DI23" s="90"/>
      <c r="DJ23" s="90"/>
      <c r="DK23" s="90"/>
      <c r="DL23" s="90"/>
      <c r="DM23" s="90"/>
      <c r="DN23" s="90"/>
      <c r="DO23" s="90"/>
      <c r="DP23" s="90"/>
      <c r="DQ23" s="90"/>
      <c r="DR23" s="90"/>
      <c r="DS23" s="90"/>
      <c r="DT23" s="90"/>
      <c r="DU23" s="90"/>
      <c r="DV23" s="90"/>
      <c r="DW23" s="90"/>
      <c r="DX23" s="90"/>
      <c r="DY23" s="90"/>
      <c r="DZ23" s="90"/>
      <c r="EA23" s="90"/>
      <c r="EB23" s="90"/>
      <c r="EC23" s="90"/>
      <c r="ED23" s="90"/>
      <c r="EE23" s="90"/>
      <c r="EF23" s="90"/>
      <c r="EG23" s="90"/>
      <c r="EH23" s="90"/>
      <c r="EI23" s="90"/>
      <c r="EJ23" s="90"/>
      <c r="EK23" s="90"/>
      <c r="EL23" s="90"/>
      <c r="EM23" s="90"/>
      <c r="EN23" s="90"/>
      <c r="EO23" s="90"/>
      <c r="EP23" s="90"/>
      <c r="EQ23" s="90"/>
      <c r="ER23" s="90"/>
      <c r="ES23" s="90"/>
      <c r="ET23" s="90"/>
      <c r="EU23" s="90"/>
      <c r="EV23" s="90"/>
      <c r="EW23" s="90"/>
      <c r="EX23" s="90"/>
      <c r="EY23" s="90"/>
      <c r="EZ23" s="90"/>
      <c r="FA23" s="90"/>
      <c r="FB23" s="90"/>
      <c r="FC23" s="90"/>
      <c r="FD23" s="90"/>
      <c r="FE23" s="90"/>
      <c r="FF23" s="90"/>
      <c r="FG23" s="90"/>
      <c r="FH23" s="90"/>
      <c r="FI23" s="90"/>
      <c r="FJ23" s="90"/>
      <c r="FK23" s="90"/>
      <c r="FL23" s="90"/>
      <c r="FM23" s="90"/>
      <c r="FN23" s="90"/>
      <c r="FO23" s="90"/>
      <c r="FP23" s="90"/>
      <c r="FQ23" s="90"/>
      <c r="FR23" s="90"/>
      <c r="FS23" s="90"/>
      <c r="FT23" s="90"/>
      <c r="FU23" s="90"/>
      <c r="FV23" s="90"/>
      <c r="FW23" s="90"/>
      <c r="FX23" s="90"/>
      <c r="FY23" s="90"/>
      <c r="FZ23" s="90"/>
      <c r="GA23" s="90"/>
      <c r="GB23" s="90"/>
      <c r="GC23" s="90"/>
      <c r="GD23" s="90"/>
      <c r="GE23" s="90"/>
      <c r="GF23" s="90"/>
      <c r="GG23" s="90"/>
      <c r="GH23" s="90"/>
      <c r="GI23" s="90"/>
      <c r="GJ23" s="90"/>
      <c r="GK23" s="90"/>
      <c r="GL23" s="90"/>
      <c r="GM23" s="90"/>
      <c r="GN23" s="90"/>
      <c r="GO23" s="90"/>
      <c r="GP23" s="90"/>
      <c r="GQ23" s="90"/>
      <c r="GR23" s="90"/>
      <c r="GS23" s="90"/>
      <c r="GT23" s="90"/>
      <c r="GU23" s="90"/>
      <c r="GV23" s="90"/>
      <c r="GW23" s="90"/>
      <c r="GX23" s="90"/>
      <c r="GY23" s="90"/>
      <c r="GZ23" s="90"/>
      <c r="HA23" s="90"/>
      <c r="HB23" s="90"/>
      <c r="HC23" s="90"/>
      <c r="HD23" s="90"/>
      <c r="HE23" s="90"/>
      <c r="HF23" s="90"/>
      <c r="HG23" s="90"/>
      <c r="HH23" s="90"/>
      <c r="HI23" s="90"/>
      <c r="HJ23" s="90"/>
      <c r="HK23" s="90"/>
      <c r="HL23" s="90"/>
      <c r="HM23" s="90"/>
      <c r="HN23" s="90"/>
      <c r="HO23" s="90"/>
      <c r="HP23" s="90"/>
      <c r="HQ23" s="90"/>
      <c r="HR23" s="90"/>
      <c r="HS23" s="90"/>
      <c r="HT23" s="90"/>
      <c r="HU23" s="90"/>
      <c r="HV23" s="90"/>
      <c r="HW23" s="90"/>
      <c r="HX23" s="90"/>
      <c r="HY23" s="90"/>
      <c r="HZ23" s="90"/>
      <c r="IA23" s="90"/>
      <c r="IB23" s="90"/>
      <c r="IC23" s="90"/>
      <c r="ID23" s="90"/>
      <c r="IE23" s="90"/>
      <c r="IF23" s="90"/>
      <c r="IG23" s="90"/>
      <c r="IH23" s="90"/>
      <c r="II23" s="90"/>
      <c r="IJ23" s="90"/>
      <c r="IK23" s="90"/>
      <c r="IL23" s="90"/>
      <c r="IM23" s="90"/>
      <c r="IN23" s="90"/>
      <c r="IO23" s="90"/>
      <c r="IP23" s="90"/>
      <c r="IQ23" s="90"/>
      <c r="IR23" s="90"/>
      <c r="IS23" s="90"/>
      <c r="IT23" s="90"/>
      <c r="IU23" s="90"/>
      <c r="IV23" s="90"/>
    </row>
    <row r="24" spans="1:256" customFormat="1" ht="15" customHeight="1" x14ac:dyDescent="0.25">
      <c r="A24" s="90">
        <v>383</v>
      </c>
      <c r="B24" s="90">
        <v>569971</v>
      </c>
      <c r="C24" s="90" t="s">
        <v>6961</v>
      </c>
      <c r="D24" s="90" t="s">
        <v>6962</v>
      </c>
      <c r="E24" s="90" t="s">
        <v>6963</v>
      </c>
      <c r="F24" s="90" t="s">
        <v>1958</v>
      </c>
      <c r="G24" s="90"/>
      <c r="H24" s="90"/>
      <c r="I24" s="95"/>
      <c r="J24" s="95"/>
      <c r="K24" s="95"/>
      <c r="L24" s="95">
        <v>2.2599999999999998</v>
      </c>
      <c r="M24" s="95">
        <v>27.4</v>
      </c>
      <c r="N24" s="95">
        <v>6.54</v>
      </c>
      <c r="O24" s="90">
        <v>1</v>
      </c>
      <c r="P24" s="90"/>
      <c r="Q24" s="90"/>
      <c r="R24" s="90"/>
      <c r="S24" s="90"/>
      <c r="T24" s="90" t="s">
        <v>6771</v>
      </c>
      <c r="U24" s="90">
        <v>700</v>
      </c>
      <c r="V24" s="90">
        <v>1066</v>
      </c>
      <c r="W24" s="90" t="s">
        <v>6771</v>
      </c>
      <c r="X24" s="90" t="s">
        <v>6801</v>
      </c>
      <c r="Y24" s="90" t="s">
        <v>6771</v>
      </c>
      <c r="Z24" s="90" t="s">
        <v>6801</v>
      </c>
      <c r="AA24" s="90"/>
      <c r="AB24" s="96" t="s">
        <v>6964</v>
      </c>
      <c r="AC24" s="90"/>
      <c r="AD24" s="90"/>
      <c r="AE24" s="90"/>
      <c r="AF24" s="90"/>
      <c r="AG24" s="90">
        <v>4</v>
      </c>
      <c r="AH24" s="90"/>
      <c r="AI24" s="90"/>
      <c r="AJ24" s="90"/>
      <c r="AK24" s="90"/>
      <c r="AL24" s="90"/>
      <c r="AM24" s="90"/>
      <c r="AN24" s="90"/>
      <c r="AO24" s="90"/>
      <c r="AP24" s="90"/>
      <c r="AQ24" s="90"/>
      <c r="AR24" s="90"/>
      <c r="AS24" s="90"/>
      <c r="AT24" s="90"/>
      <c r="AU24" s="90"/>
      <c r="AV24" s="90"/>
      <c r="AW24" s="90"/>
      <c r="AX24" s="90"/>
      <c r="AY24" s="90"/>
      <c r="AZ24" s="90"/>
      <c r="BA24" s="90"/>
      <c r="BB24" s="90" t="s">
        <v>6773</v>
      </c>
      <c r="BC24" s="90" t="s">
        <v>6773</v>
      </c>
      <c r="BD24" s="90" t="s">
        <v>6774</v>
      </c>
      <c r="BE24" s="90"/>
      <c r="BF24" s="90" t="s">
        <v>6849</v>
      </c>
      <c r="BG24" s="90" t="s">
        <v>6850</v>
      </c>
      <c r="BH24" s="90">
        <v>498400</v>
      </c>
      <c r="BI24" s="90">
        <v>465700</v>
      </c>
      <c r="BJ24" s="90">
        <v>54.077832000000001</v>
      </c>
      <c r="BK24" s="90">
        <v>-0.49752299999999999</v>
      </c>
      <c r="BL24" s="90"/>
      <c r="BM24" s="90" t="s">
        <v>6779</v>
      </c>
      <c r="BN24" s="90"/>
      <c r="BO24" s="90">
        <v>434098</v>
      </c>
      <c r="BP24" s="90" t="s">
        <v>6804</v>
      </c>
      <c r="BQ24" s="90" t="s">
        <v>6965</v>
      </c>
      <c r="BR24" s="90" t="s">
        <v>6782</v>
      </c>
      <c r="BS24" s="90" t="s">
        <v>6783</v>
      </c>
      <c r="BT24" s="90" t="s">
        <v>6806</v>
      </c>
      <c r="BU24" s="90" t="s">
        <v>6807</v>
      </c>
      <c r="BV24" s="90" t="s">
        <v>6966</v>
      </c>
      <c r="BW24" s="90" t="s">
        <v>6967</v>
      </c>
      <c r="BX24" s="90"/>
      <c r="BY24" s="90">
        <v>23</v>
      </c>
      <c r="BZ24" s="90"/>
      <c r="CA24" s="90"/>
      <c r="CB24" s="90"/>
      <c r="CC24" s="90"/>
      <c r="CD24" s="90"/>
      <c r="CE24" s="90"/>
      <c r="CF24" s="90"/>
      <c r="CG24" s="90"/>
      <c r="CH24" s="90"/>
      <c r="CI24" s="90"/>
      <c r="CJ24" s="90"/>
      <c r="CK24" s="90"/>
      <c r="CL24" s="90"/>
      <c r="CM24" s="90"/>
      <c r="CN24" s="90"/>
      <c r="CO24" s="90"/>
      <c r="CP24" s="90"/>
      <c r="CQ24" s="90"/>
      <c r="CR24" s="90"/>
      <c r="CS24" s="90"/>
      <c r="CT24" s="90"/>
      <c r="CU24" s="90"/>
      <c r="CV24" s="90"/>
      <c r="CW24" s="90"/>
      <c r="CX24" s="90"/>
      <c r="CY24" s="90"/>
      <c r="CZ24" s="90"/>
      <c r="DA24" s="90"/>
      <c r="DB24" s="90"/>
      <c r="DC24" s="90"/>
      <c r="DD24" s="90"/>
      <c r="DE24" s="90"/>
      <c r="DF24" s="90"/>
      <c r="DG24" s="90"/>
      <c r="DH24" s="90"/>
      <c r="DI24" s="90"/>
      <c r="DJ24" s="90"/>
      <c r="DK24" s="90"/>
      <c r="DL24" s="90"/>
      <c r="DM24" s="90"/>
      <c r="DN24" s="90"/>
      <c r="DO24" s="90"/>
      <c r="DP24" s="90"/>
      <c r="DQ24" s="90"/>
      <c r="DR24" s="90"/>
      <c r="DS24" s="90"/>
      <c r="DT24" s="90"/>
      <c r="DU24" s="90"/>
      <c r="DV24" s="90"/>
      <c r="DW24" s="90"/>
      <c r="DX24" s="90"/>
      <c r="DY24" s="90"/>
      <c r="DZ24" s="90"/>
      <c r="EA24" s="90"/>
      <c r="EB24" s="90"/>
      <c r="EC24" s="90"/>
      <c r="ED24" s="90"/>
      <c r="EE24" s="90"/>
      <c r="EF24" s="90"/>
      <c r="EG24" s="90"/>
      <c r="EH24" s="90"/>
      <c r="EI24" s="90"/>
      <c r="EJ24" s="90"/>
      <c r="EK24" s="90"/>
      <c r="EL24" s="90"/>
      <c r="EM24" s="90"/>
      <c r="EN24" s="90"/>
      <c r="EO24" s="90"/>
      <c r="EP24" s="90"/>
      <c r="EQ24" s="90"/>
      <c r="ER24" s="90"/>
      <c r="ES24" s="90"/>
      <c r="ET24" s="90"/>
      <c r="EU24" s="90"/>
      <c r="EV24" s="90"/>
      <c r="EW24" s="90"/>
      <c r="EX24" s="90"/>
      <c r="EY24" s="90"/>
      <c r="EZ24" s="90"/>
      <c r="FA24" s="90"/>
      <c r="FB24" s="90"/>
      <c r="FC24" s="90"/>
      <c r="FD24" s="90"/>
      <c r="FE24" s="90"/>
      <c r="FF24" s="90"/>
      <c r="FG24" s="90"/>
      <c r="FH24" s="90"/>
      <c r="FI24" s="90"/>
      <c r="FJ24" s="90"/>
      <c r="FK24" s="90"/>
      <c r="FL24" s="90"/>
      <c r="FM24" s="90"/>
      <c r="FN24" s="90"/>
      <c r="FO24" s="90"/>
      <c r="FP24" s="90"/>
      <c r="FQ24" s="90"/>
      <c r="FR24" s="90"/>
      <c r="FS24" s="90"/>
      <c r="FT24" s="90"/>
      <c r="FU24" s="90"/>
      <c r="FV24" s="90"/>
      <c r="FW24" s="90"/>
      <c r="FX24" s="90"/>
      <c r="FY24" s="90"/>
      <c r="FZ24" s="90"/>
      <c r="GA24" s="90"/>
      <c r="GB24" s="90"/>
      <c r="GC24" s="90"/>
      <c r="GD24" s="90"/>
      <c r="GE24" s="90"/>
      <c r="GF24" s="90"/>
      <c r="GG24" s="90"/>
      <c r="GH24" s="90"/>
      <c r="GI24" s="90"/>
      <c r="GJ24" s="90"/>
      <c r="GK24" s="90"/>
      <c r="GL24" s="90"/>
      <c r="GM24" s="90"/>
      <c r="GN24" s="90"/>
      <c r="GO24" s="90"/>
      <c r="GP24" s="90"/>
      <c r="GQ24" s="90"/>
      <c r="GR24" s="90"/>
      <c r="GS24" s="90"/>
      <c r="GT24" s="90"/>
      <c r="GU24" s="90"/>
      <c r="GV24" s="90"/>
      <c r="GW24" s="90"/>
      <c r="GX24" s="90"/>
      <c r="GY24" s="90"/>
      <c r="GZ24" s="90"/>
      <c r="HA24" s="90"/>
      <c r="HB24" s="90"/>
      <c r="HC24" s="90"/>
      <c r="HD24" s="90"/>
      <c r="HE24" s="90"/>
      <c r="HF24" s="90"/>
      <c r="HG24" s="90"/>
      <c r="HH24" s="90"/>
      <c r="HI24" s="90"/>
      <c r="HJ24" s="90"/>
      <c r="HK24" s="90"/>
      <c r="HL24" s="90"/>
      <c r="HM24" s="90"/>
      <c r="HN24" s="90"/>
      <c r="HO24" s="90"/>
      <c r="HP24" s="90"/>
      <c r="HQ24" s="90"/>
      <c r="HR24" s="90"/>
      <c r="HS24" s="90"/>
      <c r="HT24" s="90"/>
      <c r="HU24" s="90"/>
      <c r="HV24" s="90"/>
      <c r="HW24" s="90"/>
      <c r="HX24" s="90"/>
      <c r="HY24" s="90"/>
      <c r="HZ24" s="90"/>
      <c r="IA24" s="90"/>
      <c r="IB24" s="90"/>
      <c r="IC24" s="90"/>
      <c r="ID24" s="90"/>
      <c r="IE24" s="90"/>
      <c r="IF24" s="90"/>
      <c r="IG24" s="90"/>
      <c r="IH24" s="90"/>
      <c r="II24" s="90"/>
      <c r="IJ24" s="90"/>
      <c r="IK24" s="90"/>
      <c r="IL24" s="90"/>
      <c r="IM24" s="90"/>
      <c r="IN24" s="90"/>
      <c r="IO24" s="90"/>
      <c r="IP24" s="90"/>
      <c r="IQ24" s="90"/>
      <c r="IR24" s="90"/>
      <c r="IS24" s="90"/>
      <c r="IT24" s="90"/>
      <c r="IU24" s="90"/>
      <c r="IV24" s="90"/>
    </row>
    <row r="25" spans="1:256" customFormat="1" ht="15" customHeight="1" x14ac:dyDescent="0.25">
      <c r="A25" s="90">
        <v>423</v>
      </c>
      <c r="B25" s="90">
        <v>283961</v>
      </c>
      <c r="C25" s="90" t="s">
        <v>6968</v>
      </c>
      <c r="D25" s="90" t="s">
        <v>6969</v>
      </c>
      <c r="E25" s="90" t="s">
        <v>6970</v>
      </c>
      <c r="F25" s="90" t="s">
        <v>1919</v>
      </c>
      <c r="G25" s="90"/>
      <c r="H25" s="90"/>
      <c r="I25" s="95">
        <v>21.5</v>
      </c>
      <c r="J25" s="95"/>
      <c r="K25" s="95"/>
      <c r="L25" s="95"/>
      <c r="M25" s="95">
        <v>8.1999999999999993</v>
      </c>
      <c r="N25" s="95">
        <v>2.6</v>
      </c>
      <c r="O25" s="90">
        <v>1</v>
      </c>
      <c r="P25" s="90"/>
      <c r="Q25" s="90"/>
      <c r="R25" s="90"/>
      <c r="S25" s="90"/>
      <c r="T25" s="90" t="s">
        <v>6771</v>
      </c>
      <c r="U25" s="90">
        <v>720</v>
      </c>
      <c r="V25" s="90">
        <v>900</v>
      </c>
      <c r="W25" s="90" t="s">
        <v>6771</v>
      </c>
      <c r="X25" s="90" t="s">
        <v>6801</v>
      </c>
      <c r="Y25" s="90"/>
      <c r="Z25" s="90"/>
      <c r="AA25" s="90" t="s">
        <v>6814</v>
      </c>
      <c r="AB25" s="96" t="s">
        <v>6971</v>
      </c>
      <c r="AC25" s="90"/>
      <c r="AD25" s="90"/>
      <c r="AE25" s="90"/>
      <c r="AF25" s="90"/>
      <c r="AG25" s="90">
        <v>3</v>
      </c>
      <c r="AH25" s="90"/>
      <c r="AI25" s="90"/>
      <c r="AJ25" s="90"/>
      <c r="AK25" s="90"/>
      <c r="AL25" s="90"/>
      <c r="AM25" s="90"/>
      <c r="AN25" s="90"/>
      <c r="AO25" s="90"/>
      <c r="AP25" s="90"/>
      <c r="AQ25" s="90"/>
      <c r="AR25" s="90"/>
      <c r="AS25" s="90"/>
      <c r="AT25" s="90"/>
      <c r="AU25" s="90"/>
      <c r="AV25" s="90"/>
      <c r="AW25" s="90"/>
      <c r="AX25" s="90"/>
      <c r="AY25" s="90" t="s">
        <v>6972</v>
      </c>
      <c r="AZ25" s="90"/>
      <c r="BA25" s="90"/>
      <c r="BB25" s="90" t="s">
        <v>6773</v>
      </c>
      <c r="BC25" s="90" t="s">
        <v>6773</v>
      </c>
      <c r="BD25" s="90" t="s">
        <v>6774</v>
      </c>
      <c r="BE25" s="90" t="s">
        <v>6774</v>
      </c>
      <c r="BF25" s="90" t="s">
        <v>6973</v>
      </c>
      <c r="BG25" s="90" t="s">
        <v>6777</v>
      </c>
      <c r="BH25" s="90">
        <v>497653</v>
      </c>
      <c r="BI25" s="90">
        <v>466803</v>
      </c>
      <c r="BJ25" s="90">
        <v>54.087884000000003</v>
      </c>
      <c r="BK25" s="90">
        <v>-0.50858000000000003</v>
      </c>
      <c r="BL25" s="90" t="s">
        <v>6974</v>
      </c>
      <c r="BM25" s="90"/>
      <c r="BN25" s="90"/>
      <c r="BO25" s="90">
        <v>235117</v>
      </c>
      <c r="BP25" s="90" t="s">
        <v>6975</v>
      </c>
      <c r="BQ25" s="90" t="s">
        <v>6976</v>
      </c>
      <c r="BR25" s="90" t="s">
        <v>6782</v>
      </c>
      <c r="BS25" s="90" t="s">
        <v>6783</v>
      </c>
      <c r="BT25" s="90" t="s">
        <v>6977</v>
      </c>
      <c r="BU25" s="90" t="s">
        <v>6807</v>
      </c>
      <c r="BV25" s="90" t="s">
        <v>6978</v>
      </c>
      <c r="BW25" s="90" t="s">
        <v>6979</v>
      </c>
      <c r="BX25" s="90">
        <v>1</v>
      </c>
      <c r="BY25" s="90">
        <v>24</v>
      </c>
      <c r="BZ25" s="90"/>
      <c r="CA25" s="90"/>
      <c r="CB25" s="90"/>
      <c r="CC25" s="90"/>
      <c r="CD25" s="90"/>
      <c r="CE25" s="90"/>
      <c r="CF25" s="90"/>
      <c r="CG25" s="90"/>
      <c r="CH25" s="90"/>
      <c r="CI25" s="90"/>
      <c r="CJ25" s="90"/>
      <c r="CK25" s="90"/>
      <c r="CL25" s="90"/>
      <c r="CM25" s="90"/>
      <c r="CN25" s="90"/>
      <c r="CO25" s="90"/>
      <c r="CP25" s="90"/>
      <c r="CQ25" s="90"/>
      <c r="CR25" s="90"/>
      <c r="CS25" s="90"/>
      <c r="CT25" s="90"/>
      <c r="CU25" s="90"/>
      <c r="CV25" s="90"/>
      <c r="CW25" s="90"/>
      <c r="CX25" s="90"/>
      <c r="CY25" s="90"/>
      <c r="CZ25" s="90"/>
      <c r="DA25" s="90"/>
      <c r="DB25" s="90"/>
      <c r="DC25" s="90"/>
      <c r="DD25" s="90"/>
      <c r="DE25" s="90"/>
      <c r="DF25" s="90"/>
      <c r="DG25" s="90"/>
      <c r="DH25" s="90"/>
      <c r="DI25" s="90"/>
      <c r="DJ25" s="90"/>
      <c r="DK25" s="90"/>
      <c r="DL25" s="90"/>
      <c r="DM25" s="90"/>
      <c r="DN25" s="90"/>
      <c r="DO25" s="90"/>
      <c r="DP25" s="90"/>
      <c r="DQ25" s="90"/>
      <c r="DR25" s="90"/>
      <c r="DS25" s="90"/>
      <c r="DT25" s="90"/>
      <c r="DU25" s="90"/>
      <c r="DV25" s="90"/>
      <c r="DW25" s="90"/>
      <c r="DX25" s="90"/>
      <c r="DY25" s="90"/>
      <c r="DZ25" s="90"/>
      <c r="EA25" s="90"/>
      <c r="EB25" s="90"/>
      <c r="EC25" s="90"/>
      <c r="ED25" s="90"/>
      <c r="EE25" s="90"/>
      <c r="EF25" s="90"/>
      <c r="EG25" s="90"/>
      <c r="EH25" s="90"/>
      <c r="EI25" s="90"/>
      <c r="EJ25" s="90"/>
      <c r="EK25" s="90"/>
      <c r="EL25" s="90"/>
      <c r="EM25" s="90"/>
      <c r="EN25" s="90"/>
      <c r="EO25" s="90"/>
      <c r="EP25" s="90"/>
      <c r="EQ25" s="90"/>
      <c r="ER25" s="90"/>
      <c r="ES25" s="90"/>
      <c r="ET25" s="90"/>
      <c r="EU25" s="90"/>
      <c r="EV25" s="90"/>
      <c r="EW25" s="90"/>
      <c r="EX25" s="90"/>
      <c r="EY25" s="90"/>
      <c r="EZ25" s="90"/>
      <c r="FA25" s="90"/>
      <c r="FB25" s="90"/>
      <c r="FC25" s="90"/>
      <c r="FD25" s="90"/>
      <c r="FE25" s="90"/>
      <c r="FF25" s="90"/>
      <c r="FG25" s="90"/>
      <c r="FH25" s="90"/>
      <c r="FI25" s="90"/>
      <c r="FJ25" s="90"/>
      <c r="FK25" s="90"/>
      <c r="FL25" s="90"/>
      <c r="FM25" s="90"/>
      <c r="FN25" s="90"/>
      <c r="FO25" s="90"/>
      <c r="FP25" s="90"/>
      <c r="FQ25" s="90"/>
      <c r="FR25" s="90"/>
      <c r="FS25" s="90"/>
      <c r="FT25" s="90"/>
      <c r="FU25" s="90"/>
      <c r="FV25" s="90"/>
      <c r="FW25" s="90"/>
      <c r="FX25" s="90"/>
      <c r="FY25" s="90"/>
      <c r="FZ25" s="90"/>
      <c r="GA25" s="90"/>
      <c r="GB25" s="90"/>
      <c r="GC25" s="90"/>
      <c r="GD25" s="90"/>
      <c r="GE25" s="90"/>
      <c r="GF25" s="90"/>
      <c r="GG25" s="90"/>
      <c r="GH25" s="90"/>
      <c r="GI25" s="90"/>
      <c r="GJ25" s="90"/>
      <c r="GK25" s="90"/>
      <c r="GL25" s="90"/>
      <c r="GM25" s="90"/>
      <c r="GN25" s="90"/>
      <c r="GO25" s="90"/>
      <c r="GP25" s="90"/>
      <c r="GQ25" s="90"/>
      <c r="GR25" s="90"/>
      <c r="GS25" s="90"/>
      <c r="GT25" s="90"/>
      <c r="GU25" s="90"/>
      <c r="GV25" s="90"/>
      <c r="GW25" s="90"/>
      <c r="GX25" s="90"/>
      <c r="GY25" s="90"/>
      <c r="GZ25" s="90"/>
      <c r="HA25" s="90"/>
      <c r="HB25" s="90"/>
      <c r="HC25" s="90"/>
      <c r="HD25" s="90"/>
      <c r="HE25" s="90"/>
      <c r="HF25" s="90"/>
      <c r="HG25" s="90"/>
      <c r="HH25" s="90"/>
      <c r="HI25" s="90"/>
      <c r="HJ25" s="90"/>
      <c r="HK25" s="90"/>
      <c r="HL25" s="90"/>
      <c r="HM25" s="90"/>
      <c r="HN25" s="90"/>
      <c r="HO25" s="90"/>
      <c r="HP25" s="90"/>
      <c r="HQ25" s="90"/>
      <c r="HR25" s="90"/>
      <c r="HS25" s="90"/>
      <c r="HT25" s="90"/>
      <c r="HU25" s="90"/>
      <c r="HV25" s="90"/>
      <c r="HW25" s="90"/>
      <c r="HX25" s="90"/>
      <c r="HY25" s="90"/>
      <c r="HZ25" s="90"/>
      <c r="IA25" s="90"/>
      <c r="IB25" s="90"/>
      <c r="IC25" s="90"/>
      <c r="ID25" s="90"/>
      <c r="IE25" s="90"/>
      <c r="IF25" s="90"/>
      <c r="IG25" s="90"/>
      <c r="IH25" s="90"/>
      <c r="II25" s="90"/>
      <c r="IJ25" s="90"/>
      <c r="IK25" s="90"/>
      <c r="IL25" s="90"/>
      <c r="IM25" s="90"/>
      <c r="IN25" s="90"/>
      <c r="IO25" s="90"/>
      <c r="IP25" s="90"/>
      <c r="IQ25" s="90"/>
      <c r="IR25" s="90"/>
      <c r="IS25" s="90"/>
      <c r="IT25" s="90"/>
      <c r="IU25" s="90"/>
      <c r="IV25" s="90"/>
    </row>
    <row r="26" spans="1:256" customFormat="1" ht="15" customHeight="1" x14ac:dyDescent="0.25">
      <c r="A26" s="90">
        <v>440</v>
      </c>
      <c r="B26" s="90">
        <v>404878</v>
      </c>
      <c r="C26" s="90" t="s">
        <v>6980</v>
      </c>
      <c r="D26" s="90" t="s">
        <v>6981</v>
      </c>
      <c r="E26" s="90" t="s">
        <v>6982</v>
      </c>
      <c r="F26" s="90" t="s">
        <v>1919</v>
      </c>
      <c r="G26" s="90" t="s">
        <v>6983</v>
      </c>
      <c r="H26" s="90"/>
      <c r="I26" s="95">
        <v>22.9</v>
      </c>
      <c r="J26" s="95"/>
      <c r="K26" s="95"/>
      <c r="L26" s="95"/>
      <c r="M26" s="95"/>
      <c r="N26" s="95">
        <v>1.43</v>
      </c>
      <c r="O26" s="90">
        <v>1</v>
      </c>
      <c r="P26" s="90">
        <v>1</v>
      </c>
      <c r="Q26" s="90"/>
      <c r="R26" s="90"/>
      <c r="S26" s="90"/>
      <c r="T26" s="90" t="s">
        <v>6771</v>
      </c>
      <c r="U26" s="90">
        <v>750</v>
      </c>
      <c r="V26" s="90">
        <v>900</v>
      </c>
      <c r="W26" s="90" t="s">
        <v>6771</v>
      </c>
      <c r="X26" s="90" t="s">
        <v>6801</v>
      </c>
      <c r="Y26" s="90"/>
      <c r="Z26" s="90"/>
      <c r="AA26" s="90" t="s">
        <v>6814</v>
      </c>
      <c r="AB26" s="96" t="s">
        <v>6984</v>
      </c>
      <c r="AC26" s="90"/>
      <c r="AD26" s="90"/>
      <c r="AE26" s="90"/>
      <c r="AF26" s="90"/>
      <c r="AG26" s="90">
        <v>3</v>
      </c>
      <c r="AH26" s="90"/>
      <c r="AI26" s="90"/>
      <c r="AJ26" s="90"/>
      <c r="AK26" s="90"/>
      <c r="AL26" s="90"/>
      <c r="AM26" s="90"/>
      <c r="AN26" s="90"/>
      <c r="AO26" s="90"/>
      <c r="AP26" s="90"/>
      <c r="AQ26" s="90"/>
      <c r="AR26" s="90"/>
      <c r="AS26" s="90"/>
      <c r="AT26" s="90"/>
      <c r="AU26" s="90"/>
      <c r="AV26" s="90"/>
      <c r="AW26" s="90"/>
      <c r="AX26" s="90"/>
      <c r="AY26" s="90"/>
      <c r="AZ26" s="90"/>
      <c r="BA26" s="90"/>
      <c r="BB26" s="90" t="s">
        <v>6773</v>
      </c>
      <c r="BC26" s="90" t="s">
        <v>6773</v>
      </c>
      <c r="BD26" s="90" t="s">
        <v>6774</v>
      </c>
      <c r="BE26" s="90" t="s">
        <v>6775</v>
      </c>
      <c r="BF26" s="90" t="s">
        <v>6849</v>
      </c>
      <c r="BG26" s="90" t="s">
        <v>6850</v>
      </c>
      <c r="BH26" s="90">
        <v>498400</v>
      </c>
      <c r="BI26" s="90">
        <v>465700</v>
      </c>
      <c r="BJ26" s="90">
        <v>54.077832000000001</v>
      </c>
      <c r="BK26" s="90">
        <v>-0.49752299999999999</v>
      </c>
      <c r="BL26" s="90" t="s">
        <v>6778</v>
      </c>
      <c r="BM26" s="90" t="s">
        <v>6779</v>
      </c>
      <c r="BN26" s="90"/>
      <c r="BO26" s="90">
        <v>295417</v>
      </c>
      <c r="BP26" s="90" t="s">
        <v>6780</v>
      </c>
      <c r="BQ26" s="90" t="s">
        <v>6985</v>
      </c>
      <c r="BR26" s="90" t="s">
        <v>6782</v>
      </c>
      <c r="BS26" s="90" t="s">
        <v>6783</v>
      </c>
      <c r="BT26" s="90" t="s">
        <v>6784</v>
      </c>
      <c r="BU26" s="90" t="s">
        <v>6785</v>
      </c>
      <c r="BV26" s="90" t="s">
        <v>6986</v>
      </c>
      <c r="BW26" s="90" t="s">
        <v>6987</v>
      </c>
      <c r="BX26" s="90">
        <v>2</v>
      </c>
      <c r="BY26" s="90">
        <v>25</v>
      </c>
      <c r="BZ26" s="90"/>
      <c r="CA26" s="90"/>
      <c r="CB26" s="90"/>
      <c r="CC26" s="90"/>
      <c r="CD26" s="90"/>
      <c r="CE26" s="90"/>
      <c r="CF26" s="90"/>
      <c r="CG26" s="90"/>
      <c r="CH26" s="90"/>
      <c r="CI26" s="90"/>
      <c r="CJ26" s="90"/>
      <c r="CK26" s="90"/>
      <c r="CL26" s="90"/>
      <c r="CM26" s="90"/>
      <c r="CN26" s="90"/>
      <c r="CO26" s="90"/>
      <c r="CP26" s="90"/>
      <c r="CQ26" s="90"/>
      <c r="CR26" s="90"/>
      <c r="CS26" s="90"/>
      <c r="CT26" s="90"/>
      <c r="CU26" s="90"/>
      <c r="CV26" s="90"/>
      <c r="CW26" s="90"/>
      <c r="CX26" s="90"/>
      <c r="CY26" s="90"/>
      <c r="CZ26" s="90"/>
      <c r="DA26" s="90"/>
      <c r="DB26" s="90"/>
      <c r="DC26" s="90"/>
      <c r="DD26" s="90"/>
      <c r="DE26" s="90"/>
      <c r="DF26" s="90"/>
      <c r="DG26" s="90"/>
      <c r="DH26" s="90"/>
      <c r="DI26" s="90"/>
      <c r="DJ26" s="90"/>
      <c r="DK26" s="90"/>
      <c r="DL26" s="90"/>
      <c r="DM26" s="90"/>
      <c r="DN26" s="90"/>
      <c r="DO26" s="90"/>
      <c r="DP26" s="90"/>
      <c r="DQ26" s="90"/>
      <c r="DR26" s="90"/>
      <c r="DS26" s="90"/>
      <c r="DT26" s="90"/>
      <c r="DU26" s="90"/>
      <c r="DV26" s="90"/>
      <c r="DW26" s="90"/>
      <c r="DX26" s="90"/>
      <c r="DY26" s="90"/>
      <c r="DZ26" s="90"/>
      <c r="EA26" s="90"/>
      <c r="EB26" s="90"/>
      <c r="EC26" s="90"/>
      <c r="ED26" s="90"/>
      <c r="EE26" s="90"/>
      <c r="EF26" s="90"/>
      <c r="EG26" s="90"/>
      <c r="EH26" s="90"/>
      <c r="EI26" s="90"/>
      <c r="EJ26" s="90"/>
      <c r="EK26" s="90"/>
      <c r="EL26" s="90"/>
      <c r="EM26" s="90"/>
      <c r="EN26" s="90"/>
      <c r="EO26" s="90"/>
      <c r="EP26" s="90"/>
      <c r="EQ26" s="90"/>
      <c r="ER26" s="90"/>
      <c r="ES26" s="90"/>
      <c r="ET26" s="90"/>
      <c r="EU26" s="90"/>
      <c r="EV26" s="90"/>
      <c r="EW26" s="90"/>
      <c r="EX26" s="90"/>
      <c r="EY26" s="90"/>
      <c r="EZ26" s="90"/>
      <c r="FA26" s="90"/>
      <c r="FB26" s="90"/>
      <c r="FC26" s="90"/>
      <c r="FD26" s="90"/>
      <c r="FE26" s="90"/>
      <c r="FF26" s="90"/>
      <c r="FG26" s="90"/>
      <c r="FH26" s="90"/>
      <c r="FI26" s="90"/>
      <c r="FJ26" s="90"/>
      <c r="FK26" s="90"/>
      <c r="FL26" s="90"/>
      <c r="FM26" s="90"/>
      <c r="FN26" s="90"/>
      <c r="FO26" s="90"/>
      <c r="FP26" s="90"/>
      <c r="FQ26" s="90"/>
      <c r="FR26" s="90"/>
      <c r="FS26" s="90"/>
      <c r="FT26" s="90"/>
      <c r="FU26" s="90"/>
      <c r="FV26" s="90"/>
      <c r="FW26" s="90"/>
      <c r="FX26" s="90"/>
      <c r="FY26" s="90"/>
      <c r="FZ26" s="90"/>
      <c r="GA26" s="90"/>
      <c r="GB26" s="90"/>
      <c r="GC26" s="90"/>
      <c r="GD26" s="90"/>
      <c r="GE26" s="90"/>
      <c r="GF26" s="90"/>
      <c r="GG26" s="90"/>
      <c r="GH26" s="90"/>
      <c r="GI26" s="90"/>
      <c r="GJ26" s="90"/>
      <c r="GK26" s="90"/>
      <c r="GL26" s="90"/>
      <c r="GM26" s="90"/>
      <c r="GN26" s="90"/>
      <c r="GO26" s="90"/>
      <c r="GP26" s="90"/>
      <c r="GQ26" s="90"/>
      <c r="GR26" s="90"/>
      <c r="GS26" s="90"/>
      <c r="GT26" s="90"/>
      <c r="GU26" s="90"/>
      <c r="GV26" s="90"/>
      <c r="GW26" s="90"/>
      <c r="GX26" s="90"/>
      <c r="GY26" s="90"/>
      <c r="GZ26" s="90"/>
      <c r="HA26" s="90"/>
      <c r="HB26" s="90"/>
      <c r="HC26" s="90"/>
      <c r="HD26" s="90"/>
      <c r="HE26" s="90"/>
      <c r="HF26" s="90"/>
      <c r="HG26" s="90"/>
      <c r="HH26" s="90"/>
      <c r="HI26" s="90"/>
      <c r="HJ26" s="90"/>
      <c r="HK26" s="90"/>
      <c r="HL26" s="90"/>
      <c r="HM26" s="90"/>
      <c r="HN26" s="90"/>
      <c r="HO26" s="90"/>
      <c r="HP26" s="90"/>
      <c r="HQ26" s="90"/>
      <c r="HR26" s="90"/>
      <c r="HS26" s="90"/>
      <c r="HT26" s="90"/>
      <c r="HU26" s="90"/>
      <c r="HV26" s="90"/>
      <c r="HW26" s="90"/>
      <c r="HX26" s="90"/>
      <c r="HY26" s="90"/>
      <c r="HZ26" s="90"/>
      <c r="IA26" s="90"/>
      <c r="IB26" s="90"/>
      <c r="IC26" s="90"/>
      <c r="ID26" s="90"/>
      <c r="IE26" s="90"/>
      <c r="IF26" s="90"/>
      <c r="IG26" s="90"/>
      <c r="IH26" s="90"/>
      <c r="II26" s="90"/>
      <c r="IJ26" s="90"/>
      <c r="IK26" s="90"/>
      <c r="IL26" s="90"/>
      <c r="IM26" s="90"/>
      <c r="IN26" s="90"/>
      <c r="IO26" s="90"/>
      <c r="IP26" s="90"/>
      <c r="IQ26" s="90"/>
      <c r="IR26" s="90"/>
      <c r="IS26" s="90"/>
      <c r="IT26" s="90"/>
      <c r="IU26" s="90"/>
      <c r="IV26" s="90"/>
    </row>
    <row r="27" spans="1:256" customFormat="1" ht="15" customHeight="1" x14ac:dyDescent="0.25">
      <c r="A27" s="90">
        <v>441</v>
      </c>
      <c r="B27" s="90">
        <v>404892</v>
      </c>
      <c r="C27" s="90" t="s">
        <v>6988</v>
      </c>
      <c r="D27" s="90" t="s">
        <v>6989</v>
      </c>
      <c r="E27" s="90" t="s">
        <v>6990</v>
      </c>
      <c r="F27" s="90" t="s">
        <v>1919</v>
      </c>
      <c r="G27" s="90" t="s">
        <v>6991</v>
      </c>
      <c r="H27" s="90"/>
      <c r="I27" s="95">
        <v>51.2</v>
      </c>
      <c r="J27" s="95"/>
      <c r="K27" s="95"/>
      <c r="L27" s="95"/>
      <c r="M27" s="95"/>
      <c r="N27" s="95">
        <v>2.58</v>
      </c>
      <c r="O27" s="90">
        <v>1</v>
      </c>
      <c r="P27" s="90">
        <v>2</v>
      </c>
      <c r="Q27" s="90"/>
      <c r="R27" s="90"/>
      <c r="S27" s="90"/>
      <c r="T27" s="90" t="s">
        <v>6771</v>
      </c>
      <c r="U27" s="90">
        <v>750</v>
      </c>
      <c r="V27" s="90">
        <v>900</v>
      </c>
      <c r="W27" s="90" t="s">
        <v>6771</v>
      </c>
      <c r="X27" s="90"/>
      <c r="Y27" s="90"/>
      <c r="Z27" s="90"/>
      <c r="AA27" s="90" t="s">
        <v>6814</v>
      </c>
      <c r="AB27" s="96" t="s">
        <v>6992</v>
      </c>
      <c r="AC27" s="90"/>
      <c r="AD27" s="90"/>
      <c r="AE27" s="90"/>
      <c r="AF27" s="90"/>
      <c r="AG27" s="90">
        <v>3</v>
      </c>
      <c r="AH27" s="90"/>
      <c r="AI27" s="90"/>
      <c r="AJ27" s="90"/>
      <c r="AK27" s="90"/>
      <c r="AL27" s="90"/>
      <c r="AM27" s="90"/>
      <c r="AN27" s="90"/>
      <c r="AO27" s="90"/>
      <c r="AP27" s="90"/>
      <c r="AQ27" s="90"/>
      <c r="AR27" s="90"/>
      <c r="AS27" s="90"/>
      <c r="AT27" s="90"/>
      <c r="AU27" s="90"/>
      <c r="AV27" s="90"/>
      <c r="AW27" s="90"/>
      <c r="AX27" s="90"/>
      <c r="AY27" s="90"/>
      <c r="AZ27" s="90"/>
      <c r="BA27" s="90"/>
      <c r="BB27" s="90" t="s">
        <v>6773</v>
      </c>
      <c r="BC27" s="90" t="s">
        <v>6773</v>
      </c>
      <c r="BD27" s="90" t="s">
        <v>6774</v>
      </c>
      <c r="BE27" s="90" t="s">
        <v>6775</v>
      </c>
      <c r="BF27" s="90" t="s">
        <v>6849</v>
      </c>
      <c r="BG27" s="90" t="s">
        <v>6850</v>
      </c>
      <c r="BH27" s="90">
        <v>498400</v>
      </c>
      <c r="BI27" s="90">
        <v>465700</v>
      </c>
      <c r="BJ27" s="90">
        <v>54.077832000000001</v>
      </c>
      <c r="BK27" s="90">
        <v>-0.49752299999999999</v>
      </c>
      <c r="BL27" s="90" t="s">
        <v>6778</v>
      </c>
      <c r="BM27" s="90" t="s">
        <v>6779</v>
      </c>
      <c r="BN27" s="90"/>
      <c r="BO27" s="90">
        <v>295421</v>
      </c>
      <c r="BP27" s="90" t="s">
        <v>6780</v>
      </c>
      <c r="BQ27" s="90" t="s">
        <v>6993</v>
      </c>
      <c r="BR27" s="90" t="s">
        <v>6782</v>
      </c>
      <c r="BS27" s="90" t="s">
        <v>6783</v>
      </c>
      <c r="BT27" s="90" t="s">
        <v>6784</v>
      </c>
      <c r="BU27" s="90" t="s">
        <v>6785</v>
      </c>
      <c r="BV27" s="90" t="s">
        <v>6994</v>
      </c>
      <c r="BW27" s="90" t="s">
        <v>6995</v>
      </c>
      <c r="BX27" s="90">
        <v>3</v>
      </c>
      <c r="BY27" s="90">
        <v>26</v>
      </c>
      <c r="BZ27" s="90"/>
      <c r="CA27" s="90"/>
      <c r="CB27" s="90"/>
      <c r="CC27" s="90"/>
      <c r="CD27" s="90"/>
      <c r="CE27" s="90"/>
      <c r="CF27" s="90"/>
      <c r="CG27" s="90"/>
      <c r="CH27" s="90"/>
      <c r="CI27" s="90"/>
      <c r="CJ27" s="90"/>
      <c r="CK27" s="90"/>
      <c r="CL27" s="90"/>
      <c r="CM27" s="90"/>
      <c r="CN27" s="90"/>
      <c r="CO27" s="90"/>
      <c r="CP27" s="90"/>
      <c r="CQ27" s="90"/>
      <c r="CR27" s="90"/>
      <c r="CS27" s="90"/>
      <c r="CT27" s="90"/>
      <c r="CU27" s="90"/>
      <c r="CV27" s="90"/>
      <c r="CW27" s="90"/>
      <c r="CX27" s="90"/>
      <c r="CY27" s="90"/>
      <c r="CZ27" s="90"/>
      <c r="DA27" s="90"/>
      <c r="DB27" s="90"/>
      <c r="DC27" s="90"/>
      <c r="DD27" s="90"/>
      <c r="DE27" s="90"/>
      <c r="DF27" s="90"/>
      <c r="DG27" s="90"/>
      <c r="DH27" s="90"/>
      <c r="DI27" s="90"/>
      <c r="DJ27" s="90"/>
      <c r="DK27" s="90"/>
      <c r="DL27" s="90"/>
      <c r="DM27" s="90"/>
      <c r="DN27" s="90"/>
      <c r="DO27" s="90"/>
      <c r="DP27" s="90"/>
      <c r="DQ27" s="90"/>
      <c r="DR27" s="90"/>
      <c r="DS27" s="90"/>
      <c r="DT27" s="90"/>
      <c r="DU27" s="90"/>
      <c r="DV27" s="90"/>
      <c r="DW27" s="90"/>
      <c r="DX27" s="90"/>
      <c r="DY27" s="90"/>
      <c r="DZ27" s="90"/>
      <c r="EA27" s="90"/>
      <c r="EB27" s="90"/>
      <c r="EC27" s="90"/>
      <c r="ED27" s="90"/>
      <c r="EE27" s="90"/>
      <c r="EF27" s="90"/>
      <c r="EG27" s="90"/>
      <c r="EH27" s="90"/>
      <c r="EI27" s="90"/>
      <c r="EJ27" s="90"/>
      <c r="EK27" s="90"/>
      <c r="EL27" s="90"/>
      <c r="EM27" s="90"/>
      <c r="EN27" s="90"/>
      <c r="EO27" s="90"/>
      <c r="EP27" s="90"/>
      <c r="EQ27" s="90"/>
      <c r="ER27" s="90"/>
      <c r="ES27" s="90"/>
      <c r="ET27" s="90"/>
      <c r="EU27" s="90"/>
      <c r="EV27" s="90"/>
      <c r="EW27" s="90"/>
      <c r="EX27" s="90"/>
      <c r="EY27" s="90"/>
      <c r="EZ27" s="90"/>
      <c r="FA27" s="90"/>
      <c r="FB27" s="90"/>
      <c r="FC27" s="90"/>
      <c r="FD27" s="90"/>
      <c r="FE27" s="90"/>
      <c r="FF27" s="90"/>
      <c r="FG27" s="90"/>
      <c r="FH27" s="90"/>
      <c r="FI27" s="90"/>
      <c r="FJ27" s="90"/>
      <c r="FK27" s="90"/>
      <c r="FL27" s="90"/>
      <c r="FM27" s="90"/>
      <c r="FN27" s="90"/>
      <c r="FO27" s="90"/>
      <c r="FP27" s="90"/>
      <c r="FQ27" s="90"/>
      <c r="FR27" s="90"/>
      <c r="FS27" s="90"/>
      <c r="FT27" s="90"/>
      <c r="FU27" s="90"/>
      <c r="FV27" s="90"/>
      <c r="FW27" s="90"/>
      <c r="FX27" s="90"/>
      <c r="FY27" s="90"/>
      <c r="FZ27" s="90"/>
      <c r="GA27" s="90"/>
      <c r="GB27" s="90"/>
      <c r="GC27" s="90"/>
      <c r="GD27" s="90"/>
      <c r="GE27" s="90"/>
      <c r="GF27" s="90"/>
      <c r="GG27" s="90"/>
      <c r="GH27" s="90"/>
      <c r="GI27" s="90"/>
      <c r="GJ27" s="90"/>
      <c r="GK27" s="90"/>
      <c r="GL27" s="90"/>
      <c r="GM27" s="90"/>
      <c r="GN27" s="90"/>
      <c r="GO27" s="90"/>
      <c r="GP27" s="90"/>
      <c r="GQ27" s="90"/>
      <c r="GR27" s="90"/>
      <c r="GS27" s="90"/>
      <c r="GT27" s="90"/>
      <c r="GU27" s="90"/>
      <c r="GV27" s="90"/>
      <c r="GW27" s="90"/>
      <c r="GX27" s="90"/>
      <c r="GY27" s="90"/>
      <c r="GZ27" s="90"/>
      <c r="HA27" s="90"/>
      <c r="HB27" s="90"/>
      <c r="HC27" s="90"/>
      <c r="HD27" s="90"/>
      <c r="HE27" s="90"/>
      <c r="HF27" s="90"/>
      <c r="HG27" s="90"/>
      <c r="HH27" s="90"/>
      <c r="HI27" s="90"/>
      <c r="HJ27" s="90"/>
      <c r="HK27" s="90"/>
      <c r="HL27" s="90"/>
      <c r="HM27" s="90"/>
      <c r="HN27" s="90"/>
      <c r="HO27" s="90"/>
      <c r="HP27" s="90"/>
      <c r="HQ27" s="90"/>
      <c r="HR27" s="90"/>
      <c r="HS27" s="90"/>
      <c r="HT27" s="90"/>
      <c r="HU27" s="90"/>
      <c r="HV27" s="90"/>
      <c r="HW27" s="90"/>
      <c r="HX27" s="90"/>
      <c r="HY27" s="90"/>
      <c r="HZ27" s="90"/>
      <c r="IA27" s="90"/>
      <c r="IB27" s="90"/>
      <c r="IC27" s="90"/>
      <c r="ID27" s="90"/>
      <c r="IE27" s="90"/>
      <c r="IF27" s="90"/>
      <c r="IG27" s="90"/>
      <c r="IH27" s="90"/>
      <c r="II27" s="90"/>
      <c r="IJ27" s="90"/>
      <c r="IK27" s="90"/>
      <c r="IL27" s="90"/>
      <c r="IM27" s="90"/>
      <c r="IN27" s="90"/>
      <c r="IO27" s="90"/>
      <c r="IP27" s="90"/>
      <c r="IQ27" s="90"/>
      <c r="IR27" s="90"/>
      <c r="IS27" s="90"/>
      <c r="IT27" s="90"/>
      <c r="IU27" s="90"/>
      <c r="IV27" s="90"/>
    </row>
    <row r="28" spans="1:256" customFormat="1" ht="15" customHeight="1" x14ac:dyDescent="0.25">
      <c r="A28" s="90">
        <v>442</v>
      </c>
      <c r="B28" s="90">
        <v>404895</v>
      </c>
      <c r="C28" s="90" t="s">
        <v>6996</v>
      </c>
      <c r="D28" s="90" t="s">
        <v>6997</v>
      </c>
      <c r="E28" s="90" t="s">
        <v>6998</v>
      </c>
      <c r="F28" s="90" t="s">
        <v>1919</v>
      </c>
      <c r="G28" s="90" t="s">
        <v>6991</v>
      </c>
      <c r="H28" s="90"/>
      <c r="I28" s="95">
        <v>41.3</v>
      </c>
      <c r="J28" s="95"/>
      <c r="K28" s="95"/>
      <c r="L28" s="95"/>
      <c r="M28" s="95">
        <v>7.4</v>
      </c>
      <c r="N28" s="95">
        <v>2.37</v>
      </c>
      <c r="O28" s="90">
        <v>1</v>
      </c>
      <c r="P28" s="90">
        <v>3</v>
      </c>
      <c r="Q28" s="90"/>
      <c r="R28" s="90"/>
      <c r="S28" s="90"/>
      <c r="T28" s="90" t="s">
        <v>6771</v>
      </c>
      <c r="U28" s="90">
        <v>750</v>
      </c>
      <c r="V28" s="90">
        <v>900</v>
      </c>
      <c r="W28" s="90" t="s">
        <v>6771</v>
      </c>
      <c r="X28" s="90"/>
      <c r="Y28" s="90"/>
      <c r="Z28" s="90"/>
      <c r="AA28" s="90" t="s">
        <v>6814</v>
      </c>
      <c r="AB28" s="96" t="s">
        <v>6999</v>
      </c>
      <c r="AC28" s="90"/>
      <c r="AD28" s="90"/>
      <c r="AE28" s="90"/>
      <c r="AF28" s="90"/>
      <c r="AG28" s="90">
        <v>3</v>
      </c>
      <c r="AH28" s="90"/>
      <c r="AI28" s="90"/>
      <c r="AJ28" s="90"/>
      <c r="AK28" s="90"/>
      <c r="AL28" s="90"/>
      <c r="AM28" s="90"/>
      <c r="AN28" s="90"/>
      <c r="AO28" s="90"/>
      <c r="AP28" s="90"/>
      <c r="AQ28" s="90"/>
      <c r="AR28" s="90"/>
      <c r="AS28" s="90"/>
      <c r="AT28" s="90"/>
      <c r="AU28" s="90"/>
      <c r="AV28" s="90"/>
      <c r="AW28" s="90"/>
      <c r="AX28" s="90"/>
      <c r="AY28" s="90"/>
      <c r="AZ28" s="90"/>
      <c r="BA28" s="90"/>
      <c r="BB28" s="90" t="s">
        <v>6773</v>
      </c>
      <c r="BC28" s="90" t="s">
        <v>6773</v>
      </c>
      <c r="BD28" s="90" t="s">
        <v>6774</v>
      </c>
      <c r="BE28" s="90" t="s">
        <v>6775</v>
      </c>
      <c r="BF28" s="90" t="s">
        <v>6849</v>
      </c>
      <c r="BG28" s="90" t="s">
        <v>6850</v>
      </c>
      <c r="BH28" s="90">
        <v>498400</v>
      </c>
      <c r="BI28" s="90">
        <v>465700</v>
      </c>
      <c r="BJ28" s="90">
        <v>54.077832000000001</v>
      </c>
      <c r="BK28" s="90">
        <v>-0.49752299999999999</v>
      </c>
      <c r="BL28" s="90" t="s">
        <v>6778</v>
      </c>
      <c r="BM28" s="90" t="s">
        <v>6779</v>
      </c>
      <c r="BN28" s="90"/>
      <c r="BO28" s="90">
        <v>295424</v>
      </c>
      <c r="BP28" s="90" t="s">
        <v>6780</v>
      </c>
      <c r="BQ28" s="90" t="s">
        <v>7000</v>
      </c>
      <c r="BR28" s="90" t="s">
        <v>6782</v>
      </c>
      <c r="BS28" s="90" t="s">
        <v>6783</v>
      </c>
      <c r="BT28" s="90" t="s">
        <v>6784</v>
      </c>
      <c r="BU28" s="90" t="s">
        <v>6785</v>
      </c>
      <c r="BV28" s="90" t="s">
        <v>7001</v>
      </c>
      <c r="BW28" s="90" t="s">
        <v>6995</v>
      </c>
      <c r="BX28" s="90">
        <v>4</v>
      </c>
      <c r="BY28" s="90">
        <v>27</v>
      </c>
      <c r="BZ28" s="90"/>
      <c r="CA28" s="90"/>
      <c r="CB28" s="90"/>
      <c r="CC28" s="90"/>
      <c r="CD28" s="90"/>
      <c r="CE28" s="90"/>
      <c r="CF28" s="90"/>
      <c r="CG28" s="90"/>
      <c r="CH28" s="90"/>
      <c r="CI28" s="90"/>
      <c r="CJ28" s="90"/>
      <c r="CK28" s="90"/>
      <c r="CL28" s="90"/>
      <c r="CM28" s="90"/>
      <c r="CN28" s="90"/>
      <c r="CO28" s="90"/>
      <c r="CP28" s="90"/>
      <c r="CQ28" s="90"/>
      <c r="CR28" s="90"/>
      <c r="CS28" s="90"/>
      <c r="CT28" s="90"/>
      <c r="CU28" s="90"/>
      <c r="CV28" s="90"/>
      <c r="CW28" s="90"/>
      <c r="CX28" s="90"/>
      <c r="CY28" s="90"/>
      <c r="CZ28" s="90"/>
      <c r="DA28" s="90"/>
      <c r="DB28" s="90"/>
      <c r="DC28" s="90"/>
      <c r="DD28" s="90"/>
      <c r="DE28" s="90"/>
      <c r="DF28" s="90"/>
      <c r="DG28" s="90"/>
      <c r="DH28" s="90"/>
      <c r="DI28" s="90"/>
      <c r="DJ28" s="90"/>
      <c r="DK28" s="90"/>
      <c r="DL28" s="90"/>
      <c r="DM28" s="90"/>
      <c r="DN28" s="90"/>
      <c r="DO28" s="90"/>
      <c r="DP28" s="90"/>
      <c r="DQ28" s="90"/>
      <c r="DR28" s="90"/>
      <c r="DS28" s="90"/>
      <c r="DT28" s="90"/>
      <c r="DU28" s="90"/>
      <c r="DV28" s="90"/>
      <c r="DW28" s="90"/>
      <c r="DX28" s="90"/>
      <c r="DY28" s="90"/>
      <c r="DZ28" s="90"/>
      <c r="EA28" s="90"/>
      <c r="EB28" s="90"/>
      <c r="EC28" s="90"/>
      <c r="ED28" s="90"/>
      <c r="EE28" s="90"/>
      <c r="EF28" s="90"/>
      <c r="EG28" s="90"/>
      <c r="EH28" s="90"/>
      <c r="EI28" s="90"/>
      <c r="EJ28" s="90"/>
      <c r="EK28" s="90"/>
      <c r="EL28" s="90"/>
      <c r="EM28" s="90"/>
      <c r="EN28" s="90"/>
      <c r="EO28" s="90"/>
      <c r="EP28" s="90"/>
      <c r="EQ28" s="90"/>
      <c r="ER28" s="90"/>
      <c r="ES28" s="90"/>
      <c r="ET28" s="90"/>
      <c r="EU28" s="90"/>
      <c r="EV28" s="90"/>
      <c r="EW28" s="90"/>
      <c r="EX28" s="90"/>
      <c r="EY28" s="90"/>
      <c r="EZ28" s="90"/>
      <c r="FA28" s="90"/>
      <c r="FB28" s="90"/>
      <c r="FC28" s="90"/>
      <c r="FD28" s="90"/>
      <c r="FE28" s="90"/>
      <c r="FF28" s="90"/>
      <c r="FG28" s="90"/>
      <c r="FH28" s="90"/>
      <c r="FI28" s="90"/>
      <c r="FJ28" s="90"/>
      <c r="FK28" s="90"/>
      <c r="FL28" s="90"/>
      <c r="FM28" s="90"/>
      <c r="FN28" s="90"/>
      <c r="FO28" s="90"/>
      <c r="FP28" s="90"/>
      <c r="FQ28" s="90"/>
      <c r="FR28" s="90"/>
      <c r="FS28" s="90"/>
      <c r="FT28" s="90"/>
      <c r="FU28" s="90"/>
      <c r="FV28" s="90"/>
      <c r="FW28" s="90"/>
      <c r="FX28" s="90"/>
      <c r="FY28" s="90"/>
      <c r="FZ28" s="90"/>
      <c r="GA28" s="90"/>
      <c r="GB28" s="90"/>
      <c r="GC28" s="90"/>
      <c r="GD28" s="90"/>
      <c r="GE28" s="90"/>
      <c r="GF28" s="90"/>
      <c r="GG28" s="90"/>
      <c r="GH28" s="90"/>
      <c r="GI28" s="90"/>
      <c r="GJ28" s="90"/>
      <c r="GK28" s="90"/>
      <c r="GL28" s="90"/>
      <c r="GM28" s="90"/>
      <c r="GN28" s="90"/>
      <c r="GO28" s="90"/>
      <c r="GP28" s="90"/>
      <c r="GQ28" s="90"/>
      <c r="GR28" s="90"/>
      <c r="GS28" s="90"/>
      <c r="GT28" s="90"/>
      <c r="GU28" s="90"/>
      <c r="GV28" s="90"/>
      <c r="GW28" s="90"/>
      <c r="GX28" s="90"/>
      <c r="GY28" s="90"/>
      <c r="GZ28" s="90"/>
      <c r="HA28" s="90"/>
      <c r="HB28" s="90"/>
      <c r="HC28" s="90"/>
      <c r="HD28" s="90"/>
      <c r="HE28" s="90"/>
      <c r="HF28" s="90"/>
      <c r="HG28" s="90"/>
      <c r="HH28" s="90"/>
      <c r="HI28" s="90"/>
      <c r="HJ28" s="90"/>
      <c r="HK28" s="90"/>
      <c r="HL28" s="90"/>
      <c r="HM28" s="90"/>
      <c r="HN28" s="90"/>
      <c r="HO28" s="90"/>
      <c r="HP28" s="90"/>
      <c r="HQ28" s="90"/>
      <c r="HR28" s="90"/>
      <c r="HS28" s="90"/>
      <c r="HT28" s="90"/>
      <c r="HU28" s="90"/>
      <c r="HV28" s="90"/>
      <c r="HW28" s="90"/>
      <c r="HX28" s="90"/>
      <c r="HY28" s="90"/>
      <c r="HZ28" s="90"/>
      <c r="IA28" s="90"/>
      <c r="IB28" s="90"/>
      <c r="IC28" s="90"/>
      <c r="ID28" s="90"/>
      <c r="IE28" s="90"/>
      <c r="IF28" s="90"/>
      <c r="IG28" s="90"/>
      <c r="IH28" s="90"/>
      <c r="II28" s="90"/>
      <c r="IJ28" s="90"/>
      <c r="IK28" s="90"/>
      <c r="IL28" s="90"/>
      <c r="IM28" s="90"/>
      <c r="IN28" s="90"/>
      <c r="IO28" s="90"/>
      <c r="IP28" s="90"/>
      <c r="IQ28" s="90"/>
      <c r="IR28" s="90"/>
      <c r="IS28" s="90"/>
      <c r="IT28" s="90"/>
      <c r="IU28" s="90"/>
      <c r="IV28" s="90"/>
    </row>
    <row r="29" spans="1:256" customFormat="1" ht="15" customHeight="1" x14ac:dyDescent="0.25">
      <c r="A29" s="90">
        <v>443</v>
      </c>
      <c r="B29" s="90">
        <v>404908</v>
      </c>
      <c r="C29" s="90" t="s">
        <v>7002</v>
      </c>
      <c r="D29" s="90" t="s">
        <v>7003</v>
      </c>
      <c r="E29" s="90" t="s">
        <v>7004</v>
      </c>
      <c r="F29" s="90" t="s">
        <v>1919</v>
      </c>
      <c r="G29" s="90" t="s">
        <v>7005</v>
      </c>
      <c r="H29" s="90"/>
      <c r="I29" s="95">
        <v>16</v>
      </c>
      <c r="J29" s="95"/>
      <c r="K29" s="95"/>
      <c r="L29" s="95"/>
      <c r="M29" s="95">
        <v>6.8</v>
      </c>
      <c r="N29" s="95">
        <v>1.42</v>
      </c>
      <c r="O29" s="90">
        <v>1</v>
      </c>
      <c r="P29" s="90">
        <v>4</v>
      </c>
      <c r="Q29" s="90"/>
      <c r="R29" s="90"/>
      <c r="S29" s="90"/>
      <c r="T29" s="90" t="s">
        <v>6771</v>
      </c>
      <c r="U29" s="90">
        <v>750</v>
      </c>
      <c r="V29" s="90">
        <v>900</v>
      </c>
      <c r="W29" s="90" t="s">
        <v>6771</v>
      </c>
      <c r="X29" s="90"/>
      <c r="Y29" s="90"/>
      <c r="Z29" s="90"/>
      <c r="AA29" s="90" t="s">
        <v>6814</v>
      </c>
      <c r="AB29" s="96" t="s">
        <v>7006</v>
      </c>
      <c r="AC29" s="90"/>
      <c r="AD29" s="90"/>
      <c r="AE29" s="90"/>
      <c r="AF29" s="90"/>
      <c r="AG29" s="90">
        <v>3</v>
      </c>
      <c r="AH29" s="90"/>
      <c r="AI29" s="90"/>
      <c r="AJ29" s="90"/>
      <c r="AK29" s="90"/>
      <c r="AL29" s="90"/>
      <c r="AM29" s="90"/>
      <c r="AN29" s="90"/>
      <c r="AO29" s="90"/>
      <c r="AP29" s="90"/>
      <c r="AQ29" s="90"/>
      <c r="AR29" s="90"/>
      <c r="AS29" s="90"/>
      <c r="AT29" s="90"/>
      <c r="AU29" s="90"/>
      <c r="AV29" s="90"/>
      <c r="AW29" s="90"/>
      <c r="AX29" s="90"/>
      <c r="AY29" s="90"/>
      <c r="AZ29" s="90"/>
      <c r="BA29" s="90"/>
      <c r="BB29" s="90" t="s">
        <v>6773</v>
      </c>
      <c r="BC29" s="90" t="s">
        <v>6773</v>
      </c>
      <c r="BD29" s="90" t="s">
        <v>6774</v>
      </c>
      <c r="BE29" s="90" t="s">
        <v>6775</v>
      </c>
      <c r="BF29" s="90" t="s">
        <v>6849</v>
      </c>
      <c r="BG29" s="90" t="s">
        <v>6850</v>
      </c>
      <c r="BH29" s="90">
        <v>498400</v>
      </c>
      <c r="BI29" s="90">
        <v>465700</v>
      </c>
      <c r="BJ29" s="90">
        <v>54.077832000000001</v>
      </c>
      <c r="BK29" s="90">
        <v>-0.49752299999999999</v>
      </c>
      <c r="BL29" s="90" t="s">
        <v>6778</v>
      </c>
      <c r="BM29" s="90" t="s">
        <v>6779</v>
      </c>
      <c r="BN29" s="90"/>
      <c r="BO29" s="90">
        <v>295434</v>
      </c>
      <c r="BP29" s="90" t="s">
        <v>6780</v>
      </c>
      <c r="BQ29" s="90" t="s">
        <v>7007</v>
      </c>
      <c r="BR29" s="90" t="s">
        <v>6782</v>
      </c>
      <c r="BS29" s="90" t="s">
        <v>6783</v>
      </c>
      <c r="BT29" s="90" t="s">
        <v>6784</v>
      </c>
      <c r="BU29" s="90" t="s">
        <v>6785</v>
      </c>
      <c r="BV29" s="90" t="s">
        <v>7008</v>
      </c>
      <c r="BW29" s="90" t="s">
        <v>6995</v>
      </c>
      <c r="BX29" s="90">
        <v>5</v>
      </c>
      <c r="BY29" s="90">
        <v>28</v>
      </c>
      <c r="BZ29" s="90"/>
      <c r="CA29" s="90"/>
      <c r="CB29" s="90"/>
      <c r="CC29" s="90"/>
      <c r="CD29" s="90"/>
      <c r="CE29" s="90"/>
      <c r="CF29" s="90"/>
      <c r="CG29" s="90"/>
      <c r="CH29" s="90"/>
      <c r="CI29" s="90"/>
      <c r="CJ29" s="90"/>
      <c r="CK29" s="90"/>
      <c r="CL29" s="90"/>
      <c r="CM29" s="90"/>
      <c r="CN29" s="90"/>
      <c r="CO29" s="90"/>
      <c r="CP29" s="90"/>
      <c r="CQ29" s="90"/>
      <c r="CR29" s="90"/>
      <c r="CS29" s="90"/>
      <c r="CT29" s="90"/>
      <c r="CU29" s="90"/>
      <c r="CV29" s="90"/>
      <c r="CW29" s="90"/>
      <c r="CX29" s="90"/>
      <c r="CY29" s="90"/>
      <c r="CZ29" s="90"/>
      <c r="DA29" s="90"/>
      <c r="DB29" s="90"/>
      <c r="DC29" s="90"/>
      <c r="DD29" s="90"/>
      <c r="DE29" s="90"/>
      <c r="DF29" s="90"/>
      <c r="DG29" s="90"/>
      <c r="DH29" s="90"/>
      <c r="DI29" s="90"/>
      <c r="DJ29" s="90"/>
      <c r="DK29" s="90"/>
      <c r="DL29" s="90"/>
      <c r="DM29" s="90"/>
      <c r="DN29" s="90"/>
      <c r="DO29" s="90"/>
      <c r="DP29" s="90"/>
      <c r="DQ29" s="90"/>
      <c r="DR29" s="90"/>
      <c r="DS29" s="90"/>
      <c r="DT29" s="90"/>
      <c r="DU29" s="90"/>
      <c r="DV29" s="90"/>
      <c r="DW29" s="90"/>
      <c r="DX29" s="90"/>
      <c r="DY29" s="90"/>
      <c r="DZ29" s="90"/>
      <c r="EA29" s="90"/>
      <c r="EB29" s="90"/>
      <c r="EC29" s="90"/>
      <c r="ED29" s="90"/>
      <c r="EE29" s="90"/>
      <c r="EF29" s="90"/>
      <c r="EG29" s="90"/>
      <c r="EH29" s="90"/>
      <c r="EI29" s="90"/>
      <c r="EJ29" s="90"/>
      <c r="EK29" s="90"/>
      <c r="EL29" s="90"/>
      <c r="EM29" s="90"/>
      <c r="EN29" s="90"/>
      <c r="EO29" s="90"/>
      <c r="EP29" s="90"/>
      <c r="EQ29" s="90"/>
      <c r="ER29" s="90"/>
      <c r="ES29" s="90"/>
      <c r="ET29" s="90"/>
      <c r="EU29" s="90"/>
      <c r="EV29" s="90"/>
      <c r="EW29" s="90"/>
      <c r="EX29" s="90"/>
      <c r="EY29" s="90"/>
      <c r="EZ29" s="90"/>
      <c r="FA29" s="90"/>
      <c r="FB29" s="90"/>
      <c r="FC29" s="90"/>
      <c r="FD29" s="90"/>
      <c r="FE29" s="90"/>
      <c r="FF29" s="90"/>
      <c r="FG29" s="90"/>
      <c r="FH29" s="90"/>
      <c r="FI29" s="90"/>
      <c r="FJ29" s="90"/>
      <c r="FK29" s="90"/>
      <c r="FL29" s="90"/>
      <c r="FM29" s="90"/>
      <c r="FN29" s="90"/>
      <c r="FO29" s="90"/>
      <c r="FP29" s="90"/>
      <c r="FQ29" s="90"/>
      <c r="FR29" s="90"/>
      <c r="FS29" s="90"/>
      <c r="FT29" s="90"/>
      <c r="FU29" s="90"/>
      <c r="FV29" s="90"/>
      <c r="FW29" s="90"/>
      <c r="FX29" s="90"/>
      <c r="FY29" s="90"/>
      <c r="FZ29" s="90"/>
      <c r="GA29" s="90"/>
      <c r="GB29" s="90"/>
      <c r="GC29" s="90"/>
      <c r="GD29" s="90"/>
      <c r="GE29" s="90"/>
      <c r="GF29" s="90"/>
      <c r="GG29" s="90"/>
      <c r="GH29" s="90"/>
      <c r="GI29" s="90"/>
      <c r="GJ29" s="90"/>
      <c r="GK29" s="90"/>
      <c r="GL29" s="90"/>
      <c r="GM29" s="90"/>
      <c r="GN29" s="90"/>
      <c r="GO29" s="90"/>
      <c r="GP29" s="90"/>
      <c r="GQ29" s="90"/>
      <c r="GR29" s="90"/>
      <c r="GS29" s="90"/>
      <c r="GT29" s="90"/>
      <c r="GU29" s="90"/>
      <c r="GV29" s="90"/>
      <c r="GW29" s="90"/>
      <c r="GX29" s="90"/>
      <c r="GY29" s="90"/>
      <c r="GZ29" s="90"/>
      <c r="HA29" s="90"/>
      <c r="HB29" s="90"/>
      <c r="HC29" s="90"/>
      <c r="HD29" s="90"/>
      <c r="HE29" s="90"/>
      <c r="HF29" s="90"/>
      <c r="HG29" s="90"/>
      <c r="HH29" s="90"/>
      <c r="HI29" s="90"/>
      <c r="HJ29" s="90"/>
      <c r="HK29" s="90"/>
      <c r="HL29" s="90"/>
      <c r="HM29" s="90"/>
      <c r="HN29" s="90"/>
      <c r="HO29" s="90"/>
      <c r="HP29" s="90"/>
      <c r="HQ29" s="90"/>
      <c r="HR29" s="90"/>
      <c r="HS29" s="90"/>
      <c r="HT29" s="90"/>
      <c r="HU29" s="90"/>
      <c r="HV29" s="90"/>
      <c r="HW29" s="90"/>
      <c r="HX29" s="90"/>
      <c r="HY29" s="90"/>
      <c r="HZ29" s="90"/>
      <c r="IA29" s="90"/>
      <c r="IB29" s="90"/>
      <c r="IC29" s="90"/>
      <c r="ID29" s="90"/>
      <c r="IE29" s="90"/>
      <c r="IF29" s="90"/>
      <c r="IG29" s="90"/>
      <c r="IH29" s="90"/>
      <c r="II29" s="90"/>
      <c r="IJ29" s="90"/>
      <c r="IK29" s="90"/>
      <c r="IL29" s="90"/>
      <c r="IM29" s="90"/>
      <c r="IN29" s="90"/>
      <c r="IO29" s="90"/>
      <c r="IP29" s="90"/>
      <c r="IQ29" s="90"/>
      <c r="IR29" s="90"/>
      <c r="IS29" s="90"/>
      <c r="IT29" s="90"/>
      <c r="IU29" s="90"/>
      <c r="IV29" s="90"/>
    </row>
    <row r="30" spans="1:256" customFormat="1" ht="15" customHeight="1" x14ac:dyDescent="0.25">
      <c r="A30" s="90">
        <v>444</v>
      </c>
      <c r="B30" s="90">
        <v>408621</v>
      </c>
      <c r="C30" s="90" t="s">
        <v>7009</v>
      </c>
      <c r="D30" s="90" t="s">
        <v>7010</v>
      </c>
      <c r="E30" s="90" t="s">
        <v>7011</v>
      </c>
      <c r="F30" s="90" t="s">
        <v>1919</v>
      </c>
      <c r="G30" s="90" t="s">
        <v>6813</v>
      </c>
      <c r="H30" s="90"/>
      <c r="I30" s="95">
        <v>31.3</v>
      </c>
      <c r="J30" s="95"/>
      <c r="K30" s="95"/>
      <c r="L30" s="95"/>
      <c r="M30" s="95">
        <v>15.8</v>
      </c>
      <c r="N30" s="95">
        <v>1.63</v>
      </c>
      <c r="O30" s="90">
        <v>1</v>
      </c>
      <c r="P30" s="90">
        <v>37</v>
      </c>
      <c r="Q30" s="90"/>
      <c r="R30" s="90"/>
      <c r="S30" s="90"/>
      <c r="T30" s="90" t="s">
        <v>6771</v>
      </c>
      <c r="U30" s="90">
        <v>850</v>
      </c>
      <c r="V30" s="90">
        <v>900</v>
      </c>
      <c r="W30" s="90"/>
      <c r="X30" s="90" t="s">
        <v>6802</v>
      </c>
      <c r="Y30" s="90"/>
      <c r="Z30" s="90"/>
      <c r="AA30" s="90" t="s">
        <v>6814</v>
      </c>
      <c r="AB30" s="96" t="s">
        <v>7012</v>
      </c>
      <c r="AC30" s="90"/>
      <c r="AD30" s="90"/>
      <c r="AE30" s="90"/>
      <c r="AF30" s="90"/>
      <c r="AG30" s="90">
        <v>3</v>
      </c>
      <c r="AH30" s="90"/>
      <c r="AI30" s="90"/>
      <c r="AJ30" s="90"/>
      <c r="AK30" s="90"/>
      <c r="AL30" s="90"/>
      <c r="AM30" s="90"/>
      <c r="AN30" s="90"/>
      <c r="AO30" s="90"/>
      <c r="AP30" s="90"/>
      <c r="AQ30" s="90"/>
      <c r="AR30" s="90"/>
      <c r="AS30" s="90"/>
      <c r="AT30" s="90"/>
      <c r="AU30" s="90"/>
      <c r="AV30" s="90"/>
      <c r="AW30" s="90"/>
      <c r="AX30" s="90"/>
      <c r="AY30" s="90"/>
      <c r="AZ30" s="90"/>
      <c r="BA30" s="90"/>
      <c r="BB30" s="90" t="s">
        <v>6773</v>
      </c>
      <c r="BC30" s="90" t="s">
        <v>6773</v>
      </c>
      <c r="BD30" s="90" t="s">
        <v>6774</v>
      </c>
      <c r="BE30" s="90" t="s">
        <v>6775</v>
      </c>
      <c r="BF30" s="90" t="s">
        <v>6776</v>
      </c>
      <c r="BG30" s="90" t="s">
        <v>6777</v>
      </c>
      <c r="BH30" s="90">
        <v>497700</v>
      </c>
      <c r="BI30" s="90">
        <v>466700</v>
      </c>
      <c r="BJ30" s="90">
        <v>54.086950000000002</v>
      </c>
      <c r="BK30" s="90">
        <v>-0.50789499999999999</v>
      </c>
      <c r="BL30" s="90" t="s">
        <v>6778</v>
      </c>
      <c r="BM30" s="90" t="s">
        <v>6779</v>
      </c>
      <c r="BN30" s="90"/>
      <c r="BO30" s="90">
        <v>298799</v>
      </c>
      <c r="BP30" s="90" t="s">
        <v>6780</v>
      </c>
      <c r="BQ30" s="90" t="s">
        <v>7013</v>
      </c>
      <c r="BR30" s="90" t="s">
        <v>6782</v>
      </c>
      <c r="BS30" s="90" t="s">
        <v>6783</v>
      </c>
      <c r="BT30" s="90" t="s">
        <v>6784</v>
      </c>
      <c r="BU30" s="90" t="s">
        <v>6785</v>
      </c>
      <c r="BV30" s="90" t="s">
        <v>7014</v>
      </c>
      <c r="BW30" s="90" t="s">
        <v>7015</v>
      </c>
      <c r="BX30" s="90">
        <v>6</v>
      </c>
      <c r="BY30" s="90">
        <v>29</v>
      </c>
      <c r="BZ30" s="90"/>
      <c r="CA30" s="90"/>
      <c r="CB30" s="90"/>
      <c r="CC30" s="90"/>
      <c r="CD30" s="90"/>
      <c r="CE30" s="90"/>
      <c r="CF30" s="90"/>
      <c r="CG30" s="90"/>
      <c r="CH30" s="90"/>
      <c r="CI30" s="90"/>
      <c r="CJ30" s="90"/>
      <c r="CK30" s="90"/>
      <c r="CL30" s="90"/>
      <c r="CM30" s="90"/>
      <c r="CN30" s="90"/>
      <c r="CO30" s="90"/>
      <c r="CP30" s="90"/>
      <c r="CQ30" s="90"/>
      <c r="CR30" s="90"/>
      <c r="CS30" s="90"/>
      <c r="CT30" s="90"/>
      <c r="CU30" s="90"/>
      <c r="CV30" s="90"/>
      <c r="CW30" s="90"/>
      <c r="CX30" s="90"/>
      <c r="CY30" s="90"/>
      <c r="CZ30" s="90"/>
      <c r="DA30" s="90"/>
      <c r="DB30" s="90"/>
      <c r="DC30" s="90"/>
      <c r="DD30" s="90"/>
      <c r="DE30" s="90"/>
      <c r="DF30" s="90"/>
      <c r="DG30" s="90"/>
      <c r="DH30" s="90"/>
      <c r="DI30" s="90"/>
      <c r="DJ30" s="90"/>
      <c r="DK30" s="90"/>
      <c r="DL30" s="90"/>
      <c r="DM30" s="90"/>
      <c r="DN30" s="90"/>
      <c r="DO30" s="90"/>
      <c r="DP30" s="90"/>
      <c r="DQ30" s="90"/>
      <c r="DR30" s="90"/>
      <c r="DS30" s="90"/>
      <c r="DT30" s="90"/>
      <c r="DU30" s="90"/>
      <c r="DV30" s="90"/>
      <c r="DW30" s="90"/>
      <c r="DX30" s="90"/>
      <c r="DY30" s="90"/>
      <c r="DZ30" s="90"/>
      <c r="EA30" s="90"/>
      <c r="EB30" s="90"/>
      <c r="EC30" s="90"/>
      <c r="ED30" s="90"/>
      <c r="EE30" s="90"/>
      <c r="EF30" s="90"/>
      <c r="EG30" s="90"/>
      <c r="EH30" s="90"/>
      <c r="EI30" s="90"/>
      <c r="EJ30" s="90"/>
      <c r="EK30" s="90"/>
      <c r="EL30" s="90"/>
      <c r="EM30" s="90"/>
      <c r="EN30" s="90"/>
      <c r="EO30" s="90"/>
      <c r="EP30" s="90"/>
      <c r="EQ30" s="90"/>
      <c r="ER30" s="90"/>
      <c r="ES30" s="90"/>
      <c r="ET30" s="90"/>
      <c r="EU30" s="90"/>
      <c r="EV30" s="90"/>
      <c r="EW30" s="90"/>
      <c r="EX30" s="90"/>
      <c r="EY30" s="90"/>
      <c r="EZ30" s="90"/>
      <c r="FA30" s="90"/>
      <c r="FB30" s="90"/>
      <c r="FC30" s="90"/>
      <c r="FD30" s="90"/>
      <c r="FE30" s="90"/>
      <c r="FF30" s="90"/>
      <c r="FG30" s="90"/>
      <c r="FH30" s="90"/>
      <c r="FI30" s="90"/>
      <c r="FJ30" s="90"/>
      <c r="FK30" s="90"/>
      <c r="FL30" s="90"/>
      <c r="FM30" s="90"/>
      <c r="FN30" s="90"/>
      <c r="FO30" s="90"/>
      <c r="FP30" s="90"/>
      <c r="FQ30" s="90"/>
      <c r="FR30" s="90"/>
      <c r="FS30" s="90"/>
      <c r="FT30" s="90"/>
      <c r="FU30" s="90"/>
      <c r="FV30" s="90"/>
      <c r="FW30" s="90"/>
      <c r="FX30" s="90"/>
      <c r="FY30" s="90"/>
      <c r="FZ30" s="90"/>
      <c r="GA30" s="90"/>
      <c r="GB30" s="90"/>
      <c r="GC30" s="90"/>
      <c r="GD30" s="90"/>
      <c r="GE30" s="90"/>
      <c r="GF30" s="90"/>
      <c r="GG30" s="90"/>
      <c r="GH30" s="90"/>
      <c r="GI30" s="90"/>
      <c r="GJ30" s="90"/>
      <c r="GK30" s="90"/>
      <c r="GL30" s="90"/>
      <c r="GM30" s="90"/>
      <c r="GN30" s="90"/>
      <c r="GO30" s="90"/>
      <c r="GP30" s="90"/>
      <c r="GQ30" s="90"/>
      <c r="GR30" s="90"/>
      <c r="GS30" s="90"/>
      <c r="GT30" s="90"/>
      <c r="GU30" s="90"/>
      <c r="GV30" s="90"/>
      <c r="GW30" s="90"/>
      <c r="GX30" s="90"/>
      <c r="GY30" s="90"/>
      <c r="GZ30" s="90"/>
      <c r="HA30" s="90"/>
      <c r="HB30" s="90"/>
      <c r="HC30" s="90"/>
      <c r="HD30" s="90"/>
      <c r="HE30" s="90"/>
      <c r="HF30" s="90"/>
      <c r="HG30" s="90"/>
      <c r="HH30" s="90"/>
      <c r="HI30" s="90"/>
      <c r="HJ30" s="90"/>
      <c r="HK30" s="90"/>
      <c r="HL30" s="90"/>
      <c r="HM30" s="90"/>
      <c r="HN30" s="90"/>
      <c r="HO30" s="90"/>
      <c r="HP30" s="90"/>
      <c r="HQ30" s="90"/>
      <c r="HR30" s="90"/>
      <c r="HS30" s="90"/>
      <c r="HT30" s="90"/>
      <c r="HU30" s="90"/>
      <c r="HV30" s="90"/>
      <c r="HW30" s="90"/>
      <c r="HX30" s="90"/>
      <c r="HY30" s="90"/>
      <c r="HZ30" s="90"/>
      <c r="IA30" s="90"/>
      <c r="IB30" s="90"/>
      <c r="IC30" s="90"/>
      <c r="ID30" s="90"/>
      <c r="IE30" s="90"/>
      <c r="IF30" s="90"/>
      <c r="IG30" s="90"/>
      <c r="IH30" s="90"/>
      <c r="II30" s="90"/>
      <c r="IJ30" s="90"/>
      <c r="IK30" s="90"/>
      <c r="IL30" s="90"/>
      <c r="IM30" s="90"/>
      <c r="IN30" s="90"/>
      <c r="IO30" s="90"/>
      <c r="IP30" s="90"/>
      <c r="IQ30" s="90"/>
      <c r="IR30" s="90"/>
      <c r="IS30" s="90"/>
      <c r="IT30" s="90"/>
      <c r="IU30" s="90"/>
      <c r="IV30" s="90"/>
    </row>
    <row r="31" spans="1:256" customFormat="1" ht="15" customHeight="1" x14ac:dyDescent="0.25">
      <c r="A31" s="90">
        <v>445</v>
      </c>
      <c r="B31" s="90">
        <v>408900</v>
      </c>
      <c r="C31" s="90" t="s">
        <v>7016</v>
      </c>
      <c r="D31" s="90" t="s">
        <v>7017</v>
      </c>
      <c r="E31" s="90" t="s">
        <v>7018</v>
      </c>
      <c r="F31" s="90" t="s">
        <v>1919</v>
      </c>
      <c r="G31" s="90"/>
      <c r="H31" s="90"/>
      <c r="I31" s="95">
        <v>27.1</v>
      </c>
      <c r="J31" s="95"/>
      <c r="K31" s="95"/>
      <c r="L31" s="95"/>
      <c r="M31" s="95">
        <v>8.5</v>
      </c>
      <c r="N31" s="95">
        <v>3.14</v>
      </c>
      <c r="O31" s="90">
        <v>1</v>
      </c>
      <c r="P31" s="90">
        <v>38</v>
      </c>
      <c r="Q31" s="90"/>
      <c r="R31" s="90"/>
      <c r="S31" s="90"/>
      <c r="T31" s="90" t="s">
        <v>6771</v>
      </c>
      <c r="U31" s="90">
        <v>700</v>
      </c>
      <c r="V31" s="90">
        <v>900</v>
      </c>
      <c r="W31" s="90" t="s">
        <v>7019</v>
      </c>
      <c r="X31" s="90" t="s">
        <v>6801</v>
      </c>
      <c r="Y31" s="90"/>
      <c r="Z31" s="90"/>
      <c r="AA31" s="90" t="s">
        <v>6814</v>
      </c>
      <c r="AB31" s="96" t="s">
        <v>7020</v>
      </c>
      <c r="AC31" s="90"/>
      <c r="AD31" s="90"/>
      <c r="AE31" s="90"/>
      <c r="AF31" s="90"/>
      <c r="AG31" s="90">
        <v>3</v>
      </c>
      <c r="AH31" s="90"/>
      <c r="AI31" s="90"/>
      <c r="AJ31" s="90"/>
      <c r="AK31" s="90"/>
      <c r="AL31" s="90"/>
      <c r="AM31" s="90"/>
      <c r="AN31" s="90"/>
      <c r="AO31" s="90"/>
      <c r="AP31" s="90"/>
      <c r="AQ31" s="90"/>
      <c r="AR31" s="90"/>
      <c r="AS31" s="90"/>
      <c r="AT31" s="90"/>
      <c r="AU31" s="90"/>
      <c r="AV31" s="90"/>
      <c r="AW31" s="90"/>
      <c r="AX31" s="90"/>
      <c r="AY31" s="90"/>
      <c r="AZ31" s="90"/>
      <c r="BA31" s="90"/>
      <c r="BB31" s="90" t="s">
        <v>6773</v>
      </c>
      <c r="BC31" s="90" t="s">
        <v>6773</v>
      </c>
      <c r="BD31" s="90" t="s">
        <v>6774</v>
      </c>
      <c r="BE31" s="90" t="s">
        <v>6775</v>
      </c>
      <c r="BF31" s="90" t="s">
        <v>6776</v>
      </c>
      <c r="BG31" s="90" t="s">
        <v>6777</v>
      </c>
      <c r="BH31" s="90">
        <v>497700</v>
      </c>
      <c r="BI31" s="90">
        <v>466700</v>
      </c>
      <c r="BJ31" s="90">
        <v>54.086950000000002</v>
      </c>
      <c r="BK31" s="90">
        <v>-0.50789499999999999</v>
      </c>
      <c r="BL31" s="90" t="s">
        <v>6778</v>
      </c>
      <c r="BM31" s="90" t="s">
        <v>6779</v>
      </c>
      <c r="BN31" s="90"/>
      <c r="BO31" s="90">
        <v>298997</v>
      </c>
      <c r="BP31" s="90" t="s">
        <v>6780</v>
      </c>
      <c r="BQ31" s="90" t="s">
        <v>7021</v>
      </c>
      <c r="BR31" s="90" t="s">
        <v>6782</v>
      </c>
      <c r="BS31" s="90" t="s">
        <v>6783</v>
      </c>
      <c r="BT31" s="90" t="s">
        <v>6784</v>
      </c>
      <c r="BU31" s="90" t="s">
        <v>6785</v>
      </c>
      <c r="BV31" s="90" t="s">
        <v>7022</v>
      </c>
      <c r="BW31" s="90" t="s">
        <v>7023</v>
      </c>
      <c r="BX31" s="90">
        <v>7</v>
      </c>
      <c r="BY31" s="90">
        <v>30</v>
      </c>
      <c r="BZ31" s="90"/>
      <c r="CA31" s="90"/>
      <c r="CB31" s="90"/>
      <c r="CC31" s="90"/>
      <c r="CD31" s="90"/>
      <c r="CE31" s="90"/>
      <c r="CF31" s="90"/>
      <c r="CG31" s="90"/>
      <c r="CH31" s="90"/>
      <c r="CI31" s="90"/>
      <c r="CJ31" s="90"/>
      <c r="CK31" s="90"/>
      <c r="CL31" s="90"/>
      <c r="CM31" s="90"/>
      <c r="CN31" s="90"/>
      <c r="CO31" s="90"/>
      <c r="CP31" s="90"/>
      <c r="CQ31" s="90"/>
      <c r="CR31" s="90"/>
      <c r="CS31" s="90"/>
      <c r="CT31" s="90"/>
      <c r="CU31" s="90"/>
      <c r="CV31" s="90"/>
      <c r="CW31" s="90"/>
      <c r="CX31" s="90"/>
      <c r="CY31" s="90"/>
      <c r="CZ31" s="90"/>
      <c r="DA31" s="90"/>
      <c r="DB31" s="90"/>
      <c r="DC31" s="90"/>
      <c r="DD31" s="90"/>
      <c r="DE31" s="90"/>
      <c r="DF31" s="90"/>
      <c r="DG31" s="90"/>
      <c r="DH31" s="90"/>
      <c r="DI31" s="90"/>
      <c r="DJ31" s="90"/>
      <c r="DK31" s="90"/>
      <c r="DL31" s="90"/>
      <c r="DM31" s="90"/>
      <c r="DN31" s="90"/>
      <c r="DO31" s="90"/>
      <c r="DP31" s="90"/>
      <c r="DQ31" s="90"/>
      <c r="DR31" s="90"/>
      <c r="DS31" s="90"/>
      <c r="DT31" s="90"/>
      <c r="DU31" s="90"/>
      <c r="DV31" s="90"/>
      <c r="DW31" s="90"/>
      <c r="DX31" s="90"/>
      <c r="DY31" s="90"/>
      <c r="DZ31" s="90"/>
      <c r="EA31" s="90"/>
      <c r="EB31" s="90"/>
      <c r="EC31" s="90"/>
      <c r="ED31" s="90"/>
      <c r="EE31" s="90"/>
      <c r="EF31" s="90"/>
      <c r="EG31" s="90"/>
      <c r="EH31" s="90"/>
      <c r="EI31" s="90"/>
      <c r="EJ31" s="90"/>
      <c r="EK31" s="90"/>
      <c r="EL31" s="90"/>
      <c r="EM31" s="90"/>
      <c r="EN31" s="90"/>
      <c r="EO31" s="90"/>
      <c r="EP31" s="90"/>
      <c r="EQ31" s="90"/>
      <c r="ER31" s="90"/>
      <c r="ES31" s="90"/>
      <c r="ET31" s="90"/>
      <c r="EU31" s="90"/>
      <c r="EV31" s="90"/>
      <c r="EW31" s="90"/>
      <c r="EX31" s="90"/>
      <c r="EY31" s="90"/>
      <c r="EZ31" s="90"/>
      <c r="FA31" s="90"/>
      <c r="FB31" s="90"/>
      <c r="FC31" s="90"/>
      <c r="FD31" s="90"/>
      <c r="FE31" s="90"/>
      <c r="FF31" s="90"/>
      <c r="FG31" s="90"/>
      <c r="FH31" s="90"/>
      <c r="FI31" s="90"/>
      <c r="FJ31" s="90"/>
      <c r="FK31" s="90"/>
      <c r="FL31" s="90"/>
      <c r="FM31" s="90"/>
      <c r="FN31" s="90"/>
      <c r="FO31" s="90"/>
      <c r="FP31" s="90"/>
      <c r="FQ31" s="90"/>
      <c r="FR31" s="90"/>
      <c r="FS31" s="90"/>
      <c r="FT31" s="90"/>
      <c r="FU31" s="90"/>
      <c r="FV31" s="90"/>
      <c r="FW31" s="90"/>
      <c r="FX31" s="90"/>
      <c r="FY31" s="90"/>
      <c r="FZ31" s="90"/>
      <c r="GA31" s="90"/>
      <c r="GB31" s="90"/>
      <c r="GC31" s="90"/>
      <c r="GD31" s="90"/>
      <c r="GE31" s="90"/>
      <c r="GF31" s="90"/>
      <c r="GG31" s="90"/>
      <c r="GH31" s="90"/>
      <c r="GI31" s="90"/>
      <c r="GJ31" s="90"/>
      <c r="GK31" s="90"/>
      <c r="GL31" s="90"/>
      <c r="GM31" s="90"/>
      <c r="GN31" s="90"/>
      <c r="GO31" s="90"/>
      <c r="GP31" s="90"/>
      <c r="GQ31" s="90"/>
      <c r="GR31" s="90"/>
      <c r="GS31" s="90"/>
      <c r="GT31" s="90"/>
      <c r="GU31" s="90"/>
      <c r="GV31" s="90"/>
      <c r="GW31" s="90"/>
      <c r="GX31" s="90"/>
      <c r="GY31" s="90"/>
      <c r="GZ31" s="90"/>
      <c r="HA31" s="90"/>
      <c r="HB31" s="90"/>
      <c r="HC31" s="90"/>
      <c r="HD31" s="90"/>
      <c r="HE31" s="90"/>
      <c r="HF31" s="90"/>
      <c r="HG31" s="90"/>
      <c r="HH31" s="90"/>
      <c r="HI31" s="90"/>
      <c r="HJ31" s="90"/>
      <c r="HK31" s="90"/>
      <c r="HL31" s="90"/>
      <c r="HM31" s="90"/>
      <c r="HN31" s="90"/>
      <c r="HO31" s="90"/>
      <c r="HP31" s="90"/>
      <c r="HQ31" s="90"/>
      <c r="HR31" s="90"/>
      <c r="HS31" s="90"/>
      <c r="HT31" s="90"/>
      <c r="HU31" s="90"/>
      <c r="HV31" s="90"/>
      <c r="HW31" s="90"/>
      <c r="HX31" s="90"/>
      <c r="HY31" s="90"/>
      <c r="HZ31" s="90"/>
      <c r="IA31" s="90"/>
      <c r="IB31" s="90"/>
      <c r="IC31" s="90"/>
      <c r="ID31" s="90"/>
      <c r="IE31" s="90"/>
      <c r="IF31" s="90"/>
      <c r="IG31" s="90"/>
      <c r="IH31" s="90"/>
      <c r="II31" s="90"/>
      <c r="IJ31" s="90"/>
      <c r="IK31" s="90"/>
      <c r="IL31" s="90"/>
      <c r="IM31" s="90"/>
      <c r="IN31" s="90"/>
      <c r="IO31" s="90"/>
      <c r="IP31" s="90"/>
      <c r="IQ31" s="90"/>
      <c r="IR31" s="90"/>
      <c r="IS31" s="90"/>
      <c r="IT31" s="90"/>
      <c r="IU31" s="90"/>
      <c r="IV31" s="90"/>
    </row>
    <row r="32" spans="1:256" customFormat="1" ht="15" customHeight="1" x14ac:dyDescent="0.25">
      <c r="A32" s="90">
        <v>446</v>
      </c>
      <c r="B32" s="90">
        <v>408901</v>
      </c>
      <c r="C32" s="90" t="s">
        <v>7024</v>
      </c>
      <c r="D32" s="90" t="s">
        <v>7025</v>
      </c>
      <c r="E32" s="90" t="s">
        <v>7026</v>
      </c>
      <c r="F32" s="90" t="s">
        <v>1919</v>
      </c>
      <c r="G32" s="90" t="s">
        <v>7027</v>
      </c>
      <c r="H32" s="90"/>
      <c r="I32" s="95">
        <v>46.1</v>
      </c>
      <c r="J32" s="95"/>
      <c r="K32" s="95">
        <v>16.8</v>
      </c>
      <c r="L32" s="95">
        <v>2.7</v>
      </c>
      <c r="M32" s="95"/>
      <c r="N32" s="95">
        <v>3.58</v>
      </c>
      <c r="O32" s="90">
        <v>1</v>
      </c>
      <c r="P32" s="90">
        <v>39</v>
      </c>
      <c r="Q32" s="90"/>
      <c r="R32" s="90"/>
      <c r="S32" s="90"/>
      <c r="T32" s="90" t="s">
        <v>6771</v>
      </c>
      <c r="U32" s="90">
        <v>900</v>
      </c>
      <c r="V32" s="90">
        <v>1100</v>
      </c>
      <c r="W32" s="90" t="s">
        <v>6771</v>
      </c>
      <c r="X32" s="90" t="s">
        <v>6802</v>
      </c>
      <c r="Y32" s="90"/>
      <c r="Z32" s="90"/>
      <c r="AA32" s="90" t="s">
        <v>6814</v>
      </c>
      <c r="AB32" s="96" t="s">
        <v>7028</v>
      </c>
      <c r="AC32" s="90"/>
      <c r="AD32" s="90"/>
      <c r="AE32" s="90"/>
      <c r="AF32" s="90"/>
      <c r="AG32" s="90">
        <v>3</v>
      </c>
      <c r="AH32" s="90"/>
      <c r="AI32" s="90"/>
      <c r="AJ32" s="90"/>
      <c r="AK32" s="90"/>
      <c r="AL32" s="90"/>
      <c r="AM32" s="90"/>
      <c r="AN32" s="90"/>
      <c r="AO32" s="90"/>
      <c r="AP32" s="90"/>
      <c r="AQ32" s="90"/>
      <c r="AR32" s="90"/>
      <c r="AS32" s="90"/>
      <c r="AT32" s="90"/>
      <c r="AU32" s="90"/>
      <c r="AV32" s="90"/>
      <c r="AW32" s="90"/>
      <c r="AX32" s="90"/>
      <c r="AY32" s="90"/>
      <c r="AZ32" s="90"/>
      <c r="BA32" s="90"/>
      <c r="BB32" s="90" t="s">
        <v>6773</v>
      </c>
      <c r="BC32" s="90" t="s">
        <v>6773</v>
      </c>
      <c r="BD32" s="90" t="s">
        <v>6774</v>
      </c>
      <c r="BE32" s="90" t="s">
        <v>6775</v>
      </c>
      <c r="BF32" s="90" t="s">
        <v>6776</v>
      </c>
      <c r="BG32" s="90" t="s">
        <v>6777</v>
      </c>
      <c r="BH32" s="90">
        <v>497700</v>
      </c>
      <c r="BI32" s="90">
        <v>466700</v>
      </c>
      <c r="BJ32" s="90">
        <v>54.086950000000002</v>
      </c>
      <c r="BK32" s="90">
        <v>-0.50789499999999999</v>
      </c>
      <c r="BL32" s="90" t="s">
        <v>6778</v>
      </c>
      <c r="BM32" s="90" t="s">
        <v>6779</v>
      </c>
      <c r="BN32" s="90"/>
      <c r="BO32" s="90">
        <v>298998</v>
      </c>
      <c r="BP32" s="90" t="s">
        <v>6780</v>
      </c>
      <c r="BQ32" s="90" t="s">
        <v>7029</v>
      </c>
      <c r="BR32" s="90" t="s">
        <v>6782</v>
      </c>
      <c r="BS32" s="90" t="s">
        <v>6783</v>
      </c>
      <c r="BT32" s="90" t="s">
        <v>6784</v>
      </c>
      <c r="BU32" s="90" t="s">
        <v>6785</v>
      </c>
      <c r="BV32" s="90" t="s">
        <v>7030</v>
      </c>
      <c r="BW32" s="90" t="s">
        <v>7031</v>
      </c>
      <c r="BX32" s="90">
        <v>8</v>
      </c>
      <c r="BY32" s="90">
        <v>31</v>
      </c>
      <c r="BZ32" s="90"/>
      <c r="CA32" s="90"/>
      <c r="CB32" s="90"/>
      <c r="CC32" s="90"/>
      <c r="CD32" s="90"/>
      <c r="CE32" s="90"/>
      <c r="CF32" s="90"/>
      <c r="CG32" s="90"/>
      <c r="CH32" s="90"/>
      <c r="CI32" s="90"/>
      <c r="CJ32" s="90"/>
      <c r="CK32" s="90"/>
      <c r="CL32" s="90"/>
      <c r="CM32" s="90"/>
      <c r="CN32" s="90"/>
      <c r="CO32" s="90"/>
      <c r="CP32" s="90"/>
      <c r="CQ32" s="90"/>
      <c r="CR32" s="90"/>
      <c r="CS32" s="90"/>
      <c r="CT32" s="90"/>
      <c r="CU32" s="90"/>
      <c r="CV32" s="90"/>
      <c r="CW32" s="90"/>
      <c r="CX32" s="90"/>
      <c r="CY32" s="90"/>
      <c r="CZ32" s="90"/>
      <c r="DA32" s="90"/>
      <c r="DB32" s="90"/>
      <c r="DC32" s="90"/>
      <c r="DD32" s="90"/>
      <c r="DE32" s="90"/>
      <c r="DF32" s="90"/>
      <c r="DG32" s="90"/>
      <c r="DH32" s="90"/>
      <c r="DI32" s="90"/>
      <c r="DJ32" s="90"/>
      <c r="DK32" s="90"/>
      <c r="DL32" s="90"/>
      <c r="DM32" s="90"/>
      <c r="DN32" s="90"/>
      <c r="DO32" s="90"/>
      <c r="DP32" s="90"/>
      <c r="DQ32" s="90"/>
      <c r="DR32" s="90"/>
      <c r="DS32" s="90"/>
      <c r="DT32" s="90"/>
      <c r="DU32" s="90"/>
      <c r="DV32" s="90"/>
      <c r="DW32" s="90"/>
      <c r="DX32" s="90"/>
      <c r="DY32" s="90"/>
      <c r="DZ32" s="90"/>
      <c r="EA32" s="90"/>
      <c r="EB32" s="90"/>
      <c r="EC32" s="90"/>
      <c r="ED32" s="90"/>
      <c r="EE32" s="90"/>
      <c r="EF32" s="90"/>
      <c r="EG32" s="90"/>
      <c r="EH32" s="90"/>
      <c r="EI32" s="90"/>
      <c r="EJ32" s="90"/>
      <c r="EK32" s="90"/>
      <c r="EL32" s="90"/>
      <c r="EM32" s="90"/>
      <c r="EN32" s="90"/>
      <c r="EO32" s="90"/>
      <c r="EP32" s="90"/>
      <c r="EQ32" s="90"/>
      <c r="ER32" s="90"/>
      <c r="ES32" s="90"/>
      <c r="ET32" s="90"/>
      <c r="EU32" s="90"/>
      <c r="EV32" s="90"/>
      <c r="EW32" s="90"/>
      <c r="EX32" s="90"/>
      <c r="EY32" s="90"/>
      <c r="EZ32" s="90"/>
      <c r="FA32" s="90"/>
      <c r="FB32" s="90"/>
      <c r="FC32" s="90"/>
      <c r="FD32" s="90"/>
      <c r="FE32" s="90"/>
      <c r="FF32" s="90"/>
      <c r="FG32" s="90"/>
      <c r="FH32" s="90"/>
      <c r="FI32" s="90"/>
      <c r="FJ32" s="90"/>
      <c r="FK32" s="90"/>
      <c r="FL32" s="90"/>
      <c r="FM32" s="90"/>
      <c r="FN32" s="90"/>
      <c r="FO32" s="90"/>
      <c r="FP32" s="90"/>
      <c r="FQ32" s="90"/>
      <c r="FR32" s="90"/>
      <c r="FS32" s="90"/>
      <c r="FT32" s="90"/>
      <c r="FU32" s="90"/>
      <c r="FV32" s="90"/>
      <c r="FW32" s="90"/>
      <c r="FX32" s="90"/>
      <c r="FY32" s="90"/>
      <c r="FZ32" s="90"/>
      <c r="GA32" s="90"/>
      <c r="GB32" s="90"/>
      <c r="GC32" s="90"/>
      <c r="GD32" s="90"/>
      <c r="GE32" s="90"/>
      <c r="GF32" s="90"/>
      <c r="GG32" s="90"/>
      <c r="GH32" s="90"/>
      <c r="GI32" s="90"/>
      <c r="GJ32" s="90"/>
      <c r="GK32" s="90"/>
      <c r="GL32" s="90"/>
      <c r="GM32" s="90"/>
      <c r="GN32" s="90"/>
      <c r="GO32" s="90"/>
      <c r="GP32" s="90"/>
      <c r="GQ32" s="90"/>
      <c r="GR32" s="90"/>
      <c r="GS32" s="90"/>
      <c r="GT32" s="90"/>
      <c r="GU32" s="90"/>
      <c r="GV32" s="90"/>
      <c r="GW32" s="90"/>
      <c r="GX32" s="90"/>
      <c r="GY32" s="90"/>
      <c r="GZ32" s="90"/>
      <c r="HA32" s="90"/>
      <c r="HB32" s="90"/>
      <c r="HC32" s="90"/>
      <c r="HD32" s="90"/>
      <c r="HE32" s="90"/>
      <c r="HF32" s="90"/>
      <c r="HG32" s="90"/>
      <c r="HH32" s="90"/>
      <c r="HI32" s="90"/>
      <c r="HJ32" s="90"/>
      <c r="HK32" s="90"/>
      <c r="HL32" s="90"/>
      <c r="HM32" s="90"/>
      <c r="HN32" s="90"/>
      <c r="HO32" s="90"/>
      <c r="HP32" s="90"/>
      <c r="HQ32" s="90"/>
      <c r="HR32" s="90"/>
      <c r="HS32" s="90"/>
      <c r="HT32" s="90"/>
      <c r="HU32" s="90"/>
      <c r="HV32" s="90"/>
      <c r="HW32" s="90"/>
      <c r="HX32" s="90"/>
      <c r="HY32" s="90"/>
      <c r="HZ32" s="90"/>
      <c r="IA32" s="90"/>
      <c r="IB32" s="90"/>
      <c r="IC32" s="90"/>
      <c r="ID32" s="90"/>
      <c r="IE32" s="90"/>
      <c r="IF32" s="90"/>
      <c r="IG32" s="90"/>
      <c r="IH32" s="90"/>
      <c r="II32" s="90"/>
      <c r="IJ32" s="90"/>
      <c r="IK32" s="90"/>
      <c r="IL32" s="90"/>
      <c r="IM32" s="90"/>
      <c r="IN32" s="90"/>
      <c r="IO32" s="90"/>
      <c r="IP32" s="90"/>
      <c r="IQ32" s="90"/>
      <c r="IR32" s="90"/>
      <c r="IS32" s="90"/>
      <c r="IT32" s="90"/>
      <c r="IU32" s="90"/>
      <c r="IV32" s="90"/>
    </row>
    <row r="33" spans="1:256" customFormat="1" ht="15" customHeight="1" x14ac:dyDescent="0.25">
      <c r="A33" s="90">
        <v>447</v>
      </c>
      <c r="B33" s="90">
        <v>408906</v>
      </c>
      <c r="C33" s="90" t="s">
        <v>7032</v>
      </c>
      <c r="D33" s="90" t="s">
        <v>7033</v>
      </c>
      <c r="E33" s="90" t="s">
        <v>7034</v>
      </c>
      <c r="F33" s="90" t="s">
        <v>1919</v>
      </c>
      <c r="G33" s="90" t="s">
        <v>7027</v>
      </c>
      <c r="H33" s="90"/>
      <c r="I33" s="95">
        <v>32</v>
      </c>
      <c r="J33" s="95"/>
      <c r="K33" s="95"/>
      <c r="L33" s="95"/>
      <c r="M33" s="95">
        <v>2.2000000000000002</v>
      </c>
      <c r="N33" s="95">
        <v>1.26</v>
      </c>
      <c r="O33" s="90">
        <v>1</v>
      </c>
      <c r="P33" s="90">
        <v>40</v>
      </c>
      <c r="Q33" s="90"/>
      <c r="R33" s="90"/>
      <c r="S33" s="90"/>
      <c r="T33" s="90" t="s">
        <v>6771</v>
      </c>
      <c r="U33" s="90">
        <v>700</v>
      </c>
      <c r="V33" s="90">
        <v>900</v>
      </c>
      <c r="W33" s="90" t="s">
        <v>6771</v>
      </c>
      <c r="X33" s="90"/>
      <c r="Y33" s="90"/>
      <c r="Z33" s="90"/>
      <c r="AA33" s="90" t="s">
        <v>6814</v>
      </c>
      <c r="AB33" s="96" t="s">
        <v>7035</v>
      </c>
      <c r="AC33" s="90"/>
      <c r="AD33" s="90"/>
      <c r="AE33" s="90"/>
      <c r="AF33" s="90"/>
      <c r="AG33" s="90">
        <v>3</v>
      </c>
      <c r="AH33" s="90"/>
      <c r="AI33" s="90"/>
      <c r="AJ33" s="90"/>
      <c r="AK33" s="90"/>
      <c r="AL33" s="90"/>
      <c r="AM33" s="90"/>
      <c r="AN33" s="90"/>
      <c r="AO33" s="90"/>
      <c r="AP33" s="90"/>
      <c r="AQ33" s="90"/>
      <c r="AR33" s="90"/>
      <c r="AS33" s="90"/>
      <c r="AT33" s="90"/>
      <c r="AU33" s="90"/>
      <c r="AV33" s="90"/>
      <c r="AW33" s="90"/>
      <c r="AX33" s="90"/>
      <c r="AY33" s="90"/>
      <c r="AZ33" s="90"/>
      <c r="BA33" s="90"/>
      <c r="BB33" s="90" t="s">
        <v>6773</v>
      </c>
      <c r="BC33" s="90" t="s">
        <v>6773</v>
      </c>
      <c r="BD33" s="90" t="s">
        <v>6774</v>
      </c>
      <c r="BE33" s="90" t="s">
        <v>6775</v>
      </c>
      <c r="BF33" s="90" t="s">
        <v>6776</v>
      </c>
      <c r="BG33" s="90" t="s">
        <v>6777</v>
      </c>
      <c r="BH33" s="90">
        <v>497700</v>
      </c>
      <c r="BI33" s="90">
        <v>466700</v>
      </c>
      <c r="BJ33" s="90">
        <v>54.086950000000002</v>
      </c>
      <c r="BK33" s="90">
        <v>-0.50789499999999999</v>
      </c>
      <c r="BL33" s="90" t="s">
        <v>6778</v>
      </c>
      <c r="BM33" s="90" t="s">
        <v>6779</v>
      </c>
      <c r="BN33" s="90"/>
      <c r="BO33" s="90">
        <v>298999</v>
      </c>
      <c r="BP33" s="90" t="s">
        <v>6780</v>
      </c>
      <c r="BQ33" s="90" t="s">
        <v>7036</v>
      </c>
      <c r="BR33" s="90" t="s">
        <v>6782</v>
      </c>
      <c r="BS33" s="90" t="s">
        <v>6783</v>
      </c>
      <c r="BT33" s="90" t="s">
        <v>6784</v>
      </c>
      <c r="BU33" s="90" t="s">
        <v>6785</v>
      </c>
      <c r="BV33" s="90" t="s">
        <v>7037</v>
      </c>
      <c r="BW33" s="90" t="s">
        <v>7031</v>
      </c>
      <c r="BX33" s="90">
        <v>9</v>
      </c>
      <c r="BY33" s="90">
        <v>32</v>
      </c>
      <c r="BZ33" s="90"/>
      <c r="CA33" s="90"/>
      <c r="CB33" s="90"/>
      <c r="CC33" s="90"/>
      <c r="CD33" s="90"/>
      <c r="CE33" s="90"/>
      <c r="CF33" s="90"/>
      <c r="CG33" s="90"/>
      <c r="CH33" s="90"/>
      <c r="CI33" s="90"/>
      <c r="CJ33" s="90"/>
      <c r="CK33" s="90"/>
      <c r="CL33" s="90"/>
      <c r="CM33" s="90"/>
      <c r="CN33" s="90"/>
      <c r="CO33" s="90"/>
      <c r="CP33" s="90"/>
      <c r="CQ33" s="90"/>
      <c r="CR33" s="90"/>
      <c r="CS33" s="90"/>
      <c r="CT33" s="90"/>
      <c r="CU33" s="90"/>
      <c r="CV33" s="90"/>
      <c r="CW33" s="90"/>
      <c r="CX33" s="90"/>
      <c r="CY33" s="90"/>
      <c r="CZ33" s="90"/>
      <c r="DA33" s="90"/>
      <c r="DB33" s="90"/>
      <c r="DC33" s="90"/>
      <c r="DD33" s="90"/>
      <c r="DE33" s="90"/>
      <c r="DF33" s="90"/>
      <c r="DG33" s="90"/>
      <c r="DH33" s="90"/>
      <c r="DI33" s="90"/>
      <c r="DJ33" s="90"/>
      <c r="DK33" s="90"/>
      <c r="DL33" s="90"/>
      <c r="DM33" s="90"/>
      <c r="DN33" s="90"/>
      <c r="DO33" s="90"/>
      <c r="DP33" s="90"/>
      <c r="DQ33" s="90"/>
      <c r="DR33" s="90"/>
      <c r="DS33" s="90"/>
      <c r="DT33" s="90"/>
      <c r="DU33" s="90"/>
      <c r="DV33" s="90"/>
      <c r="DW33" s="90"/>
      <c r="DX33" s="90"/>
      <c r="DY33" s="90"/>
      <c r="DZ33" s="90"/>
      <c r="EA33" s="90"/>
      <c r="EB33" s="90"/>
      <c r="EC33" s="90"/>
      <c r="ED33" s="90"/>
      <c r="EE33" s="90"/>
      <c r="EF33" s="90"/>
      <c r="EG33" s="90"/>
      <c r="EH33" s="90"/>
      <c r="EI33" s="90"/>
      <c r="EJ33" s="90"/>
      <c r="EK33" s="90"/>
      <c r="EL33" s="90"/>
      <c r="EM33" s="90"/>
      <c r="EN33" s="90"/>
      <c r="EO33" s="90"/>
      <c r="EP33" s="90"/>
      <c r="EQ33" s="90"/>
      <c r="ER33" s="90"/>
      <c r="ES33" s="90"/>
      <c r="ET33" s="90"/>
      <c r="EU33" s="90"/>
      <c r="EV33" s="90"/>
      <c r="EW33" s="90"/>
      <c r="EX33" s="90"/>
      <c r="EY33" s="90"/>
      <c r="EZ33" s="90"/>
      <c r="FA33" s="90"/>
      <c r="FB33" s="90"/>
      <c r="FC33" s="90"/>
      <c r="FD33" s="90"/>
      <c r="FE33" s="90"/>
      <c r="FF33" s="90"/>
      <c r="FG33" s="90"/>
      <c r="FH33" s="90"/>
      <c r="FI33" s="90"/>
      <c r="FJ33" s="90"/>
      <c r="FK33" s="90"/>
      <c r="FL33" s="90"/>
      <c r="FM33" s="90"/>
      <c r="FN33" s="90"/>
      <c r="FO33" s="90"/>
      <c r="FP33" s="90"/>
      <c r="FQ33" s="90"/>
      <c r="FR33" s="90"/>
      <c r="FS33" s="90"/>
      <c r="FT33" s="90"/>
      <c r="FU33" s="90"/>
      <c r="FV33" s="90"/>
      <c r="FW33" s="90"/>
      <c r="FX33" s="90"/>
      <c r="FY33" s="90"/>
      <c r="FZ33" s="90"/>
      <c r="GA33" s="90"/>
      <c r="GB33" s="90"/>
      <c r="GC33" s="90"/>
      <c r="GD33" s="90"/>
      <c r="GE33" s="90"/>
      <c r="GF33" s="90"/>
      <c r="GG33" s="90"/>
      <c r="GH33" s="90"/>
      <c r="GI33" s="90"/>
      <c r="GJ33" s="90"/>
      <c r="GK33" s="90"/>
      <c r="GL33" s="90"/>
      <c r="GM33" s="90"/>
      <c r="GN33" s="90"/>
      <c r="GO33" s="90"/>
      <c r="GP33" s="90"/>
      <c r="GQ33" s="90"/>
      <c r="GR33" s="90"/>
      <c r="GS33" s="90"/>
      <c r="GT33" s="90"/>
      <c r="GU33" s="90"/>
      <c r="GV33" s="90"/>
      <c r="GW33" s="90"/>
      <c r="GX33" s="90"/>
      <c r="GY33" s="90"/>
      <c r="GZ33" s="90"/>
      <c r="HA33" s="90"/>
      <c r="HB33" s="90"/>
      <c r="HC33" s="90"/>
      <c r="HD33" s="90"/>
      <c r="HE33" s="90"/>
      <c r="HF33" s="90"/>
      <c r="HG33" s="90"/>
      <c r="HH33" s="90"/>
      <c r="HI33" s="90"/>
      <c r="HJ33" s="90"/>
      <c r="HK33" s="90"/>
      <c r="HL33" s="90"/>
      <c r="HM33" s="90"/>
      <c r="HN33" s="90"/>
      <c r="HO33" s="90"/>
      <c r="HP33" s="90"/>
      <c r="HQ33" s="90"/>
      <c r="HR33" s="90"/>
      <c r="HS33" s="90"/>
      <c r="HT33" s="90"/>
      <c r="HU33" s="90"/>
      <c r="HV33" s="90"/>
      <c r="HW33" s="90"/>
      <c r="HX33" s="90"/>
      <c r="HY33" s="90"/>
      <c r="HZ33" s="90"/>
      <c r="IA33" s="90"/>
      <c r="IB33" s="90"/>
      <c r="IC33" s="90"/>
      <c r="ID33" s="90"/>
      <c r="IE33" s="90"/>
      <c r="IF33" s="90"/>
      <c r="IG33" s="90"/>
      <c r="IH33" s="90"/>
      <c r="II33" s="90"/>
      <c r="IJ33" s="90"/>
      <c r="IK33" s="90"/>
      <c r="IL33" s="90"/>
      <c r="IM33" s="90"/>
      <c r="IN33" s="90"/>
      <c r="IO33" s="90"/>
      <c r="IP33" s="90"/>
      <c r="IQ33" s="90"/>
      <c r="IR33" s="90"/>
      <c r="IS33" s="90"/>
      <c r="IT33" s="90"/>
      <c r="IU33" s="90"/>
      <c r="IV33" s="90"/>
    </row>
    <row r="34" spans="1:256" customFormat="1" ht="15" customHeight="1" x14ac:dyDescent="0.25">
      <c r="A34" s="90">
        <v>448</v>
      </c>
      <c r="B34" s="90">
        <v>408912</v>
      </c>
      <c r="C34" s="90" t="s">
        <v>7038</v>
      </c>
      <c r="D34" s="90" t="s">
        <v>7039</v>
      </c>
      <c r="E34" s="90" t="s">
        <v>7040</v>
      </c>
      <c r="F34" s="90" t="s">
        <v>1919</v>
      </c>
      <c r="G34" s="90" t="s">
        <v>7027</v>
      </c>
      <c r="H34" s="90"/>
      <c r="I34" s="95">
        <v>20.9</v>
      </c>
      <c r="J34" s="95"/>
      <c r="K34" s="95">
        <v>13.8</v>
      </c>
      <c r="L34" s="95">
        <v>3.3</v>
      </c>
      <c r="M34" s="95"/>
      <c r="N34" s="95">
        <v>3.58</v>
      </c>
      <c r="O34" s="90">
        <v>1</v>
      </c>
      <c r="P34" s="90">
        <v>41</v>
      </c>
      <c r="Q34" s="90"/>
      <c r="R34" s="90"/>
      <c r="S34" s="90"/>
      <c r="T34" s="90" t="s">
        <v>6771</v>
      </c>
      <c r="U34" s="90">
        <v>800</v>
      </c>
      <c r="V34" s="90">
        <v>900</v>
      </c>
      <c r="W34" s="90" t="s">
        <v>6771</v>
      </c>
      <c r="X34" s="90"/>
      <c r="Y34" s="90"/>
      <c r="Z34" s="90"/>
      <c r="AA34" s="90" t="s">
        <v>6814</v>
      </c>
      <c r="AB34" s="96" t="s">
        <v>7041</v>
      </c>
      <c r="AC34" s="90"/>
      <c r="AD34" s="90"/>
      <c r="AE34" s="90"/>
      <c r="AF34" s="90"/>
      <c r="AG34" s="90">
        <v>3</v>
      </c>
      <c r="AH34" s="90"/>
      <c r="AI34" s="90"/>
      <c r="AJ34" s="90"/>
      <c r="AK34" s="90"/>
      <c r="AL34" s="90"/>
      <c r="AM34" s="90"/>
      <c r="AN34" s="90"/>
      <c r="AO34" s="90"/>
      <c r="AP34" s="90"/>
      <c r="AQ34" s="90"/>
      <c r="AR34" s="90"/>
      <c r="AS34" s="90"/>
      <c r="AT34" s="90"/>
      <c r="AU34" s="90"/>
      <c r="AV34" s="90"/>
      <c r="AW34" s="90"/>
      <c r="AX34" s="90"/>
      <c r="AY34" s="90"/>
      <c r="AZ34" s="90"/>
      <c r="BA34" s="90"/>
      <c r="BB34" s="90" t="s">
        <v>6773</v>
      </c>
      <c r="BC34" s="90" t="s">
        <v>6773</v>
      </c>
      <c r="BD34" s="90" t="s">
        <v>6774</v>
      </c>
      <c r="BE34" s="90" t="s">
        <v>6775</v>
      </c>
      <c r="BF34" s="90" t="s">
        <v>6776</v>
      </c>
      <c r="BG34" s="90" t="s">
        <v>6777</v>
      </c>
      <c r="BH34" s="90">
        <v>497700</v>
      </c>
      <c r="BI34" s="90">
        <v>466700</v>
      </c>
      <c r="BJ34" s="90">
        <v>54.086950000000002</v>
      </c>
      <c r="BK34" s="90">
        <v>-0.50789499999999999</v>
      </c>
      <c r="BL34" s="90" t="s">
        <v>6778</v>
      </c>
      <c r="BM34" s="90" t="s">
        <v>6779</v>
      </c>
      <c r="BN34" s="90"/>
      <c r="BO34" s="90">
        <v>299003</v>
      </c>
      <c r="BP34" s="90" t="s">
        <v>6780</v>
      </c>
      <c r="BQ34" s="90" t="s">
        <v>7042</v>
      </c>
      <c r="BR34" s="90" t="s">
        <v>6782</v>
      </c>
      <c r="BS34" s="90" t="s">
        <v>6783</v>
      </c>
      <c r="BT34" s="90" t="s">
        <v>6784</v>
      </c>
      <c r="BU34" s="90" t="s">
        <v>6785</v>
      </c>
      <c r="BV34" s="90" t="s">
        <v>7043</v>
      </c>
      <c r="BW34" s="90" t="s">
        <v>7044</v>
      </c>
      <c r="BX34" s="90">
        <v>10</v>
      </c>
      <c r="BY34" s="90">
        <v>33</v>
      </c>
      <c r="BZ34" s="90"/>
      <c r="CA34" s="90"/>
      <c r="CB34" s="90"/>
      <c r="CC34" s="90"/>
      <c r="CD34" s="90"/>
      <c r="CE34" s="90"/>
      <c r="CF34" s="90"/>
      <c r="CG34" s="90"/>
      <c r="CH34" s="90"/>
      <c r="CI34" s="90"/>
      <c r="CJ34" s="90"/>
      <c r="CK34" s="90"/>
      <c r="CL34" s="90"/>
      <c r="CM34" s="90"/>
      <c r="CN34" s="90"/>
      <c r="CO34" s="90"/>
      <c r="CP34" s="90"/>
      <c r="CQ34" s="90"/>
      <c r="CR34" s="90"/>
      <c r="CS34" s="90"/>
      <c r="CT34" s="90"/>
      <c r="CU34" s="90"/>
      <c r="CV34" s="90"/>
      <c r="CW34" s="90"/>
      <c r="CX34" s="90"/>
      <c r="CY34" s="90"/>
      <c r="CZ34" s="90"/>
      <c r="DA34" s="90"/>
      <c r="DB34" s="90"/>
      <c r="DC34" s="90"/>
      <c r="DD34" s="90"/>
      <c r="DE34" s="90"/>
      <c r="DF34" s="90"/>
      <c r="DG34" s="90"/>
      <c r="DH34" s="90"/>
      <c r="DI34" s="90"/>
      <c r="DJ34" s="90"/>
      <c r="DK34" s="90"/>
      <c r="DL34" s="90"/>
      <c r="DM34" s="90"/>
      <c r="DN34" s="90"/>
      <c r="DO34" s="90"/>
      <c r="DP34" s="90"/>
      <c r="DQ34" s="90"/>
      <c r="DR34" s="90"/>
      <c r="DS34" s="90"/>
      <c r="DT34" s="90"/>
      <c r="DU34" s="90"/>
      <c r="DV34" s="90"/>
      <c r="DW34" s="90"/>
      <c r="DX34" s="90"/>
      <c r="DY34" s="90"/>
      <c r="DZ34" s="90"/>
      <c r="EA34" s="90"/>
      <c r="EB34" s="90"/>
      <c r="EC34" s="90"/>
      <c r="ED34" s="90"/>
      <c r="EE34" s="90"/>
      <c r="EF34" s="90"/>
      <c r="EG34" s="90"/>
      <c r="EH34" s="90"/>
      <c r="EI34" s="90"/>
      <c r="EJ34" s="90"/>
      <c r="EK34" s="90"/>
      <c r="EL34" s="90"/>
      <c r="EM34" s="90"/>
      <c r="EN34" s="90"/>
      <c r="EO34" s="90"/>
      <c r="EP34" s="90"/>
      <c r="EQ34" s="90"/>
      <c r="ER34" s="90"/>
      <c r="ES34" s="90"/>
      <c r="ET34" s="90"/>
      <c r="EU34" s="90"/>
      <c r="EV34" s="90"/>
      <c r="EW34" s="90"/>
      <c r="EX34" s="90"/>
      <c r="EY34" s="90"/>
      <c r="EZ34" s="90"/>
      <c r="FA34" s="90"/>
      <c r="FB34" s="90"/>
      <c r="FC34" s="90"/>
      <c r="FD34" s="90"/>
      <c r="FE34" s="90"/>
      <c r="FF34" s="90"/>
      <c r="FG34" s="90"/>
      <c r="FH34" s="90"/>
      <c r="FI34" s="90"/>
      <c r="FJ34" s="90"/>
      <c r="FK34" s="90"/>
      <c r="FL34" s="90"/>
      <c r="FM34" s="90"/>
      <c r="FN34" s="90"/>
      <c r="FO34" s="90"/>
      <c r="FP34" s="90"/>
      <c r="FQ34" s="90"/>
      <c r="FR34" s="90"/>
      <c r="FS34" s="90"/>
      <c r="FT34" s="90"/>
      <c r="FU34" s="90"/>
      <c r="FV34" s="90"/>
      <c r="FW34" s="90"/>
      <c r="FX34" s="90"/>
      <c r="FY34" s="90"/>
      <c r="FZ34" s="90"/>
      <c r="GA34" s="90"/>
      <c r="GB34" s="90"/>
      <c r="GC34" s="90"/>
      <c r="GD34" s="90"/>
      <c r="GE34" s="90"/>
      <c r="GF34" s="90"/>
      <c r="GG34" s="90"/>
      <c r="GH34" s="90"/>
      <c r="GI34" s="90"/>
      <c r="GJ34" s="90"/>
      <c r="GK34" s="90"/>
      <c r="GL34" s="90"/>
      <c r="GM34" s="90"/>
      <c r="GN34" s="90"/>
      <c r="GO34" s="90"/>
      <c r="GP34" s="90"/>
      <c r="GQ34" s="90"/>
      <c r="GR34" s="90"/>
      <c r="GS34" s="90"/>
      <c r="GT34" s="90"/>
      <c r="GU34" s="90"/>
      <c r="GV34" s="90"/>
      <c r="GW34" s="90"/>
      <c r="GX34" s="90"/>
      <c r="GY34" s="90"/>
      <c r="GZ34" s="90"/>
      <c r="HA34" s="90"/>
      <c r="HB34" s="90"/>
      <c r="HC34" s="90"/>
      <c r="HD34" s="90"/>
      <c r="HE34" s="90"/>
      <c r="HF34" s="90"/>
      <c r="HG34" s="90"/>
      <c r="HH34" s="90"/>
      <c r="HI34" s="90"/>
      <c r="HJ34" s="90"/>
      <c r="HK34" s="90"/>
      <c r="HL34" s="90"/>
      <c r="HM34" s="90"/>
      <c r="HN34" s="90"/>
      <c r="HO34" s="90"/>
      <c r="HP34" s="90"/>
      <c r="HQ34" s="90"/>
      <c r="HR34" s="90"/>
      <c r="HS34" s="90"/>
      <c r="HT34" s="90"/>
      <c r="HU34" s="90"/>
      <c r="HV34" s="90"/>
      <c r="HW34" s="90"/>
      <c r="HX34" s="90"/>
      <c r="HY34" s="90"/>
      <c r="HZ34" s="90"/>
      <c r="IA34" s="90"/>
      <c r="IB34" s="90"/>
      <c r="IC34" s="90"/>
      <c r="ID34" s="90"/>
      <c r="IE34" s="90"/>
      <c r="IF34" s="90"/>
      <c r="IG34" s="90"/>
      <c r="IH34" s="90"/>
      <c r="II34" s="90"/>
      <c r="IJ34" s="90"/>
      <c r="IK34" s="90"/>
      <c r="IL34" s="90"/>
      <c r="IM34" s="90"/>
      <c r="IN34" s="90"/>
      <c r="IO34" s="90"/>
      <c r="IP34" s="90"/>
      <c r="IQ34" s="90"/>
      <c r="IR34" s="90"/>
      <c r="IS34" s="90"/>
      <c r="IT34" s="90"/>
      <c r="IU34" s="90"/>
      <c r="IV34" s="90"/>
    </row>
    <row r="35" spans="1:256" customFormat="1" ht="15" customHeight="1" x14ac:dyDescent="0.25">
      <c r="A35" s="90">
        <v>449</v>
      </c>
      <c r="B35" s="90">
        <v>408918</v>
      </c>
      <c r="C35" s="90" t="s">
        <v>7045</v>
      </c>
      <c r="D35" s="90" t="s">
        <v>7046</v>
      </c>
      <c r="E35" s="90" t="s">
        <v>7047</v>
      </c>
      <c r="F35" s="90" t="s">
        <v>1919</v>
      </c>
      <c r="G35" s="90" t="s">
        <v>7048</v>
      </c>
      <c r="H35" s="90"/>
      <c r="I35" s="95">
        <v>15.7</v>
      </c>
      <c r="J35" s="95"/>
      <c r="K35" s="95"/>
      <c r="L35" s="95"/>
      <c r="M35" s="95">
        <v>5.8</v>
      </c>
      <c r="N35" s="95">
        <v>1.03</v>
      </c>
      <c r="O35" s="90">
        <v>1</v>
      </c>
      <c r="P35" s="90">
        <v>42</v>
      </c>
      <c r="Q35" s="90"/>
      <c r="R35" s="90"/>
      <c r="S35" s="90"/>
      <c r="T35" s="90" t="s">
        <v>6771</v>
      </c>
      <c r="U35" s="90">
        <v>700</v>
      </c>
      <c r="V35" s="90">
        <v>900</v>
      </c>
      <c r="W35" s="90" t="s">
        <v>6771</v>
      </c>
      <c r="X35" s="90" t="s">
        <v>6801</v>
      </c>
      <c r="Y35" s="90"/>
      <c r="Z35" s="90"/>
      <c r="AA35" s="90" t="s">
        <v>6814</v>
      </c>
      <c r="AB35" s="96" t="s">
        <v>7049</v>
      </c>
      <c r="AC35" s="90"/>
      <c r="AD35" s="90"/>
      <c r="AE35" s="90"/>
      <c r="AF35" s="90"/>
      <c r="AG35" s="90">
        <v>3</v>
      </c>
      <c r="AH35" s="90"/>
      <c r="AI35" s="90"/>
      <c r="AJ35" s="90"/>
      <c r="AK35" s="90"/>
      <c r="AL35" s="90"/>
      <c r="AM35" s="90"/>
      <c r="AN35" s="90"/>
      <c r="AO35" s="90"/>
      <c r="AP35" s="90"/>
      <c r="AQ35" s="90"/>
      <c r="AR35" s="90"/>
      <c r="AS35" s="90"/>
      <c r="AT35" s="90"/>
      <c r="AU35" s="90"/>
      <c r="AV35" s="90"/>
      <c r="AW35" s="90"/>
      <c r="AX35" s="90"/>
      <c r="AY35" s="90"/>
      <c r="AZ35" s="90"/>
      <c r="BA35" s="90"/>
      <c r="BB35" s="90" t="s">
        <v>6773</v>
      </c>
      <c r="BC35" s="90" t="s">
        <v>6773</v>
      </c>
      <c r="BD35" s="90" t="s">
        <v>6774</v>
      </c>
      <c r="BE35" s="90" t="s">
        <v>6775</v>
      </c>
      <c r="BF35" s="90" t="s">
        <v>6776</v>
      </c>
      <c r="BG35" s="90" t="s">
        <v>6777</v>
      </c>
      <c r="BH35" s="90">
        <v>497700</v>
      </c>
      <c r="BI35" s="90">
        <v>466700</v>
      </c>
      <c r="BJ35" s="90">
        <v>54.086950000000002</v>
      </c>
      <c r="BK35" s="90">
        <v>-0.50789499999999999</v>
      </c>
      <c r="BL35" s="90" t="s">
        <v>6778</v>
      </c>
      <c r="BM35" s="90" t="s">
        <v>6779</v>
      </c>
      <c r="BN35" s="90"/>
      <c r="BO35" s="90">
        <v>299010</v>
      </c>
      <c r="BP35" s="90" t="s">
        <v>6780</v>
      </c>
      <c r="BQ35" s="90" t="s">
        <v>7050</v>
      </c>
      <c r="BR35" s="90" t="s">
        <v>6782</v>
      </c>
      <c r="BS35" s="90" t="s">
        <v>6783</v>
      </c>
      <c r="BT35" s="90" t="s">
        <v>6784</v>
      </c>
      <c r="BU35" s="90" t="s">
        <v>6785</v>
      </c>
      <c r="BV35" s="90" t="s">
        <v>7051</v>
      </c>
      <c r="BW35" s="90" t="s">
        <v>7044</v>
      </c>
      <c r="BX35" s="90">
        <v>11</v>
      </c>
      <c r="BY35" s="90">
        <v>34</v>
      </c>
      <c r="BZ35" s="90"/>
      <c r="CA35" s="90"/>
      <c r="CB35" s="90"/>
      <c r="CC35" s="90"/>
      <c r="CD35" s="90"/>
      <c r="CE35" s="90"/>
      <c r="CF35" s="90"/>
      <c r="CG35" s="90"/>
      <c r="CH35" s="90"/>
      <c r="CI35" s="90"/>
      <c r="CJ35" s="90"/>
      <c r="CK35" s="90"/>
      <c r="CL35" s="90"/>
      <c r="CM35" s="90"/>
      <c r="CN35" s="90"/>
      <c r="CO35" s="90"/>
      <c r="CP35" s="90"/>
      <c r="CQ35" s="90"/>
      <c r="CR35" s="90"/>
      <c r="CS35" s="90"/>
      <c r="CT35" s="90"/>
      <c r="CU35" s="90"/>
      <c r="CV35" s="90"/>
      <c r="CW35" s="90"/>
      <c r="CX35" s="90"/>
      <c r="CY35" s="90"/>
      <c r="CZ35" s="90"/>
      <c r="DA35" s="90"/>
      <c r="DB35" s="90"/>
      <c r="DC35" s="90"/>
      <c r="DD35" s="90"/>
      <c r="DE35" s="90"/>
      <c r="DF35" s="90"/>
      <c r="DG35" s="90"/>
      <c r="DH35" s="90"/>
      <c r="DI35" s="90"/>
      <c r="DJ35" s="90"/>
      <c r="DK35" s="90"/>
      <c r="DL35" s="90"/>
      <c r="DM35" s="90"/>
      <c r="DN35" s="90"/>
      <c r="DO35" s="90"/>
      <c r="DP35" s="90"/>
      <c r="DQ35" s="90"/>
      <c r="DR35" s="90"/>
      <c r="DS35" s="90"/>
      <c r="DT35" s="90"/>
      <c r="DU35" s="90"/>
      <c r="DV35" s="90"/>
      <c r="DW35" s="90"/>
      <c r="DX35" s="90"/>
      <c r="DY35" s="90"/>
      <c r="DZ35" s="90"/>
      <c r="EA35" s="90"/>
      <c r="EB35" s="90"/>
      <c r="EC35" s="90"/>
      <c r="ED35" s="90"/>
      <c r="EE35" s="90"/>
      <c r="EF35" s="90"/>
      <c r="EG35" s="90"/>
      <c r="EH35" s="90"/>
      <c r="EI35" s="90"/>
      <c r="EJ35" s="90"/>
      <c r="EK35" s="90"/>
      <c r="EL35" s="90"/>
      <c r="EM35" s="90"/>
      <c r="EN35" s="90"/>
      <c r="EO35" s="90"/>
      <c r="EP35" s="90"/>
      <c r="EQ35" s="90"/>
      <c r="ER35" s="90"/>
      <c r="ES35" s="90"/>
      <c r="ET35" s="90"/>
      <c r="EU35" s="90"/>
      <c r="EV35" s="90"/>
      <c r="EW35" s="90"/>
      <c r="EX35" s="90"/>
      <c r="EY35" s="90"/>
      <c r="EZ35" s="90"/>
      <c r="FA35" s="90"/>
      <c r="FB35" s="90"/>
      <c r="FC35" s="90"/>
      <c r="FD35" s="90"/>
      <c r="FE35" s="90"/>
      <c r="FF35" s="90"/>
      <c r="FG35" s="90"/>
      <c r="FH35" s="90"/>
      <c r="FI35" s="90"/>
      <c r="FJ35" s="90"/>
      <c r="FK35" s="90"/>
      <c r="FL35" s="90"/>
      <c r="FM35" s="90"/>
      <c r="FN35" s="90"/>
      <c r="FO35" s="90"/>
      <c r="FP35" s="90"/>
      <c r="FQ35" s="90"/>
      <c r="FR35" s="90"/>
      <c r="FS35" s="90"/>
      <c r="FT35" s="90"/>
      <c r="FU35" s="90"/>
      <c r="FV35" s="90"/>
      <c r="FW35" s="90"/>
      <c r="FX35" s="90"/>
      <c r="FY35" s="90"/>
      <c r="FZ35" s="90"/>
      <c r="GA35" s="90"/>
      <c r="GB35" s="90"/>
      <c r="GC35" s="90"/>
      <c r="GD35" s="90"/>
      <c r="GE35" s="90"/>
      <c r="GF35" s="90"/>
      <c r="GG35" s="90"/>
      <c r="GH35" s="90"/>
      <c r="GI35" s="90"/>
      <c r="GJ35" s="90"/>
      <c r="GK35" s="90"/>
      <c r="GL35" s="90"/>
      <c r="GM35" s="90"/>
      <c r="GN35" s="90"/>
      <c r="GO35" s="90"/>
      <c r="GP35" s="90"/>
      <c r="GQ35" s="90"/>
      <c r="GR35" s="90"/>
      <c r="GS35" s="90"/>
      <c r="GT35" s="90"/>
      <c r="GU35" s="90"/>
      <c r="GV35" s="90"/>
      <c r="GW35" s="90"/>
      <c r="GX35" s="90"/>
      <c r="GY35" s="90"/>
      <c r="GZ35" s="90"/>
      <c r="HA35" s="90"/>
      <c r="HB35" s="90"/>
      <c r="HC35" s="90"/>
      <c r="HD35" s="90"/>
      <c r="HE35" s="90"/>
      <c r="HF35" s="90"/>
      <c r="HG35" s="90"/>
      <c r="HH35" s="90"/>
      <c r="HI35" s="90"/>
      <c r="HJ35" s="90"/>
      <c r="HK35" s="90"/>
      <c r="HL35" s="90"/>
      <c r="HM35" s="90"/>
      <c r="HN35" s="90"/>
      <c r="HO35" s="90"/>
      <c r="HP35" s="90"/>
      <c r="HQ35" s="90"/>
      <c r="HR35" s="90"/>
      <c r="HS35" s="90"/>
      <c r="HT35" s="90"/>
      <c r="HU35" s="90"/>
      <c r="HV35" s="90"/>
      <c r="HW35" s="90"/>
      <c r="HX35" s="90"/>
      <c r="HY35" s="90"/>
      <c r="HZ35" s="90"/>
      <c r="IA35" s="90"/>
      <c r="IB35" s="90"/>
      <c r="IC35" s="90"/>
      <c r="ID35" s="90"/>
      <c r="IE35" s="90"/>
      <c r="IF35" s="90"/>
      <c r="IG35" s="90"/>
      <c r="IH35" s="90"/>
      <c r="II35" s="90"/>
      <c r="IJ35" s="90"/>
      <c r="IK35" s="90"/>
      <c r="IL35" s="90"/>
      <c r="IM35" s="90"/>
      <c r="IN35" s="90"/>
      <c r="IO35" s="90"/>
      <c r="IP35" s="90"/>
      <c r="IQ35" s="90"/>
      <c r="IR35" s="90"/>
      <c r="IS35" s="90"/>
      <c r="IT35" s="90"/>
      <c r="IU35" s="90"/>
      <c r="IV35" s="90"/>
    </row>
    <row r="36" spans="1:256" customFormat="1" ht="15" customHeight="1" x14ac:dyDescent="0.25">
      <c r="A36" s="90">
        <v>450</v>
      </c>
      <c r="B36" s="90">
        <v>408922</v>
      </c>
      <c r="C36" s="90" t="s">
        <v>7052</v>
      </c>
      <c r="D36" s="90" t="s">
        <v>7053</v>
      </c>
      <c r="E36" s="90" t="s">
        <v>7054</v>
      </c>
      <c r="F36" s="90" t="s">
        <v>1919</v>
      </c>
      <c r="G36" s="90" t="s">
        <v>7055</v>
      </c>
      <c r="H36" s="90"/>
      <c r="I36" s="95">
        <v>11.2</v>
      </c>
      <c r="J36" s="95"/>
      <c r="K36" s="95">
        <v>7.9</v>
      </c>
      <c r="L36" s="95">
        <v>4</v>
      </c>
      <c r="M36" s="95"/>
      <c r="N36" s="95">
        <v>1.62</v>
      </c>
      <c r="O36" s="90">
        <v>1</v>
      </c>
      <c r="P36" s="90">
        <v>43</v>
      </c>
      <c r="Q36" s="90"/>
      <c r="R36" s="90"/>
      <c r="S36" s="90"/>
      <c r="T36" s="90" t="s">
        <v>6771</v>
      </c>
      <c r="U36" s="90">
        <v>700</v>
      </c>
      <c r="V36" s="90">
        <v>900</v>
      </c>
      <c r="W36" s="90" t="s">
        <v>6771</v>
      </c>
      <c r="X36" s="90" t="s">
        <v>6801</v>
      </c>
      <c r="Y36" s="90"/>
      <c r="Z36" s="90"/>
      <c r="AA36" s="90" t="s">
        <v>6814</v>
      </c>
      <c r="AB36" s="96" t="s">
        <v>7056</v>
      </c>
      <c r="AC36" s="90"/>
      <c r="AD36" s="90"/>
      <c r="AE36" s="90"/>
      <c r="AF36" s="90"/>
      <c r="AG36" s="90">
        <v>3</v>
      </c>
      <c r="AH36" s="90"/>
      <c r="AI36" s="90"/>
      <c r="AJ36" s="90"/>
      <c r="AK36" s="90"/>
      <c r="AL36" s="90"/>
      <c r="AM36" s="90"/>
      <c r="AN36" s="90"/>
      <c r="AO36" s="90"/>
      <c r="AP36" s="90"/>
      <c r="AQ36" s="90"/>
      <c r="AR36" s="90"/>
      <c r="AS36" s="90"/>
      <c r="AT36" s="90"/>
      <c r="AU36" s="90"/>
      <c r="AV36" s="90"/>
      <c r="AW36" s="90"/>
      <c r="AX36" s="90"/>
      <c r="AY36" s="90"/>
      <c r="AZ36" s="90"/>
      <c r="BA36" s="90"/>
      <c r="BB36" s="90" t="s">
        <v>6773</v>
      </c>
      <c r="BC36" s="90" t="s">
        <v>6773</v>
      </c>
      <c r="BD36" s="90" t="s">
        <v>6774</v>
      </c>
      <c r="BE36" s="90" t="s">
        <v>6775</v>
      </c>
      <c r="BF36" s="90" t="s">
        <v>6776</v>
      </c>
      <c r="BG36" s="90" t="s">
        <v>6777</v>
      </c>
      <c r="BH36" s="90">
        <v>497700</v>
      </c>
      <c r="BI36" s="90">
        <v>466700</v>
      </c>
      <c r="BJ36" s="90">
        <v>54.086950000000002</v>
      </c>
      <c r="BK36" s="90">
        <v>-0.50789499999999999</v>
      </c>
      <c r="BL36" s="90" t="s">
        <v>6778</v>
      </c>
      <c r="BM36" s="90" t="s">
        <v>6779</v>
      </c>
      <c r="BN36" s="90"/>
      <c r="BO36" s="90">
        <v>299013</v>
      </c>
      <c r="BP36" s="90" t="s">
        <v>6780</v>
      </c>
      <c r="BQ36" s="90" t="s">
        <v>7057</v>
      </c>
      <c r="BR36" s="90" t="s">
        <v>6782</v>
      </c>
      <c r="BS36" s="90" t="s">
        <v>6783</v>
      </c>
      <c r="BT36" s="90" t="s">
        <v>6784</v>
      </c>
      <c r="BU36" s="90" t="s">
        <v>6785</v>
      </c>
      <c r="BV36" s="90" t="s">
        <v>7058</v>
      </c>
      <c r="BW36" s="90" t="s">
        <v>7023</v>
      </c>
      <c r="BX36" s="90">
        <v>12</v>
      </c>
      <c r="BY36" s="90">
        <v>35</v>
      </c>
      <c r="BZ36" s="90"/>
      <c r="CA36" s="90"/>
      <c r="CB36" s="90"/>
      <c r="CC36" s="90"/>
      <c r="CD36" s="90"/>
      <c r="CE36" s="90"/>
      <c r="CF36" s="90"/>
      <c r="CG36" s="90"/>
      <c r="CH36" s="90"/>
      <c r="CI36" s="90"/>
      <c r="CJ36" s="90"/>
      <c r="CK36" s="90"/>
      <c r="CL36" s="90"/>
      <c r="CM36" s="90"/>
      <c r="CN36" s="90"/>
      <c r="CO36" s="90"/>
      <c r="CP36" s="90"/>
      <c r="CQ36" s="90"/>
      <c r="CR36" s="90"/>
      <c r="CS36" s="90"/>
      <c r="CT36" s="90"/>
      <c r="CU36" s="90"/>
      <c r="CV36" s="90"/>
      <c r="CW36" s="90"/>
      <c r="CX36" s="90"/>
      <c r="CY36" s="90"/>
      <c r="CZ36" s="90"/>
      <c r="DA36" s="90"/>
      <c r="DB36" s="90"/>
      <c r="DC36" s="90"/>
      <c r="DD36" s="90"/>
      <c r="DE36" s="90"/>
      <c r="DF36" s="90"/>
      <c r="DG36" s="90"/>
      <c r="DH36" s="90"/>
      <c r="DI36" s="90"/>
      <c r="DJ36" s="90"/>
      <c r="DK36" s="90"/>
      <c r="DL36" s="90"/>
      <c r="DM36" s="90"/>
      <c r="DN36" s="90"/>
      <c r="DO36" s="90"/>
      <c r="DP36" s="90"/>
      <c r="DQ36" s="90"/>
      <c r="DR36" s="90"/>
      <c r="DS36" s="90"/>
      <c r="DT36" s="90"/>
      <c r="DU36" s="90"/>
      <c r="DV36" s="90"/>
      <c r="DW36" s="90"/>
      <c r="DX36" s="90"/>
      <c r="DY36" s="90"/>
      <c r="DZ36" s="90"/>
      <c r="EA36" s="90"/>
      <c r="EB36" s="90"/>
      <c r="EC36" s="90"/>
      <c r="ED36" s="90"/>
      <c r="EE36" s="90"/>
      <c r="EF36" s="90"/>
      <c r="EG36" s="90"/>
      <c r="EH36" s="90"/>
      <c r="EI36" s="90"/>
      <c r="EJ36" s="90"/>
      <c r="EK36" s="90"/>
      <c r="EL36" s="90"/>
      <c r="EM36" s="90"/>
      <c r="EN36" s="90"/>
      <c r="EO36" s="90"/>
      <c r="EP36" s="90"/>
      <c r="EQ36" s="90"/>
      <c r="ER36" s="90"/>
      <c r="ES36" s="90"/>
      <c r="ET36" s="90"/>
      <c r="EU36" s="90"/>
      <c r="EV36" s="90"/>
      <c r="EW36" s="90"/>
      <c r="EX36" s="90"/>
      <c r="EY36" s="90"/>
      <c r="EZ36" s="90"/>
      <c r="FA36" s="90"/>
      <c r="FB36" s="90"/>
      <c r="FC36" s="90"/>
      <c r="FD36" s="90"/>
      <c r="FE36" s="90"/>
      <c r="FF36" s="90"/>
      <c r="FG36" s="90"/>
      <c r="FH36" s="90"/>
      <c r="FI36" s="90"/>
      <c r="FJ36" s="90"/>
      <c r="FK36" s="90"/>
      <c r="FL36" s="90"/>
      <c r="FM36" s="90"/>
      <c r="FN36" s="90"/>
      <c r="FO36" s="90"/>
      <c r="FP36" s="90"/>
      <c r="FQ36" s="90"/>
      <c r="FR36" s="90"/>
      <c r="FS36" s="90"/>
      <c r="FT36" s="90"/>
      <c r="FU36" s="90"/>
      <c r="FV36" s="90"/>
      <c r="FW36" s="90"/>
      <c r="FX36" s="90"/>
      <c r="FY36" s="90"/>
      <c r="FZ36" s="90"/>
      <c r="GA36" s="90"/>
      <c r="GB36" s="90"/>
      <c r="GC36" s="90"/>
      <c r="GD36" s="90"/>
      <c r="GE36" s="90"/>
      <c r="GF36" s="90"/>
      <c r="GG36" s="90"/>
      <c r="GH36" s="90"/>
      <c r="GI36" s="90"/>
      <c r="GJ36" s="90"/>
      <c r="GK36" s="90"/>
      <c r="GL36" s="90"/>
      <c r="GM36" s="90"/>
      <c r="GN36" s="90"/>
      <c r="GO36" s="90"/>
      <c r="GP36" s="90"/>
      <c r="GQ36" s="90"/>
      <c r="GR36" s="90"/>
      <c r="GS36" s="90"/>
      <c r="GT36" s="90"/>
      <c r="GU36" s="90"/>
      <c r="GV36" s="90"/>
      <c r="GW36" s="90"/>
      <c r="GX36" s="90"/>
      <c r="GY36" s="90"/>
      <c r="GZ36" s="90"/>
      <c r="HA36" s="90"/>
      <c r="HB36" s="90"/>
      <c r="HC36" s="90"/>
      <c r="HD36" s="90"/>
      <c r="HE36" s="90"/>
      <c r="HF36" s="90"/>
      <c r="HG36" s="90"/>
      <c r="HH36" s="90"/>
      <c r="HI36" s="90"/>
      <c r="HJ36" s="90"/>
      <c r="HK36" s="90"/>
      <c r="HL36" s="90"/>
      <c r="HM36" s="90"/>
      <c r="HN36" s="90"/>
      <c r="HO36" s="90"/>
      <c r="HP36" s="90"/>
      <c r="HQ36" s="90"/>
      <c r="HR36" s="90"/>
      <c r="HS36" s="90"/>
      <c r="HT36" s="90"/>
      <c r="HU36" s="90"/>
      <c r="HV36" s="90"/>
      <c r="HW36" s="90"/>
      <c r="HX36" s="90"/>
      <c r="HY36" s="90"/>
      <c r="HZ36" s="90"/>
      <c r="IA36" s="90"/>
      <c r="IB36" s="90"/>
      <c r="IC36" s="90"/>
      <c r="ID36" s="90"/>
      <c r="IE36" s="90"/>
      <c r="IF36" s="90"/>
      <c r="IG36" s="90"/>
      <c r="IH36" s="90"/>
      <c r="II36" s="90"/>
      <c r="IJ36" s="90"/>
      <c r="IK36" s="90"/>
      <c r="IL36" s="90"/>
      <c r="IM36" s="90"/>
      <c r="IN36" s="90"/>
      <c r="IO36" s="90"/>
      <c r="IP36" s="90"/>
      <c r="IQ36" s="90"/>
      <c r="IR36" s="90"/>
      <c r="IS36" s="90"/>
      <c r="IT36" s="90"/>
      <c r="IU36" s="90"/>
      <c r="IV36" s="90"/>
    </row>
    <row r="37" spans="1:256" customFormat="1" ht="15" customHeight="1" x14ac:dyDescent="0.25">
      <c r="A37" s="90">
        <v>451</v>
      </c>
      <c r="B37" s="90">
        <v>408925</v>
      </c>
      <c r="C37" s="90" t="s">
        <v>7059</v>
      </c>
      <c r="D37" s="90" t="s">
        <v>7060</v>
      </c>
      <c r="E37" s="90" t="s">
        <v>7061</v>
      </c>
      <c r="F37" s="90" t="s">
        <v>1919</v>
      </c>
      <c r="G37" s="90" t="s">
        <v>7055</v>
      </c>
      <c r="H37" s="90"/>
      <c r="I37" s="95">
        <v>13.6</v>
      </c>
      <c r="J37" s="95"/>
      <c r="K37" s="95">
        <v>7.8</v>
      </c>
      <c r="L37" s="95">
        <v>6.2</v>
      </c>
      <c r="M37" s="95"/>
      <c r="N37" s="95">
        <v>2.76</v>
      </c>
      <c r="O37" s="90">
        <v>1</v>
      </c>
      <c r="P37" s="90">
        <v>44</v>
      </c>
      <c r="Q37" s="90"/>
      <c r="R37" s="90"/>
      <c r="S37" s="90"/>
      <c r="T37" s="90" t="s">
        <v>6771</v>
      </c>
      <c r="U37" s="90">
        <v>700</v>
      </c>
      <c r="V37" s="90">
        <v>900</v>
      </c>
      <c r="W37" s="90" t="s">
        <v>6771</v>
      </c>
      <c r="X37" s="90" t="s">
        <v>6801</v>
      </c>
      <c r="Y37" s="90"/>
      <c r="Z37" s="90"/>
      <c r="AA37" s="90" t="s">
        <v>6814</v>
      </c>
      <c r="AB37" s="96" t="s">
        <v>7062</v>
      </c>
      <c r="AC37" s="90"/>
      <c r="AD37" s="90"/>
      <c r="AE37" s="90"/>
      <c r="AF37" s="90"/>
      <c r="AG37" s="90">
        <v>3</v>
      </c>
      <c r="AH37" s="90"/>
      <c r="AI37" s="90"/>
      <c r="AJ37" s="90"/>
      <c r="AK37" s="90"/>
      <c r="AL37" s="90"/>
      <c r="AM37" s="90"/>
      <c r="AN37" s="90"/>
      <c r="AO37" s="90"/>
      <c r="AP37" s="90"/>
      <c r="AQ37" s="90"/>
      <c r="AR37" s="90"/>
      <c r="AS37" s="90"/>
      <c r="AT37" s="90"/>
      <c r="AU37" s="90"/>
      <c r="AV37" s="90"/>
      <c r="AW37" s="90"/>
      <c r="AX37" s="90"/>
      <c r="AY37" s="90"/>
      <c r="AZ37" s="90"/>
      <c r="BA37" s="90"/>
      <c r="BB37" s="90" t="s">
        <v>6773</v>
      </c>
      <c r="BC37" s="90" t="s">
        <v>6773</v>
      </c>
      <c r="BD37" s="90" t="s">
        <v>6774</v>
      </c>
      <c r="BE37" s="90" t="s">
        <v>6775</v>
      </c>
      <c r="BF37" s="90" t="s">
        <v>6776</v>
      </c>
      <c r="BG37" s="90" t="s">
        <v>6777</v>
      </c>
      <c r="BH37" s="90">
        <v>497700</v>
      </c>
      <c r="BI37" s="90">
        <v>466700</v>
      </c>
      <c r="BJ37" s="90">
        <v>54.086950000000002</v>
      </c>
      <c r="BK37" s="90">
        <v>-0.50789499999999999</v>
      </c>
      <c r="BL37" s="90" t="s">
        <v>6778</v>
      </c>
      <c r="BM37" s="90" t="s">
        <v>6779</v>
      </c>
      <c r="BN37" s="90"/>
      <c r="BO37" s="90">
        <v>299146</v>
      </c>
      <c r="BP37" s="90" t="s">
        <v>6780</v>
      </c>
      <c r="BQ37" s="90" t="s">
        <v>7063</v>
      </c>
      <c r="BR37" s="90" t="s">
        <v>6782</v>
      </c>
      <c r="BS37" s="90" t="s">
        <v>6783</v>
      </c>
      <c r="BT37" s="90" t="s">
        <v>6784</v>
      </c>
      <c r="BU37" s="90" t="s">
        <v>6785</v>
      </c>
      <c r="BV37" s="90" t="s">
        <v>7064</v>
      </c>
      <c r="BW37" s="90" t="s">
        <v>7065</v>
      </c>
      <c r="BX37" s="90">
        <v>13</v>
      </c>
      <c r="BY37" s="90">
        <v>36</v>
      </c>
      <c r="BZ37" s="90"/>
      <c r="CA37" s="90"/>
      <c r="CB37" s="90"/>
      <c r="CC37" s="90"/>
      <c r="CD37" s="90"/>
      <c r="CE37" s="90"/>
      <c r="CF37" s="90"/>
      <c r="CG37" s="90"/>
      <c r="CH37" s="90"/>
      <c r="CI37" s="90"/>
      <c r="CJ37" s="90"/>
      <c r="CK37" s="90"/>
      <c r="CL37" s="90"/>
      <c r="CM37" s="90"/>
      <c r="CN37" s="90"/>
      <c r="CO37" s="90"/>
      <c r="CP37" s="90"/>
      <c r="CQ37" s="90"/>
      <c r="CR37" s="90"/>
      <c r="CS37" s="90"/>
      <c r="CT37" s="90"/>
      <c r="CU37" s="90"/>
      <c r="CV37" s="90"/>
      <c r="CW37" s="90"/>
      <c r="CX37" s="90"/>
      <c r="CY37" s="90"/>
      <c r="CZ37" s="90"/>
      <c r="DA37" s="90"/>
      <c r="DB37" s="90"/>
      <c r="DC37" s="90"/>
      <c r="DD37" s="90"/>
      <c r="DE37" s="90"/>
      <c r="DF37" s="90"/>
      <c r="DG37" s="90"/>
      <c r="DH37" s="90"/>
      <c r="DI37" s="90"/>
      <c r="DJ37" s="90"/>
      <c r="DK37" s="90"/>
      <c r="DL37" s="90"/>
      <c r="DM37" s="90"/>
      <c r="DN37" s="90"/>
      <c r="DO37" s="90"/>
      <c r="DP37" s="90"/>
      <c r="DQ37" s="90"/>
      <c r="DR37" s="90"/>
      <c r="DS37" s="90"/>
      <c r="DT37" s="90"/>
      <c r="DU37" s="90"/>
      <c r="DV37" s="90"/>
      <c r="DW37" s="90"/>
      <c r="DX37" s="90"/>
      <c r="DY37" s="90"/>
      <c r="DZ37" s="90"/>
      <c r="EA37" s="90"/>
      <c r="EB37" s="90"/>
      <c r="EC37" s="90"/>
      <c r="ED37" s="90"/>
      <c r="EE37" s="90"/>
      <c r="EF37" s="90"/>
      <c r="EG37" s="90"/>
      <c r="EH37" s="90"/>
      <c r="EI37" s="90"/>
      <c r="EJ37" s="90"/>
      <c r="EK37" s="90"/>
      <c r="EL37" s="90"/>
      <c r="EM37" s="90"/>
      <c r="EN37" s="90"/>
      <c r="EO37" s="90"/>
      <c r="EP37" s="90"/>
      <c r="EQ37" s="90"/>
      <c r="ER37" s="90"/>
      <c r="ES37" s="90"/>
      <c r="ET37" s="90"/>
      <c r="EU37" s="90"/>
      <c r="EV37" s="90"/>
      <c r="EW37" s="90"/>
      <c r="EX37" s="90"/>
      <c r="EY37" s="90"/>
      <c r="EZ37" s="90"/>
      <c r="FA37" s="90"/>
      <c r="FB37" s="90"/>
      <c r="FC37" s="90"/>
      <c r="FD37" s="90"/>
      <c r="FE37" s="90"/>
      <c r="FF37" s="90"/>
      <c r="FG37" s="90"/>
      <c r="FH37" s="90"/>
      <c r="FI37" s="90"/>
      <c r="FJ37" s="90"/>
      <c r="FK37" s="90"/>
      <c r="FL37" s="90"/>
      <c r="FM37" s="90"/>
      <c r="FN37" s="90"/>
      <c r="FO37" s="90"/>
      <c r="FP37" s="90"/>
      <c r="FQ37" s="90"/>
      <c r="FR37" s="90"/>
      <c r="FS37" s="90"/>
      <c r="FT37" s="90"/>
      <c r="FU37" s="90"/>
      <c r="FV37" s="90"/>
      <c r="FW37" s="90"/>
      <c r="FX37" s="90"/>
      <c r="FY37" s="90"/>
      <c r="FZ37" s="90"/>
      <c r="GA37" s="90"/>
      <c r="GB37" s="90"/>
      <c r="GC37" s="90"/>
      <c r="GD37" s="90"/>
      <c r="GE37" s="90"/>
      <c r="GF37" s="90"/>
      <c r="GG37" s="90"/>
      <c r="GH37" s="90"/>
      <c r="GI37" s="90"/>
      <c r="GJ37" s="90"/>
      <c r="GK37" s="90"/>
      <c r="GL37" s="90"/>
      <c r="GM37" s="90"/>
      <c r="GN37" s="90"/>
      <c r="GO37" s="90"/>
      <c r="GP37" s="90"/>
      <c r="GQ37" s="90"/>
      <c r="GR37" s="90"/>
      <c r="GS37" s="90"/>
      <c r="GT37" s="90"/>
      <c r="GU37" s="90"/>
      <c r="GV37" s="90"/>
      <c r="GW37" s="90"/>
      <c r="GX37" s="90"/>
      <c r="GY37" s="90"/>
      <c r="GZ37" s="90"/>
      <c r="HA37" s="90"/>
      <c r="HB37" s="90"/>
      <c r="HC37" s="90"/>
      <c r="HD37" s="90"/>
      <c r="HE37" s="90"/>
      <c r="HF37" s="90"/>
      <c r="HG37" s="90"/>
      <c r="HH37" s="90"/>
      <c r="HI37" s="90"/>
      <c r="HJ37" s="90"/>
      <c r="HK37" s="90"/>
      <c r="HL37" s="90"/>
      <c r="HM37" s="90"/>
      <c r="HN37" s="90"/>
      <c r="HO37" s="90"/>
      <c r="HP37" s="90"/>
      <c r="HQ37" s="90"/>
      <c r="HR37" s="90"/>
      <c r="HS37" s="90"/>
      <c r="HT37" s="90"/>
      <c r="HU37" s="90"/>
      <c r="HV37" s="90"/>
      <c r="HW37" s="90"/>
      <c r="HX37" s="90"/>
      <c r="HY37" s="90"/>
      <c r="HZ37" s="90"/>
      <c r="IA37" s="90"/>
      <c r="IB37" s="90"/>
      <c r="IC37" s="90"/>
      <c r="ID37" s="90"/>
      <c r="IE37" s="90"/>
      <c r="IF37" s="90"/>
      <c r="IG37" s="90"/>
      <c r="IH37" s="90"/>
      <c r="II37" s="90"/>
      <c r="IJ37" s="90"/>
      <c r="IK37" s="90"/>
      <c r="IL37" s="90"/>
      <c r="IM37" s="90"/>
      <c r="IN37" s="90"/>
      <c r="IO37" s="90"/>
      <c r="IP37" s="90"/>
      <c r="IQ37" s="90"/>
      <c r="IR37" s="90"/>
      <c r="IS37" s="90"/>
      <c r="IT37" s="90"/>
      <c r="IU37" s="90"/>
      <c r="IV37" s="90"/>
    </row>
    <row r="38" spans="1:256" customFormat="1" ht="15" customHeight="1" x14ac:dyDescent="0.25">
      <c r="A38" s="90">
        <v>452</v>
      </c>
      <c r="B38" s="90">
        <v>408930</v>
      </c>
      <c r="C38" s="90" t="s">
        <v>7066</v>
      </c>
      <c r="D38" s="90" t="s">
        <v>7067</v>
      </c>
      <c r="E38" s="90" t="s">
        <v>7068</v>
      </c>
      <c r="F38" s="90" t="s">
        <v>1919</v>
      </c>
      <c r="G38" s="90" t="s">
        <v>7048</v>
      </c>
      <c r="H38" s="90"/>
      <c r="I38" s="95">
        <v>8.1999999999999993</v>
      </c>
      <c r="J38" s="95"/>
      <c r="K38" s="95"/>
      <c r="L38" s="95"/>
      <c r="M38" s="95">
        <v>6.4</v>
      </c>
      <c r="N38" s="95">
        <v>1.58</v>
      </c>
      <c r="O38" s="90">
        <v>1</v>
      </c>
      <c r="P38" s="90">
        <v>45</v>
      </c>
      <c r="Q38" s="90"/>
      <c r="R38" s="90"/>
      <c r="S38" s="90"/>
      <c r="T38" s="90" t="s">
        <v>6771</v>
      </c>
      <c r="U38" s="90">
        <v>700</v>
      </c>
      <c r="V38" s="90">
        <v>900</v>
      </c>
      <c r="W38" s="90" t="s">
        <v>6771</v>
      </c>
      <c r="X38" s="90" t="s">
        <v>6801</v>
      </c>
      <c r="Y38" s="90"/>
      <c r="Z38" s="90"/>
      <c r="AA38" s="90" t="s">
        <v>6814</v>
      </c>
      <c r="AB38" s="96" t="s">
        <v>7069</v>
      </c>
      <c r="AC38" s="90"/>
      <c r="AD38" s="90"/>
      <c r="AE38" s="90"/>
      <c r="AF38" s="90"/>
      <c r="AG38" s="90">
        <v>3</v>
      </c>
      <c r="AH38" s="90"/>
      <c r="AI38" s="90"/>
      <c r="AJ38" s="90"/>
      <c r="AK38" s="90"/>
      <c r="AL38" s="90"/>
      <c r="AM38" s="90"/>
      <c r="AN38" s="90"/>
      <c r="AO38" s="90"/>
      <c r="AP38" s="90"/>
      <c r="AQ38" s="90"/>
      <c r="AR38" s="90"/>
      <c r="AS38" s="90"/>
      <c r="AT38" s="90"/>
      <c r="AU38" s="90"/>
      <c r="AV38" s="90"/>
      <c r="AW38" s="90"/>
      <c r="AX38" s="90"/>
      <c r="AY38" s="90"/>
      <c r="AZ38" s="90"/>
      <c r="BA38" s="90"/>
      <c r="BB38" s="90" t="s">
        <v>6773</v>
      </c>
      <c r="BC38" s="90" t="s">
        <v>6773</v>
      </c>
      <c r="BD38" s="90" t="s">
        <v>6774</v>
      </c>
      <c r="BE38" s="90" t="s">
        <v>6775</v>
      </c>
      <c r="BF38" s="90" t="s">
        <v>6776</v>
      </c>
      <c r="BG38" s="90" t="s">
        <v>6777</v>
      </c>
      <c r="BH38" s="90">
        <v>497700</v>
      </c>
      <c r="BI38" s="90">
        <v>466700</v>
      </c>
      <c r="BJ38" s="90">
        <v>54.086950000000002</v>
      </c>
      <c r="BK38" s="90">
        <v>-0.50789499999999999</v>
      </c>
      <c r="BL38" s="90" t="s">
        <v>6778</v>
      </c>
      <c r="BM38" s="90" t="s">
        <v>6779</v>
      </c>
      <c r="BN38" s="90"/>
      <c r="BO38" s="90">
        <v>299020</v>
      </c>
      <c r="BP38" s="90" t="s">
        <v>6780</v>
      </c>
      <c r="BQ38" s="90" t="s">
        <v>7070</v>
      </c>
      <c r="BR38" s="90" t="s">
        <v>6782</v>
      </c>
      <c r="BS38" s="90" t="s">
        <v>6783</v>
      </c>
      <c r="BT38" s="90" t="s">
        <v>6784</v>
      </c>
      <c r="BU38" s="90" t="s">
        <v>6785</v>
      </c>
      <c r="BV38" s="90" t="s">
        <v>7071</v>
      </c>
      <c r="BW38" s="90" t="s">
        <v>7065</v>
      </c>
      <c r="BX38" s="90">
        <v>14</v>
      </c>
      <c r="BY38" s="90">
        <v>37</v>
      </c>
      <c r="BZ38" s="90"/>
      <c r="CA38" s="90"/>
      <c r="CB38" s="90"/>
      <c r="CC38" s="90"/>
      <c r="CD38" s="90"/>
      <c r="CE38" s="90"/>
      <c r="CF38" s="90"/>
      <c r="CG38" s="90"/>
      <c r="CH38" s="90"/>
      <c r="CI38" s="90"/>
      <c r="CJ38" s="90"/>
      <c r="CK38" s="90"/>
      <c r="CL38" s="90"/>
      <c r="CM38" s="90"/>
      <c r="CN38" s="90"/>
      <c r="CO38" s="90"/>
      <c r="CP38" s="90"/>
      <c r="CQ38" s="90"/>
      <c r="CR38" s="90"/>
      <c r="CS38" s="90"/>
      <c r="CT38" s="90"/>
      <c r="CU38" s="90"/>
      <c r="CV38" s="90"/>
      <c r="CW38" s="90"/>
      <c r="CX38" s="90"/>
      <c r="CY38" s="90"/>
      <c r="CZ38" s="90"/>
      <c r="DA38" s="90"/>
      <c r="DB38" s="90"/>
      <c r="DC38" s="90"/>
      <c r="DD38" s="90"/>
      <c r="DE38" s="90"/>
      <c r="DF38" s="90"/>
      <c r="DG38" s="90"/>
      <c r="DH38" s="90"/>
      <c r="DI38" s="90"/>
      <c r="DJ38" s="90"/>
      <c r="DK38" s="90"/>
      <c r="DL38" s="90"/>
      <c r="DM38" s="90"/>
      <c r="DN38" s="90"/>
      <c r="DO38" s="90"/>
      <c r="DP38" s="90"/>
      <c r="DQ38" s="90"/>
      <c r="DR38" s="90"/>
      <c r="DS38" s="90"/>
      <c r="DT38" s="90"/>
      <c r="DU38" s="90"/>
      <c r="DV38" s="90"/>
      <c r="DW38" s="90"/>
      <c r="DX38" s="90"/>
      <c r="DY38" s="90"/>
      <c r="DZ38" s="90"/>
      <c r="EA38" s="90"/>
      <c r="EB38" s="90"/>
      <c r="EC38" s="90"/>
      <c r="ED38" s="90"/>
      <c r="EE38" s="90"/>
      <c r="EF38" s="90"/>
      <c r="EG38" s="90"/>
      <c r="EH38" s="90"/>
      <c r="EI38" s="90"/>
      <c r="EJ38" s="90"/>
      <c r="EK38" s="90"/>
      <c r="EL38" s="90"/>
      <c r="EM38" s="90"/>
      <c r="EN38" s="90"/>
      <c r="EO38" s="90"/>
      <c r="EP38" s="90"/>
      <c r="EQ38" s="90"/>
      <c r="ER38" s="90"/>
      <c r="ES38" s="90"/>
      <c r="ET38" s="90"/>
      <c r="EU38" s="90"/>
      <c r="EV38" s="90"/>
      <c r="EW38" s="90"/>
      <c r="EX38" s="90"/>
      <c r="EY38" s="90"/>
      <c r="EZ38" s="90"/>
      <c r="FA38" s="90"/>
      <c r="FB38" s="90"/>
      <c r="FC38" s="90"/>
      <c r="FD38" s="90"/>
      <c r="FE38" s="90"/>
      <c r="FF38" s="90"/>
      <c r="FG38" s="90"/>
      <c r="FH38" s="90"/>
      <c r="FI38" s="90"/>
      <c r="FJ38" s="90"/>
      <c r="FK38" s="90"/>
      <c r="FL38" s="90"/>
      <c r="FM38" s="90"/>
      <c r="FN38" s="90"/>
      <c r="FO38" s="90"/>
      <c r="FP38" s="90"/>
      <c r="FQ38" s="90"/>
      <c r="FR38" s="90"/>
      <c r="FS38" s="90"/>
      <c r="FT38" s="90"/>
      <c r="FU38" s="90"/>
      <c r="FV38" s="90"/>
      <c r="FW38" s="90"/>
      <c r="FX38" s="90"/>
      <c r="FY38" s="90"/>
      <c r="FZ38" s="90"/>
      <c r="GA38" s="90"/>
      <c r="GB38" s="90"/>
      <c r="GC38" s="90"/>
      <c r="GD38" s="90"/>
      <c r="GE38" s="90"/>
      <c r="GF38" s="90"/>
      <c r="GG38" s="90"/>
      <c r="GH38" s="90"/>
      <c r="GI38" s="90"/>
      <c r="GJ38" s="90"/>
      <c r="GK38" s="90"/>
      <c r="GL38" s="90"/>
      <c r="GM38" s="90"/>
      <c r="GN38" s="90"/>
      <c r="GO38" s="90"/>
      <c r="GP38" s="90"/>
      <c r="GQ38" s="90"/>
      <c r="GR38" s="90"/>
      <c r="GS38" s="90"/>
      <c r="GT38" s="90"/>
      <c r="GU38" s="90"/>
      <c r="GV38" s="90"/>
      <c r="GW38" s="90"/>
      <c r="GX38" s="90"/>
      <c r="GY38" s="90"/>
      <c r="GZ38" s="90"/>
      <c r="HA38" s="90"/>
      <c r="HB38" s="90"/>
      <c r="HC38" s="90"/>
      <c r="HD38" s="90"/>
      <c r="HE38" s="90"/>
      <c r="HF38" s="90"/>
      <c r="HG38" s="90"/>
      <c r="HH38" s="90"/>
      <c r="HI38" s="90"/>
      <c r="HJ38" s="90"/>
      <c r="HK38" s="90"/>
      <c r="HL38" s="90"/>
      <c r="HM38" s="90"/>
      <c r="HN38" s="90"/>
      <c r="HO38" s="90"/>
      <c r="HP38" s="90"/>
      <c r="HQ38" s="90"/>
      <c r="HR38" s="90"/>
      <c r="HS38" s="90"/>
      <c r="HT38" s="90"/>
      <c r="HU38" s="90"/>
      <c r="HV38" s="90"/>
      <c r="HW38" s="90"/>
      <c r="HX38" s="90"/>
      <c r="HY38" s="90"/>
      <c r="HZ38" s="90"/>
      <c r="IA38" s="90"/>
      <c r="IB38" s="90"/>
      <c r="IC38" s="90"/>
      <c r="ID38" s="90"/>
      <c r="IE38" s="90"/>
      <c r="IF38" s="90"/>
      <c r="IG38" s="90"/>
      <c r="IH38" s="90"/>
      <c r="II38" s="90"/>
      <c r="IJ38" s="90"/>
      <c r="IK38" s="90"/>
      <c r="IL38" s="90"/>
      <c r="IM38" s="90"/>
      <c r="IN38" s="90"/>
      <c r="IO38" s="90"/>
      <c r="IP38" s="90"/>
      <c r="IQ38" s="90"/>
      <c r="IR38" s="90"/>
      <c r="IS38" s="90"/>
      <c r="IT38" s="90"/>
      <c r="IU38" s="90"/>
      <c r="IV38" s="90"/>
    </row>
    <row r="39" spans="1:256" customFormat="1" ht="15" customHeight="1" x14ac:dyDescent="0.25">
      <c r="A39" s="90">
        <v>453</v>
      </c>
      <c r="B39" s="90">
        <v>408937</v>
      </c>
      <c r="C39" s="90" t="s">
        <v>7072</v>
      </c>
      <c r="D39" s="90" t="s">
        <v>7073</v>
      </c>
      <c r="E39" s="90" t="s">
        <v>7074</v>
      </c>
      <c r="F39" s="90" t="s">
        <v>1919</v>
      </c>
      <c r="G39" s="90" t="s">
        <v>7055</v>
      </c>
      <c r="H39" s="90"/>
      <c r="I39" s="95">
        <v>37.9</v>
      </c>
      <c r="J39" s="95"/>
      <c r="K39" s="95">
        <v>5.0999999999999996</v>
      </c>
      <c r="L39" s="95">
        <v>4.8</v>
      </c>
      <c r="M39" s="95"/>
      <c r="N39" s="95">
        <v>2.0099999999999998</v>
      </c>
      <c r="O39" s="90">
        <v>1</v>
      </c>
      <c r="P39" s="90">
        <v>46</v>
      </c>
      <c r="Q39" s="90"/>
      <c r="R39" s="90"/>
      <c r="S39" s="90"/>
      <c r="T39" s="90" t="s">
        <v>6771</v>
      </c>
      <c r="U39" s="90">
        <v>700</v>
      </c>
      <c r="V39" s="90">
        <v>900</v>
      </c>
      <c r="W39" s="90" t="s">
        <v>6771</v>
      </c>
      <c r="X39" s="90" t="s">
        <v>6801</v>
      </c>
      <c r="Y39" s="90"/>
      <c r="Z39" s="90"/>
      <c r="AA39" s="90" t="s">
        <v>6814</v>
      </c>
      <c r="AB39" s="96" t="s">
        <v>7075</v>
      </c>
      <c r="AC39" s="90"/>
      <c r="AD39" s="90"/>
      <c r="AE39" s="90"/>
      <c r="AF39" s="90"/>
      <c r="AG39" s="90">
        <v>3</v>
      </c>
      <c r="AH39" s="90"/>
      <c r="AI39" s="90"/>
      <c r="AJ39" s="90"/>
      <c r="AK39" s="90"/>
      <c r="AL39" s="90"/>
      <c r="AM39" s="90"/>
      <c r="AN39" s="90"/>
      <c r="AO39" s="90"/>
      <c r="AP39" s="90"/>
      <c r="AQ39" s="90"/>
      <c r="AR39" s="90"/>
      <c r="AS39" s="90"/>
      <c r="AT39" s="90"/>
      <c r="AU39" s="90"/>
      <c r="AV39" s="90"/>
      <c r="AW39" s="90"/>
      <c r="AX39" s="90"/>
      <c r="AY39" s="90"/>
      <c r="AZ39" s="90"/>
      <c r="BA39" s="90"/>
      <c r="BB39" s="90" t="s">
        <v>6773</v>
      </c>
      <c r="BC39" s="90" t="s">
        <v>6773</v>
      </c>
      <c r="BD39" s="90" t="s">
        <v>6774</v>
      </c>
      <c r="BE39" s="90" t="s">
        <v>6775</v>
      </c>
      <c r="BF39" s="90" t="s">
        <v>6776</v>
      </c>
      <c r="BG39" s="90" t="s">
        <v>6777</v>
      </c>
      <c r="BH39" s="90">
        <v>497700</v>
      </c>
      <c r="BI39" s="90">
        <v>466700</v>
      </c>
      <c r="BJ39" s="90">
        <v>54.086950000000002</v>
      </c>
      <c r="BK39" s="90">
        <v>-0.50789499999999999</v>
      </c>
      <c r="BL39" s="90" t="s">
        <v>6778</v>
      </c>
      <c r="BM39" s="90" t="s">
        <v>6779</v>
      </c>
      <c r="BN39" s="90"/>
      <c r="BO39" s="90">
        <v>299022</v>
      </c>
      <c r="BP39" s="90" t="s">
        <v>6780</v>
      </c>
      <c r="BQ39" s="90" t="s">
        <v>7076</v>
      </c>
      <c r="BR39" s="90" t="s">
        <v>6782</v>
      </c>
      <c r="BS39" s="90" t="s">
        <v>6783</v>
      </c>
      <c r="BT39" s="90" t="s">
        <v>6784</v>
      </c>
      <c r="BU39" s="90" t="s">
        <v>6785</v>
      </c>
      <c r="BV39" s="90" t="s">
        <v>7077</v>
      </c>
      <c r="BW39" s="90" t="s">
        <v>7078</v>
      </c>
      <c r="BX39" s="90">
        <v>15</v>
      </c>
      <c r="BY39" s="90">
        <v>38</v>
      </c>
      <c r="BZ39" s="90"/>
      <c r="CA39" s="90"/>
      <c r="CB39" s="90"/>
      <c r="CC39" s="90"/>
      <c r="CD39" s="90"/>
      <c r="CE39" s="90"/>
      <c r="CF39" s="90"/>
      <c r="CG39" s="90"/>
      <c r="CH39" s="90"/>
      <c r="CI39" s="90"/>
      <c r="CJ39" s="90"/>
      <c r="CK39" s="90"/>
      <c r="CL39" s="90"/>
      <c r="CM39" s="90"/>
      <c r="CN39" s="90"/>
      <c r="CO39" s="90"/>
      <c r="CP39" s="90"/>
      <c r="CQ39" s="90"/>
      <c r="CR39" s="90"/>
      <c r="CS39" s="90"/>
      <c r="CT39" s="90"/>
      <c r="CU39" s="90"/>
      <c r="CV39" s="90"/>
      <c r="CW39" s="90"/>
      <c r="CX39" s="90"/>
      <c r="CY39" s="90"/>
      <c r="CZ39" s="90"/>
      <c r="DA39" s="90"/>
      <c r="DB39" s="90"/>
      <c r="DC39" s="90"/>
      <c r="DD39" s="90"/>
      <c r="DE39" s="90"/>
      <c r="DF39" s="90"/>
      <c r="DG39" s="90"/>
      <c r="DH39" s="90"/>
      <c r="DI39" s="90"/>
      <c r="DJ39" s="90"/>
      <c r="DK39" s="90"/>
      <c r="DL39" s="90"/>
      <c r="DM39" s="90"/>
      <c r="DN39" s="90"/>
      <c r="DO39" s="90"/>
      <c r="DP39" s="90"/>
      <c r="DQ39" s="90"/>
      <c r="DR39" s="90"/>
      <c r="DS39" s="90"/>
      <c r="DT39" s="90"/>
      <c r="DU39" s="90"/>
      <c r="DV39" s="90"/>
      <c r="DW39" s="90"/>
      <c r="DX39" s="90"/>
      <c r="DY39" s="90"/>
      <c r="DZ39" s="90"/>
      <c r="EA39" s="90"/>
      <c r="EB39" s="90"/>
      <c r="EC39" s="90"/>
      <c r="ED39" s="90"/>
      <c r="EE39" s="90"/>
      <c r="EF39" s="90"/>
      <c r="EG39" s="90"/>
      <c r="EH39" s="90"/>
      <c r="EI39" s="90"/>
      <c r="EJ39" s="90"/>
      <c r="EK39" s="90"/>
      <c r="EL39" s="90"/>
      <c r="EM39" s="90"/>
      <c r="EN39" s="90"/>
      <c r="EO39" s="90"/>
      <c r="EP39" s="90"/>
      <c r="EQ39" s="90"/>
      <c r="ER39" s="90"/>
      <c r="ES39" s="90"/>
      <c r="ET39" s="90"/>
      <c r="EU39" s="90"/>
      <c r="EV39" s="90"/>
      <c r="EW39" s="90"/>
      <c r="EX39" s="90"/>
      <c r="EY39" s="90"/>
      <c r="EZ39" s="90"/>
      <c r="FA39" s="90"/>
      <c r="FB39" s="90"/>
      <c r="FC39" s="90"/>
      <c r="FD39" s="90"/>
      <c r="FE39" s="90"/>
      <c r="FF39" s="90"/>
      <c r="FG39" s="90"/>
      <c r="FH39" s="90"/>
      <c r="FI39" s="90"/>
      <c r="FJ39" s="90"/>
      <c r="FK39" s="90"/>
      <c r="FL39" s="90"/>
      <c r="FM39" s="90"/>
      <c r="FN39" s="90"/>
      <c r="FO39" s="90"/>
      <c r="FP39" s="90"/>
      <c r="FQ39" s="90"/>
      <c r="FR39" s="90"/>
      <c r="FS39" s="90"/>
      <c r="FT39" s="90"/>
      <c r="FU39" s="90"/>
      <c r="FV39" s="90"/>
      <c r="FW39" s="90"/>
      <c r="FX39" s="90"/>
      <c r="FY39" s="90"/>
      <c r="FZ39" s="90"/>
      <c r="GA39" s="90"/>
      <c r="GB39" s="90"/>
      <c r="GC39" s="90"/>
      <c r="GD39" s="90"/>
      <c r="GE39" s="90"/>
      <c r="GF39" s="90"/>
      <c r="GG39" s="90"/>
      <c r="GH39" s="90"/>
      <c r="GI39" s="90"/>
      <c r="GJ39" s="90"/>
      <c r="GK39" s="90"/>
      <c r="GL39" s="90"/>
      <c r="GM39" s="90"/>
      <c r="GN39" s="90"/>
      <c r="GO39" s="90"/>
      <c r="GP39" s="90"/>
      <c r="GQ39" s="90"/>
      <c r="GR39" s="90"/>
      <c r="GS39" s="90"/>
      <c r="GT39" s="90"/>
      <c r="GU39" s="90"/>
      <c r="GV39" s="90"/>
      <c r="GW39" s="90"/>
      <c r="GX39" s="90"/>
      <c r="GY39" s="90"/>
      <c r="GZ39" s="90"/>
      <c r="HA39" s="90"/>
      <c r="HB39" s="90"/>
      <c r="HC39" s="90"/>
      <c r="HD39" s="90"/>
      <c r="HE39" s="90"/>
      <c r="HF39" s="90"/>
      <c r="HG39" s="90"/>
      <c r="HH39" s="90"/>
      <c r="HI39" s="90"/>
      <c r="HJ39" s="90"/>
      <c r="HK39" s="90"/>
      <c r="HL39" s="90"/>
      <c r="HM39" s="90"/>
      <c r="HN39" s="90"/>
      <c r="HO39" s="90"/>
      <c r="HP39" s="90"/>
      <c r="HQ39" s="90"/>
      <c r="HR39" s="90"/>
      <c r="HS39" s="90"/>
      <c r="HT39" s="90"/>
      <c r="HU39" s="90"/>
      <c r="HV39" s="90"/>
      <c r="HW39" s="90"/>
      <c r="HX39" s="90"/>
      <c r="HY39" s="90"/>
      <c r="HZ39" s="90"/>
      <c r="IA39" s="90"/>
      <c r="IB39" s="90"/>
      <c r="IC39" s="90"/>
      <c r="ID39" s="90"/>
      <c r="IE39" s="90"/>
      <c r="IF39" s="90"/>
      <c r="IG39" s="90"/>
      <c r="IH39" s="90"/>
      <c r="II39" s="90"/>
      <c r="IJ39" s="90"/>
      <c r="IK39" s="90"/>
      <c r="IL39" s="90"/>
      <c r="IM39" s="90"/>
      <c r="IN39" s="90"/>
      <c r="IO39" s="90"/>
      <c r="IP39" s="90"/>
      <c r="IQ39" s="90"/>
      <c r="IR39" s="90"/>
      <c r="IS39" s="90"/>
      <c r="IT39" s="90"/>
      <c r="IU39" s="90"/>
      <c r="IV39" s="90"/>
    </row>
    <row r="40" spans="1:256" customFormat="1" ht="15" customHeight="1" x14ac:dyDescent="0.25">
      <c r="A40" s="90">
        <v>454</v>
      </c>
      <c r="B40" s="90">
        <v>408943</v>
      </c>
      <c r="C40" s="90" t="s">
        <v>7079</v>
      </c>
      <c r="D40" s="90" t="s">
        <v>7080</v>
      </c>
      <c r="E40" s="90" t="s">
        <v>7081</v>
      </c>
      <c r="F40" s="90" t="s">
        <v>1919</v>
      </c>
      <c r="G40" s="90" t="s">
        <v>7082</v>
      </c>
      <c r="H40" s="90"/>
      <c r="I40" s="95">
        <v>12.6</v>
      </c>
      <c r="J40" s="95"/>
      <c r="K40" s="95"/>
      <c r="L40" s="95"/>
      <c r="M40" s="95">
        <v>7.1</v>
      </c>
      <c r="N40" s="95">
        <v>1.29</v>
      </c>
      <c r="O40" s="90">
        <v>1</v>
      </c>
      <c r="P40" s="90">
        <v>47</v>
      </c>
      <c r="Q40" s="90"/>
      <c r="R40" s="90"/>
      <c r="S40" s="90"/>
      <c r="T40" s="90" t="s">
        <v>6771</v>
      </c>
      <c r="U40" s="90">
        <v>700</v>
      </c>
      <c r="V40" s="90">
        <v>900</v>
      </c>
      <c r="W40" s="90" t="s">
        <v>6771</v>
      </c>
      <c r="X40" s="90" t="s">
        <v>6801</v>
      </c>
      <c r="Y40" s="90"/>
      <c r="Z40" s="90"/>
      <c r="AA40" s="90" t="s">
        <v>6814</v>
      </c>
      <c r="AB40" s="96" t="s">
        <v>7083</v>
      </c>
      <c r="AC40" s="90"/>
      <c r="AD40" s="90"/>
      <c r="AE40" s="90"/>
      <c r="AF40" s="90"/>
      <c r="AG40" s="90">
        <v>3</v>
      </c>
      <c r="AH40" s="90"/>
      <c r="AI40" s="90"/>
      <c r="AJ40" s="90"/>
      <c r="AK40" s="90"/>
      <c r="AL40" s="90"/>
      <c r="AM40" s="90"/>
      <c r="AN40" s="90"/>
      <c r="AO40" s="90"/>
      <c r="AP40" s="90"/>
      <c r="AQ40" s="90"/>
      <c r="AR40" s="90"/>
      <c r="AS40" s="90"/>
      <c r="AT40" s="90"/>
      <c r="AU40" s="90"/>
      <c r="AV40" s="90"/>
      <c r="AW40" s="90"/>
      <c r="AX40" s="90"/>
      <c r="AY40" s="90"/>
      <c r="AZ40" s="90"/>
      <c r="BA40" s="90"/>
      <c r="BB40" s="90" t="s">
        <v>6773</v>
      </c>
      <c r="BC40" s="90" t="s">
        <v>6773</v>
      </c>
      <c r="BD40" s="90" t="s">
        <v>6774</v>
      </c>
      <c r="BE40" s="90" t="s">
        <v>6775</v>
      </c>
      <c r="BF40" s="90" t="s">
        <v>6776</v>
      </c>
      <c r="BG40" s="90" t="s">
        <v>6777</v>
      </c>
      <c r="BH40" s="90">
        <v>497700</v>
      </c>
      <c r="BI40" s="90">
        <v>466700</v>
      </c>
      <c r="BJ40" s="90">
        <v>54.086950000000002</v>
      </c>
      <c r="BK40" s="90">
        <v>-0.50789499999999999</v>
      </c>
      <c r="BL40" s="90" t="s">
        <v>6778</v>
      </c>
      <c r="BM40" s="90" t="s">
        <v>6779</v>
      </c>
      <c r="BN40" s="90"/>
      <c r="BO40" s="90">
        <v>299023</v>
      </c>
      <c r="BP40" s="90" t="s">
        <v>6780</v>
      </c>
      <c r="BQ40" s="90" t="s">
        <v>7084</v>
      </c>
      <c r="BR40" s="90" t="s">
        <v>6782</v>
      </c>
      <c r="BS40" s="90" t="s">
        <v>6783</v>
      </c>
      <c r="BT40" s="90" t="s">
        <v>6784</v>
      </c>
      <c r="BU40" s="90" t="s">
        <v>6785</v>
      </c>
      <c r="BV40" s="90" t="s">
        <v>7085</v>
      </c>
      <c r="BW40" s="90" t="s">
        <v>7086</v>
      </c>
      <c r="BX40" s="90">
        <v>16</v>
      </c>
      <c r="BY40" s="90">
        <v>39</v>
      </c>
      <c r="BZ40" s="90"/>
      <c r="CA40" s="90"/>
      <c r="CB40" s="90"/>
      <c r="CC40" s="90"/>
      <c r="CD40" s="90"/>
      <c r="CE40" s="90"/>
      <c r="CF40" s="90"/>
      <c r="CG40" s="90"/>
      <c r="CH40" s="90"/>
      <c r="CI40" s="90"/>
      <c r="CJ40" s="90"/>
      <c r="CK40" s="90"/>
      <c r="CL40" s="90"/>
      <c r="CM40" s="90"/>
      <c r="CN40" s="90"/>
      <c r="CO40" s="90"/>
      <c r="CP40" s="90"/>
      <c r="CQ40" s="90"/>
      <c r="CR40" s="90"/>
      <c r="CS40" s="90"/>
      <c r="CT40" s="90"/>
      <c r="CU40" s="90"/>
      <c r="CV40" s="90"/>
      <c r="CW40" s="90"/>
      <c r="CX40" s="90"/>
      <c r="CY40" s="90"/>
      <c r="CZ40" s="90"/>
      <c r="DA40" s="90"/>
      <c r="DB40" s="90"/>
      <c r="DC40" s="90"/>
      <c r="DD40" s="90"/>
      <c r="DE40" s="90"/>
      <c r="DF40" s="90"/>
      <c r="DG40" s="90"/>
      <c r="DH40" s="90"/>
      <c r="DI40" s="90"/>
      <c r="DJ40" s="90"/>
      <c r="DK40" s="90"/>
      <c r="DL40" s="90"/>
      <c r="DM40" s="90"/>
      <c r="DN40" s="90"/>
      <c r="DO40" s="90"/>
      <c r="DP40" s="90"/>
      <c r="DQ40" s="90"/>
      <c r="DR40" s="90"/>
      <c r="DS40" s="90"/>
      <c r="DT40" s="90"/>
      <c r="DU40" s="90"/>
      <c r="DV40" s="90"/>
      <c r="DW40" s="90"/>
      <c r="DX40" s="90"/>
      <c r="DY40" s="90"/>
      <c r="DZ40" s="90"/>
      <c r="EA40" s="90"/>
      <c r="EB40" s="90"/>
      <c r="EC40" s="90"/>
      <c r="ED40" s="90"/>
      <c r="EE40" s="90"/>
      <c r="EF40" s="90"/>
      <c r="EG40" s="90"/>
      <c r="EH40" s="90"/>
      <c r="EI40" s="90"/>
      <c r="EJ40" s="90"/>
      <c r="EK40" s="90"/>
      <c r="EL40" s="90"/>
      <c r="EM40" s="90"/>
      <c r="EN40" s="90"/>
      <c r="EO40" s="90"/>
      <c r="EP40" s="90"/>
      <c r="EQ40" s="90"/>
      <c r="ER40" s="90"/>
      <c r="ES40" s="90"/>
      <c r="ET40" s="90"/>
      <c r="EU40" s="90"/>
      <c r="EV40" s="90"/>
      <c r="EW40" s="90"/>
      <c r="EX40" s="90"/>
      <c r="EY40" s="90"/>
      <c r="EZ40" s="90"/>
      <c r="FA40" s="90"/>
      <c r="FB40" s="90"/>
      <c r="FC40" s="90"/>
      <c r="FD40" s="90"/>
      <c r="FE40" s="90"/>
      <c r="FF40" s="90"/>
      <c r="FG40" s="90"/>
      <c r="FH40" s="90"/>
      <c r="FI40" s="90"/>
      <c r="FJ40" s="90"/>
      <c r="FK40" s="90"/>
      <c r="FL40" s="90"/>
      <c r="FM40" s="90"/>
      <c r="FN40" s="90"/>
      <c r="FO40" s="90"/>
      <c r="FP40" s="90"/>
      <c r="FQ40" s="90"/>
      <c r="FR40" s="90"/>
      <c r="FS40" s="90"/>
      <c r="FT40" s="90"/>
      <c r="FU40" s="90"/>
      <c r="FV40" s="90"/>
      <c r="FW40" s="90"/>
      <c r="FX40" s="90"/>
      <c r="FY40" s="90"/>
      <c r="FZ40" s="90"/>
      <c r="GA40" s="90"/>
      <c r="GB40" s="90"/>
      <c r="GC40" s="90"/>
      <c r="GD40" s="90"/>
      <c r="GE40" s="90"/>
      <c r="GF40" s="90"/>
      <c r="GG40" s="90"/>
      <c r="GH40" s="90"/>
      <c r="GI40" s="90"/>
      <c r="GJ40" s="90"/>
      <c r="GK40" s="90"/>
      <c r="GL40" s="90"/>
      <c r="GM40" s="90"/>
      <c r="GN40" s="90"/>
      <c r="GO40" s="90"/>
      <c r="GP40" s="90"/>
      <c r="GQ40" s="90"/>
      <c r="GR40" s="90"/>
      <c r="GS40" s="90"/>
      <c r="GT40" s="90"/>
      <c r="GU40" s="90"/>
      <c r="GV40" s="90"/>
      <c r="GW40" s="90"/>
      <c r="GX40" s="90"/>
      <c r="GY40" s="90"/>
      <c r="GZ40" s="90"/>
      <c r="HA40" s="90"/>
      <c r="HB40" s="90"/>
      <c r="HC40" s="90"/>
      <c r="HD40" s="90"/>
      <c r="HE40" s="90"/>
      <c r="HF40" s="90"/>
      <c r="HG40" s="90"/>
      <c r="HH40" s="90"/>
      <c r="HI40" s="90"/>
      <c r="HJ40" s="90"/>
      <c r="HK40" s="90"/>
      <c r="HL40" s="90"/>
      <c r="HM40" s="90"/>
      <c r="HN40" s="90"/>
      <c r="HO40" s="90"/>
      <c r="HP40" s="90"/>
      <c r="HQ40" s="90"/>
      <c r="HR40" s="90"/>
      <c r="HS40" s="90"/>
      <c r="HT40" s="90"/>
      <c r="HU40" s="90"/>
      <c r="HV40" s="90"/>
      <c r="HW40" s="90"/>
      <c r="HX40" s="90"/>
      <c r="HY40" s="90"/>
      <c r="HZ40" s="90"/>
      <c r="IA40" s="90"/>
      <c r="IB40" s="90"/>
      <c r="IC40" s="90"/>
      <c r="ID40" s="90"/>
      <c r="IE40" s="90"/>
      <c r="IF40" s="90"/>
      <c r="IG40" s="90"/>
      <c r="IH40" s="90"/>
      <c r="II40" s="90"/>
      <c r="IJ40" s="90"/>
      <c r="IK40" s="90"/>
      <c r="IL40" s="90"/>
      <c r="IM40" s="90"/>
      <c r="IN40" s="90"/>
      <c r="IO40" s="90"/>
      <c r="IP40" s="90"/>
      <c r="IQ40" s="90"/>
      <c r="IR40" s="90"/>
      <c r="IS40" s="90"/>
      <c r="IT40" s="90"/>
      <c r="IU40" s="90"/>
      <c r="IV40" s="90"/>
    </row>
    <row r="41" spans="1:256" customFormat="1" ht="15" customHeight="1" x14ac:dyDescent="0.25">
      <c r="A41" s="90">
        <v>455</v>
      </c>
      <c r="B41" s="90">
        <v>408948</v>
      </c>
      <c r="C41" s="90" t="s">
        <v>7087</v>
      </c>
      <c r="D41" s="90" t="s">
        <v>7088</v>
      </c>
      <c r="E41" s="90" t="s">
        <v>7089</v>
      </c>
      <c r="F41" s="90" t="s">
        <v>1919</v>
      </c>
      <c r="G41" s="90" t="s">
        <v>7055</v>
      </c>
      <c r="H41" s="90"/>
      <c r="I41" s="95">
        <v>21.5</v>
      </c>
      <c r="J41" s="95"/>
      <c r="K41" s="95">
        <v>6.3</v>
      </c>
      <c r="L41" s="95">
        <v>5</v>
      </c>
      <c r="M41" s="95"/>
      <c r="N41" s="95">
        <v>1.71</v>
      </c>
      <c r="O41" s="90">
        <v>1</v>
      </c>
      <c r="P41" s="90">
        <v>48</v>
      </c>
      <c r="Q41" s="90"/>
      <c r="R41" s="90"/>
      <c r="S41" s="90"/>
      <c r="T41" s="90" t="s">
        <v>6771</v>
      </c>
      <c r="U41" s="90">
        <v>700</v>
      </c>
      <c r="V41" s="90">
        <v>900</v>
      </c>
      <c r="W41" s="90" t="s">
        <v>6771</v>
      </c>
      <c r="X41" s="90" t="s">
        <v>6801</v>
      </c>
      <c r="Y41" s="90"/>
      <c r="Z41" s="90"/>
      <c r="AA41" s="90" t="s">
        <v>6814</v>
      </c>
      <c r="AB41" s="96" t="s">
        <v>7090</v>
      </c>
      <c r="AC41" s="90"/>
      <c r="AD41" s="90"/>
      <c r="AE41" s="90"/>
      <c r="AF41" s="90"/>
      <c r="AG41" s="90">
        <v>3</v>
      </c>
      <c r="AH41" s="90"/>
      <c r="AI41" s="90"/>
      <c r="AJ41" s="90"/>
      <c r="AK41" s="90"/>
      <c r="AL41" s="90"/>
      <c r="AM41" s="90"/>
      <c r="AN41" s="90"/>
      <c r="AO41" s="90"/>
      <c r="AP41" s="90"/>
      <c r="AQ41" s="90"/>
      <c r="AR41" s="90"/>
      <c r="AS41" s="90"/>
      <c r="AT41" s="90"/>
      <c r="AU41" s="90"/>
      <c r="AV41" s="90"/>
      <c r="AW41" s="90"/>
      <c r="AX41" s="90"/>
      <c r="AY41" s="90"/>
      <c r="AZ41" s="90"/>
      <c r="BA41" s="90"/>
      <c r="BB41" s="90" t="s">
        <v>6773</v>
      </c>
      <c r="BC41" s="90" t="s">
        <v>6773</v>
      </c>
      <c r="BD41" s="90" t="s">
        <v>6774</v>
      </c>
      <c r="BE41" s="90" t="s">
        <v>6775</v>
      </c>
      <c r="BF41" s="90" t="s">
        <v>6776</v>
      </c>
      <c r="BG41" s="90" t="s">
        <v>6777</v>
      </c>
      <c r="BH41" s="90">
        <v>497700</v>
      </c>
      <c r="BI41" s="90">
        <v>466700</v>
      </c>
      <c r="BJ41" s="90">
        <v>54.086950000000002</v>
      </c>
      <c r="BK41" s="90">
        <v>-0.50789499999999999</v>
      </c>
      <c r="BL41" s="90" t="s">
        <v>6778</v>
      </c>
      <c r="BM41" s="90" t="s">
        <v>6779</v>
      </c>
      <c r="BN41" s="90"/>
      <c r="BO41" s="90">
        <v>299025</v>
      </c>
      <c r="BP41" s="90" t="s">
        <v>6780</v>
      </c>
      <c r="BQ41" s="90" t="s">
        <v>7091</v>
      </c>
      <c r="BR41" s="90" t="s">
        <v>6782</v>
      </c>
      <c r="BS41" s="90" t="s">
        <v>6783</v>
      </c>
      <c r="BT41" s="90" t="s">
        <v>6784</v>
      </c>
      <c r="BU41" s="90" t="s">
        <v>6785</v>
      </c>
      <c r="BV41" s="90" t="s">
        <v>7092</v>
      </c>
      <c r="BW41" s="90" t="s">
        <v>7086</v>
      </c>
      <c r="BX41" s="90">
        <v>17</v>
      </c>
      <c r="BY41" s="90">
        <v>40</v>
      </c>
      <c r="BZ41" s="90"/>
      <c r="CA41" s="90"/>
      <c r="CB41" s="90"/>
      <c r="CC41" s="90"/>
      <c r="CD41" s="90"/>
      <c r="CE41" s="90"/>
      <c r="CF41" s="90"/>
      <c r="CG41" s="90"/>
      <c r="CH41" s="90"/>
      <c r="CI41" s="90"/>
      <c r="CJ41" s="90"/>
      <c r="CK41" s="90"/>
      <c r="CL41" s="90"/>
      <c r="CM41" s="90"/>
      <c r="CN41" s="90"/>
      <c r="CO41" s="90"/>
      <c r="CP41" s="90"/>
      <c r="CQ41" s="90"/>
      <c r="CR41" s="90"/>
      <c r="CS41" s="90"/>
      <c r="CT41" s="90"/>
      <c r="CU41" s="90"/>
      <c r="CV41" s="90"/>
      <c r="CW41" s="90"/>
      <c r="CX41" s="90"/>
      <c r="CY41" s="90"/>
      <c r="CZ41" s="90"/>
      <c r="DA41" s="90"/>
      <c r="DB41" s="90"/>
      <c r="DC41" s="90"/>
      <c r="DD41" s="90"/>
      <c r="DE41" s="90"/>
      <c r="DF41" s="90"/>
      <c r="DG41" s="90"/>
      <c r="DH41" s="90"/>
      <c r="DI41" s="90"/>
      <c r="DJ41" s="90"/>
      <c r="DK41" s="90"/>
      <c r="DL41" s="90"/>
      <c r="DM41" s="90"/>
      <c r="DN41" s="90"/>
      <c r="DO41" s="90"/>
      <c r="DP41" s="90"/>
      <c r="DQ41" s="90"/>
      <c r="DR41" s="90"/>
      <c r="DS41" s="90"/>
      <c r="DT41" s="90"/>
      <c r="DU41" s="90"/>
      <c r="DV41" s="90"/>
      <c r="DW41" s="90"/>
      <c r="DX41" s="90"/>
      <c r="DY41" s="90"/>
      <c r="DZ41" s="90"/>
      <c r="EA41" s="90"/>
      <c r="EB41" s="90"/>
      <c r="EC41" s="90"/>
      <c r="ED41" s="90"/>
      <c r="EE41" s="90"/>
      <c r="EF41" s="90"/>
      <c r="EG41" s="90"/>
      <c r="EH41" s="90"/>
      <c r="EI41" s="90"/>
      <c r="EJ41" s="90"/>
      <c r="EK41" s="90"/>
      <c r="EL41" s="90"/>
      <c r="EM41" s="90"/>
      <c r="EN41" s="90"/>
      <c r="EO41" s="90"/>
      <c r="EP41" s="90"/>
      <c r="EQ41" s="90"/>
      <c r="ER41" s="90"/>
      <c r="ES41" s="90"/>
      <c r="ET41" s="90"/>
      <c r="EU41" s="90"/>
      <c r="EV41" s="90"/>
      <c r="EW41" s="90"/>
      <c r="EX41" s="90"/>
      <c r="EY41" s="90"/>
      <c r="EZ41" s="90"/>
      <c r="FA41" s="90"/>
      <c r="FB41" s="90"/>
      <c r="FC41" s="90"/>
      <c r="FD41" s="90"/>
      <c r="FE41" s="90"/>
      <c r="FF41" s="90"/>
      <c r="FG41" s="90"/>
      <c r="FH41" s="90"/>
      <c r="FI41" s="90"/>
      <c r="FJ41" s="90"/>
      <c r="FK41" s="90"/>
      <c r="FL41" s="90"/>
      <c r="FM41" s="90"/>
      <c r="FN41" s="90"/>
      <c r="FO41" s="90"/>
      <c r="FP41" s="90"/>
      <c r="FQ41" s="90"/>
      <c r="FR41" s="90"/>
      <c r="FS41" s="90"/>
      <c r="FT41" s="90"/>
      <c r="FU41" s="90"/>
      <c r="FV41" s="90"/>
      <c r="FW41" s="90"/>
      <c r="FX41" s="90"/>
      <c r="FY41" s="90"/>
      <c r="FZ41" s="90"/>
      <c r="GA41" s="90"/>
      <c r="GB41" s="90"/>
      <c r="GC41" s="90"/>
      <c r="GD41" s="90"/>
      <c r="GE41" s="90"/>
      <c r="GF41" s="90"/>
      <c r="GG41" s="90"/>
      <c r="GH41" s="90"/>
      <c r="GI41" s="90"/>
      <c r="GJ41" s="90"/>
      <c r="GK41" s="90"/>
      <c r="GL41" s="90"/>
      <c r="GM41" s="90"/>
      <c r="GN41" s="90"/>
      <c r="GO41" s="90"/>
      <c r="GP41" s="90"/>
      <c r="GQ41" s="90"/>
      <c r="GR41" s="90"/>
      <c r="GS41" s="90"/>
      <c r="GT41" s="90"/>
      <c r="GU41" s="90"/>
      <c r="GV41" s="90"/>
      <c r="GW41" s="90"/>
      <c r="GX41" s="90"/>
      <c r="GY41" s="90"/>
      <c r="GZ41" s="90"/>
      <c r="HA41" s="90"/>
      <c r="HB41" s="90"/>
      <c r="HC41" s="90"/>
      <c r="HD41" s="90"/>
      <c r="HE41" s="90"/>
      <c r="HF41" s="90"/>
      <c r="HG41" s="90"/>
      <c r="HH41" s="90"/>
      <c r="HI41" s="90"/>
      <c r="HJ41" s="90"/>
      <c r="HK41" s="90"/>
      <c r="HL41" s="90"/>
      <c r="HM41" s="90"/>
      <c r="HN41" s="90"/>
      <c r="HO41" s="90"/>
      <c r="HP41" s="90"/>
      <c r="HQ41" s="90"/>
      <c r="HR41" s="90"/>
      <c r="HS41" s="90"/>
      <c r="HT41" s="90"/>
      <c r="HU41" s="90"/>
      <c r="HV41" s="90"/>
      <c r="HW41" s="90"/>
      <c r="HX41" s="90"/>
      <c r="HY41" s="90"/>
      <c r="HZ41" s="90"/>
      <c r="IA41" s="90"/>
      <c r="IB41" s="90"/>
      <c r="IC41" s="90"/>
      <c r="ID41" s="90"/>
      <c r="IE41" s="90"/>
      <c r="IF41" s="90"/>
      <c r="IG41" s="90"/>
      <c r="IH41" s="90"/>
      <c r="II41" s="90"/>
      <c r="IJ41" s="90"/>
      <c r="IK41" s="90"/>
      <c r="IL41" s="90"/>
      <c r="IM41" s="90"/>
      <c r="IN41" s="90"/>
      <c r="IO41" s="90"/>
      <c r="IP41" s="90"/>
      <c r="IQ41" s="90"/>
      <c r="IR41" s="90"/>
      <c r="IS41" s="90"/>
      <c r="IT41" s="90"/>
      <c r="IU41" s="90"/>
      <c r="IV41" s="90"/>
    </row>
    <row r="42" spans="1:256" customFormat="1" ht="15" customHeight="1" x14ac:dyDescent="0.25">
      <c r="A42" s="90">
        <v>456</v>
      </c>
      <c r="B42" s="90">
        <v>408956</v>
      </c>
      <c r="C42" s="90" t="s">
        <v>7093</v>
      </c>
      <c r="D42" s="90" t="s">
        <v>7094</v>
      </c>
      <c r="E42" s="90" t="s">
        <v>7095</v>
      </c>
      <c r="F42" s="90" t="s">
        <v>1919</v>
      </c>
      <c r="G42" s="90" t="s">
        <v>7055</v>
      </c>
      <c r="H42" s="90"/>
      <c r="I42" s="95">
        <v>10.3</v>
      </c>
      <c r="J42" s="95"/>
      <c r="K42" s="95">
        <v>6.9</v>
      </c>
      <c r="L42" s="95">
        <v>4.8</v>
      </c>
      <c r="M42" s="95"/>
      <c r="N42" s="95">
        <v>1.46</v>
      </c>
      <c r="O42" s="90">
        <v>1</v>
      </c>
      <c r="P42" s="90">
        <v>49</v>
      </c>
      <c r="Q42" s="90"/>
      <c r="R42" s="90"/>
      <c r="S42" s="90"/>
      <c r="T42" s="90" t="s">
        <v>6771</v>
      </c>
      <c r="U42" s="90">
        <v>700</v>
      </c>
      <c r="V42" s="90">
        <v>900</v>
      </c>
      <c r="W42" s="90" t="s">
        <v>6771</v>
      </c>
      <c r="X42" s="90" t="s">
        <v>6801</v>
      </c>
      <c r="Y42" s="90"/>
      <c r="Z42" s="90"/>
      <c r="AA42" s="90" t="s">
        <v>6814</v>
      </c>
      <c r="AB42" s="96" t="s">
        <v>7096</v>
      </c>
      <c r="AC42" s="90"/>
      <c r="AD42" s="90"/>
      <c r="AE42" s="90"/>
      <c r="AF42" s="90"/>
      <c r="AG42" s="90">
        <v>3</v>
      </c>
      <c r="AH42" s="90"/>
      <c r="AI42" s="90"/>
      <c r="AJ42" s="90"/>
      <c r="AK42" s="90"/>
      <c r="AL42" s="90"/>
      <c r="AM42" s="90"/>
      <c r="AN42" s="90"/>
      <c r="AO42" s="90"/>
      <c r="AP42" s="90"/>
      <c r="AQ42" s="90"/>
      <c r="AR42" s="90"/>
      <c r="AS42" s="90"/>
      <c r="AT42" s="90"/>
      <c r="AU42" s="90"/>
      <c r="AV42" s="90"/>
      <c r="AW42" s="90"/>
      <c r="AX42" s="90"/>
      <c r="AY42" s="90"/>
      <c r="AZ42" s="90"/>
      <c r="BA42" s="90"/>
      <c r="BB42" s="90" t="s">
        <v>6773</v>
      </c>
      <c r="BC42" s="90" t="s">
        <v>6773</v>
      </c>
      <c r="BD42" s="90" t="s">
        <v>6774</v>
      </c>
      <c r="BE42" s="90" t="s">
        <v>6775</v>
      </c>
      <c r="BF42" s="90" t="s">
        <v>6776</v>
      </c>
      <c r="BG42" s="90" t="s">
        <v>6777</v>
      </c>
      <c r="BH42" s="90">
        <v>497700</v>
      </c>
      <c r="BI42" s="90">
        <v>466700</v>
      </c>
      <c r="BJ42" s="90">
        <v>54.086950000000002</v>
      </c>
      <c r="BK42" s="90">
        <v>-0.50789499999999999</v>
      </c>
      <c r="BL42" s="90" t="s">
        <v>6778</v>
      </c>
      <c r="BM42" s="90" t="s">
        <v>6779</v>
      </c>
      <c r="BN42" s="90"/>
      <c r="BO42" s="90">
        <v>299037</v>
      </c>
      <c r="BP42" s="90" t="s">
        <v>6780</v>
      </c>
      <c r="BQ42" s="90" t="s">
        <v>7097</v>
      </c>
      <c r="BR42" s="90" t="s">
        <v>6782</v>
      </c>
      <c r="BS42" s="90" t="s">
        <v>6783</v>
      </c>
      <c r="BT42" s="90" t="s">
        <v>6784</v>
      </c>
      <c r="BU42" s="90" t="s">
        <v>6785</v>
      </c>
      <c r="BV42" s="90" t="s">
        <v>7098</v>
      </c>
      <c r="BW42" s="90" t="s">
        <v>7086</v>
      </c>
      <c r="BX42" s="90">
        <v>18</v>
      </c>
      <c r="BY42" s="90">
        <v>41</v>
      </c>
      <c r="BZ42" s="90"/>
      <c r="CA42" s="90"/>
      <c r="CB42" s="90"/>
      <c r="CC42" s="90"/>
      <c r="CD42" s="90"/>
      <c r="CE42" s="90"/>
      <c r="CF42" s="90"/>
      <c r="CG42" s="90"/>
      <c r="CH42" s="90"/>
      <c r="CI42" s="90"/>
      <c r="CJ42" s="90"/>
      <c r="CK42" s="90"/>
      <c r="CL42" s="90"/>
      <c r="CM42" s="90"/>
      <c r="CN42" s="90"/>
      <c r="CO42" s="90"/>
      <c r="CP42" s="90"/>
      <c r="CQ42" s="90"/>
      <c r="CR42" s="90"/>
      <c r="CS42" s="90"/>
      <c r="CT42" s="90"/>
      <c r="CU42" s="90"/>
      <c r="CV42" s="90"/>
      <c r="CW42" s="90"/>
      <c r="CX42" s="90"/>
      <c r="CY42" s="90"/>
      <c r="CZ42" s="90"/>
      <c r="DA42" s="90"/>
      <c r="DB42" s="90"/>
      <c r="DC42" s="90"/>
      <c r="DD42" s="90"/>
      <c r="DE42" s="90"/>
      <c r="DF42" s="90"/>
      <c r="DG42" s="90"/>
      <c r="DH42" s="90"/>
      <c r="DI42" s="90"/>
      <c r="DJ42" s="90"/>
      <c r="DK42" s="90"/>
      <c r="DL42" s="90"/>
      <c r="DM42" s="90"/>
      <c r="DN42" s="90"/>
      <c r="DO42" s="90"/>
      <c r="DP42" s="90"/>
      <c r="DQ42" s="90"/>
      <c r="DR42" s="90"/>
      <c r="DS42" s="90"/>
      <c r="DT42" s="90"/>
      <c r="DU42" s="90"/>
      <c r="DV42" s="90"/>
      <c r="DW42" s="90"/>
      <c r="DX42" s="90"/>
      <c r="DY42" s="90"/>
      <c r="DZ42" s="90"/>
      <c r="EA42" s="90"/>
      <c r="EB42" s="90"/>
      <c r="EC42" s="90"/>
      <c r="ED42" s="90"/>
      <c r="EE42" s="90"/>
      <c r="EF42" s="90"/>
      <c r="EG42" s="90"/>
      <c r="EH42" s="90"/>
      <c r="EI42" s="90"/>
      <c r="EJ42" s="90"/>
      <c r="EK42" s="90"/>
      <c r="EL42" s="90"/>
      <c r="EM42" s="90"/>
      <c r="EN42" s="90"/>
      <c r="EO42" s="90"/>
      <c r="EP42" s="90"/>
      <c r="EQ42" s="90"/>
      <c r="ER42" s="90"/>
      <c r="ES42" s="90"/>
      <c r="ET42" s="90"/>
      <c r="EU42" s="90"/>
      <c r="EV42" s="90"/>
      <c r="EW42" s="90"/>
      <c r="EX42" s="90"/>
      <c r="EY42" s="90"/>
      <c r="EZ42" s="90"/>
      <c r="FA42" s="90"/>
      <c r="FB42" s="90"/>
      <c r="FC42" s="90"/>
      <c r="FD42" s="90"/>
      <c r="FE42" s="90"/>
      <c r="FF42" s="90"/>
      <c r="FG42" s="90"/>
      <c r="FH42" s="90"/>
      <c r="FI42" s="90"/>
      <c r="FJ42" s="90"/>
      <c r="FK42" s="90"/>
      <c r="FL42" s="90"/>
      <c r="FM42" s="90"/>
      <c r="FN42" s="90"/>
      <c r="FO42" s="90"/>
      <c r="FP42" s="90"/>
      <c r="FQ42" s="90"/>
      <c r="FR42" s="90"/>
      <c r="FS42" s="90"/>
      <c r="FT42" s="90"/>
      <c r="FU42" s="90"/>
      <c r="FV42" s="90"/>
      <c r="FW42" s="90"/>
      <c r="FX42" s="90"/>
      <c r="FY42" s="90"/>
      <c r="FZ42" s="90"/>
      <c r="GA42" s="90"/>
      <c r="GB42" s="90"/>
      <c r="GC42" s="90"/>
      <c r="GD42" s="90"/>
      <c r="GE42" s="90"/>
      <c r="GF42" s="90"/>
      <c r="GG42" s="90"/>
      <c r="GH42" s="90"/>
      <c r="GI42" s="90"/>
      <c r="GJ42" s="90"/>
      <c r="GK42" s="90"/>
      <c r="GL42" s="90"/>
      <c r="GM42" s="90"/>
      <c r="GN42" s="90"/>
      <c r="GO42" s="90"/>
      <c r="GP42" s="90"/>
      <c r="GQ42" s="90"/>
      <c r="GR42" s="90"/>
      <c r="GS42" s="90"/>
      <c r="GT42" s="90"/>
      <c r="GU42" s="90"/>
      <c r="GV42" s="90"/>
      <c r="GW42" s="90"/>
      <c r="GX42" s="90"/>
      <c r="GY42" s="90"/>
      <c r="GZ42" s="90"/>
      <c r="HA42" s="90"/>
      <c r="HB42" s="90"/>
      <c r="HC42" s="90"/>
      <c r="HD42" s="90"/>
      <c r="HE42" s="90"/>
      <c r="HF42" s="90"/>
      <c r="HG42" s="90"/>
      <c r="HH42" s="90"/>
      <c r="HI42" s="90"/>
      <c r="HJ42" s="90"/>
      <c r="HK42" s="90"/>
      <c r="HL42" s="90"/>
      <c r="HM42" s="90"/>
      <c r="HN42" s="90"/>
      <c r="HO42" s="90"/>
      <c r="HP42" s="90"/>
      <c r="HQ42" s="90"/>
      <c r="HR42" s="90"/>
      <c r="HS42" s="90"/>
      <c r="HT42" s="90"/>
      <c r="HU42" s="90"/>
      <c r="HV42" s="90"/>
      <c r="HW42" s="90"/>
      <c r="HX42" s="90"/>
      <c r="HY42" s="90"/>
      <c r="HZ42" s="90"/>
      <c r="IA42" s="90"/>
      <c r="IB42" s="90"/>
      <c r="IC42" s="90"/>
      <c r="ID42" s="90"/>
      <c r="IE42" s="90"/>
      <c r="IF42" s="90"/>
      <c r="IG42" s="90"/>
      <c r="IH42" s="90"/>
      <c r="II42" s="90"/>
      <c r="IJ42" s="90"/>
      <c r="IK42" s="90"/>
      <c r="IL42" s="90"/>
      <c r="IM42" s="90"/>
      <c r="IN42" s="90"/>
      <c r="IO42" s="90"/>
      <c r="IP42" s="90"/>
      <c r="IQ42" s="90"/>
      <c r="IR42" s="90"/>
      <c r="IS42" s="90"/>
      <c r="IT42" s="90"/>
      <c r="IU42" s="90"/>
      <c r="IV42" s="90"/>
    </row>
    <row r="43" spans="1:256" customFormat="1" ht="15" customHeight="1" x14ac:dyDescent="0.25">
      <c r="A43" s="90">
        <v>457</v>
      </c>
      <c r="B43" s="90">
        <v>408961</v>
      </c>
      <c r="C43" s="90" t="s">
        <v>7099</v>
      </c>
      <c r="D43" s="90" t="s">
        <v>7100</v>
      </c>
      <c r="E43" s="90" t="s">
        <v>7101</v>
      </c>
      <c r="F43" s="90" t="s">
        <v>1919</v>
      </c>
      <c r="G43" s="90" t="s">
        <v>7102</v>
      </c>
      <c r="H43" s="90"/>
      <c r="I43" s="95">
        <v>22.7</v>
      </c>
      <c r="J43" s="95"/>
      <c r="K43" s="95"/>
      <c r="L43" s="95"/>
      <c r="M43" s="95">
        <v>6.8</v>
      </c>
      <c r="N43" s="95">
        <v>1.47</v>
      </c>
      <c r="O43" s="90">
        <v>1</v>
      </c>
      <c r="P43" s="90">
        <v>50</v>
      </c>
      <c r="Q43" s="90"/>
      <c r="R43" s="90"/>
      <c r="S43" s="90"/>
      <c r="T43" s="90" t="s">
        <v>6771</v>
      </c>
      <c r="U43" s="90">
        <v>700</v>
      </c>
      <c r="V43" s="90">
        <v>900</v>
      </c>
      <c r="W43" s="90" t="s">
        <v>6771</v>
      </c>
      <c r="X43" s="90" t="s">
        <v>6801</v>
      </c>
      <c r="Y43" s="90"/>
      <c r="Z43" s="90"/>
      <c r="AA43" s="90" t="s">
        <v>6814</v>
      </c>
      <c r="AB43" s="96" t="s">
        <v>7103</v>
      </c>
      <c r="AC43" s="90"/>
      <c r="AD43" s="90"/>
      <c r="AE43" s="90"/>
      <c r="AF43" s="90"/>
      <c r="AG43" s="90">
        <v>3</v>
      </c>
      <c r="AH43" s="90"/>
      <c r="AI43" s="90"/>
      <c r="AJ43" s="90"/>
      <c r="AK43" s="90"/>
      <c r="AL43" s="90"/>
      <c r="AM43" s="90"/>
      <c r="AN43" s="90"/>
      <c r="AO43" s="90"/>
      <c r="AP43" s="90"/>
      <c r="AQ43" s="90"/>
      <c r="AR43" s="90"/>
      <c r="AS43" s="90"/>
      <c r="AT43" s="90"/>
      <c r="AU43" s="90"/>
      <c r="AV43" s="90"/>
      <c r="AW43" s="90"/>
      <c r="AX43" s="90"/>
      <c r="AY43" s="90"/>
      <c r="AZ43" s="90"/>
      <c r="BA43" s="90"/>
      <c r="BB43" s="90" t="s">
        <v>6773</v>
      </c>
      <c r="BC43" s="90" t="s">
        <v>6773</v>
      </c>
      <c r="BD43" s="90" t="s">
        <v>6774</v>
      </c>
      <c r="BE43" s="90" t="s">
        <v>6775</v>
      </c>
      <c r="BF43" s="90" t="s">
        <v>6776</v>
      </c>
      <c r="BG43" s="90" t="s">
        <v>6777</v>
      </c>
      <c r="BH43" s="90">
        <v>497700</v>
      </c>
      <c r="BI43" s="90">
        <v>466700</v>
      </c>
      <c r="BJ43" s="90">
        <v>54.086950000000002</v>
      </c>
      <c r="BK43" s="90">
        <v>-0.50789499999999999</v>
      </c>
      <c r="BL43" s="90" t="s">
        <v>6778</v>
      </c>
      <c r="BM43" s="90" t="s">
        <v>6779</v>
      </c>
      <c r="BN43" s="90"/>
      <c r="BO43" s="90">
        <v>299039</v>
      </c>
      <c r="BP43" s="90" t="s">
        <v>6780</v>
      </c>
      <c r="BQ43" s="90" t="s">
        <v>7104</v>
      </c>
      <c r="BR43" s="90" t="s">
        <v>6782</v>
      </c>
      <c r="BS43" s="90" t="s">
        <v>6783</v>
      </c>
      <c r="BT43" s="90" t="s">
        <v>6784</v>
      </c>
      <c r="BU43" s="90" t="s">
        <v>6785</v>
      </c>
      <c r="BV43" s="90" t="s">
        <v>7105</v>
      </c>
      <c r="BW43" s="90" t="s">
        <v>7106</v>
      </c>
      <c r="BX43" s="90">
        <v>19</v>
      </c>
      <c r="BY43" s="90">
        <v>42</v>
      </c>
      <c r="BZ43" s="90"/>
      <c r="CA43" s="90"/>
      <c r="CB43" s="90"/>
      <c r="CC43" s="90"/>
      <c r="CD43" s="90"/>
      <c r="CE43" s="90"/>
      <c r="CF43" s="90"/>
      <c r="CG43" s="90"/>
      <c r="CH43" s="90"/>
      <c r="CI43" s="90"/>
      <c r="CJ43" s="90"/>
      <c r="CK43" s="90"/>
      <c r="CL43" s="90"/>
      <c r="CM43" s="90"/>
      <c r="CN43" s="90"/>
      <c r="CO43" s="90"/>
      <c r="CP43" s="90"/>
      <c r="CQ43" s="90"/>
      <c r="CR43" s="90"/>
      <c r="CS43" s="90"/>
      <c r="CT43" s="90"/>
      <c r="CU43" s="90"/>
      <c r="CV43" s="90"/>
      <c r="CW43" s="90"/>
      <c r="CX43" s="90"/>
      <c r="CY43" s="90"/>
      <c r="CZ43" s="90"/>
      <c r="DA43" s="90"/>
      <c r="DB43" s="90"/>
      <c r="DC43" s="90"/>
      <c r="DD43" s="90"/>
      <c r="DE43" s="90"/>
      <c r="DF43" s="90"/>
      <c r="DG43" s="90"/>
      <c r="DH43" s="90"/>
      <c r="DI43" s="90"/>
      <c r="DJ43" s="90"/>
      <c r="DK43" s="90"/>
      <c r="DL43" s="90"/>
      <c r="DM43" s="90"/>
      <c r="DN43" s="90"/>
      <c r="DO43" s="90"/>
      <c r="DP43" s="90"/>
      <c r="DQ43" s="90"/>
      <c r="DR43" s="90"/>
      <c r="DS43" s="90"/>
      <c r="DT43" s="90"/>
      <c r="DU43" s="90"/>
      <c r="DV43" s="90"/>
      <c r="DW43" s="90"/>
      <c r="DX43" s="90"/>
      <c r="DY43" s="90"/>
      <c r="DZ43" s="90"/>
      <c r="EA43" s="90"/>
      <c r="EB43" s="90"/>
      <c r="EC43" s="90"/>
      <c r="ED43" s="90"/>
      <c r="EE43" s="90"/>
      <c r="EF43" s="90"/>
      <c r="EG43" s="90"/>
      <c r="EH43" s="90"/>
      <c r="EI43" s="90"/>
      <c r="EJ43" s="90"/>
      <c r="EK43" s="90"/>
      <c r="EL43" s="90"/>
      <c r="EM43" s="90"/>
      <c r="EN43" s="90"/>
      <c r="EO43" s="90"/>
      <c r="EP43" s="90"/>
      <c r="EQ43" s="90"/>
      <c r="ER43" s="90"/>
      <c r="ES43" s="90"/>
      <c r="ET43" s="90"/>
      <c r="EU43" s="90"/>
      <c r="EV43" s="90"/>
      <c r="EW43" s="90"/>
      <c r="EX43" s="90"/>
      <c r="EY43" s="90"/>
      <c r="EZ43" s="90"/>
      <c r="FA43" s="90"/>
      <c r="FB43" s="90"/>
      <c r="FC43" s="90"/>
      <c r="FD43" s="90"/>
      <c r="FE43" s="90"/>
      <c r="FF43" s="90"/>
      <c r="FG43" s="90"/>
      <c r="FH43" s="90"/>
      <c r="FI43" s="90"/>
      <c r="FJ43" s="90"/>
      <c r="FK43" s="90"/>
      <c r="FL43" s="90"/>
      <c r="FM43" s="90"/>
      <c r="FN43" s="90"/>
      <c r="FO43" s="90"/>
      <c r="FP43" s="90"/>
      <c r="FQ43" s="90"/>
      <c r="FR43" s="90"/>
      <c r="FS43" s="90"/>
      <c r="FT43" s="90"/>
      <c r="FU43" s="90"/>
      <c r="FV43" s="90"/>
      <c r="FW43" s="90"/>
      <c r="FX43" s="90"/>
      <c r="FY43" s="90"/>
      <c r="FZ43" s="90"/>
      <c r="GA43" s="90"/>
      <c r="GB43" s="90"/>
      <c r="GC43" s="90"/>
      <c r="GD43" s="90"/>
      <c r="GE43" s="90"/>
      <c r="GF43" s="90"/>
      <c r="GG43" s="90"/>
      <c r="GH43" s="90"/>
      <c r="GI43" s="90"/>
      <c r="GJ43" s="90"/>
      <c r="GK43" s="90"/>
      <c r="GL43" s="90"/>
      <c r="GM43" s="90"/>
      <c r="GN43" s="90"/>
      <c r="GO43" s="90"/>
      <c r="GP43" s="90"/>
      <c r="GQ43" s="90"/>
      <c r="GR43" s="90"/>
      <c r="GS43" s="90"/>
      <c r="GT43" s="90"/>
      <c r="GU43" s="90"/>
      <c r="GV43" s="90"/>
      <c r="GW43" s="90"/>
      <c r="GX43" s="90"/>
      <c r="GY43" s="90"/>
      <c r="GZ43" s="90"/>
      <c r="HA43" s="90"/>
      <c r="HB43" s="90"/>
      <c r="HC43" s="90"/>
      <c r="HD43" s="90"/>
      <c r="HE43" s="90"/>
      <c r="HF43" s="90"/>
      <c r="HG43" s="90"/>
      <c r="HH43" s="90"/>
      <c r="HI43" s="90"/>
      <c r="HJ43" s="90"/>
      <c r="HK43" s="90"/>
      <c r="HL43" s="90"/>
      <c r="HM43" s="90"/>
      <c r="HN43" s="90"/>
      <c r="HO43" s="90"/>
      <c r="HP43" s="90"/>
      <c r="HQ43" s="90"/>
      <c r="HR43" s="90"/>
      <c r="HS43" s="90"/>
      <c r="HT43" s="90"/>
      <c r="HU43" s="90"/>
      <c r="HV43" s="90"/>
      <c r="HW43" s="90"/>
      <c r="HX43" s="90"/>
      <c r="HY43" s="90"/>
      <c r="HZ43" s="90"/>
      <c r="IA43" s="90"/>
      <c r="IB43" s="90"/>
      <c r="IC43" s="90"/>
      <c r="ID43" s="90"/>
      <c r="IE43" s="90"/>
      <c r="IF43" s="90"/>
      <c r="IG43" s="90"/>
      <c r="IH43" s="90"/>
      <c r="II43" s="90"/>
      <c r="IJ43" s="90"/>
      <c r="IK43" s="90"/>
      <c r="IL43" s="90"/>
      <c r="IM43" s="90"/>
      <c r="IN43" s="90"/>
      <c r="IO43" s="90"/>
      <c r="IP43" s="90"/>
      <c r="IQ43" s="90"/>
      <c r="IR43" s="90"/>
      <c r="IS43" s="90"/>
      <c r="IT43" s="90"/>
      <c r="IU43" s="90"/>
      <c r="IV43" s="90"/>
    </row>
    <row r="44" spans="1:256" customFormat="1" ht="15" customHeight="1" x14ac:dyDescent="0.25">
      <c r="A44" s="90">
        <v>458</v>
      </c>
      <c r="B44" s="90">
        <v>408964</v>
      </c>
      <c r="C44" s="90" t="s">
        <v>7107</v>
      </c>
      <c r="D44" s="90" t="s">
        <v>7108</v>
      </c>
      <c r="E44" s="90" t="s">
        <v>7109</v>
      </c>
      <c r="F44" s="90" t="s">
        <v>1919</v>
      </c>
      <c r="G44" s="90" t="s">
        <v>7110</v>
      </c>
      <c r="H44" s="90"/>
      <c r="I44" s="95">
        <v>22.7</v>
      </c>
      <c r="J44" s="95"/>
      <c r="K44" s="95"/>
      <c r="L44" s="95"/>
      <c r="M44" s="95">
        <v>6.8</v>
      </c>
      <c r="N44" s="95">
        <v>1.47</v>
      </c>
      <c r="O44" s="90">
        <v>1</v>
      </c>
      <c r="P44" s="90">
        <v>51</v>
      </c>
      <c r="Q44" s="90"/>
      <c r="R44" s="90"/>
      <c r="S44" s="90"/>
      <c r="T44" s="90" t="s">
        <v>6771</v>
      </c>
      <c r="U44" s="90">
        <v>700</v>
      </c>
      <c r="V44" s="90">
        <v>900</v>
      </c>
      <c r="W44" s="90" t="s">
        <v>6771</v>
      </c>
      <c r="X44" s="90" t="s">
        <v>6801</v>
      </c>
      <c r="Y44" s="90"/>
      <c r="Z44" s="90"/>
      <c r="AA44" s="90" t="s">
        <v>6814</v>
      </c>
      <c r="AB44" s="96" t="s">
        <v>7111</v>
      </c>
      <c r="AC44" s="90"/>
      <c r="AD44" s="90"/>
      <c r="AE44" s="90"/>
      <c r="AF44" s="90"/>
      <c r="AG44" s="90">
        <v>3</v>
      </c>
      <c r="AH44" s="90"/>
      <c r="AI44" s="90"/>
      <c r="AJ44" s="90"/>
      <c r="AK44" s="90"/>
      <c r="AL44" s="90"/>
      <c r="AM44" s="90"/>
      <c r="AN44" s="90"/>
      <c r="AO44" s="90"/>
      <c r="AP44" s="90"/>
      <c r="AQ44" s="90"/>
      <c r="AR44" s="90"/>
      <c r="AS44" s="90"/>
      <c r="AT44" s="90"/>
      <c r="AU44" s="90"/>
      <c r="AV44" s="90"/>
      <c r="AW44" s="90"/>
      <c r="AX44" s="90"/>
      <c r="AY44" s="90"/>
      <c r="AZ44" s="90"/>
      <c r="BA44" s="90"/>
      <c r="BB44" s="90" t="s">
        <v>6773</v>
      </c>
      <c r="BC44" s="90" t="s">
        <v>6773</v>
      </c>
      <c r="BD44" s="90" t="s">
        <v>6774</v>
      </c>
      <c r="BE44" s="90" t="s">
        <v>6775</v>
      </c>
      <c r="BF44" s="90" t="s">
        <v>6776</v>
      </c>
      <c r="BG44" s="90" t="s">
        <v>6777</v>
      </c>
      <c r="BH44" s="90">
        <v>497700</v>
      </c>
      <c r="BI44" s="90">
        <v>466700</v>
      </c>
      <c r="BJ44" s="90">
        <v>54.086950000000002</v>
      </c>
      <c r="BK44" s="90">
        <v>-0.50789499999999999</v>
      </c>
      <c r="BL44" s="90" t="s">
        <v>6778</v>
      </c>
      <c r="BM44" s="90" t="s">
        <v>6779</v>
      </c>
      <c r="BN44" s="90"/>
      <c r="BO44" s="90">
        <v>299042</v>
      </c>
      <c r="BP44" s="90" t="s">
        <v>6780</v>
      </c>
      <c r="BQ44" s="90" t="s">
        <v>7112</v>
      </c>
      <c r="BR44" s="90" t="s">
        <v>6782</v>
      </c>
      <c r="BS44" s="90" t="s">
        <v>6783</v>
      </c>
      <c r="BT44" s="90" t="s">
        <v>6784</v>
      </c>
      <c r="BU44" s="90" t="s">
        <v>6785</v>
      </c>
      <c r="BV44" s="90" t="s">
        <v>7113</v>
      </c>
      <c r="BW44" s="90" t="s">
        <v>7114</v>
      </c>
      <c r="BX44" s="90">
        <v>20</v>
      </c>
      <c r="BY44" s="90">
        <v>43</v>
      </c>
      <c r="BZ44" s="90"/>
      <c r="CA44" s="90"/>
      <c r="CB44" s="90"/>
      <c r="CC44" s="90"/>
      <c r="CD44" s="90"/>
      <c r="CE44" s="90"/>
      <c r="CF44" s="90"/>
      <c r="CG44" s="90"/>
      <c r="CH44" s="90"/>
      <c r="CI44" s="90"/>
      <c r="CJ44" s="90"/>
      <c r="CK44" s="90"/>
      <c r="CL44" s="90"/>
      <c r="CM44" s="90"/>
      <c r="CN44" s="90"/>
      <c r="CO44" s="90"/>
      <c r="CP44" s="90"/>
      <c r="CQ44" s="90"/>
      <c r="CR44" s="90"/>
      <c r="CS44" s="90"/>
      <c r="CT44" s="90"/>
      <c r="CU44" s="90"/>
      <c r="CV44" s="90"/>
      <c r="CW44" s="90"/>
      <c r="CX44" s="90"/>
      <c r="CY44" s="90"/>
      <c r="CZ44" s="90"/>
      <c r="DA44" s="90"/>
      <c r="DB44" s="90"/>
      <c r="DC44" s="90"/>
      <c r="DD44" s="90"/>
      <c r="DE44" s="90"/>
      <c r="DF44" s="90"/>
      <c r="DG44" s="90"/>
      <c r="DH44" s="90"/>
      <c r="DI44" s="90"/>
      <c r="DJ44" s="90"/>
      <c r="DK44" s="90"/>
      <c r="DL44" s="90"/>
      <c r="DM44" s="90"/>
      <c r="DN44" s="90"/>
      <c r="DO44" s="90"/>
      <c r="DP44" s="90"/>
      <c r="DQ44" s="90"/>
      <c r="DR44" s="90"/>
      <c r="DS44" s="90"/>
      <c r="DT44" s="90"/>
      <c r="DU44" s="90"/>
      <c r="DV44" s="90"/>
      <c r="DW44" s="90"/>
      <c r="DX44" s="90"/>
      <c r="DY44" s="90"/>
      <c r="DZ44" s="90"/>
      <c r="EA44" s="90"/>
      <c r="EB44" s="90"/>
      <c r="EC44" s="90"/>
      <c r="ED44" s="90"/>
      <c r="EE44" s="90"/>
      <c r="EF44" s="90"/>
      <c r="EG44" s="90"/>
      <c r="EH44" s="90"/>
      <c r="EI44" s="90"/>
      <c r="EJ44" s="90"/>
      <c r="EK44" s="90"/>
      <c r="EL44" s="90"/>
      <c r="EM44" s="90"/>
      <c r="EN44" s="90"/>
      <c r="EO44" s="90"/>
      <c r="EP44" s="90"/>
      <c r="EQ44" s="90"/>
      <c r="ER44" s="90"/>
      <c r="ES44" s="90"/>
      <c r="ET44" s="90"/>
      <c r="EU44" s="90"/>
      <c r="EV44" s="90"/>
      <c r="EW44" s="90"/>
      <c r="EX44" s="90"/>
      <c r="EY44" s="90"/>
      <c r="EZ44" s="90"/>
      <c r="FA44" s="90"/>
      <c r="FB44" s="90"/>
      <c r="FC44" s="90"/>
      <c r="FD44" s="90"/>
      <c r="FE44" s="90"/>
      <c r="FF44" s="90"/>
      <c r="FG44" s="90"/>
      <c r="FH44" s="90"/>
      <c r="FI44" s="90"/>
      <c r="FJ44" s="90"/>
      <c r="FK44" s="90"/>
      <c r="FL44" s="90"/>
      <c r="FM44" s="90"/>
      <c r="FN44" s="90"/>
      <c r="FO44" s="90"/>
      <c r="FP44" s="90"/>
      <c r="FQ44" s="90"/>
      <c r="FR44" s="90"/>
      <c r="FS44" s="90"/>
      <c r="FT44" s="90"/>
      <c r="FU44" s="90"/>
      <c r="FV44" s="90"/>
      <c r="FW44" s="90"/>
      <c r="FX44" s="90"/>
      <c r="FY44" s="90"/>
      <c r="FZ44" s="90"/>
      <c r="GA44" s="90"/>
      <c r="GB44" s="90"/>
      <c r="GC44" s="90"/>
      <c r="GD44" s="90"/>
      <c r="GE44" s="90"/>
      <c r="GF44" s="90"/>
      <c r="GG44" s="90"/>
      <c r="GH44" s="90"/>
      <c r="GI44" s="90"/>
      <c r="GJ44" s="90"/>
      <c r="GK44" s="90"/>
      <c r="GL44" s="90"/>
      <c r="GM44" s="90"/>
      <c r="GN44" s="90"/>
      <c r="GO44" s="90"/>
      <c r="GP44" s="90"/>
      <c r="GQ44" s="90"/>
      <c r="GR44" s="90"/>
      <c r="GS44" s="90"/>
      <c r="GT44" s="90"/>
      <c r="GU44" s="90"/>
      <c r="GV44" s="90"/>
      <c r="GW44" s="90"/>
      <c r="GX44" s="90"/>
      <c r="GY44" s="90"/>
      <c r="GZ44" s="90"/>
      <c r="HA44" s="90"/>
      <c r="HB44" s="90"/>
      <c r="HC44" s="90"/>
      <c r="HD44" s="90"/>
      <c r="HE44" s="90"/>
      <c r="HF44" s="90"/>
      <c r="HG44" s="90"/>
      <c r="HH44" s="90"/>
      <c r="HI44" s="90"/>
      <c r="HJ44" s="90"/>
      <c r="HK44" s="90"/>
      <c r="HL44" s="90"/>
      <c r="HM44" s="90"/>
      <c r="HN44" s="90"/>
      <c r="HO44" s="90"/>
      <c r="HP44" s="90"/>
      <c r="HQ44" s="90"/>
      <c r="HR44" s="90"/>
      <c r="HS44" s="90"/>
      <c r="HT44" s="90"/>
      <c r="HU44" s="90"/>
      <c r="HV44" s="90"/>
      <c r="HW44" s="90"/>
      <c r="HX44" s="90"/>
      <c r="HY44" s="90"/>
      <c r="HZ44" s="90"/>
      <c r="IA44" s="90"/>
      <c r="IB44" s="90"/>
      <c r="IC44" s="90"/>
      <c r="ID44" s="90"/>
      <c r="IE44" s="90"/>
      <c r="IF44" s="90"/>
      <c r="IG44" s="90"/>
      <c r="IH44" s="90"/>
      <c r="II44" s="90"/>
      <c r="IJ44" s="90"/>
      <c r="IK44" s="90"/>
      <c r="IL44" s="90"/>
      <c r="IM44" s="90"/>
      <c r="IN44" s="90"/>
      <c r="IO44" s="90"/>
      <c r="IP44" s="90"/>
      <c r="IQ44" s="90"/>
      <c r="IR44" s="90"/>
      <c r="IS44" s="90"/>
      <c r="IT44" s="90"/>
      <c r="IU44" s="90"/>
      <c r="IV44" s="90"/>
    </row>
    <row r="45" spans="1:256" customFormat="1" ht="15" customHeight="1" x14ac:dyDescent="0.25">
      <c r="A45" s="90">
        <v>459</v>
      </c>
      <c r="B45" s="90">
        <v>408967</v>
      </c>
      <c r="C45" s="90" t="s">
        <v>7115</v>
      </c>
      <c r="D45" s="90" t="s">
        <v>7116</v>
      </c>
      <c r="E45" s="90" t="s">
        <v>7117</v>
      </c>
      <c r="F45" s="90" t="s">
        <v>1919</v>
      </c>
      <c r="G45" s="90" t="s">
        <v>7055</v>
      </c>
      <c r="H45" s="90"/>
      <c r="I45" s="95">
        <v>40.799999999999997</v>
      </c>
      <c r="J45" s="95"/>
      <c r="K45" s="95">
        <v>6.8</v>
      </c>
      <c r="L45" s="95">
        <v>6.3</v>
      </c>
      <c r="M45" s="95"/>
      <c r="N45" s="95">
        <v>2.73</v>
      </c>
      <c r="O45" s="90">
        <v>1</v>
      </c>
      <c r="P45" s="90">
        <v>52</v>
      </c>
      <c r="Q45" s="90"/>
      <c r="R45" s="90"/>
      <c r="S45" s="90"/>
      <c r="T45" s="90" t="s">
        <v>6771</v>
      </c>
      <c r="U45" s="90">
        <v>700</v>
      </c>
      <c r="V45" s="90">
        <v>900</v>
      </c>
      <c r="W45" s="90" t="s">
        <v>6771</v>
      </c>
      <c r="X45" s="90" t="s">
        <v>6801</v>
      </c>
      <c r="Y45" s="90"/>
      <c r="Z45" s="90"/>
      <c r="AA45" s="90" t="s">
        <v>6814</v>
      </c>
      <c r="AB45" s="96" t="s">
        <v>7118</v>
      </c>
      <c r="AC45" s="90"/>
      <c r="AD45" s="90"/>
      <c r="AE45" s="90"/>
      <c r="AF45" s="90"/>
      <c r="AG45" s="90">
        <v>3</v>
      </c>
      <c r="AH45" s="90"/>
      <c r="AI45" s="90"/>
      <c r="AJ45" s="90"/>
      <c r="AK45" s="90"/>
      <c r="AL45" s="90"/>
      <c r="AM45" s="90"/>
      <c r="AN45" s="90"/>
      <c r="AO45" s="90"/>
      <c r="AP45" s="90"/>
      <c r="AQ45" s="90"/>
      <c r="AR45" s="90"/>
      <c r="AS45" s="90"/>
      <c r="AT45" s="90"/>
      <c r="AU45" s="90"/>
      <c r="AV45" s="90"/>
      <c r="AW45" s="90"/>
      <c r="AX45" s="90"/>
      <c r="AY45" s="90"/>
      <c r="AZ45" s="90"/>
      <c r="BA45" s="90"/>
      <c r="BB45" s="90" t="s">
        <v>6773</v>
      </c>
      <c r="BC45" s="90" t="s">
        <v>6773</v>
      </c>
      <c r="BD45" s="90" t="s">
        <v>6774</v>
      </c>
      <c r="BE45" s="90" t="s">
        <v>6775</v>
      </c>
      <c r="BF45" s="90" t="s">
        <v>6776</v>
      </c>
      <c r="BG45" s="90" t="s">
        <v>6777</v>
      </c>
      <c r="BH45" s="90">
        <v>497700</v>
      </c>
      <c r="BI45" s="90">
        <v>466700</v>
      </c>
      <c r="BJ45" s="90">
        <v>54.086950000000002</v>
      </c>
      <c r="BK45" s="90">
        <v>-0.50789499999999999</v>
      </c>
      <c r="BL45" s="90" t="s">
        <v>6778</v>
      </c>
      <c r="BM45" s="90" t="s">
        <v>6779</v>
      </c>
      <c r="BN45" s="90"/>
      <c r="BO45" s="90">
        <v>299046</v>
      </c>
      <c r="BP45" s="90" t="s">
        <v>6780</v>
      </c>
      <c r="BQ45" s="90" t="s">
        <v>7119</v>
      </c>
      <c r="BR45" s="90" t="s">
        <v>6782</v>
      </c>
      <c r="BS45" s="90" t="s">
        <v>6783</v>
      </c>
      <c r="BT45" s="90" t="s">
        <v>6784</v>
      </c>
      <c r="BU45" s="90" t="s">
        <v>6785</v>
      </c>
      <c r="BV45" s="90" t="s">
        <v>7120</v>
      </c>
      <c r="BW45" s="90" t="s">
        <v>7114</v>
      </c>
      <c r="BX45" s="90">
        <v>21</v>
      </c>
      <c r="BY45" s="90">
        <v>44</v>
      </c>
      <c r="BZ45" s="90"/>
      <c r="CA45" s="90"/>
      <c r="CB45" s="90"/>
      <c r="CC45" s="90"/>
      <c r="CD45" s="90"/>
      <c r="CE45" s="90"/>
      <c r="CF45" s="90"/>
      <c r="CG45" s="90"/>
      <c r="CH45" s="90"/>
      <c r="CI45" s="90"/>
      <c r="CJ45" s="90"/>
      <c r="CK45" s="90"/>
      <c r="CL45" s="90"/>
      <c r="CM45" s="90"/>
      <c r="CN45" s="90"/>
      <c r="CO45" s="90"/>
      <c r="CP45" s="90"/>
      <c r="CQ45" s="90"/>
      <c r="CR45" s="90"/>
      <c r="CS45" s="90"/>
      <c r="CT45" s="90"/>
      <c r="CU45" s="90"/>
      <c r="CV45" s="90"/>
      <c r="CW45" s="90"/>
      <c r="CX45" s="90"/>
      <c r="CY45" s="90"/>
      <c r="CZ45" s="90"/>
      <c r="DA45" s="90"/>
      <c r="DB45" s="90"/>
      <c r="DC45" s="90"/>
      <c r="DD45" s="90"/>
      <c r="DE45" s="90"/>
      <c r="DF45" s="90"/>
      <c r="DG45" s="90"/>
      <c r="DH45" s="90"/>
      <c r="DI45" s="90"/>
      <c r="DJ45" s="90"/>
      <c r="DK45" s="90"/>
      <c r="DL45" s="90"/>
      <c r="DM45" s="90"/>
      <c r="DN45" s="90"/>
      <c r="DO45" s="90"/>
      <c r="DP45" s="90"/>
      <c r="DQ45" s="90"/>
      <c r="DR45" s="90"/>
      <c r="DS45" s="90"/>
      <c r="DT45" s="90"/>
      <c r="DU45" s="90"/>
      <c r="DV45" s="90"/>
      <c r="DW45" s="90"/>
      <c r="DX45" s="90"/>
      <c r="DY45" s="90"/>
      <c r="DZ45" s="90"/>
      <c r="EA45" s="90"/>
      <c r="EB45" s="90"/>
      <c r="EC45" s="90"/>
      <c r="ED45" s="90"/>
      <c r="EE45" s="90"/>
      <c r="EF45" s="90"/>
      <c r="EG45" s="90"/>
      <c r="EH45" s="90"/>
      <c r="EI45" s="90"/>
      <c r="EJ45" s="90"/>
      <c r="EK45" s="90"/>
      <c r="EL45" s="90"/>
      <c r="EM45" s="90"/>
      <c r="EN45" s="90"/>
      <c r="EO45" s="90"/>
      <c r="EP45" s="90"/>
      <c r="EQ45" s="90"/>
      <c r="ER45" s="90"/>
      <c r="ES45" s="90"/>
      <c r="ET45" s="90"/>
      <c r="EU45" s="90"/>
      <c r="EV45" s="90"/>
      <c r="EW45" s="90"/>
      <c r="EX45" s="90"/>
      <c r="EY45" s="90"/>
      <c r="EZ45" s="90"/>
      <c r="FA45" s="90"/>
      <c r="FB45" s="90"/>
      <c r="FC45" s="90"/>
      <c r="FD45" s="90"/>
      <c r="FE45" s="90"/>
      <c r="FF45" s="90"/>
      <c r="FG45" s="90"/>
      <c r="FH45" s="90"/>
      <c r="FI45" s="90"/>
      <c r="FJ45" s="90"/>
      <c r="FK45" s="90"/>
      <c r="FL45" s="90"/>
      <c r="FM45" s="90"/>
      <c r="FN45" s="90"/>
      <c r="FO45" s="90"/>
      <c r="FP45" s="90"/>
      <c r="FQ45" s="90"/>
      <c r="FR45" s="90"/>
      <c r="FS45" s="90"/>
      <c r="FT45" s="90"/>
      <c r="FU45" s="90"/>
      <c r="FV45" s="90"/>
      <c r="FW45" s="90"/>
      <c r="FX45" s="90"/>
      <c r="FY45" s="90"/>
      <c r="FZ45" s="90"/>
      <c r="GA45" s="90"/>
      <c r="GB45" s="90"/>
      <c r="GC45" s="90"/>
      <c r="GD45" s="90"/>
      <c r="GE45" s="90"/>
      <c r="GF45" s="90"/>
      <c r="GG45" s="90"/>
      <c r="GH45" s="90"/>
      <c r="GI45" s="90"/>
      <c r="GJ45" s="90"/>
      <c r="GK45" s="90"/>
      <c r="GL45" s="90"/>
      <c r="GM45" s="90"/>
      <c r="GN45" s="90"/>
      <c r="GO45" s="90"/>
      <c r="GP45" s="90"/>
      <c r="GQ45" s="90"/>
      <c r="GR45" s="90"/>
      <c r="GS45" s="90"/>
      <c r="GT45" s="90"/>
      <c r="GU45" s="90"/>
      <c r="GV45" s="90"/>
      <c r="GW45" s="90"/>
      <c r="GX45" s="90"/>
      <c r="GY45" s="90"/>
      <c r="GZ45" s="90"/>
      <c r="HA45" s="90"/>
      <c r="HB45" s="90"/>
      <c r="HC45" s="90"/>
      <c r="HD45" s="90"/>
      <c r="HE45" s="90"/>
      <c r="HF45" s="90"/>
      <c r="HG45" s="90"/>
      <c r="HH45" s="90"/>
      <c r="HI45" s="90"/>
      <c r="HJ45" s="90"/>
      <c r="HK45" s="90"/>
      <c r="HL45" s="90"/>
      <c r="HM45" s="90"/>
      <c r="HN45" s="90"/>
      <c r="HO45" s="90"/>
      <c r="HP45" s="90"/>
      <c r="HQ45" s="90"/>
      <c r="HR45" s="90"/>
      <c r="HS45" s="90"/>
      <c r="HT45" s="90"/>
      <c r="HU45" s="90"/>
      <c r="HV45" s="90"/>
      <c r="HW45" s="90"/>
      <c r="HX45" s="90"/>
      <c r="HY45" s="90"/>
      <c r="HZ45" s="90"/>
      <c r="IA45" s="90"/>
      <c r="IB45" s="90"/>
      <c r="IC45" s="90"/>
      <c r="ID45" s="90"/>
      <c r="IE45" s="90"/>
      <c r="IF45" s="90"/>
      <c r="IG45" s="90"/>
      <c r="IH45" s="90"/>
      <c r="II45" s="90"/>
      <c r="IJ45" s="90"/>
      <c r="IK45" s="90"/>
      <c r="IL45" s="90"/>
      <c r="IM45" s="90"/>
      <c r="IN45" s="90"/>
      <c r="IO45" s="90"/>
      <c r="IP45" s="90"/>
      <c r="IQ45" s="90"/>
      <c r="IR45" s="90"/>
      <c r="IS45" s="90"/>
      <c r="IT45" s="90"/>
      <c r="IU45" s="90"/>
      <c r="IV45" s="90"/>
    </row>
    <row r="46" spans="1:256" customFormat="1" ht="15" customHeight="1" x14ac:dyDescent="0.25">
      <c r="A46" s="90">
        <v>460</v>
      </c>
      <c r="B46" s="90">
        <v>408973</v>
      </c>
      <c r="C46" s="90" t="s">
        <v>7121</v>
      </c>
      <c r="D46" s="90" t="s">
        <v>7122</v>
      </c>
      <c r="E46" s="90" t="s">
        <v>7123</v>
      </c>
      <c r="F46" s="90" t="s">
        <v>1919</v>
      </c>
      <c r="G46" s="90" t="s">
        <v>7102</v>
      </c>
      <c r="H46" s="90"/>
      <c r="I46" s="95">
        <v>12.8</v>
      </c>
      <c r="J46" s="95"/>
      <c r="K46" s="95"/>
      <c r="L46" s="95"/>
      <c r="M46" s="95">
        <v>8.6</v>
      </c>
      <c r="N46" s="95">
        <v>2.4900000000000002</v>
      </c>
      <c r="O46" s="90">
        <v>1</v>
      </c>
      <c r="P46" s="90">
        <v>53</v>
      </c>
      <c r="Q46" s="90"/>
      <c r="R46" s="90"/>
      <c r="S46" s="90"/>
      <c r="T46" s="90" t="s">
        <v>6771</v>
      </c>
      <c r="U46" s="90">
        <v>700</v>
      </c>
      <c r="V46" s="90">
        <v>900</v>
      </c>
      <c r="W46" s="90" t="s">
        <v>6771</v>
      </c>
      <c r="X46" s="90" t="s">
        <v>6801</v>
      </c>
      <c r="Y46" s="90"/>
      <c r="Z46" s="90"/>
      <c r="AA46" s="90" t="s">
        <v>6814</v>
      </c>
      <c r="AB46" s="96" t="s">
        <v>7124</v>
      </c>
      <c r="AC46" s="90"/>
      <c r="AD46" s="90"/>
      <c r="AE46" s="90"/>
      <c r="AF46" s="90"/>
      <c r="AG46" s="90">
        <v>3</v>
      </c>
      <c r="AH46" s="90"/>
      <c r="AI46" s="90"/>
      <c r="AJ46" s="90"/>
      <c r="AK46" s="90"/>
      <c r="AL46" s="90"/>
      <c r="AM46" s="90"/>
      <c r="AN46" s="90"/>
      <c r="AO46" s="90"/>
      <c r="AP46" s="90"/>
      <c r="AQ46" s="90"/>
      <c r="AR46" s="90"/>
      <c r="AS46" s="90"/>
      <c r="AT46" s="90"/>
      <c r="AU46" s="90"/>
      <c r="AV46" s="90"/>
      <c r="AW46" s="90"/>
      <c r="AX46" s="90"/>
      <c r="AY46" s="90"/>
      <c r="AZ46" s="90"/>
      <c r="BA46" s="90"/>
      <c r="BB46" s="90" t="s">
        <v>6773</v>
      </c>
      <c r="BC46" s="90" t="s">
        <v>6773</v>
      </c>
      <c r="BD46" s="90" t="s">
        <v>6774</v>
      </c>
      <c r="BE46" s="90" t="s">
        <v>6775</v>
      </c>
      <c r="BF46" s="90" t="s">
        <v>6776</v>
      </c>
      <c r="BG46" s="90" t="s">
        <v>6777</v>
      </c>
      <c r="BH46" s="90">
        <v>497700</v>
      </c>
      <c r="BI46" s="90">
        <v>466700</v>
      </c>
      <c r="BJ46" s="90">
        <v>54.086950000000002</v>
      </c>
      <c r="BK46" s="90">
        <v>-0.50789499999999999</v>
      </c>
      <c r="BL46" s="90" t="s">
        <v>6778</v>
      </c>
      <c r="BM46" s="90" t="s">
        <v>6779</v>
      </c>
      <c r="BN46" s="90"/>
      <c r="BO46" s="90">
        <v>299049</v>
      </c>
      <c r="BP46" s="90" t="s">
        <v>6780</v>
      </c>
      <c r="BQ46" s="90" t="s">
        <v>7125</v>
      </c>
      <c r="BR46" s="90" t="s">
        <v>6782</v>
      </c>
      <c r="BS46" s="90" t="s">
        <v>6783</v>
      </c>
      <c r="BT46" s="90" t="s">
        <v>6784</v>
      </c>
      <c r="BU46" s="90" t="s">
        <v>6785</v>
      </c>
      <c r="BV46" s="90" t="s">
        <v>7126</v>
      </c>
      <c r="BW46" s="90" t="s">
        <v>7127</v>
      </c>
      <c r="BX46" s="90">
        <v>22</v>
      </c>
      <c r="BY46" s="90">
        <v>45</v>
      </c>
      <c r="BZ46" s="90"/>
      <c r="CA46" s="90"/>
      <c r="CB46" s="90"/>
      <c r="CC46" s="90"/>
      <c r="CD46" s="90"/>
      <c r="CE46" s="90"/>
      <c r="CF46" s="90"/>
      <c r="CG46" s="90"/>
      <c r="CH46" s="90"/>
      <c r="CI46" s="90"/>
      <c r="CJ46" s="90"/>
      <c r="CK46" s="90"/>
      <c r="CL46" s="90"/>
      <c r="CM46" s="90"/>
      <c r="CN46" s="90"/>
      <c r="CO46" s="90"/>
      <c r="CP46" s="90"/>
      <c r="CQ46" s="90"/>
      <c r="CR46" s="90"/>
      <c r="CS46" s="90"/>
      <c r="CT46" s="90"/>
      <c r="CU46" s="90"/>
      <c r="CV46" s="90"/>
      <c r="CW46" s="90"/>
      <c r="CX46" s="90"/>
      <c r="CY46" s="90"/>
      <c r="CZ46" s="90"/>
      <c r="DA46" s="90"/>
      <c r="DB46" s="90"/>
      <c r="DC46" s="90"/>
      <c r="DD46" s="90"/>
      <c r="DE46" s="90"/>
      <c r="DF46" s="90"/>
      <c r="DG46" s="90"/>
      <c r="DH46" s="90"/>
      <c r="DI46" s="90"/>
      <c r="DJ46" s="90"/>
      <c r="DK46" s="90"/>
      <c r="DL46" s="90"/>
      <c r="DM46" s="90"/>
      <c r="DN46" s="90"/>
      <c r="DO46" s="90"/>
      <c r="DP46" s="90"/>
      <c r="DQ46" s="90"/>
      <c r="DR46" s="90"/>
      <c r="DS46" s="90"/>
      <c r="DT46" s="90"/>
      <c r="DU46" s="90"/>
      <c r="DV46" s="90"/>
      <c r="DW46" s="90"/>
      <c r="DX46" s="90"/>
      <c r="DY46" s="90"/>
      <c r="DZ46" s="90"/>
      <c r="EA46" s="90"/>
      <c r="EB46" s="90"/>
      <c r="EC46" s="90"/>
      <c r="ED46" s="90"/>
      <c r="EE46" s="90"/>
      <c r="EF46" s="90"/>
      <c r="EG46" s="90"/>
      <c r="EH46" s="90"/>
      <c r="EI46" s="90"/>
      <c r="EJ46" s="90"/>
      <c r="EK46" s="90"/>
      <c r="EL46" s="90"/>
      <c r="EM46" s="90"/>
      <c r="EN46" s="90"/>
      <c r="EO46" s="90"/>
      <c r="EP46" s="90"/>
      <c r="EQ46" s="90"/>
      <c r="ER46" s="90"/>
      <c r="ES46" s="90"/>
      <c r="ET46" s="90"/>
      <c r="EU46" s="90"/>
      <c r="EV46" s="90"/>
      <c r="EW46" s="90"/>
      <c r="EX46" s="90"/>
      <c r="EY46" s="90"/>
      <c r="EZ46" s="90"/>
      <c r="FA46" s="90"/>
      <c r="FB46" s="90"/>
      <c r="FC46" s="90"/>
      <c r="FD46" s="90"/>
      <c r="FE46" s="90"/>
      <c r="FF46" s="90"/>
      <c r="FG46" s="90"/>
      <c r="FH46" s="90"/>
      <c r="FI46" s="90"/>
      <c r="FJ46" s="90"/>
      <c r="FK46" s="90"/>
      <c r="FL46" s="90"/>
      <c r="FM46" s="90"/>
      <c r="FN46" s="90"/>
      <c r="FO46" s="90"/>
      <c r="FP46" s="90"/>
      <c r="FQ46" s="90"/>
      <c r="FR46" s="90"/>
      <c r="FS46" s="90"/>
      <c r="FT46" s="90"/>
      <c r="FU46" s="90"/>
      <c r="FV46" s="90"/>
      <c r="FW46" s="90"/>
      <c r="FX46" s="90"/>
      <c r="FY46" s="90"/>
      <c r="FZ46" s="90"/>
      <c r="GA46" s="90"/>
      <c r="GB46" s="90"/>
      <c r="GC46" s="90"/>
      <c r="GD46" s="90"/>
      <c r="GE46" s="90"/>
      <c r="GF46" s="90"/>
      <c r="GG46" s="90"/>
      <c r="GH46" s="90"/>
      <c r="GI46" s="90"/>
      <c r="GJ46" s="90"/>
      <c r="GK46" s="90"/>
      <c r="GL46" s="90"/>
      <c r="GM46" s="90"/>
      <c r="GN46" s="90"/>
      <c r="GO46" s="90"/>
      <c r="GP46" s="90"/>
      <c r="GQ46" s="90"/>
      <c r="GR46" s="90"/>
      <c r="GS46" s="90"/>
      <c r="GT46" s="90"/>
      <c r="GU46" s="90"/>
      <c r="GV46" s="90"/>
      <c r="GW46" s="90"/>
      <c r="GX46" s="90"/>
      <c r="GY46" s="90"/>
      <c r="GZ46" s="90"/>
      <c r="HA46" s="90"/>
      <c r="HB46" s="90"/>
      <c r="HC46" s="90"/>
      <c r="HD46" s="90"/>
      <c r="HE46" s="90"/>
      <c r="HF46" s="90"/>
      <c r="HG46" s="90"/>
      <c r="HH46" s="90"/>
      <c r="HI46" s="90"/>
      <c r="HJ46" s="90"/>
      <c r="HK46" s="90"/>
      <c r="HL46" s="90"/>
      <c r="HM46" s="90"/>
      <c r="HN46" s="90"/>
      <c r="HO46" s="90"/>
      <c r="HP46" s="90"/>
      <c r="HQ46" s="90"/>
      <c r="HR46" s="90"/>
      <c r="HS46" s="90"/>
      <c r="HT46" s="90"/>
      <c r="HU46" s="90"/>
      <c r="HV46" s="90"/>
      <c r="HW46" s="90"/>
      <c r="HX46" s="90"/>
      <c r="HY46" s="90"/>
      <c r="HZ46" s="90"/>
      <c r="IA46" s="90"/>
      <c r="IB46" s="90"/>
      <c r="IC46" s="90"/>
      <c r="ID46" s="90"/>
      <c r="IE46" s="90"/>
      <c r="IF46" s="90"/>
      <c r="IG46" s="90"/>
      <c r="IH46" s="90"/>
      <c r="II46" s="90"/>
      <c r="IJ46" s="90"/>
      <c r="IK46" s="90"/>
      <c r="IL46" s="90"/>
      <c r="IM46" s="90"/>
      <c r="IN46" s="90"/>
      <c r="IO46" s="90"/>
      <c r="IP46" s="90"/>
      <c r="IQ46" s="90"/>
      <c r="IR46" s="90"/>
      <c r="IS46" s="90"/>
      <c r="IT46" s="90"/>
      <c r="IU46" s="90"/>
      <c r="IV46" s="90"/>
    </row>
    <row r="47" spans="1:256" customFormat="1" ht="15" customHeight="1" x14ac:dyDescent="0.25">
      <c r="A47" s="90">
        <v>461</v>
      </c>
      <c r="B47" s="90">
        <v>408979</v>
      </c>
      <c r="C47" s="90" t="s">
        <v>7128</v>
      </c>
      <c r="D47" s="90" t="s">
        <v>7129</v>
      </c>
      <c r="E47" s="90" t="s">
        <v>7130</v>
      </c>
      <c r="F47" s="90" t="s">
        <v>1919</v>
      </c>
      <c r="G47" s="90" t="s">
        <v>7055</v>
      </c>
      <c r="H47" s="90"/>
      <c r="I47" s="95">
        <v>20</v>
      </c>
      <c r="J47" s="95"/>
      <c r="K47" s="95">
        <v>7.3</v>
      </c>
      <c r="L47" s="95">
        <v>7</v>
      </c>
      <c r="M47" s="95"/>
      <c r="N47" s="95">
        <v>2.88</v>
      </c>
      <c r="O47" s="90">
        <v>1</v>
      </c>
      <c r="P47" s="90">
        <v>54</v>
      </c>
      <c r="Q47" s="90"/>
      <c r="R47" s="90"/>
      <c r="S47" s="90"/>
      <c r="T47" s="90" t="s">
        <v>6771</v>
      </c>
      <c r="U47" s="90">
        <v>700</v>
      </c>
      <c r="V47" s="90">
        <v>900</v>
      </c>
      <c r="W47" s="90" t="s">
        <v>6771</v>
      </c>
      <c r="X47" s="90" t="s">
        <v>6801</v>
      </c>
      <c r="Y47" s="90"/>
      <c r="Z47" s="90"/>
      <c r="AA47" s="90" t="s">
        <v>6814</v>
      </c>
      <c r="AB47" s="96" t="s">
        <v>7131</v>
      </c>
      <c r="AC47" s="90"/>
      <c r="AD47" s="90"/>
      <c r="AE47" s="90"/>
      <c r="AF47" s="90"/>
      <c r="AG47" s="90">
        <v>3</v>
      </c>
      <c r="AH47" s="90"/>
      <c r="AI47" s="90"/>
      <c r="AJ47" s="90"/>
      <c r="AK47" s="90"/>
      <c r="AL47" s="90"/>
      <c r="AM47" s="90"/>
      <c r="AN47" s="90"/>
      <c r="AO47" s="90"/>
      <c r="AP47" s="90"/>
      <c r="AQ47" s="90"/>
      <c r="AR47" s="90"/>
      <c r="AS47" s="90"/>
      <c r="AT47" s="90"/>
      <c r="AU47" s="90"/>
      <c r="AV47" s="90"/>
      <c r="AW47" s="90"/>
      <c r="AX47" s="90"/>
      <c r="AY47" s="90"/>
      <c r="AZ47" s="90"/>
      <c r="BA47" s="90"/>
      <c r="BB47" s="90" t="s">
        <v>6773</v>
      </c>
      <c r="BC47" s="90" t="s">
        <v>6773</v>
      </c>
      <c r="BD47" s="90" t="s">
        <v>6774</v>
      </c>
      <c r="BE47" s="90" t="s">
        <v>6775</v>
      </c>
      <c r="BF47" s="90" t="s">
        <v>6776</v>
      </c>
      <c r="BG47" s="90" t="s">
        <v>6777</v>
      </c>
      <c r="BH47" s="90">
        <v>497700</v>
      </c>
      <c r="BI47" s="90">
        <v>466700</v>
      </c>
      <c r="BJ47" s="90">
        <v>54.086950000000002</v>
      </c>
      <c r="BK47" s="90">
        <v>-0.50789499999999999</v>
      </c>
      <c r="BL47" s="90" t="s">
        <v>6778</v>
      </c>
      <c r="BM47" s="90" t="s">
        <v>6779</v>
      </c>
      <c r="BN47" s="90"/>
      <c r="BO47" s="90">
        <v>299050</v>
      </c>
      <c r="BP47" s="90" t="s">
        <v>6780</v>
      </c>
      <c r="BQ47" s="90" t="s">
        <v>7132</v>
      </c>
      <c r="BR47" s="90" t="s">
        <v>6782</v>
      </c>
      <c r="BS47" s="90" t="s">
        <v>6783</v>
      </c>
      <c r="BT47" s="90" t="s">
        <v>6784</v>
      </c>
      <c r="BU47" s="90" t="s">
        <v>6785</v>
      </c>
      <c r="BV47" s="90" t="s">
        <v>7133</v>
      </c>
      <c r="BW47" s="90" t="s">
        <v>7127</v>
      </c>
      <c r="BX47" s="90">
        <v>23</v>
      </c>
      <c r="BY47" s="90">
        <v>46</v>
      </c>
      <c r="BZ47" s="90"/>
      <c r="CA47" s="90"/>
      <c r="CB47" s="90"/>
      <c r="CC47" s="90"/>
      <c r="CD47" s="90"/>
      <c r="CE47" s="90"/>
      <c r="CF47" s="90"/>
      <c r="CG47" s="90"/>
      <c r="CH47" s="90"/>
      <c r="CI47" s="90"/>
      <c r="CJ47" s="90"/>
      <c r="CK47" s="90"/>
      <c r="CL47" s="90"/>
      <c r="CM47" s="90"/>
      <c r="CN47" s="90"/>
      <c r="CO47" s="90"/>
      <c r="CP47" s="90"/>
      <c r="CQ47" s="90"/>
      <c r="CR47" s="90"/>
      <c r="CS47" s="90"/>
      <c r="CT47" s="90"/>
      <c r="CU47" s="90"/>
      <c r="CV47" s="90"/>
      <c r="CW47" s="90"/>
      <c r="CX47" s="90"/>
      <c r="CY47" s="90"/>
      <c r="CZ47" s="90"/>
      <c r="DA47" s="90"/>
      <c r="DB47" s="90"/>
      <c r="DC47" s="90"/>
      <c r="DD47" s="90"/>
      <c r="DE47" s="90"/>
      <c r="DF47" s="90"/>
      <c r="DG47" s="90"/>
      <c r="DH47" s="90"/>
      <c r="DI47" s="90"/>
      <c r="DJ47" s="90"/>
      <c r="DK47" s="90"/>
      <c r="DL47" s="90"/>
      <c r="DM47" s="90"/>
      <c r="DN47" s="90"/>
      <c r="DO47" s="90"/>
      <c r="DP47" s="90"/>
      <c r="DQ47" s="90"/>
      <c r="DR47" s="90"/>
      <c r="DS47" s="90"/>
      <c r="DT47" s="90"/>
      <c r="DU47" s="90"/>
      <c r="DV47" s="90"/>
      <c r="DW47" s="90"/>
      <c r="DX47" s="90"/>
      <c r="DY47" s="90"/>
      <c r="DZ47" s="90"/>
      <c r="EA47" s="90"/>
      <c r="EB47" s="90"/>
      <c r="EC47" s="90"/>
      <c r="ED47" s="90"/>
      <c r="EE47" s="90"/>
      <c r="EF47" s="90"/>
      <c r="EG47" s="90"/>
      <c r="EH47" s="90"/>
      <c r="EI47" s="90"/>
      <c r="EJ47" s="90"/>
      <c r="EK47" s="90"/>
      <c r="EL47" s="90"/>
      <c r="EM47" s="90"/>
      <c r="EN47" s="90"/>
      <c r="EO47" s="90"/>
      <c r="EP47" s="90"/>
      <c r="EQ47" s="90"/>
      <c r="ER47" s="90"/>
      <c r="ES47" s="90"/>
      <c r="ET47" s="90"/>
      <c r="EU47" s="90"/>
      <c r="EV47" s="90"/>
      <c r="EW47" s="90"/>
      <c r="EX47" s="90"/>
      <c r="EY47" s="90"/>
      <c r="EZ47" s="90"/>
      <c r="FA47" s="90"/>
      <c r="FB47" s="90"/>
      <c r="FC47" s="90"/>
      <c r="FD47" s="90"/>
      <c r="FE47" s="90"/>
      <c r="FF47" s="90"/>
      <c r="FG47" s="90"/>
      <c r="FH47" s="90"/>
      <c r="FI47" s="90"/>
      <c r="FJ47" s="90"/>
      <c r="FK47" s="90"/>
      <c r="FL47" s="90"/>
      <c r="FM47" s="90"/>
      <c r="FN47" s="90"/>
      <c r="FO47" s="90"/>
      <c r="FP47" s="90"/>
      <c r="FQ47" s="90"/>
      <c r="FR47" s="90"/>
      <c r="FS47" s="90"/>
      <c r="FT47" s="90"/>
      <c r="FU47" s="90"/>
      <c r="FV47" s="90"/>
      <c r="FW47" s="90"/>
      <c r="FX47" s="90"/>
      <c r="FY47" s="90"/>
      <c r="FZ47" s="90"/>
      <c r="GA47" s="90"/>
      <c r="GB47" s="90"/>
      <c r="GC47" s="90"/>
      <c r="GD47" s="90"/>
      <c r="GE47" s="90"/>
      <c r="GF47" s="90"/>
      <c r="GG47" s="90"/>
      <c r="GH47" s="90"/>
      <c r="GI47" s="90"/>
      <c r="GJ47" s="90"/>
      <c r="GK47" s="90"/>
      <c r="GL47" s="90"/>
      <c r="GM47" s="90"/>
      <c r="GN47" s="90"/>
      <c r="GO47" s="90"/>
      <c r="GP47" s="90"/>
      <c r="GQ47" s="90"/>
      <c r="GR47" s="90"/>
      <c r="GS47" s="90"/>
      <c r="GT47" s="90"/>
      <c r="GU47" s="90"/>
      <c r="GV47" s="90"/>
      <c r="GW47" s="90"/>
      <c r="GX47" s="90"/>
      <c r="GY47" s="90"/>
      <c r="GZ47" s="90"/>
      <c r="HA47" s="90"/>
      <c r="HB47" s="90"/>
      <c r="HC47" s="90"/>
      <c r="HD47" s="90"/>
      <c r="HE47" s="90"/>
      <c r="HF47" s="90"/>
      <c r="HG47" s="90"/>
      <c r="HH47" s="90"/>
      <c r="HI47" s="90"/>
      <c r="HJ47" s="90"/>
      <c r="HK47" s="90"/>
      <c r="HL47" s="90"/>
      <c r="HM47" s="90"/>
      <c r="HN47" s="90"/>
      <c r="HO47" s="90"/>
      <c r="HP47" s="90"/>
      <c r="HQ47" s="90"/>
      <c r="HR47" s="90"/>
      <c r="HS47" s="90"/>
      <c r="HT47" s="90"/>
      <c r="HU47" s="90"/>
      <c r="HV47" s="90"/>
      <c r="HW47" s="90"/>
      <c r="HX47" s="90"/>
      <c r="HY47" s="90"/>
      <c r="HZ47" s="90"/>
      <c r="IA47" s="90"/>
      <c r="IB47" s="90"/>
      <c r="IC47" s="90"/>
      <c r="ID47" s="90"/>
      <c r="IE47" s="90"/>
      <c r="IF47" s="90"/>
      <c r="IG47" s="90"/>
      <c r="IH47" s="90"/>
      <c r="II47" s="90"/>
      <c r="IJ47" s="90"/>
      <c r="IK47" s="90"/>
      <c r="IL47" s="90"/>
      <c r="IM47" s="90"/>
      <c r="IN47" s="90"/>
      <c r="IO47" s="90"/>
      <c r="IP47" s="90"/>
      <c r="IQ47" s="90"/>
      <c r="IR47" s="90"/>
      <c r="IS47" s="90"/>
      <c r="IT47" s="90"/>
      <c r="IU47" s="90"/>
      <c r="IV47" s="90"/>
    </row>
    <row r="48" spans="1:256" customFormat="1" ht="15" customHeight="1" x14ac:dyDescent="0.25">
      <c r="A48" s="90">
        <v>462</v>
      </c>
      <c r="B48" s="90">
        <v>408981</v>
      </c>
      <c r="C48" s="90" t="s">
        <v>7134</v>
      </c>
      <c r="D48" s="90" t="s">
        <v>7135</v>
      </c>
      <c r="E48" s="90" t="s">
        <v>7136</v>
      </c>
      <c r="F48" s="90" t="s">
        <v>1919</v>
      </c>
      <c r="G48" s="90" t="s">
        <v>7055</v>
      </c>
      <c r="H48" s="90"/>
      <c r="I48" s="95">
        <v>22.6</v>
      </c>
      <c r="J48" s="95"/>
      <c r="K48" s="95">
        <v>6</v>
      </c>
      <c r="L48" s="95">
        <v>5.2</v>
      </c>
      <c r="M48" s="95"/>
      <c r="N48" s="95">
        <v>1.54</v>
      </c>
      <c r="O48" s="90">
        <v>1</v>
      </c>
      <c r="P48" s="90">
        <v>55</v>
      </c>
      <c r="Q48" s="90"/>
      <c r="R48" s="90"/>
      <c r="S48" s="90"/>
      <c r="T48" s="90" t="s">
        <v>6771</v>
      </c>
      <c r="U48" s="90">
        <v>700</v>
      </c>
      <c r="V48" s="90">
        <v>900</v>
      </c>
      <c r="W48" s="90" t="s">
        <v>6771</v>
      </c>
      <c r="X48" s="90" t="s">
        <v>6801</v>
      </c>
      <c r="Y48" s="90"/>
      <c r="Z48" s="90"/>
      <c r="AA48" s="90" t="s">
        <v>6814</v>
      </c>
      <c r="AB48" s="96" t="s">
        <v>7137</v>
      </c>
      <c r="AC48" s="90"/>
      <c r="AD48" s="90"/>
      <c r="AE48" s="90"/>
      <c r="AF48" s="90"/>
      <c r="AG48" s="90">
        <v>3</v>
      </c>
      <c r="AH48" s="90"/>
      <c r="AI48" s="90"/>
      <c r="AJ48" s="90"/>
      <c r="AK48" s="90"/>
      <c r="AL48" s="90"/>
      <c r="AM48" s="90"/>
      <c r="AN48" s="90"/>
      <c r="AO48" s="90"/>
      <c r="AP48" s="90"/>
      <c r="AQ48" s="90"/>
      <c r="AR48" s="90"/>
      <c r="AS48" s="90"/>
      <c r="AT48" s="90"/>
      <c r="AU48" s="90"/>
      <c r="AV48" s="90"/>
      <c r="AW48" s="90"/>
      <c r="AX48" s="90"/>
      <c r="AY48" s="90"/>
      <c r="AZ48" s="90"/>
      <c r="BA48" s="90"/>
      <c r="BB48" s="90" t="s">
        <v>6773</v>
      </c>
      <c r="BC48" s="90" t="s">
        <v>6773</v>
      </c>
      <c r="BD48" s="90" t="s">
        <v>6774</v>
      </c>
      <c r="BE48" s="90" t="s">
        <v>6775</v>
      </c>
      <c r="BF48" s="90" t="s">
        <v>6776</v>
      </c>
      <c r="BG48" s="90" t="s">
        <v>6777</v>
      </c>
      <c r="BH48" s="90">
        <v>497700</v>
      </c>
      <c r="BI48" s="90">
        <v>466700</v>
      </c>
      <c r="BJ48" s="90">
        <v>54.086950000000002</v>
      </c>
      <c r="BK48" s="90">
        <v>-0.50789499999999999</v>
      </c>
      <c r="BL48" s="90" t="s">
        <v>6778</v>
      </c>
      <c r="BM48" s="90" t="s">
        <v>6779</v>
      </c>
      <c r="BN48" s="90"/>
      <c r="BO48" s="90">
        <v>299052</v>
      </c>
      <c r="BP48" s="90" t="s">
        <v>6780</v>
      </c>
      <c r="BQ48" s="90" t="s">
        <v>7138</v>
      </c>
      <c r="BR48" s="90" t="s">
        <v>6782</v>
      </c>
      <c r="BS48" s="90" t="s">
        <v>6783</v>
      </c>
      <c r="BT48" s="90" t="s">
        <v>6784</v>
      </c>
      <c r="BU48" s="90" t="s">
        <v>6785</v>
      </c>
      <c r="BV48" s="90" t="s">
        <v>7139</v>
      </c>
      <c r="BW48" s="90" t="s">
        <v>7140</v>
      </c>
      <c r="BX48" s="90">
        <v>24</v>
      </c>
      <c r="BY48" s="90">
        <v>47</v>
      </c>
      <c r="BZ48" s="90"/>
      <c r="CA48" s="90"/>
      <c r="CB48" s="90"/>
      <c r="CC48" s="90"/>
      <c r="CD48" s="90"/>
      <c r="CE48" s="90"/>
      <c r="CF48" s="90"/>
      <c r="CG48" s="90"/>
      <c r="CH48" s="90"/>
      <c r="CI48" s="90"/>
      <c r="CJ48" s="90"/>
      <c r="CK48" s="90"/>
      <c r="CL48" s="90"/>
      <c r="CM48" s="90"/>
      <c r="CN48" s="90"/>
      <c r="CO48" s="90"/>
      <c r="CP48" s="90"/>
      <c r="CQ48" s="90"/>
      <c r="CR48" s="90"/>
      <c r="CS48" s="90"/>
      <c r="CT48" s="90"/>
      <c r="CU48" s="90"/>
      <c r="CV48" s="90"/>
      <c r="CW48" s="90"/>
      <c r="CX48" s="90"/>
      <c r="CY48" s="90"/>
      <c r="CZ48" s="90"/>
      <c r="DA48" s="90"/>
      <c r="DB48" s="90"/>
      <c r="DC48" s="90"/>
      <c r="DD48" s="90"/>
      <c r="DE48" s="90"/>
      <c r="DF48" s="90"/>
      <c r="DG48" s="90"/>
      <c r="DH48" s="90"/>
      <c r="DI48" s="90"/>
      <c r="DJ48" s="90"/>
      <c r="DK48" s="90"/>
      <c r="DL48" s="90"/>
      <c r="DM48" s="90"/>
      <c r="DN48" s="90"/>
      <c r="DO48" s="90"/>
      <c r="DP48" s="90"/>
      <c r="DQ48" s="90"/>
      <c r="DR48" s="90"/>
      <c r="DS48" s="90"/>
      <c r="DT48" s="90"/>
      <c r="DU48" s="90"/>
      <c r="DV48" s="90"/>
      <c r="DW48" s="90"/>
      <c r="DX48" s="90"/>
      <c r="DY48" s="90"/>
      <c r="DZ48" s="90"/>
      <c r="EA48" s="90"/>
      <c r="EB48" s="90"/>
      <c r="EC48" s="90"/>
      <c r="ED48" s="90"/>
      <c r="EE48" s="90"/>
      <c r="EF48" s="90"/>
      <c r="EG48" s="90"/>
      <c r="EH48" s="90"/>
      <c r="EI48" s="90"/>
      <c r="EJ48" s="90"/>
      <c r="EK48" s="90"/>
      <c r="EL48" s="90"/>
      <c r="EM48" s="90"/>
      <c r="EN48" s="90"/>
      <c r="EO48" s="90"/>
      <c r="EP48" s="90"/>
      <c r="EQ48" s="90"/>
      <c r="ER48" s="90"/>
      <c r="ES48" s="90"/>
      <c r="ET48" s="90"/>
      <c r="EU48" s="90"/>
      <c r="EV48" s="90"/>
      <c r="EW48" s="90"/>
      <c r="EX48" s="90"/>
      <c r="EY48" s="90"/>
      <c r="EZ48" s="90"/>
      <c r="FA48" s="90"/>
      <c r="FB48" s="90"/>
      <c r="FC48" s="90"/>
      <c r="FD48" s="90"/>
      <c r="FE48" s="90"/>
      <c r="FF48" s="90"/>
      <c r="FG48" s="90"/>
      <c r="FH48" s="90"/>
      <c r="FI48" s="90"/>
      <c r="FJ48" s="90"/>
      <c r="FK48" s="90"/>
      <c r="FL48" s="90"/>
      <c r="FM48" s="90"/>
      <c r="FN48" s="90"/>
      <c r="FO48" s="90"/>
      <c r="FP48" s="90"/>
      <c r="FQ48" s="90"/>
      <c r="FR48" s="90"/>
      <c r="FS48" s="90"/>
      <c r="FT48" s="90"/>
      <c r="FU48" s="90"/>
      <c r="FV48" s="90"/>
      <c r="FW48" s="90"/>
      <c r="FX48" s="90"/>
      <c r="FY48" s="90"/>
      <c r="FZ48" s="90"/>
      <c r="GA48" s="90"/>
      <c r="GB48" s="90"/>
      <c r="GC48" s="90"/>
      <c r="GD48" s="90"/>
      <c r="GE48" s="90"/>
      <c r="GF48" s="90"/>
      <c r="GG48" s="90"/>
      <c r="GH48" s="90"/>
      <c r="GI48" s="90"/>
      <c r="GJ48" s="90"/>
      <c r="GK48" s="90"/>
      <c r="GL48" s="90"/>
      <c r="GM48" s="90"/>
      <c r="GN48" s="90"/>
      <c r="GO48" s="90"/>
      <c r="GP48" s="90"/>
      <c r="GQ48" s="90"/>
      <c r="GR48" s="90"/>
      <c r="GS48" s="90"/>
      <c r="GT48" s="90"/>
      <c r="GU48" s="90"/>
      <c r="GV48" s="90"/>
      <c r="GW48" s="90"/>
      <c r="GX48" s="90"/>
      <c r="GY48" s="90"/>
      <c r="GZ48" s="90"/>
      <c r="HA48" s="90"/>
      <c r="HB48" s="90"/>
      <c r="HC48" s="90"/>
      <c r="HD48" s="90"/>
      <c r="HE48" s="90"/>
      <c r="HF48" s="90"/>
      <c r="HG48" s="90"/>
      <c r="HH48" s="90"/>
      <c r="HI48" s="90"/>
      <c r="HJ48" s="90"/>
      <c r="HK48" s="90"/>
      <c r="HL48" s="90"/>
      <c r="HM48" s="90"/>
      <c r="HN48" s="90"/>
      <c r="HO48" s="90"/>
      <c r="HP48" s="90"/>
      <c r="HQ48" s="90"/>
      <c r="HR48" s="90"/>
      <c r="HS48" s="90"/>
      <c r="HT48" s="90"/>
      <c r="HU48" s="90"/>
      <c r="HV48" s="90"/>
      <c r="HW48" s="90"/>
      <c r="HX48" s="90"/>
      <c r="HY48" s="90"/>
      <c r="HZ48" s="90"/>
      <c r="IA48" s="90"/>
      <c r="IB48" s="90"/>
      <c r="IC48" s="90"/>
      <c r="ID48" s="90"/>
      <c r="IE48" s="90"/>
      <c r="IF48" s="90"/>
      <c r="IG48" s="90"/>
      <c r="IH48" s="90"/>
      <c r="II48" s="90"/>
      <c r="IJ48" s="90"/>
      <c r="IK48" s="90"/>
      <c r="IL48" s="90"/>
      <c r="IM48" s="90"/>
      <c r="IN48" s="90"/>
      <c r="IO48" s="90"/>
      <c r="IP48" s="90"/>
      <c r="IQ48" s="90"/>
      <c r="IR48" s="90"/>
      <c r="IS48" s="90"/>
      <c r="IT48" s="90"/>
      <c r="IU48" s="90"/>
      <c r="IV48" s="90"/>
    </row>
    <row r="49" spans="1:256" customFormat="1" ht="15" customHeight="1" x14ac:dyDescent="0.25">
      <c r="A49" s="90">
        <v>463</v>
      </c>
      <c r="B49" s="90">
        <v>408983</v>
      </c>
      <c r="C49" s="90" t="s">
        <v>7141</v>
      </c>
      <c r="D49" s="90" t="s">
        <v>7142</v>
      </c>
      <c r="E49" s="90" t="s">
        <v>7143</v>
      </c>
      <c r="F49" s="90" t="s">
        <v>1919</v>
      </c>
      <c r="G49" s="90" t="s">
        <v>7102</v>
      </c>
      <c r="H49" s="90"/>
      <c r="I49" s="95">
        <v>13.4</v>
      </c>
      <c r="J49" s="95"/>
      <c r="K49" s="95"/>
      <c r="L49" s="95"/>
      <c r="M49" s="95">
        <v>7.5</v>
      </c>
      <c r="N49" s="95">
        <v>1.73</v>
      </c>
      <c r="O49" s="90">
        <v>1</v>
      </c>
      <c r="P49" s="90">
        <v>56</v>
      </c>
      <c r="Q49" s="90"/>
      <c r="R49" s="90"/>
      <c r="S49" s="90"/>
      <c r="T49" s="90" t="s">
        <v>6771</v>
      </c>
      <c r="U49" s="90">
        <v>700</v>
      </c>
      <c r="V49" s="90">
        <v>900</v>
      </c>
      <c r="W49" s="90" t="s">
        <v>6771</v>
      </c>
      <c r="X49" s="90" t="s">
        <v>6801</v>
      </c>
      <c r="Y49" s="90"/>
      <c r="Z49" s="90"/>
      <c r="AA49" s="90" t="s">
        <v>6814</v>
      </c>
      <c r="AB49" s="96" t="s">
        <v>7144</v>
      </c>
      <c r="AC49" s="90"/>
      <c r="AD49" s="90"/>
      <c r="AE49" s="90"/>
      <c r="AF49" s="90"/>
      <c r="AG49" s="90">
        <v>3</v>
      </c>
      <c r="AH49" s="90"/>
      <c r="AI49" s="90"/>
      <c r="AJ49" s="90"/>
      <c r="AK49" s="90"/>
      <c r="AL49" s="90"/>
      <c r="AM49" s="90"/>
      <c r="AN49" s="90"/>
      <c r="AO49" s="90"/>
      <c r="AP49" s="90"/>
      <c r="AQ49" s="90"/>
      <c r="AR49" s="90"/>
      <c r="AS49" s="90"/>
      <c r="AT49" s="90"/>
      <c r="AU49" s="90"/>
      <c r="AV49" s="90"/>
      <c r="AW49" s="90"/>
      <c r="AX49" s="90"/>
      <c r="AY49" s="90"/>
      <c r="AZ49" s="90"/>
      <c r="BA49" s="90"/>
      <c r="BB49" s="90" t="s">
        <v>6773</v>
      </c>
      <c r="BC49" s="90" t="s">
        <v>6773</v>
      </c>
      <c r="BD49" s="90" t="s">
        <v>6774</v>
      </c>
      <c r="BE49" s="90" t="s">
        <v>6775</v>
      </c>
      <c r="BF49" s="90" t="s">
        <v>6776</v>
      </c>
      <c r="BG49" s="90" t="s">
        <v>6777</v>
      </c>
      <c r="BH49" s="90">
        <v>497700</v>
      </c>
      <c r="BI49" s="90">
        <v>466700</v>
      </c>
      <c r="BJ49" s="90">
        <v>54.086950000000002</v>
      </c>
      <c r="BK49" s="90">
        <v>-0.50789499999999999</v>
      </c>
      <c r="BL49" s="90" t="s">
        <v>6778</v>
      </c>
      <c r="BM49" s="90" t="s">
        <v>6779</v>
      </c>
      <c r="BN49" s="90"/>
      <c r="BO49" s="90">
        <v>299054</v>
      </c>
      <c r="BP49" s="90" t="s">
        <v>6780</v>
      </c>
      <c r="BQ49" s="90" t="s">
        <v>7145</v>
      </c>
      <c r="BR49" s="90" t="s">
        <v>6782</v>
      </c>
      <c r="BS49" s="90" t="s">
        <v>6783</v>
      </c>
      <c r="BT49" s="90" t="s">
        <v>6784</v>
      </c>
      <c r="BU49" s="90" t="s">
        <v>6785</v>
      </c>
      <c r="BV49" s="90" t="s">
        <v>7146</v>
      </c>
      <c r="BW49" s="90" t="s">
        <v>7140</v>
      </c>
      <c r="BX49" s="90">
        <v>25</v>
      </c>
      <c r="BY49" s="90">
        <v>48</v>
      </c>
      <c r="BZ49" s="90"/>
      <c r="CA49" s="90"/>
      <c r="CB49" s="90"/>
      <c r="CC49" s="90"/>
      <c r="CD49" s="90"/>
      <c r="CE49" s="90"/>
      <c r="CF49" s="90"/>
      <c r="CG49" s="90"/>
      <c r="CH49" s="90"/>
      <c r="CI49" s="90"/>
      <c r="CJ49" s="90"/>
      <c r="CK49" s="90"/>
      <c r="CL49" s="90"/>
      <c r="CM49" s="90"/>
      <c r="CN49" s="90"/>
      <c r="CO49" s="90"/>
      <c r="CP49" s="90"/>
      <c r="CQ49" s="90"/>
      <c r="CR49" s="90"/>
      <c r="CS49" s="90"/>
      <c r="CT49" s="90"/>
      <c r="CU49" s="90"/>
      <c r="CV49" s="90"/>
      <c r="CW49" s="90"/>
      <c r="CX49" s="90"/>
      <c r="CY49" s="90"/>
      <c r="CZ49" s="90"/>
      <c r="DA49" s="90"/>
      <c r="DB49" s="90"/>
      <c r="DC49" s="90"/>
      <c r="DD49" s="90"/>
      <c r="DE49" s="90"/>
      <c r="DF49" s="90"/>
      <c r="DG49" s="90"/>
      <c r="DH49" s="90"/>
      <c r="DI49" s="90"/>
      <c r="DJ49" s="90"/>
      <c r="DK49" s="90"/>
      <c r="DL49" s="90"/>
      <c r="DM49" s="90"/>
      <c r="DN49" s="90"/>
      <c r="DO49" s="90"/>
      <c r="DP49" s="90"/>
      <c r="DQ49" s="90"/>
      <c r="DR49" s="90"/>
      <c r="DS49" s="90"/>
      <c r="DT49" s="90"/>
      <c r="DU49" s="90"/>
      <c r="DV49" s="90"/>
      <c r="DW49" s="90"/>
      <c r="DX49" s="90"/>
      <c r="DY49" s="90"/>
      <c r="DZ49" s="90"/>
      <c r="EA49" s="90"/>
      <c r="EB49" s="90"/>
      <c r="EC49" s="90"/>
      <c r="ED49" s="90"/>
      <c r="EE49" s="90"/>
      <c r="EF49" s="90"/>
      <c r="EG49" s="90"/>
      <c r="EH49" s="90"/>
      <c r="EI49" s="90"/>
      <c r="EJ49" s="90"/>
      <c r="EK49" s="90"/>
      <c r="EL49" s="90"/>
      <c r="EM49" s="90"/>
      <c r="EN49" s="90"/>
      <c r="EO49" s="90"/>
      <c r="EP49" s="90"/>
      <c r="EQ49" s="90"/>
      <c r="ER49" s="90"/>
      <c r="ES49" s="90"/>
      <c r="ET49" s="90"/>
      <c r="EU49" s="90"/>
      <c r="EV49" s="90"/>
      <c r="EW49" s="90"/>
      <c r="EX49" s="90"/>
      <c r="EY49" s="90"/>
      <c r="EZ49" s="90"/>
      <c r="FA49" s="90"/>
      <c r="FB49" s="90"/>
      <c r="FC49" s="90"/>
      <c r="FD49" s="90"/>
      <c r="FE49" s="90"/>
      <c r="FF49" s="90"/>
      <c r="FG49" s="90"/>
      <c r="FH49" s="90"/>
      <c r="FI49" s="90"/>
      <c r="FJ49" s="90"/>
      <c r="FK49" s="90"/>
      <c r="FL49" s="90"/>
      <c r="FM49" s="90"/>
      <c r="FN49" s="90"/>
      <c r="FO49" s="90"/>
      <c r="FP49" s="90"/>
      <c r="FQ49" s="90"/>
      <c r="FR49" s="90"/>
      <c r="FS49" s="90"/>
      <c r="FT49" s="90"/>
      <c r="FU49" s="90"/>
      <c r="FV49" s="90"/>
      <c r="FW49" s="90"/>
      <c r="FX49" s="90"/>
      <c r="FY49" s="90"/>
      <c r="FZ49" s="90"/>
      <c r="GA49" s="90"/>
      <c r="GB49" s="90"/>
      <c r="GC49" s="90"/>
      <c r="GD49" s="90"/>
      <c r="GE49" s="90"/>
      <c r="GF49" s="90"/>
      <c r="GG49" s="90"/>
      <c r="GH49" s="90"/>
      <c r="GI49" s="90"/>
      <c r="GJ49" s="90"/>
      <c r="GK49" s="90"/>
      <c r="GL49" s="90"/>
      <c r="GM49" s="90"/>
      <c r="GN49" s="90"/>
      <c r="GO49" s="90"/>
      <c r="GP49" s="90"/>
      <c r="GQ49" s="90"/>
      <c r="GR49" s="90"/>
      <c r="GS49" s="90"/>
      <c r="GT49" s="90"/>
      <c r="GU49" s="90"/>
      <c r="GV49" s="90"/>
      <c r="GW49" s="90"/>
      <c r="GX49" s="90"/>
      <c r="GY49" s="90"/>
      <c r="GZ49" s="90"/>
      <c r="HA49" s="90"/>
      <c r="HB49" s="90"/>
      <c r="HC49" s="90"/>
      <c r="HD49" s="90"/>
      <c r="HE49" s="90"/>
      <c r="HF49" s="90"/>
      <c r="HG49" s="90"/>
      <c r="HH49" s="90"/>
      <c r="HI49" s="90"/>
      <c r="HJ49" s="90"/>
      <c r="HK49" s="90"/>
      <c r="HL49" s="90"/>
      <c r="HM49" s="90"/>
      <c r="HN49" s="90"/>
      <c r="HO49" s="90"/>
      <c r="HP49" s="90"/>
      <c r="HQ49" s="90"/>
      <c r="HR49" s="90"/>
      <c r="HS49" s="90"/>
      <c r="HT49" s="90"/>
      <c r="HU49" s="90"/>
      <c r="HV49" s="90"/>
      <c r="HW49" s="90"/>
      <c r="HX49" s="90"/>
      <c r="HY49" s="90"/>
      <c r="HZ49" s="90"/>
      <c r="IA49" s="90"/>
      <c r="IB49" s="90"/>
      <c r="IC49" s="90"/>
      <c r="ID49" s="90"/>
      <c r="IE49" s="90"/>
      <c r="IF49" s="90"/>
      <c r="IG49" s="90"/>
      <c r="IH49" s="90"/>
      <c r="II49" s="90"/>
      <c r="IJ49" s="90"/>
      <c r="IK49" s="90"/>
      <c r="IL49" s="90"/>
      <c r="IM49" s="90"/>
      <c r="IN49" s="90"/>
      <c r="IO49" s="90"/>
      <c r="IP49" s="90"/>
      <c r="IQ49" s="90"/>
      <c r="IR49" s="90"/>
      <c r="IS49" s="90"/>
      <c r="IT49" s="90"/>
      <c r="IU49" s="90"/>
      <c r="IV49" s="90"/>
    </row>
    <row r="50" spans="1:256" customFormat="1" ht="15" customHeight="1" x14ac:dyDescent="0.25">
      <c r="A50" s="90">
        <v>464</v>
      </c>
      <c r="B50" s="90">
        <v>408986</v>
      </c>
      <c r="C50" s="90" t="s">
        <v>7147</v>
      </c>
      <c r="D50" s="90" t="s">
        <v>7148</v>
      </c>
      <c r="E50" s="90" t="s">
        <v>7149</v>
      </c>
      <c r="F50" s="90" t="s">
        <v>1919</v>
      </c>
      <c r="G50" s="90" t="s">
        <v>7082</v>
      </c>
      <c r="H50" s="90"/>
      <c r="I50" s="95">
        <v>16.2</v>
      </c>
      <c r="J50" s="95"/>
      <c r="K50" s="95"/>
      <c r="L50" s="95"/>
      <c r="M50" s="95">
        <v>6.8</v>
      </c>
      <c r="N50" s="95">
        <v>1.17</v>
      </c>
      <c r="O50" s="90">
        <v>1</v>
      </c>
      <c r="P50" s="90">
        <v>57</v>
      </c>
      <c r="Q50" s="90"/>
      <c r="R50" s="90"/>
      <c r="S50" s="90"/>
      <c r="T50" s="90" t="s">
        <v>6771</v>
      </c>
      <c r="U50" s="90">
        <v>700</v>
      </c>
      <c r="V50" s="90">
        <v>900</v>
      </c>
      <c r="W50" s="90" t="s">
        <v>6771</v>
      </c>
      <c r="X50" s="90" t="s">
        <v>6801</v>
      </c>
      <c r="Y50" s="90"/>
      <c r="Z50" s="90"/>
      <c r="AA50" s="90" t="s">
        <v>6814</v>
      </c>
      <c r="AB50" s="96" t="s">
        <v>7150</v>
      </c>
      <c r="AC50" s="90"/>
      <c r="AD50" s="90"/>
      <c r="AE50" s="90"/>
      <c r="AF50" s="90"/>
      <c r="AG50" s="90">
        <v>3</v>
      </c>
      <c r="AH50" s="90"/>
      <c r="AI50" s="90"/>
      <c r="AJ50" s="90"/>
      <c r="AK50" s="90"/>
      <c r="AL50" s="90"/>
      <c r="AM50" s="90"/>
      <c r="AN50" s="90"/>
      <c r="AO50" s="90"/>
      <c r="AP50" s="90"/>
      <c r="AQ50" s="90"/>
      <c r="AR50" s="90"/>
      <c r="AS50" s="90"/>
      <c r="AT50" s="90"/>
      <c r="AU50" s="90"/>
      <c r="AV50" s="90"/>
      <c r="AW50" s="90"/>
      <c r="AX50" s="90"/>
      <c r="AY50" s="90"/>
      <c r="AZ50" s="90"/>
      <c r="BA50" s="90"/>
      <c r="BB50" s="90" t="s">
        <v>6773</v>
      </c>
      <c r="BC50" s="90" t="s">
        <v>6773</v>
      </c>
      <c r="BD50" s="90" t="s">
        <v>6774</v>
      </c>
      <c r="BE50" s="90" t="s">
        <v>6775</v>
      </c>
      <c r="BF50" s="90" t="s">
        <v>6776</v>
      </c>
      <c r="BG50" s="90" t="s">
        <v>6777</v>
      </c>
      <c r="BH50" s="90">
        <v>497700</v>
      </c>
      <c r="BI50" s="90">
        <v>466700</v>
      </c>
      <c r="BJ50" s="90">
        <v>54.086950000000002</v>
      </c>
      <c r="BK50" s="90">
        <v>-0.50789499999999999</v>
      </c>
      <c r="BL50" s="90" t="s">
        <v>6778</v>
      </c>
      <c r="BM50" s="90" t="s">
        <v>6779</v>
      </c>
      <c r="BN50" s="90"/>
      <c r="BO50" s="90">
        <v>299055</v>
      </c>
      <c r="BP50" s="90" t="s">
        <v>6780</v>
      </c>
      <c r="BQ50" s="90" t="s">
        <v>7151</v>
      </c>
      <c r="BR50" s="90" t="s">
        <v>6782</v>
      </c>
      <c r="BS50" s="90" t="s">
        <v>6783</v>
      </c>
      <c r="BT50" s="90" t="s">
        <v>6784</v>
      </c>
      <c r="BU50" s="90" t="s">
        <v>6785</v>
      </c>
      <c r="BV50" s="90" t="s">
        <v>7152</v>
      </c>
      <c r="BW50" s="90" t="s">
        <v>7140</v>
      </c>
      <c r="BX50" s="90">
        <v>26</v>
      </c>
      <c r="BY50" s="90">
        <v>49</v>
      </c>
      <c r="BZ50" s="90"/>
      <c r="CA50" s="90"/>
      <c r="CB50" s="90"/>
      <c r="CC50" s="90"/>
      <c r="CD50" s="90"/>
      <c r="CE50" s="90"/>
      <c r="CF50" s="90"/>
      <c r="CG50" s="90"/>
      <c r="CH50" s="90"/>
      <c r="CI50" s="90"/>
      <c r="CJ50" s="90"/>
      <c r="CK50" s="90"/>
      <c r="CL50" s="90"/>
      <c r="CM50" s="90"/>
      <c r="CN50" s="90"/>
      <c r="CO50" s="90"/>
      <c r="CP50" s="90"/>
      <c r="CQ50" s="90"/>
      <c r="CR50" s="90"/>
      <c r="CS50" s="90"/>
      <c r="CT50" s="90"/>
      <c r="CU50" s="90"/>
      <c r="CV50" s="90"/>
      <c r="CW50" s="90"/>
      <c r="CX50" s="90"/>
      <c r="CY50" s="90"/>
      <c r="CZ50" s="90"/>
      <c r="DA50" s="90"/>
      <c r="DB50" s="90"/>
      <c r="DC50" s="90"/>
      <c r="DD50" s="90"/>
      <c r="DE50" s="90"/>
      <c r="DF50" s="90"/>
      <c r="DG50" s="90"/>
      <c r="DH50" s="90"/>
      <c r="DI50" s="90"/>
      <c r="DJ50" s="90"/>
      <c r="DK50" s="90"/>
      <c r="DL50" s="90"/>
      <c r="DM50" s="90"/>
      <c r="DN50" s="90"/>
      <c r="DO50" s="90"/>
      <c r="DP50" s="90"/>
      <c r="DQ50" s="90"/>
      <c r="DR50" s="90"/>
      <c r="DS50" s="90"/>
      <c r="DT50" s="90"/>
      <c r="DU50" s="90"/>
      <c r="DV50" s="90"/>
      <c r="DW50" s="90"/>
      <c r="DX50" s="90"/>
      <c r="DY50" s="90"/>
      <c r="DZ50" s="90"/>
      <c r="EA50" s="90"/>
      <c r="EB50" s="90"/>
      <c r="EC50" s="90"/>
      <c r="ED50" s="90"/>
      <c r="EE50" s="90"/>
      <c r="EF50" s="90"/>
      <c r="EG50" s="90"/>
      <c r="EH50" s="90"/>
      <c r="EI50" s="90"/>
      <c r="EJ50" s="90"/>
      <c r="EK50" s="90"/>
      <c r="EL50" s="90"/>
      <c r="EM50" s="90"/>
      <c r="EN50" s="90"/>
      <c r="EO50" s="90"/>
      <c r="EP50" s="90"/>
      <c r="EQ50" s="90"/>
      <c r="ER50" s="90"/>
      <c r="ES50" s="90"/>
      <c r="ET50" s="90"/>
      <c r="EU50" s="90"/>
      <c r="EV50" s="90"/>
      <c r="EW50" s="90"/>
      <c r="EX50" s="90"/>
      <c r="EY50" s="90"/>
      <c r="EZ50" s="90"/>
      <c r="FA50" s="90"/>
      <c r="FB50" s="90"/>
      <c r="FC50" s="90"/>
      <c r="FD50" s="90"/>
      <c r="FE50" s="90"/>
      <c r="FF50" s="90"/>
      <c r="FG50" s="90"/>
      <c r="FH50" s="90"/>
      <c r="FI50" s="90"/>
      <c r="FJ50" s="90"/>
      <c r="FK50" s="90"/>
      <c r="FL50" s="90"/>
      <c r="FM50" s="90"/>
      <c r="FN50" s="90"/>
      <c r="FO50" s="90"/>
      <c r="FP50" s="90"/>
      <c r="FQ50" s="90"/>
      <c r="FR50" s="90"/>
      <c r="FS50" s="90"/>
      <c r="FT50" s="90"/>
      <c r="FU50" s="90"/>
      <c r="FV50" s="90"/>
      <c r="FW50" s="90"/>
      <c r="FX50" s="90"/>
      <c r="FY50" s="90"/>
      <c r="FZ50" s="90"/>
      <c r="GA50" s="90"/>
      <c r="GB50" s="90"/>
      <c r="GC50" s="90"/>
      <c r="GD50" s="90"/>
      <c r="GE50" s="90"/>
      <c r="GF50" s="90"/>
      <c r="GG50" s="90"/>
      <c r="GH50" s="90"/>
      <c r="GI50" s="90"/>
      <c r="GJ50" s="90"/>
      <c r="GK50" s="90"/>
      <c r="GL50" s="90"/>
      <c r="GM50" s="90"/>
      <c r="GN50" s="90"/>
      <c r="GO50" s="90"/>
      <c r="GP50" s="90"/>
      <c r="GQ50" s="90"/>
      <c r="GR50" s="90"/>
      <c r="GS50" s="90"/>
      <c r="GT50" s="90"/>
      <c r="GU50" s="90"/>
      <c r="GV50" s="90"/>
      <c r="GW50" s="90"/>
      <c r="GX50" s="90"/>
      <c r="GY50" s="90"/>
      <c r="GZ50" s="90"/>
      <c r="HA50" s="90"/>
      <c r="HB50" s="90"/>
      <c r="HC50" s="90"/>
      <c r="HD50" s="90"/>
      <c r="HE50" s="90"/>
      <c r="HF50" s="90"/>
      <c r="HG50" s="90"/>
      <c r="HH50" s="90"/>
      <c r="HI50" s="90"/>
      <c r="HJ50" s="90"/>
      <c r="HK50" s="90"/>
      <c r="HL50" s="90"/>
      <c r="HM50" s="90"/>
      <c r="HN50" s="90"/>
      <c r="HO50" s="90"/>
      <c r="HP50" s="90"/>
      <c r="HQ50" s="90"/>
      <c r="HR50" s="90"/>
      <c r="HS50" s="90"/>
      <c r="HT50" s="90"/>
      <c r="HU50" s="90"/>
      <c r="HV50" s="90"/>
      <c r="HW50" s="90"/>
      <c r="HX50" s="90"/>
      <c r="HY50" s="90"/>
      <c r="HZ50" s="90"/>
      <c r="IA50" s="90"/>
      <c r="IB50" s="90"/>
      <c r="IC50" s="90"/>
      <c r="ID50" s="90"/>
      <c r="IE50" s="90"/>
      <c r="IF50" s="90"/>
      <c r="IG50" s="90"/>
      <c r="IH50" s="90"/>
      <c r="II50" s="90"/>
      <c r="IJ50" s="90"/>
      <c r="IK50" s="90"/>
      <c r="IL50" s="90"/>
      <c r="IM50" s="90"/>
      <c r="IN50" s="90"/>
      <c r="IO50" s="90"/>
      <c r="IP50" s="90"/>
      <c r="IQ50" s="90"/>
      <c r="IR50" s="90"/>
      <c r="IS50" s="90"/>
      <c r="IT50" s="90"/>
      <c r="IU50" s="90"/>
      <c r="IV50" s="90"/>
    </row>
    <row r="51" spans="1:256" customFormat="1" ht="15" customHeight="1" x14ac:dyDescent="0.25">
      <c r="A51" s="90">
        <v>514</v>
      </c>
      <c r="B51" s="90">
        <v>415203</v>
      </c>
      <c r="C51" s="90" t="s">
        <v>7153</v>
      </c>
      <c r="D51" s="90" t="s">
        <v>7154</v>
      </c>
      <c r="E51" s="90" t="s">
        <v>7155</v>
      </c>
      <c r="F51" s="90" t="s">
        <v>1919</v>
      </c>
      <c r="G51" s="90"/>
      <c r="H51" s="90"/>
      <c r="I51" s="95">
        <v>68.099999999999994</v>
      </c>
      <c r="J51" s="95"/>
      <c r="K51" s="95">
        <v>9</v>
      </c>
      <c r="L51" s="95">
        <v>1.9</v>
      </c>
      <c r="M51" s="95"/>
      <c r="N51" s="95">
        <v>2.44</v>
      </c>
      <c r="O51" s="90">
        <v>1</v>
      </c>
      <c r="P51" s="90">
        <v>170</v>
      </c>
      <c r="Q51" s="90"/>
      <c r="R51" s="90"/>
      <c r="S51" s="90"/>
      <c r="T51" s="90" t="s">
        <v>6771</v>
      </c>
      <c r="U51" s="90">
        <v>867</v>
      </c>
      <c r="V51" s="90">
        <v>1000</v>
      </c>
      <c r="W51" s="90"/>
      <c r="X51" s="90"/>
      <c r="Y51" s="90"/>
      <c r="Z51" s="90"/>
      <c r="AA51" s="90" t="s">
        <v>6814</v>
      </c>
      <c r="AB51" s="96" t="s">
        <v>7156</v>
      </c>
      <c r="AC51" s="90"/>
      <c r="AD51" s="90"/>
      <c r="AE51" s="90"/>
      <c r="AF51" s="90"/>
      <c r="AG51" s="90">
        <v>3</v>
      </c>
      <c r="AH51" s="90"/>
      <c r="AI51" s="90"/>
      <c r="AJ51" s="90"/>
      <c r="AK51" s="90"/>
      <c r="AL51" s="90"/>
      <c r="AM51" s="90"/>
      <c r="AN51" s="90"/>
      <c r="AO51" s="90"/>
      <c r="AP51" s="90"/>
      <c r="AQ51" s="90"/>
      <c r="AR51" s="90"/>
      <c r="AS51" s="90"/>
      <c r="AT51" s="90"/>
      <c r="AU51" s="90"/>
      <c r="AV51" s="90"/>
      <c r="AW51" s="90"/>
      <c r="AX51" s="90"/>
      <c r="AY51" s="90"/>
      <c r="AZ51" s="90"/>
      <c r="BA51" s="90"/>
      <c r="BB51" s="90" t="s">
        <v>6773</v>
      </c>
      <c r="BC51" s="90" t="s">
        <v>6773</v>
      </c>
      <c r="BD51" s="90" t="s">
        <v>6774</v>
      </c>
      <c r="BE51" s="90" t="s">
        <v>6775</v>
      </c>
      <c r="BF51" s="90" t="s">
        <v>6824</v>
      </c>
      <c r="BG51" s="90" t="s">
        <v>6825</v>
      </c>
      <c r="BH51" s="90">
        <v>496800</v>
      </c>
      <c r="BI51" s="90">
        <v>465600</v>
      </c>
      <c r="BJ51" s="90">
        <v>54.077236999999997</v>
      </c>
      <c r="BK51" s="90">
        <v>-0.52200000000000002</v>
      </c>
      <c r="BL51" s="90" t="s">
        <v>6778</v>
      </c>
      <c r="BM51" s="90" t="s">
        <v>6779</v>
      </c>
      <c r="BN51" s="90"/>
      <c r="BO51" s="90">
        <v>304344</v>
      </c>
      <c r="BP51" s="90" t="s">
        <v>6780</v>
      </c>
      <c r="BQ51" s="90" t="s">
        <v>7157</v>
      </c>
      <c r="BR51" s="90" t="s">
        <v>6782</v>
      </c>
      <c r="BS51" s="90" t="s">
        <v>6783</v>
      </c>
      <c r="BT51" s="90" t="s">
        <v>6784</v>
      </c>
      <c r="BU51" s="90" t="s">
        <v>6785</v>
      </c>
      <c r="BV51" s="90" t="s">
        <v>7158</v>
      </c>
      <c r="BW51" s="90" t="s">
        <v>7159</v>
      </c>
      <c r="BX51" s="90">
        <v>27</v>
      </c>
      <c r="BY51" s="90">
        <v>50</v>
      </c>
      <c r="BZ51" s="90"/>
      <c r="CA51" s="90"/>
      <c r="CB51" s="90"/>
      <c r="CC51" s="90"/>
      <c r="CD51" s="90"/>
      <c r="CE51" s="90"/>
      <c r="CF51" s="90"/>
      <c r="CG51" s="90"/>
      <c r="CH51" s="90"/>
      <c r="CI51" s="90"/>
      <c r="CJ51" s="90"/>
      <c r="CK51" s="90"/>
      <c r="CL51" s="90"/>
      <c r="CM51" s="90"/>
      <c r="CN51" s="90"/>
      <c r="CO51" s="90"/>
      <c r="CP51" s="90"/>
      <c r="CQ51" s="90"/>
      <c r="CR51" s="90"/>
      <c r="CS51" s="90"/>
      <c r="CT51" s="90"/>
      <c r="CU51" s="90"/>
      <c r="CV51" s="90"/>
      <c r="CW51" s="90"/>
      <c r="CX51" s="90"/>
      <c r="CY51" s="90"/>
      <c r="CZ51" s="90"/>
      <c r="DA51" s="90"/>
      <c r="DB51" s="90"/>
      <c r="DC51" s="90"/>
      <c r="DD51" s="90"/>
      <c r="DE51" s="90"/>
      <c r="DF51" s="90"/>
      <c r="DG51" s="90"/>
      <c r="DH51" s="90"/>
      <c r="DI51" s="90"/>
      <c r="DJ51" s="90"/>
      <c r="DK51" s="90"/>
      <c r="DL51" s="90"/>
      <c r="DM51" s="90"/>
      <c r="DN51" s="90"/>
      <c r="DO51" s="90"/>
      <c r="DP51" s="90"/>
      <c r="DQ51" s="90"/>
      <c r="DR51" s="90"/>
      <c r="DS51" s="90"/>
      <c r="DT51" s="90"/>
      <c r="DU51" s="90"/>
      <c r="DV51" s="90"/>
      <c r="DW51" s="90"/>
      <c r="DX51" s="90"/>
      <c r="DY51" s="90"/>
      <c r="DZ51" s="90"/>
      <c r="EA51" s="90"/>
      <c r="EB51" s="90"/>
      <c r="EC51" s="90"/>
      <c r="ED51" s="90"/>
      <c r="EE51" s="90"/>
      <c r="EF51" s="90"/>
      <c r="EG51" s="90"/>
      <c r="EH51" s="90"/>
      <c r="EI51" s="90"/>
      <c r="EJ51" s="90"/>
      <c r="EK51" s="90"/>
      <c r="EL51" s="90"/>
      <c r="EM51" s="90"/>
      <c r="EN51" s="90"/>
      <c r="EO51" s="90"/>
      <c r="EP51" s="90"/>
      <c r="EQ51" s="90"/>
      <c r="ER51" s="90"/>
      <c r="ES51" s="90"/>
      <c r="ET51" s="90"/>
      <c r="EU51" s="90"/>
      <c r="EV51" s="90"/>
      <c r="EW51" s="90"/>
      <c r="EX51" s="90"/>
      <c r="EY51" s="90"/>
      <c r="EZ51" s="90"/>
      <c r="FA51" s="90"/>
      <c r="FB51" s="90"/>
      <c r="FC51" s="90"/>
      <c r="FD51" s="90"/>
      <c r="FE51" s="90"/>
      <c r="FF51" s="90"/>
      <c r="FG51" s="90"/>
      <c r="FH51" s="90"/>
      <c r="FI51" s="90"/>
      <c r="FJ51" s="90"/>
      <c r="FK51" s="90"/>
      <c r="FL51" s="90"/>
      <c r="FM51" s="90"/>
      <c r="FN51" s="90"/>
      <c r="FO51" s="90"/>
      <c r="FP51" s="90"/>
      <c r="FQ51" s="90"/>
      <c r="FR51" s="90"/>
      <c r="FS51" s="90"/>
      <c r="FT51" s="90"/>
      <c r="FU51" s="90"/>
      <c r="FV51" s="90"/>
      <c r="FW51" s="90"/>
      <c r="FX51" s="90"/>
      <c r="FY51" s="90"/>
      <c r="FZ51" s="90"/>
      <c r="GA51" s="90"/>
      <c r="GB51" s="90"/>
      <c r="GC51" s="90"/>
      <c r="GD51" s="90"/>
      <c r="GE51" s="90"/>
      <c r="GF51" s="90"/>
      <c r="GG51" s="90"/>
      <c r="GH51" s="90"/>
      <c r="GI51" s="90"/>
      <c r="GJ51" s="90"/>
      <c r="GK51" s="90"/>
      <c r="GL51" s="90"/>
      <c r="GM51" s="90"/>
      <c r="GN51" s="90"/>
      <c r="GO51" s="90"/>
      <c r="GP51" s="90"/>
      <c r="GQ51" s="90"/>
      <c r="GR51" s="90"/>
      <c r="GS51" s="90"/>
      <c r="GT51" s="90"/>
      <c r="GU51" s="90"/>
      <c r="GV51" s="90"/>
      <c r="GW51" s="90"/>
      <c r="GX51" s="90"/>
      <c r="GY51" s="90"/>
      <c r="GZ51" s="90"/>
      <c r="HA51" s="90"/>
      <c r="HB51" s="90"/>
      <c r="HC51" s="90"/>
      <c r="HD51" s="90"/>
      <c r="HE51" s="90"/>
      <c r="HF51" s="90"/>
      <c r="HG51" s="90"/>
      <c r="HH51" s="90"/>
      <c r="HI51" s="90"/>
      <c r="HJ51" s="90"/>
      <c r="HK51" s="90"/>
      <c r="HL51" s="90"/>
      <c r="HM51" s="90"/>
      <c r="HN51" s="90"/>
      <c r="HO51" s="90"/>
      <c r="HP51" s="90"/>
      <c r="HQ51" s="90"/>
      <c r="HR51" s="90"/>
      <c r="HS51" s="90"/>
      <c r="HT51" s="90"/>
      <c r="HU51" s="90"/>
      <c r="HV51" s="90"/>
      <c r="HW51" s="90"/>
      <c r="HX51" s="90"/>
      <c r="HY51" s="90"/>
      <c r="HZ51" s="90"/>
      <c r="IA51" s="90"/>
      <c r="IB51" s="90"/>
      <c r="IC51" s="90"/>
      <c r="ID51" s="90"/>
      <c r="IE51" s="90"/>
      <c r="IF51" s="90"/>
      <c r="IG51" s="90"/>
      <c r="IH51" s="90"/>
      <c r="II51" s="90"/>
      <c r="IJ51" s="90"/>
      <c r="IK51" s="90"/>
      <c r="IL51" s="90"/>
      <c r="IM51" s="90"/>
      <c r="IN51" s="90"/>
      <c r="IO51" s="90"/>
      <c r="IP51" s="90"/>
      <c r="IQ51" s="90"/>
      <c r="IR51" s="90"/>
      <c r="IS51" s="90"/>
      <c r="IT51" s="90"/>
      <c r="IU51" s="90"/>
      <c r="IV51" s="90"/>
    </row>
    <row r="52" spans="1:256" customFormat="1" ht="15" customHeight="1" x14ac:dyDescent="0.25">
      <c r="A52" s="90">
        <v>515</v>
      </c>
      <c r="B52" s="90">
        <v>415213</v>
      </c>
      <c r="C52" s="90" t="s">
        <v>7160</v>
      </c>
      <c r="D52" s="90" t="s">
        <v>7161</v>
      </c>
      <c r="E52" s="90" t="s">
        <v>7162</v>
      </c>
      <c r="F52" s="90" t="s">
        <v>1919</v>
      </c>
      <c r="G52" s="90"/>
      <c r="H52" s="90"/>
      <c r="I52" s="95">
        <v>31.3</v>
      </c>
      <c r="J52" s="95"/>
      <c r="K52" s="95">
        <v>7.3</v>
      </c>
      <c r="L52" s="95">
        <v>5.5</v>
      </c>
      <c r="M52" s="95">
        <v>2.2000000000000002</v>
      </c>
      <c r="N52" s="95">
        <v>2.72</v>
      </c>
      <c r="O52" s="90">
        <v>1</v>
      </c>
      <c r="P52" s="90">
        <v>171</v>
      </c>
      <c r="Q52" s="90"/>
      <c r="R52" s="90"/>
      <c r="S52" s="90"/>
      <c r="T52" s="90" t="s">
        <v>6771</v>
      </c>
      <c r="U52" s="90">
        <v>700</v>
      </c>
      <c r="V52" s="90">
        <v>900</v>
      </c>
      <c r="W52" s="90"/>
      <c r="X52" s="90"/>
      <c r="Y52" s="90"/>
      <c r="Z52" s="90"/>
      <c r="AA52" s="90" t="s">
        <v>6814</v>
      </c>
      <c r="AB52" s="96" t="s">
        <v>7163</v>
      </c>
      <c r="AC52" s="90"/>
      <c r="AD52" s="90"/>
      <c r="AE52" s="90"/>
      <c r="AF52" s="90"/>
      <c r="AG52" s="90">
        <v>3</v>
      </c>
      <c r="AH52" s="90"/>
      <c r="AI52" s="90"/>
      <c r="AJ52" s="90"/>
      <c r="AK52" s="90"/>
      <c r="AL52" s="90"/>
      <c r="AM52" s="90"/>
      <c r="AN52" s="90"/>
      <c r="AO52" s="90"/>
      <c r="AP52" s="90"/>
      <c r="AQ52" s="90"/>
      <c r="AR52" s="90"/>
      <c r="AS52" s="90"/>
      <c r="AT52" s="90"/>
      <c r="AU52" s="90"/>
      <c r="AV52" s="90"/>
      <c r="AW52" s="90"/>
      <c r="AX52" s="90"/>
      <c r="AY52" s="90"/>
      <c r="AZ52" s="90"/>
      <c r="BA52" s="90"/>
      <c r="BB52" s="90" t="s">
        <v>6773</v>
      </c>
      <c r="BC52" s="90" t="s">
        <v>6773</v>
      </c>
      <c r="BD52" s="90" t="s">
        <v>6774</v>
      </c>
      <c r="BE52" s="90" t="s">
        <v>6775</v>
      </c>
      <c r="BF52" s="90" t="s">
        <v>6824</v>
      </c>
      <c r="BG52" s="90" t="s">
        <v>6825</v>
      </c>
      <c r="BH52" s="90">
        <v>496800</v>
      </c>
      <c r="BI52" s="90">
        <v>465600</v>
      </c>
      <c r="BJ52" s="90">
        <v>54.077236999999997</v>
      </c>
      <c r="BK52" s="90">
        <v>-0.52200000000000002</v>
      </c>
      <c r="BL52" s="90" t="s">
        <v>6778</v>
      </c>
      <c r="BM52" s="90" t="s">
        <v>6779</v>
      </c>
      <c r="BN52" s="90"/>
      <c r="BO52" s="90">
        <v>304349</v>
      </c>
      <c r="BP52" s="90" t="s">
        <v>6780</v>
      </c>
      <c r="BQ52" s="90" t="s">
        <v>7164</v>
      </c>
      <c r="BR52" s="90" t="s">
        <v>6782</v>
      </c>
      <c r="BS52" s="90" t="s">
        <v>6783</v>
      </c>
      <c r="BT52" s="90" t="s">
        <v>6784</v>
      </c>
      <c r="BU52" s="90" t="s">
        <v>6785</v>
      </c>
      <c r="BV52" s="90" t="s">
        <v>7165</v>
      </c>
      <c r="BW52" s="90" t="s">
        <v>7166</v>
      </c>
      <c r="BX52" s="90">
        <v>28</v>
      </c>
      <c r="BY52" s="90">
        <v>51</v>
      </c>
      <c r="BZ52" s="90"/>
      <c r="CA52" s="90"/>
      <c r="CB52" s="90"/>
      <c r="CC52" s="90"/>
      <c r="CD52" s="90"/>
      <c r="CE52" s="90"/>
      <c r="CF52" s="90"/>
      <c r="CG52" s="90"/>
      <c r="CH52" s="90"/>
      <c r="CI52" s="90"/>
      <c r="CJ52" s="90"/>
      <c r="CK52" s="90"/>
      <c r="CL52" s="90"/>
      <c r="CM52" s="90"/>
      <c r="CN52" s="90"/>
      <c r="CO52" s="90"/>
      <c r="CP52" s="90"/>
      <c r="CQ52" s="90"/>
      <c r="CR52" s="90"/>
      <c r="CS52" s="90"/>
      <c r="CT52" s="90"/>
      <c r="CU52" s="90"/>
      <c r="CV52" s="90"/>
      <c r="CW52" s="90"/>
      <c r="CX52" s="90"/>
      <c r="CY52" s="90"/>
      <c r="CZ52" s="90"/>
      <c r="DA52" s="90"/>
      <c r="DB52" s="90"/>
      <c r="DC52" s="90"/>
      <c r="DD52" s="90"/>
      <c r="DE52" s="90"/>
      <c r="DF52" s="90"/>
      <c r="DG52" s="90"/>
      <c r="DH52" s="90"/>
      <c r="DI52" s="90"/>
      <c r="DJ52" s="90"/>
      <c r="DK52" s="90"/>
      <c r="DL52" s="90"/>
      <c r="DM52" s="90"/>
      <c r="DN52" s="90"/>
      <c r="DO52" s="90"/>
      <c r="DP52" s="90"/>
      <c r="DQ52" s="90"/>
      <c r="DR52" s="90"/>
      <c r="DS52" s="90"/>
      <c r="DT52" s="90"/>
      <c r="DU52" s="90"/>
      <c r="DV52" s="90"/>
      <c r="DW52" s="90"/>
      <c r="DX52" s="90"/>
      <c r="DY52" s="90"/>
      <c r="DZ52" s="90"/>
      <c r="EA52" s="90"/>
      <c r="EB52" s="90"/>
      <c r="EC52" s="90"/>
      <c r="ED52" s="90"/>
      <c r="EE52" s="90"/>
      <c r="EF52" s="90"/>
      <c r="EG52" s="90"/>
      <c r="EH52" s="90"/>
      <c r="EI52" s="90"/>
      <c r="EJ52" s="90"/>
      <c r="EK52" s="90"/>
      <c r="EL52" s="90"/>
      <c r="EM52" s="90"/>
      <c r="EN52" s="90"/>
      <c r="EO52" s="90"/>
      <c r="EP52" s="90"/>
      <c r="EQ52" s="90"/>
      <c r="ER52" s="90"/>
      <c r="ES52" s="90"/>
      <c r="ET52" s="90"/>
      <c r="EU52" s="90"/>
      <c r="EV52" s="90"/>
      <c r="EW52" s="90"/>
      <c r="EX52" s="90"/>
      <c r="EY52" s="90"/>
      <c r="EZ52" s="90"/>
      <c r="FA52" s="90"/>
      <c r="FB52" s="90"/>
      <c r="FC52" s="90"/>
      <c r="FD52" s="90"/>
      <c r="FE52" s="90"/>
      <c r="FF52" s="90"/>
      <c r="FG52" s="90"/>
      <c r="FH52" s="90"/>
      <c r="FI52" s="90"/>
      <c r="FJ52" s="90"/>
      <c r="FK52" s="90"/>
      <c r="FL52" s="90"/>
      <c r="FM52" s="90"/>
      <c r="FN52" s="90"/>
      <c r="FO52" s="90"/>
      <c r="FP52" s="90"/>
      <c r="FQ52" s="90"/>
      <c r="FR52" s="90"/>
      <c r="FS52" s="90"/>
      <c r="FT52" s="90"/>
      <c r="FU52" s="90"/>
      <c r="FV52" s="90"/>
      <c r="FW52" s="90"/>
      <c r="FX52" s="90"/>
      <c r="FY52" s="90"/>
      <c r="FZ52" s="90"/>
      <c r="GA52" s="90"/>
      <c r="GB52" s="90"/>
      <c r="GC52" s="90"/>
      <c r="GD52" s="90"/>
      <c r="GE52" s="90"/>
      <c r="GF52" s="90"/>
      <c r="GG52" s="90"/>
      <c r="GH52" s="90"/>
      <c r="GI52" s="90"/>
      <c r="GJ52" s="90"/>
      <c r="GK52" s="90"/>
      <c r="GL52" s="90"/>
      <c r="GM52" s="90"/>
      <c r="GN52" s="90"/>
      <c r="GO52" s="90"/>
      <c r="GP52" s="90"/>
      <c r="GQ52" s="90"/>
      <c r="GR52" s="90"/>
      <c r="GS52" s="90"/>
      <c r="GT52" s="90"/>
      <c r="GU52" s="90"/>
      <c r="GV52" s="90"/>
      <c r="GW52" s="90"/>
      <c r="GX52" s="90"/>
      <c r="GY52" s="90"/>
      <c r="GZ52" s="90"/>
      <c r="HA52" s="90"/>
      <c r="HB52" s="90"/>
      <c r="HC52" s="90"/>
      <c r="HD52" s="90"/>
      <c r="HE52" s="90"/>
      <c r="HF52" s="90"/>
      <c r="HG52" s="90"/>
      <c r="HH52" s="90"/>
      <c r="HI52" s="90"/>
      <c r="HJ52" s="90"/>
      <c r="HK52" s="90"/>
      <c r="HL52" s="90"/>
      <c r="HM52" s="90"/>
      <c r="HN52" s="90"/>
      <c r="HO52" s="90"/>
      <c r="HP52" s="90"/>
      <c r="HQ52" s="90"/>
      <c r="HR52" s="90"/>
      <c r="HS52" s="90"/>
      <c r="HT52" s="90"/>
      <c r="HU52" s="90"/>
      <c r="HV52" s="90"/>
      <c r="HW52" s="90"/>
      <c r="HX52" s="90"/>
      <c r="HY52" s="90"/>
      <c r="HZ52" s="90"/>
      <c r="IA52" s="90"/>
      <c r="IB52" s="90"/>
      <c r="IC52" s="90"/>
      <c r="ID52" s="90"/>
      <c r="IE52" s="90"/>
      <c r="IF52" s="90"/>
      <c r="IG52" s="90"/>
      <c r="IH52" s="90"/>
      <c r="II52" s="90"/>
      <c r="IJ52" s="90"/>
      <c r="IK52" s="90"/>
      <c r="IL52" s="90"/>
      <c r="IM52" s="90"/>
      <c r="IN52" s="90"/>
      <c r="IO52" s="90"/>
      <c r="IP52" s="90"/>
      <c r="IQ52" s="90"/>
      <c r="IR52" s="90"/>
      <c r="IS52" s="90"/>
      <c r="IT52" s="90"/>
      <c r="IU52" s="90"/>
      <c r="IV52" s="90"/>
    </row>
    <row r="53" spans="1:256" customFormat="1" ht="15" customHeight="1" x14ac:dyDescent="0.25">
      <c r="A53" s="90">
        <v>516</v>
      </c>
      <c r="B53" s="90">
        <v>415218</v>
      </c>
      <c r="C53" s="90" t="s">
        <v>7167</v>
      </c>
      <c r="D53" s="90" t="s">
        <v>7168</v>
      </c>
      <c r="E53" s="90" t="s">
        <v>7169</v>
      </c>
      <c r="F53" s="90" t="s">
        <v>1919</v>
      </c>
      <c r="G53" s="90"/>
      <c r="H53" s="90"/>
      <c r="I53" s="95">
        <v>27.3</v>
      </c>
      <c r="J53" s="95"/>
      <c r="K53" s="95"/>
      <c r="L53" s="95"/>
      <c r="M53" s="95">
        <v>8.3000000000000007</v>
      </c>
      <c r="N53" s="95">
        <v>2.0299999999999998</v>
      </c>
      <c r="O53" s="90">
        <v>1</v>
      </c>
      <c r="P53" s="90">
        <v>172</v>
      </c>
      <c r="Q53" s="90"/>
      <c r="R53" s="90"/>
      <c r="S53" s="90"/>
      <c r="T53" s="90" t="s">
        <v>6771</v>
      </c>
      <c r="U53" s="90">
        <v>700</v>
      </c>
      <c r="V53" s="90">
        <v>900</v>
      </c>
      <c r="W53" s="90"/>
      <c r="X53" s="90"/>
      <c r="Y53" s="90"/>
      <c r="Z53" s="90"/>
      <c r="AA53" s="90" t="s">
        <v>6814</v>
      </c>
      <c r="AB53" s="96" t="s">
        <v>7170</v>
      </c>
      <c r="AC53" s="90"/>
      <c r="AD53" s="90"/>
      <c r="AE53" s="90"/>
      <c r="AF53" s="90"/>
      <c r="AG53" s="90">
        <v>3</v>
      </c>
      <c r="AH53" s="90"/>
      <c r="AI53" s="90"/>
      <c r="AJ53" s="90"/>
      <c r="AK53" s="90"/>
      <c r="AL53" s="90"/>
      <c r="AM53" s="90"/>
      <c r="AN53" s="90"/>
      <c r="AO53" s="90"/>
      <c r="AP53" s="90"/>
      <c r="AQ53" s="90"/>
      <c r="AR53" s="90"/>
      <c r="AS53" s="90"/>
      <c r="AT53" s="90"/>
      <c r="AU53" s="90"/>
      <c r="AV53" s="90"/>
      <c r="AW53" s="90"/>
      <c r="AX53" s="90"/>
      <c r="AY53" s="90"/>
      <c r="AZ53" s="90"/>
      <c r="BA53" s="90"/>
      <c r="BB53" s="90" t="s">
        <v>6773</v>
      </c>
      <c r="BC53" s="90" t="s">
        <v>6773</v>
      </c>
      <c r="BD53" s="90" t="s">
        <v>6774</v>
      </c>
      <c r="BE53" s="90" t="s">
        <v>6775</v>
      </c>
      <c r="BF53" s="90" t="s">
        <v>6824</v>
      </c>
      <c r="BG53" s="90" t="s">
        <v>6825</v>
      </c>
      <c r="BH53" s="90">
        <v>496800</v>
      </c>
      <c r="BI53" s="90">
        <v>465600</v>
      </c>
      <c r="BJ53" s="90">
        <v>54.077236999999997</v>
      </c>
      <c r="BK53" s="90">
        <v>-0.52200000000000002</v>
      </c>
      <c r="BL53" s="90" t="s">
        <v>6778</v>
      </c>
      <c r="BM53" s="90" t="s">
        <v>6779</v>
      </c>
      <c r="BN53" s="90"/>
      <c r="BO53" s="90">
        <v>304351</v>
      </c>
      <c r="BP53" s="90" t="s">
        <v>6780</v>
      </c>
      <c r="BQ53" s="90" t="s">
        <v>7171</v>
      </c>
      <c r="BR53" s="90" t="s">
        <v>6782</v>
      </c>
      <c r="BS53" s="90" t="s">
        <v>6783</v>
      </c>
      <c r="BT53" s="90" t="s">
        <v>6784</v>
      </c>
      <c r="BU53" s="90" t="s">
        <v>6785</v>
      </c>
      <c r="BV53" s="90" t="s">
        <v>7172</v>
      </c>
      <c r="BW53" s="90" t="s">
        <v>7173</v>
      </c>
      <c r="BX53" s="90">
        <v>29</v>
      </c>
      <c r="BY53" s="90">
        <v>52</v>
      </c>
      <c r="BZ53" s="90"/>
      <c r="CA53" s="90"/>
      <c r="CB53" s="90"/>
      <c r="CC53" s="90"/>
      <c r="CD53" s="90"/>
      <c r="CE53" s="90"/>
      <c r="CF53" s="90"/>
      <c r="CG53" s="90"/>
      <c r="CH53" s="90"/>
      <c r="CI53" s="90"/>
      <c r="CJ53" s="90"/>
      <c r="CK53" s="90"/>
      <c r="CL53" s="90"/>
      <c r="CM53" s="90"/>
      <c r="CN53" s="90"/>
      <c r="CO53" s="90"/>
      <c r="CP53" s="90"/>
      <c r="CQ53" s="90"/>
      <c r="CR53" s="90"/>
      <c r="CS53" s="90"/>
      <c r="CT53" s="90"/>
      <c r="CU53" s="90"/>
      <c r="CV53" s="90"/>
      <c r="CW53" s="90"/>
      <c r="CX53" s="90"/>
      <c r="CY53" s="90"/>
      <c r="CZ53" s="90"/>
      <c r="DA53" s="90"/>
      <c r="DB53" s="90"/>
      <c r="DC53" s="90"/>
      <c r="DD53" s="90"/>
      <c r="DE53" s="90"/>
      <c r="DF53" s="90"/>
      <c r="DG53" s="90"/>
      <c r="DH53" s="90"/>
      <c r="DI53" s="90"/>
      <c r="DJ53" s="90"/>
      <c r="DK53" s="90"/>
      <c r="DL53" s="90"/>
      <c r="DM53" s="90"/>
      <c r="DN53" s="90"/>
      <c r="DO53" s="90"/>
      <c r="DP53" s="90"/>
      <c r="DQ53" s="90"/>
      <c r="DR53" s="90"/>
      <c r="DS53" s="90"/>
      <c r="DT53" s="90"/>
      <c r="DU53" s="90"/>
      <c r="DV53" s="90"/>
      <c r="DW53" s="90"/>
      <c r="DX53" s="90"/>
      <c r="DY53" s="90"/>
      <c r="DZ53" s="90"/>
      <c r="EA53" s="90"/>
      <c r="EB53" s="90"/>
      <c r="EC53" s="90"/>
      <c r="ED53" s="90"/>
      <c r="EE53" s="90"/>
      <c r="EF53" s="90"/>
      <c r="EG53" s="90"/>
      <c r="EH53" s="90"/>
      <c r="EI53" s="90"/>
      <c r="EJ53" s="90"/>
      <c r="EK53" s="90"/>
      <c r="EL53" s="90"/>
      <c r="EM53" s="90"/>
      <c r="EN53" s="90"/>
      <c r="EO53" s="90"/>
      <c r="EP53" s="90"/>
      <c r="EQ53" s="90"/>
      <c r="ER53" s="90"/>
      <c r="ES53" s="90"/>
      <c r="ET53" s="90"/>
      <c r="EU53" s="90"/>
      <c r="EV53" s="90"/>
      <c r="EW53" s="90"/>
      <c r="EX53" s="90"/>
      <c r="EY53" s="90"/>
      <c r="EZ53" s="90"/>
      <c r="FA53" s="90"/>
      <c r="FB53" s="90"/>
      <c r="FC53" s="90"/>
      <c r="FD53" s="90"/>
      <c r="FE53" s="90"/>
      <c r="FF53" s="90"/>
      <c r="FG53" s="90"/>
      <c r="FH53" s="90"/>
      <c r="FI53" s="90"/>
      <c r="FJ53" s="90"/>
      <c r="FK53" s="90"/>
      <c r="FL53" s="90"/>
      <c r="FM53" s="90"/>
      <c r="FN53" s="90"/>
      <c r="FO53" s="90"/>
      <c r="FP53" s="90"/>
      <c r="FQ53" s="90"/>
      <c r="FR53" s="90"/>
      <c r="FS53" s="90"/>
      <c r="FT53" s="90"/>
      <c r="FU53" s="90"/>
      <c r="FV53" s="90"/>
      <c r="FW53" s="90"/>
      <c r="FX53" s="90"/>
      <c r="FY53" s="90"/>
      <c r="FZ53" s="90"/>
      <c r="GA53" s="90"/>
      <c r="GB53" s="90"/>
      <c r="GC53" s="90"/>
      <c r="GD53" s="90"/>
      <c r="GE53" s="90"/>
      <c r="GF53" s="90"/>
      <c r="GG53" s="90"/>
      <c r="GH53" s="90"/>
      <c r="GI53" s="90"/>
      <c r="GJ53" s="90"/>
      <c r="GK53" s="90"/>
      <c r="GL53" s="90"/>
      <c r="GM53" s="90"/>
      <c r="GN53" s="90"/>
      <c r="GO53" s="90"/>
      <c r="GP53" s="90"/>
      <c r="GQ53" s="90"/>
      <c r="GR53" s="90"/>
      <c r="GS53" s="90"/>
      <c r="GT53" s="90"/>
      <c r="GU53" s="90"/>
      <c r="GV53" s="90"/>
      <c r="GW53" s="90"/>
      <c r="GX53" s="90"/>
      <c r="GY53" s="90"/>
      <c r="GZ53" s="90"/>
      <c r="HA53" s="90"/>
      <c r="HB53" s="90"/>
      <c r="HC53" s="90"/>
      <c r="HD53" s="90"/>
      <c r="HE53" s="90"/>
      <c r="HF53" s="90"/>
      <c r="HG53" s="90"/>
      <c r="HH53" s="90"/>
      <c r="HI53" s="90"/>
      <c r="HJ53" s="90"/>
      <c r="HK53" s="90"/>
      <c r="HL53" s="90"/>
      <c r="HM53" s="90"/>
      <c r="HN53" s="90"/>
      <c r="HO53" s="90"/>
      <c r="HP53" s="90"/>
      <c r="HQ53" s="90"/>
      <c r="HR53" s="90"/>
      <c r="HS53" s="90"/>
      <c r="HT53" s="90"/>
      <c r="HU53" s="90"/>
      <c r="HV53" s="90"/>
      <c r="HW53" s="90"/>
      <c r="HX53" s="90"/>
      <c r="HY53" s="90"/>
      <c r="HZ53" s="90"/>
      <c r="IA53" s="90"/>
      <c r="IB53" s="90"/>
      <c r="IC53" s="90"/>
      <c r="ID53" s="90"/>
      <c r="IE53" s="90"/>
      <c r="IF53" s="90"/>
      <c r="IG53" s="90"/>
      <c r="IH53" s="90"/>
      <c r="II53" s="90"/>
      <c r="IJ53" s="90"/>
      <c r="IK53" s="90"/>
      <c r="IL53" s="90"/>
      <c r="IM53" s="90"/>
      <c r="IN53" s="90"/>
      <c r="IO53" s="90"/>
      <c r="IP53" s="90"/>
      <c r="IQ53" s="90"/>
      <c r="IR53" s="90"/>
      <c r="IS53" s="90"/>
      <c r="IT53" s="90"/>
      <c r="IU53" s="90"/>
      <c r="IV53" s="90"/>
    </row>
    <row r="54" spans="1:256" customFormat="1" ht="15" customHeight="1" x14ac:dyDescent="0.25">
      <c r="A54" s="90">
        <v>517</v>
      </c>
      <c r="B54" s="90">
        <v>415220</v>
      </c>
      <c r="C54" s="90" t="s">
        <v>7174</v>
      </c>
      <c r="D54" s="90" t="s">
        <v>7175</v>
      </c>
      <c r="E54" s="90" t="s">
        <v>7176</v>
      </c>
      <c r="F54" s="90" t="s">
        <v>1919</v>
      </c>
      <c r="G54" s="90"/>
      <c r="H54" s="90"/>
      <c r="I54" s="95">
        <v>17.7</v>
      </c>
      <c r="J54" s="95"/>
      <c r="K54" s="95"/>
      <c r="L54" s="95"/>
      <c r="M54" s="95">
        <v>9.1</v>
      </c>
      <c r="N54" s="95">
        <v>2.38</v>
      </c>
      <c r="O54" s="90">
        <v>1</v>
      </c>
      <c r="P54" s="90">
        <v>173</v>
      </c>
      <c r="Q54" s="90"/>
      <c r="R54" s="90"/>
      <c r="S54" s="90"/>
      <c r="T54" s="90" t="s">
        <v>6771</v>
      </c>
      <c r="U54" s="90">
        <v>700</v>
      </c>
      <c r="V54" s="90">
        <v>900</v>
      </c>
      <c r="W54" s="90"/>
      <c r="X54" s="90"/>
      <c r="Y54" s="90"/>
      <c r="Z54" s="90"/>
      <c r="AA54" s="90" t="s">
        <v>6814</v>
      </c>
      <c r="AB54" s="96" t="s">
        <v>7177</v>
      </c>
      <c r="AC54" s="90"/>
      <c r="AD54" s="90"/>
      <c r="AE54" s="90"/>
      <c r="AF54" s="90"/>
      <c r="AG54" s="90">
        <v>3</v>
      </c>
      <c r="AH54" s="90"/>
      <c r="AI54" s="90"/>
      <c r="AJ54" s="90"/>
      <c r="AK54" s="90"/>
      <c r="AL54" s="90"/>
      <c r="AM54" s="90"/>
      <c r="AN54" s="90"/>
      <c r="AO54" s="90"/>
      <c r="AP54" s="90"/>
      <c r="AQ54" s="90"/>
      <c r="AR54" s="90"/>
      <c r="AS54" s="90"/>
      <c r="AT54" s="90"/>
      <c r="AU54" s="90"/>
      <c r="AV54" s="90"/>
      <c r="AW54" s="90"/>
      <c r="AX54" s="90"/>
      <c r="AY54" s="90"/>
      <c r="AZ54" s="90"/>
      <c r="BA54" s="90"/>
      <c r="BB54" s="90" t="s">
        <v>6773</v>
      </c>
      <c r="BC54" s="90" t="s">
        <v>6773</v>
      </c>
      <c r="BD54" s="90" t="s">
        <v>6774</v>
      </c>
      <c r="BE54" s="90" t="s">
        <v>6775</v>
      </c>
      <c r="BF54" s="90" t="s">
        <v>6824</v>
      </c>
      <c r="BG54" s="90" t="s">
        <v>6825</v>
      </c>
      <c r="BH54" s="90">
        <v>496800</v>
      </c>
      <c r="BI54" s="90">
        <v>465600</v>
      </c>
      <c r="BJ54" s="90">
        <v>54.077236999999997</v>
      </c>
      <c r="BK54" s="90">
        <v>-0.52200000000000002</v>
      </c>
      <c r="BL54" s="90" t="s">
        <v>6778</v>
      </c>
      <c r="BM54" s="90" t="s">
        <v>6779</v>
      </c>
      <c r="BN54" s="90"/>
      <c r="BO54" s="90">
        <v>304353</v>
      </c>
      <c r="BP54" s="90" t="s">
        <v>6780</v>
      </c>
      <c r="BQ54" s="90" t="s">
        <v>7178</v>
      </c>
      <c r="BR54" s="90" t="s">
        <v>6782</v>
      </c>
      <c r="BS54" s="90" t="s">
        <v>6783</v>
      </c>
      <c r="BT54" s="90" t="s">
        <v>6784</v>
      </c>
      <c r="BU54" s="90" t="s">
        <v>6785</v>
      </c>
      <c r="BV54" s="90" t="s">
        <v>7179</v>
      </c>
      <c r="BW54" s="90" t="s">
        <v>7180</v>
      </c>
      <c r="BX54" s="90">
        <v>30</v>
      </c>
      <c r="BY54" s="90">
        <v>53</v>
      </c>
      <c r="BZ54" s="90"/>
      <c r="CA54" s="90"/>
      <c r="CB54" s="90"/>
      <c r="CC54" s="90"/>
      <c r="CD54" s="90"/>
      <c r="CE54" s="90"/>
      <c r="CF54" s="90"/>
      <c r="CG54" s="90"/>
      <c r="CH54" s="90"/>
      <c r="CI54" s="90"/>
      <c r="CJ54" s="90"/>
      <c r="CK54" s="90"/>
      <c r="CL54" s="90"/>
      <c r="CM54" s="90"/>
      <c r="CN54" s="90"/>
      <c r="CO54" s="90"/>
      <c r="CP54" s="90"/>
      <c r="CQ54" s="90"/>
      <c r="CR54" s="90"/>
      <c r="CS54" s="90"/>
      <c r="CT54" s="90"/>
      <c r="CU54" s="90"/>
      <c r="CV54" s="90"/>
      <c r="CW54" s="90"/>
      <c r="CX54" s="90"/>
      <c r="CY54" s="90"/>
      <c r="CZ54" s="90"/>
      <c r="DA54" s="90"/>
      <c r="DB54" s="90"/>
      <c r="DC54" s="90"/>
      <c r="DD54" s="90"/>
      <c r="DE54" s="90"/>
      <c r="DF54" s="90"/>
      <c r="DG54" s="90"/>
      <c r="DH54" s="90"/>
      <c r="DI54" s="90"/>
      <c r="DJ54" s="90"/>
      <c r="DK54" s="90"/>
      <c r="DL54" s="90"/>
      <c r="DM54" s="90"/>
      <c r="DN54" s="90"/>
      <c r="DO54" s="90"/>
      <c r="DP54" s="90"/>
      <c r="DQ54" s="90"/>
      <c r="DR54" s="90"/>
      <c r="DS54" s="90"/>
      <c r="DT54" s="90"/>
      <c r="DU54" s="90"/>
      <c r="DV54" s="90"/>
      <c r="DW54" s="90"/>
      <c r="DX54" s="90"/>
      <c r="DY54" s="90"/>
      <c r="DZ54" s="90"/>
      <c r="EA54" s="90"/>
      <c r="EB54" s="90"/>
      <c r="EC54" s="90"/>
      <c r="ED54" s="90"/>
      <c r="EE54" s="90"/>
      <c r="EF54" s="90"/>
      <c r="EG54" s="90"/>
      <c r="EH54" s="90"/>
      <c r="EI54" s="90"/>
      <c r="EJ54" s="90"/>
      <c r="EK54" s="90"/>
      <c r="EL54" s="90"/>
      <c r="EM54" s="90"/>
      <c r="EN54" s="90"/>
      <c r="EO54" s="90"/>
      <c r="EP54" s="90"/>
      <c r="EQ54" s="90"/>
      <c r="ER54" s="90"/>
      <c r="ES54" s="90"/>
      <c r="ET54" s="90"/>
      <c r="EU54" s="90"/>
      <c r="EV54" s="90"/>
      <c r="EW54" s="90"/>
      <c r="EX54" s="90"/>
      <c r="EY54" s="90"/>
      <c r="EZ54" s="90"/>
      <c r="FA54" s="90"/>
      <c r="FB54" s="90"/>
      <c r="FC54" s="90"/>
      <c r="FD54" s="90"/>
      <c r="FE54" s="90"/>
      <c r="FF54" s="90"/>
      <c r="FG54" s="90"/>
      <c r="FH54" s="90"/>
      <c r="FI54" s="90"/>
      <c r="FJ54" s="90"/>
      <c r="FK54" s="90"/>
      <c r="FL54" s="90"/>
      <c r="FM54" s="90"/>
      <c r="FN54" s="90"/>
      <c r="FO54" s="90"/>
      <c r="FP54" s="90"/>
      <c r="FQ54" s="90"/>
      <c r="FR54" s="90"/>
      <c r="FS54" s="90"/>
      <c r="FT54" s="90"/>
      <c r="FU54" s="90"/>
      <c r="FV54" s="90"/>
      <c r="FW54" s="90"/>
      <c r="FX54" s="90"/>
      <c r="FY54" s="90"/>
      <c r="FZ54" s="90"/>
      <c r="GA54" s="90"/>
      <c r="GB54" s="90"/>
      <c r="GC54" s="90"/>
      <c r="GD54" s="90"/>
      <c r="GE54" s="90"/>
      <c r="GF54" s="90"/>
      <c r="GG54" s="90"/>
      <c r="GH54" s="90"/>
      <c r="GI54" s="90"/>
      <c r="GJ54" s="90"/>
      <c r="GK54" s="90"/>
      <c r="GL54" s="90"/>
      <c r="GM54" s="90"/>
      <c r="GN54" s="90"/>
      <c r="GO54" s="90"/>
      <c r="GP54" s="90"/>
      <c r="GQ54" s="90"/>
      <c r="GR54" s="90"/>
      <c r="GS54" s="90"/>
      <c r="GT54" s="90"/>
      <c r="GU54" s="90"/>
      <c r="GV54" s="90"/>
      <c r="GW54" s="90"/>
      <c r="GX54" s="90"/>
      <c r="GY54" s="90"/>
      <c r="GZ54" s="90"/>
      <c r="HA54" s="90"/>
      <c r="HB54" s="90"/>
      <c r="HC54" s="90"/>
      <c r="HD54" s="90"/>
      <c r="HE54" s="90"/>
      <c r="HF54" s="90"/>
      <c r="HG54" s="90"/>
      <c r="HH54" s="90"/>
      <c r="HI54" s="90"/>
      <c r="HJ54" s="90"/>
      <c r="HK54" s="90"/>
      <c r="HL54" s="90"/>
      <c r="HM54" s="90"/>
      <c r="HN54" s="90"/>
      <c r="HO54" s="90"/>
      <c r="HP54" s="90"/>
      <c r="HQ54" s="90"/>
      <c r="HR54" s="90"/>
      <c r="HS54" s="90"/>
      <c r="HT54" s="90"/>
      <c r="HU54" s="90"/>
      <c r="HV54" s="90"/>
      <c r="HW54" s="90"/>
      <c r="HX54" s="90"/>
      <c r="HY54" s="90"/>
      <c r="HZ54" s="90"/>
      <c r="IA54" s="90"/>
      <c r="IB54" s="90"/>
      <c r="IC54" s="90"/>
      <c r="ID54" s="90"/>
      <c r="IE54" s="90"/>
      <c r="IF54" s="90"/>
      <c r="IG54" s="90"/>
      <c r="IH54" s="90"/>
      <c r="II54" s="90"/>
      <c r="IJ54" s="90"/>
      <c r="IK54" s="90"/>
      <c r="IL54" s="90"/>
      <c r="IM54" s="90"/>
      <c r="IN54" s="90"/>
      <c r="IO54" s="90"/>
      <c r="IP54" s="90"/>
      <c r="IQ54" s="90"/>
      <c r="IR54" s="90"/>
      <c r="IS54" s="90"/>
      <c r="IT54" s="90"/>
      <c r="IU54" s="90"/>
      <c r="IV54" s="90"/>
    </row>
    <row r="55" spans="1:256" customFormat="1" ht="15" customHeight="1" x14ac:dyDescent="0.25">
      <c r="A55" s="90">
        <v>518</v>
      </c>
      <c r="B55" s="90">
        <v>415227</v>
      </c>
      <c r="C55" s="90" t="s">
        <v>7181</v>
      </c>
      <c r="D55" s="90" t="s">
        <v>7182</v>
      </c>
      <c r="E55" s="90" t="s">
        <v>7183</v>
      </c>
      <c r="F55" s="90" t="s">
        <v>1919</v>
      </c>
      <c r="G55" s="90"/>
      <c r="H55" s="90"/>
      <c r="I55" s="95">
        <v>26.8</v>
      </c>
      <c r="J55" s="95"/>
      <c r="K55" s="95"/>
      <c r="L55" s="95"/>
      <c r="M55" s="95">
        <v>8.1999999999999993</v>
      </c>
      <c r="N55" s="95">
        <v>2.16</v>
      </c>
      <c r="O55" s="90">
        <v>1</v>
      </c>
      <c r="P55" s="90">
        <v>174</v>
      </c>
      <c r="Q55" s="90"/>
      <c r="R55" s="90"/>
      <c r="S55" s="90"/>
      <c r="T55" s="90" t="s">
        <v>6771</v>
      </c>
      <c r="U55" s="90">
        <v>700</v>
      </c>
      <c r="V55" s="90">
        <v>900</v>
      </c>
      <c r="W55" s="90"/>
      <c r="X55" s="90"/>
      <c r="Y55" s="90"/>
      <c r="Z55" s="90"/>
      <c r="AA55" s="90" t="s">
        <v>6814</v>
      </c>
      <c r="AB55" s="96" t="s">
        <v>7184</v>
      </c>
      <c r="AC55" s="90"/>
      <c r="AD55" s="90"/>
      <c r="AE55" s="90"/>
      <c r="AF55" s="90"/>
      <c r="AG55" s="90">
        <v>3</v>
      </c>
      <c r="AH55" s="90"/>
      <c r="AI55" s="90"/>
      <c r="AJ55" s="90"/>
      <c r="AK55" s="90"/>
      <c r="AL55" s="90"/>
      <c r="AM55" s="90"/>
      <c r="AN55" s="90"/>
      <c r="AO55" s="90"/>
      <c r="AP55" s="90"/>
      <c r="AQ55" s="90"/>
      <c r="AR55" s="90"/>
      <c r="AS55" s="90"/>
      <c r="AT55" s="90"/>
      <c r="AU55" s="90"/>
      <c r="AV55" s="90"/>
      <c r="AW55" s="90"/>
      <c r="AX55" s="90"/>
      <c r="AY55" s="90"/>
      <c r="AZ55" s="90"/>
      <c r="BA55" s="90"/>
      <c r="BB55" s="90" t="s">
        <v>6773</v>
      </c>
      <c r="BC55" s="90" t="s">
        <v>6773</v>
      </c>
      <c r="BD55" s="90" t="s">
        <v>6774</v>
      </c>
      <c r="BE55" s="90" t="s">
        <v>6775</v>
      </c>
      <c r="BF55" s="90" t="s">
        <v>6824</v>
      </c>
      <c r="BG55" s="90" t="s">
        <v>6825</v>
      </c>
      <c r="BH55" s="90">
        <v>496800</v>
      </c>
      <c r="BI55" s="90">
        <v>465600</v>
      </c>
      <c r="BJ55" s="90">
        <v>54.077236999999997</v>
      </c>
      <c r="BK55" s="90">
        <v>-0.52200000000000002</v>
      </c>
      <c r="BL55" s="90" t="s">
        <v>6778</v>
      </c>
      <c r="BM55" s="90" t="s">
        <v>6779</v>
      </c>
      <c r="BN55" s="90"/>
      <c r="BO55" s="90">
        <v>304355</v>
      </c>
      <c r="BP55" s="90" t="s">
        <v>6780</v>
      </c>
      <c r="BQ55" s="90" t="s">
        <v>7185</v>
      </c>
      <c r="BR55" s="90" t="s">
        <v>6782</v>
      </c>
      <c r="BS55" s="90" t="s">
        <v>6783</v>
      </c>
      <c r="BT55" s="90" t="s">
        <v>6784</v>
      </c>
      <c r="BU55" s="90" t="s">
        <v>6785</v>
      </c>
      <c r="BV55" s="90" t="s">
        <v>7186</v>
      </c>
      <c r="BW55" s="90" t="s">
        <v>7180</v>
      </c>
      <c r="BX55" s="90">
        <v>31</v>
      </c>
      <c r="BY55" s="90">
        <v>54</v>
      </c>
      <c r="BZ55" s="90"/>
      <c r="CA55" s="90"/>
      <c r="CB55" s="90"/>
      <c r="CC55" s="90"/>
      <c r="CD55" s="90"/>
      <c r="CE55" s="90"/>
      <c r="CF55" s="90"/>
      <c r="CG55" s="90"/>
      <c r="CH55" s="90"/>
      <c r="CI55" s="90"/>
      <c r="CJ55" s="90"/>
      <c r="CK55" s="90"/>
      <c r="CL55" s="90"/>
      <c r="CM55" s="90"/>
      <c r="CN55" s="90"/>
      <c r="CO55" s="90"/>
      <c r="CP55" s="90"/>
      <c r="CQ55" s="90"/>
      <c r="CR55" s="90"/>
      <c r="CS55" s="90"/>
      <c r="CT55" s="90"/>
      <c r="CU55" s="90"/>
      <c r="CV55" s="90"/>
      <c r="CW55" s="90"/>
      <c r="CX55" s="90"/>
      <c r="CY55" s="90"/>
      <c r="CZ55" s="90"/>
      <c r="DA55" s="90"/>
      <c r="DB55" s="90"/>
      <c r="DC55" s="90"/>
      <c r="DD55" s="90"/>
      <c r="DE55" s="90"/>
      <c r="DF55" s="90"/>
      <c r="DG55" s="90"/>
      <c r="DH55" s="90"/>
      <c r="DI55" s="90"/>
      <c r="DJ55" s="90"/>
      <c r="DK55" s="90"/>
      <c r="DL55" s="90"/>
      <c r="DM55" s="90"/>
      <c r="DN55" s="90"/>
      <c r="DO55" s="90"/>
      <c r="DP55" s="90"/>
      <c r="DQ55" s="90"/>
      <c r="DR55" s="90"/>
      <c r="DS55" s="90"/>
      <c r="DT55" s="90"/>
      <c r="DU55" s="90"/>
      <c r="DV55" s="90"/>
      <c r="DW55" s="90"/>
      <c r="DX55" s="90"/>
      <c r="DY55" s="90"/>
      <c r="DZ55" s="90"/>
      <c r="EA55" s="90"/>
      <c r="EB55" s="90"/>
      <c r="EC55" s="90"/>
      <c r="ED55" s="90"/>
      <c r="EE55" s="90"/>
      <c r="EF55" s="90"/>
      <c r="EG55" s="90"/>
      <c r="EH55" s="90"/>
      <c r="EI55" s="90"/>
      <c r="EJ55" s="90"/>
      <c r="EK55" s="90"/>
      <c r="EL55" s="90"/>
      <c r="EM55" s="90"/>
      <c r="EN55" s="90"/>
      <c r="EO55" s="90"/>
      <c r="EP55" s="90"/>
      <c r="EQ55" s="90"/>
      <c r="ER55" s="90"/>
      <c r="ES55" s="90"/>
      <c r="ET55" s="90"/>
      <c r="EU55" s="90"/>
      <c r="EV55" s="90"/>
      <c r="EW55" s="90"/>
      <c r="EX55" s="90"/>
      <c r="EY55" s="90"/>
      <c r="EZ55" s="90"/>
      <c r="FA55" s="90"/>
      <c r="FB55" s="90"/>
      <c r="FC55" s="90"/>
      <c r="FD55" s="90"/>
      <c r="FE55" s="90"/>
      <c r="FF55" s="90"/>
      <c r="FG55" s="90"/>
      <c r="FH55" s="90"/>
      <c r="FI55" s="90"/>
      <c r="FJ55" s="90"/>
      <c r="FK55" s="90"/>
      <c r="FL55" s="90"/>
      <c r="FM55" s="90"/>
      <c r="FN55" s="90"/>
      <c r="FO55" s="90"/>
      <c r="FP55" s="90"/>
      <c r="FQ55" s="90"/>
      <c r="FR55" s="90"/>
      <c r="FS55" s="90"/>
      <c r="FT55" s="90"/>
      <c r="FU55" s="90"/>
      <c r="FV55" s="90"/>
      <c r="FW55" s="90"/>
      <c r="FX55" s="90"/>
      <c r="FY55" s="90"/>
      <c r="FZ55" s="90"/>
      <c r="GA55" s="90"/>
      <c r="GB55" s="90"/>
      <c r="GC55" s="90"/>
      <c r="GD55" s="90"/>
      <c r="GE55" s="90"/>
      <c r="GF55" s="90"/>
      <c r="GG55" s="90"/>
      <c r="GH55" s="90"/>
      <c r="GI55" s="90"/>
      <c r="GJ55" s="90"/>
      <c r="GK55" s="90"/>
      <c r="GL55" s="90"/>
      <c r="GM55" s="90"/>
      <c r="GN55" s="90"/>
      <c r="GO55" s="90"/>
      <c r="GP55" s="90"/>
      <c r="GQ55" s="90"/>
      <c r="GR55" s="90"/>
      <c r="GS55" s="90"/>
      <c r="GT55" s="90"/>
      <c r="GU55" s="90"/>
      <c r="GV55" s="90"/>
      <c r="GW55" s="90"/>
      <c r="GX55" s="90"/>
      <c r="GY55" s="90"/>
      <c r="GZ55" s="90"/>
      <c r="HA55" s="90"/>
      <c r="HB55" s="90"/>
      <c r="HC55" s="90"/>
      <c r="HD55" s="90"/>
      <c r="HE55" s="90"/>
      <c r="HF55" s="90"/>
      <c r="HG55" s="90"/>
      <c r="HH55" s="90"/>
      <c r="HI55" s="90"/>
      <c r="HJ55" s="90"/>
      <c r="HK55" s="90"/>
      <c r="HL55" s="90"/>
      <c r="HM55" s="90"/>
      <c r="HN55" s="90"/>
      <c r="HO55" s="90"/>
      <c r="HP55" s="90"/>
      <c r="HQ55" s="90"/>
      <c r="HR55" s="90"/>
      <c r="HS55" s="90"/>
      <c r="HT55" s="90"/>
      <c r="HU55" s="90"/>
      <c r="HV55" s="90"/>
      <c r="HW55" s="90"/>
      <c r="HX55" s="90"/>
      <c r="HY55" s="90"/>
      <c r="HZ55" s="90"/>
      <c r="IA55" s="90"/>
      <c r="IB55" s="90"/>
      <c r="IC55" s="90"/>
      <c r="ID55" s="90"/>
      <c r="IE55" s="90"/>
      <c r="IF55" s="90"/>
      <c r="IG55" s="90"/>
      <c r="IH55" s="90"/>
      <c r="II55" s="90"/>
      <c r="IJ55" s="90"/>
      <c r="IK55" s="90"/>
      <c r="IL55" s="90"/>
      <c r="IM55" s="90"/>
      <c r="IN55" s="90"/>
      <c r="IO55" s="90"/>
      <c r="IP55" s="90"/>
      <c r="IQ55" s="90"/>
      <c r="IR55" s="90"/>
      <c r="IS55" s="90"/>
      <c r="IT55" s="90"/>
      <c r="IU55" s="90"/>
      <c r="IV55" s="90"/>
    </row>
    <row r="56" spans="1:256" customFormat="1" ht="15" customHeight="1" x14ac:dyDescent="0.25">
      <c r="A56" s="90">
        <v>519</v>
      </c>
      <c r="B56" s="90">
        <v>415231</v>
      </c>
      <c r="C56" s="90" t="s">
        <v>7187</v>
      </c>
      <c r="D56" s="90" t="s">
        <v>7188</v>
      </c>
      <c r="E56" s="90" t="s">
        <v>7189</v>
      </c>
      <c r="F56" s="90" t="s">
        <v>1919</v>
      </c>
      <c r="G56" s="90"/>
      <c r="H56" s="90"/>
      <c r="I56" s="95">
        <v>33</v>
      </c>
      <c r="J56" s="95"/>
      <c r="K56" s="95"/>
      <c r="L56" s="95"/>
      <c r="M56" s="95">
        <v>9.3000000000000007</v>
      </c>
      <c r="N56" s="95">
        <v>3.31</v>
      </c>
      <c r="O56" s="90">
        <v>1</v>
      </c>
      <c r="P56" s="90">
        <v>175</v>
      </c>
      <c r="Q56" s="90"/>
      <c r="R56" s="90"/>
      <c r="S56" s="90"/>
      <c r="T56" s="90" t="s">
        <v>6771</v>
      </c>
      <c r="U56" s="90">
        <v>700</v>
      </c>
      <c r="V56" s="90">
        <v>900</v>
      </c>
      <c r="W56" s="90"/>
      <c r="X56" s="90"/>
      <c r="Y56" s="90"/>
      <c r="Z56" s="90"/>
      <c r="AA56" s="90" t="s">
        <v>6814</v>
      </c>
      <c r="AB56" s="96" t="s">
        <v>7190</v>
      </c>
      <c r="AC56" s="90"/>
      <c r="AD56" s="90"/>
      <c r="AE56" s="90"/>
      <c r="AF56" s="90"/>
      <c r="AG56" s="90">
        <v>3</v>
      </c>
      <c r="AH56" s="90"/>
      <c r="AI56" s="90"/>
      <c r="AJ56" s="90"/>
      <c r="AK56" s="90"/>
      <c r="AL56" s="90"/>
      <c r="AM56" s="90"/>
      <c r="AN56" s="90"/>
      <c r="AO56" s="90"/>
      <c r="AP56" s="90"/>
      <c r="AQ56" s="90"/>
      <c r="AR56" s="90"/>
      <c r="AS56" s="90"/>
      <c r="AT56" s="90"/>
      <c r="AU56" s="90"/>
      <c r="AV56" s="90"/>
      <c r="AW56" s="90"/>
      <c r="AX56" s="90"/>
      <c r="AY56" s="90"/>
      <c r="AZ56" s="90"/>
      <c r="BA56" s="90"/>
      <c r="BB56" s="90" t="s">
        <v>6773</v>
      </c>
      <c r="BC56" s="90" t="s">
        <v>6773</v>
      </c>
      <c r="BD56" s="90" t="s">
        <v>6774</v>
      </c>
      <c r="BE56" s="90" t="s">
        <v>6775</v>
      </c>
      <c r="BF56" s="90" t="s">
        <v>6824</v>
      </c>
      <c r="BG56" s="90" t="s">
        <v>6825</v>
      </c>
      <c r="BH56" s="90">
        <v>496800</v>
      </c>
      <c r="BI56" s="90">
        <v>465600</v>
      </c>
      <c r="BJ56" s="90">
        <v>54.077236999999997</v>
      </c>
      <c r="BK56" s="90">
        <v>-0.52200000000000002</v>
      </c>
      <c r="BL56" s="90" t="s">
        <v>6778</v>
      </c>
      <c r="BM56" s="90" t="s">
        <v>6779</v>
      </c>
      <c r="BN56" s="90"/>
      <c r="BO56" s="90">
        <v>304356</v>
      </c>
      <c r="BP56" s="90" t="s">
        <v>6780</v>
      </c>
      <c r="BQ56" s="90" t="s">
        <v>7191</v>
      </c>
      <c r="BR56" s="90" t="s">
        <v>6782</v>
      </c>
      <c r="BS56" s="90" t="s">
        <v>6783</v>
      </c>
      <c r="BT56" s="90" t="s">
        <v>6784</v>
      </c>
      <c r="BU56" s="90" t="s">
        <v>6785</v>
      </c>
      <c r="BV56" s="90" t="s">
        <v>7192</v>
      </c>
      <c r="BW56" s="90" t="s">
        <v>7193</v>
      </c>
      <c r="BX56" s="90">
        <v>32</v>
      </c>
      <c r="BY56" s="90">
        <v>55</v>
      </c>
      <c r="BZ56" s="90"/>
      <c r="CA56" s="90"/>
      <c r="CB56" s="90"/>
      <c r="CC56" s="90"/>
      <c r="CD56" s="90"/>
      <c r="CE56" s="90"/>
      <c r="CF56" s="90"/>
      <c r="CG56" s="90"/>
      <c r="CH56" s="90"/>
      <c r="CI56" s="90"/>
      <c r="CJ56" s="90"/>
      <c r="CK56" s="90"/>
      <c r="CL56" s="90"/>
      <c r="CM56" s="90"/>
      <c r="CN56" s="90"/>
      <c r="CO56" s="90"/>
      <c r="CP56" s="90"/>
      <c r="CQ56" s="90"/>
      <c r="CR56" s="90"/>
      <c r="CS56" s="90"/>
      <c r="CT56" s="90"/>
      <c r="CU56" s="90"/>
      <c r="CV56" s="90"/>
      <c r="CW56" s="90"/>
      <c r="CX56" s="90"/>
      <c r="CY56" s="90"/>
      <c r="CZ56" s="90"/>
      <c r="DA56" s="90"/>
      <c r="DB56" s="90"/>
      <c r="DC56" s="90"/>
      <c r="DD56" s="90"/>
      <c r="DE56" s="90"/>
      <c r="DF56" s="90"/>
      <c r="DG56" s="90"/>
      <c r="DH56" s="90"/>
      <c r="DI56" s="90"/>
      <c r="DJ56" s="90"/>
      <c r="DK56" s="90"/>
      <c r="DL56" s="90"/>
      <c r="DM56" s="90"/>
      <c r="DN56" s="90"/>
      <c r="DO56" s="90"/>
      <c r="DP56" s="90"/>
      <c r="DQ56" s="90"/>
      <c r="DR56" s="90"/>
      <c r="DS56" s="90"/>
      <c r="DT56" s="90"/>
      <c r="DU56" s="90"/>
      <c r="DV56" s="90"/>
      <c r="DW56" s="90"/>
      <c r="DX56" s="90"/>
      <c r="DY56" s="90"/>
      <c r="DZ56" s="90"/>
      <c r="EA56" s="90"/>
      <c r="EB56" s="90"/>
      <c r="EC56" s="90"/>
      <c r="ED56" s="90"/>
      <c r="EE56" s="90"/>
      <c r="EF56" s="90"/>
      <c r="EG56" s="90"/>
      <c r="EH56" s="90"/>
      <c r="EI56" s="90"/>
      <c r="EJ56" s="90"/>
      <c r="EK56" s="90"/>
      <c r="EL56" s="90"/>
      <c r="EM56" s="90"/>
      <c r="EN56" s="90"/>
      <c r="EO56" s="90"/>
      <c r="EP56" s="90"/>
      <c r="EQ56" s="90"/>
      <c r="ER56" s="90"/>
      <c r="ES56" s="90"/>
      <c r="ET56" s="90"/>
      <c r="EU56" s="90"/>
      <c r="EV56" s="90"/>
      <c r="EW56" s="90"/>
      <c r="EX56" s="90"/>
      <c r="EY56" s="90"/>
      <c r="EZ56" s="90"/>
      <c r="FA56" s="90"/>
      <c r="FB56" s="90"/>
      <c r="FC56" s="90"/>
      <c r="FD56" s="90"/>
      <c r="FE56" s="90"/>
      <c r="FF56" s="90"/>
      <c r="FG56" s="90"/>
      <c r="FH56" s="90"/>
      <c r="FI56" s="90"/>
      <c r="FJ56" s="90"/>
      <c r="FK56" s="90"/>
      <c r="FL56" s="90"/>
      <c r="FM56" s="90"/>
      <c r="FN56" s="90"/>
      <c r="FO56" s="90"/>
      <c r="FP56" s="90"/>
      <c r="FQ56" s="90"/>
      <c r="FR56" s="90"/>
      <c r="FS56" s="90"/>
      <c r="FT56" s="90"/>
      <c r="FU56" s="90"/>
      <c r="FV56" s="90"/>
      <c r="FW56" s="90"/>
      <c r="FX56" s="90"/>
      <c r="FY56" s="90"/>
      <c r="FZ56" s="90"/>
      <c r="GA56" s="90"/>
      <c r="GB56" s="90"/>
      <c r="GC56" s="90"/>
      <c r="GD56" s="90"/>
      <c r="GE56" s="90"/>
      <c r="GF56" s="90"/>
      <c r="GG56" s="90"/>
      <c r="GH56" s="90"/>
      <c r="GI56" s="90"/>
      <c r="GJ56" s="90"/>
      <c r="GK56" s="90"/>
      <c r="GL56" s="90"/>
      <c r="GM56" s="90"/>
      <c r="GN56" s="90"/>
      <c r="GO56" s="90"/>
      <c r="GP56" s="90"/>
      <c r="GQ56" s="90"/>
      <c r="GR56" s="90"/>
      <c r="GS56" s="90"/>
      <c r="GT56" s="90"/>
      <c r="GU56" s="90"/>
      <c r="GV56" s="90"/>
      <c r="GW56" s="90"/>
      <c r="GX56" s="90"/>
      <c r="GY56" s="90"/>
      <c r="GZ56" s="90"/>
      <c r="HA56" s="90"/>
      <c r="HB56" s="90"/>
      <c r="HC56" s="90"/>
      <c r="HD56" s="90"/>
      <c r="HE56" s="90"/>
      <c r="HF56" s="90"/>
      <c r="HG56" s="90"/>
      <c r="HH56" s="90"/>
      <c r="HI56" s="90"/>
      <c r="HJ56" s="90"/>
      <c r="HK56" s="90"/>
      <c r="HL56" s="90"/>
      <c r="HM56" s="90"/>
      <c r="HN56" s="90"/>
      <c r="HO56" s="90"/>
      <c r="HP56" s="90"/>
      <c r="HQ56" s="90"/>
      <c r="HR56" s="90"/>
      <c r="HS56" s="90"/>
      <c r="HT56" s="90"/>
      <c r="HU56" s="90"/>
      <c r="HV56" s="90"/>
      <c r="HW56" s="90"/>
      <c r="HX56" s="90"/>
      <c r="HY56" s="90"/>
      <c r="HZ56" s="90"/>
      <c r="IA56" s="90"/>
      <c r="IB56" s="90"/>
      <c r="IC56" s="90"/>
      <c r="ID56" s="90"/>
      <c r="IE56" s="90"/>
      <c r="IF56" s="90"/>
      <c r="IG56" s="90"/>
      <c r="IH56" s="90"/>
      <c r="II56" s="90"/>
      <c r="IJ56" s="90"/>
      <c r="IK56" s="90"/>
      <c r="IL56" s="90"/>
      <c r="IM56" s="90"/>
      <c r="IN56" s="90"/>
      <c r="IO56" s="90"/>
      <c r="IP56" s="90"/>
      <c r="IQ56" s="90"/>
      <c r="IR56" s="90"/>
      <c r="IS56" s="90"/>
      <c r="IT56" s="90"/>
      <c r="IU56" s="90"/>
      <c r="IV56" s="90"/>
    </row>
    <row r="57" spans="1:256" customFormat="1" ht="15" customHeight="1" x14ac:dyDescent="0.25">
      <c r="A57" s="90">
        <v>520</v>
      </c>
      <c r="B57" s="90">
        <v>415236</v>
      </c>
      <c r="C57" s="90" t="s">
        <v>7194</v>
      </c>
      <c r="D57" s="90" t="s">
        <v>7195</v>
      </c>
      <c r="E57" s="90" t="s">
        <v>7196</v>
      </c>
      <c r="F57" s="90" t="s">
        <v>1919</v>
      </c>
      <c r="G57" s="90"/>
      <c r="H57" s="90"/>
      <c r="I57" s="95">
        <v>33.6</v>
      </c>
      <c r="J57" s="95"/>
      <c r="K57" s="95"/>
      <c r="L57" s="95"/>
      <c r="M57" s="95">
        <v>9.6</v>
      </c>
      <c r="N57" s="95">
        <v>4.12</v>
      </c>
      <c r="O57" s="90">
        <v>1</v>
      </c>
      <c r="P57" s="90">
        <v>176</v>
      </c>
      <c r="Q57" s="90"/>
      <c r="R57" s="90"/>
      <c r="S57" s="90"/>
      <c r="T57" s="90" t="s">
        <v>6771</v>
      </c>
      <c r="U57" s="90">
        <v>700</v>
      </c>
      <c r="V57" s="90">
        <v>900</v>
      </c>
      <c r="W57" s="90"/>
      <c r="X57" s="90"/>
      <c r="Y57" s="90"/>
      <c r="Z57" s="90"/>
      <c r="AA57" s="90" t="s">
        <v>6814</v>
      </c>
      <c r="AB57" s="96" t="s">
        <v>7197</v>
      </c>
      <c r="AC57" s="90"/>
      <c r="AD57" s="90"/>
      <c r="AE57" s="90"/>
      <c r="AF57" s="90"/>
      <c r="AG57" s="90">
        <v>3</v>
      </c>
      <c r="AH57" s="90"/>
      <c r="AI57" s="90"/>
      <c r="AJ57" s="90"/>
      <c r="AK57" s="90"/>
      <c r="AL57" s="90"/>
      <c r="AM57" s="90"/>
      <c r="AN57" s="90"/>
      <c r="AO57" s="90"/>
      <c r="AP57" s="90"/>
      <c r="AQ57" s="90"/>
      <c r="AR57" s="90"/>
      <c r="AS57" s="90"/>
      <c r="AT57" s="90"/>
      <c r="AU57" s="90"/>
      <c r="AV57" s="90"/>
      <c r="AW57" s="90"/>
      <c r="AX57" s="90"/>
      <c r="AY57" s="90"/>
      <c r="AZ57" s="90"/>
      <c r="BA57" s="90"/>
      <c r="BB57" s="90" t="s">
        <v>6773</v>
      </c>
      <c r="BC57" s="90" t="s">
        <v>6773</v>
      </c>
      <c r="BD57" s="90" t="s">
        <v>6774</v>
      </c>
      <c r="BE57" s="90" t="s">
        <v>6775</v>
      </c>
      <c r="BF57" s="90" t="s">
        <v>6824</v>
      </c>
      <c r="BG57" s="90" t="s">
        <v>6825</v>
      </c>
      <c r="BH57" s="90">
        <v>496800</v>
      </c>
      <c r="BI57" s="90">
        <v>465600</v>
      </c>
      <c r="BJ57" s="90">
        <v>54.077236999999997</v>
      </c>
      <c r="BK57" s="90">
        <v>-0.52200000000000002</v>
      </c>
      <c r="BL57" s="90" t="s">
        <v>6778</v>
      </c>
      <c r="BM57" s="90" t="s">
        <v>6779</v>
      </c>
      <c r="BN57" s="90"/>
      <c r="BO57" s="90">
        <v>304358</v>
      </c>
      <c r="BP57" s="90" t="s">
        <v>6780</v>
      </c>
      <c r="BQ57" s="90" t="s">
        <v>7198</v>
      </c>
      <c r="BR57" s="90" t="s">
        <v>6782</v>
      </c>
      <c r="BS57" s="90" t="s">
        <v>6783</v>
      </c>
      <c r="BT57" s="90" t="s">
        <v>6784</v>
      </c>
      <c r="BU57" s="90" t="s">
        <v>6785</v>
      </c>
      <c r="BV57" s="90" t="s">
        <v>7199</v>
      </c>
      <c r="BW57" s="90" t="s">
        <v>7200</v>
      </c>
      <c r="BX57" s="90">
        <v>33</v>
      </c>
      <c r="BY57" s="90">
        <v>56</v>
      </c>
      <c r="BZ57" s="90"/>
      <c r="CA57" s="90"/>
      <c r="CB57" s="90"/>
      <c r="CC57" s="90"/>
      <c r="CD57" s="90"/>
      <c r="CE57" s="90"/>
      <c r="CF57" s="90"/>
      <c r="CG57" s="90"/>
      <c r="CH57" s="90"/>
      <c r="CI57" s="90"/>
      <c r="CJ57" s="90"/>
      <c r="CK57" s="90"/>
      <c r="CL57" s="90"/>
      <c r="CM57" s="90"/>
      <c r="CN57" s="90"/>
      <c r="CO57" s="90"/>
      <c r="CP57" s="90"/>
      <c r="CQ57" s="90"/>
      <c r="CR57" s="90"/>
      <c r="CS57" s="90"/>
      <c r="CT57" s="90"/>
      <c r="CU57" s="90"/>
      <c r="CV57" s="90"/>
      <c r="CW57" s="90"/>
      <c r="CX57" s="90"/>
      <c r="CY57" s="90"/>
      <c r="CZ57" s="90"/>
      <c r="DA57" s="90"/>
      <c r="DB57" s="90"/>
      <c r="DC57" s="90"/>
      <c r="DD57" s="90"/>
      <c r="DE57" s="90"/>
      <c r="DF57" s="90"/>
      <c r="DG57" s="90"/>
      <c r="DH57" s="90"/>
      <c r="DI57" s="90"/>
      <c r="DJ57" s="90"/>
      <c r="DK57" s="90"/>
      <c r="DL57" s="90"/>
      <c r="DM57" s="90"/>
      <c r="DN57" s="90"/>
      <c r="DO57" s="90"/>
      <c r="DP57" s="90"/>
      <c r="DQ57" s="90"/>
      <c r="DR57" s="90"/>
      <c r="DS57" s="90"/>
      <c r="DT57" s="90"/>
      <c r="DU57" s="90"/>
      <c r="DV57" s="90"/>
      <c r="DW57" s="90"/>
      <c r="DX57" s="90"/>
      <c r="DY57" s="90"/>
      <c r="DZ57" s="90"/>
      <c r="EA57" s="90"/>
      <c r="EB57" s="90"/>
      <c r="EC57" s="90"/>
      <c r="ED57" s="90"/>
      <c r="EE57" s="90"/>
      <c r="EF57" s="90"/>
      <c r="EG57" s="90"/>
      <c r="EH57" s="90"/>
      <c r="EI57" s="90"/>
      <c r="EJ57" s="90"/>
      <c r="EK57" s="90"/>
      <c r="EL57" s="90"/>
      <c r="EM57" s="90"/>
      <c r="EN57" s="90"/>
      <c r="EO57" s="90"/>
      <c r="EP57" s="90"/>
      <c r="EQ57" s="90"/>
      <c r="ER57" s="90"/>
      <c r="ES57" s="90"/>
      <c r="ET57" s="90"/>
      <c r="EU57" s="90"/>
      <c r="EV57" s="90"/>
      <c r="EW57" s="90"/>
      <c r="EX57" s="90"/>
      <c r="EY57" s="90"/>
      <c r="EZ57" s="90"/>
      <c r="FA57" s="90"/>
      <c r="FB57" s="90"/>
      <c r="FC57" s="90"/>
      <c r="FD57" s="90"/>
      <c r="FE57" s="90"/>
      <c r="FF57" s="90"/>
      <c r="FG57" s="90"/>
      <c r="FH57" s="90"/>
      <c r="FI57" s="90"/>
      <c r="FJ57" s="90"/>
      <c r="FK57" s="90"/>
      <c r="FL57" s="90"/>
      <c r="FM57" s="90"/>
      <c r="FN57" s="90"/>
      <c r="FO57" s="90"/>
      <c r="FP57" s="90"/>
      <c r="FQ57" s="90"/>
      <c r="FR57" s="90"/>
      <c r="FS57" s="90"/>
      <c r="FT57" s="90"/>
      <c r="FU57" s="90"/>
      <c r="FV57" s="90"/>
      <c r="FW57" s="90"/>
      <c r="FX57" s="90"/>
      <c r="FY57" s="90"/>
      <c r="FZ57" s="90"/>
      <c r="GA57" s="90"/>
      <c r="GB57" s="90"/>
      <c r="GC57" s="90"/>
      <c r="GD57" s="90"/>
      <c r="GE57" s="90"/>
      <c r="GF57" s="90"/>
      <c r="GG57" s="90"/>
      <c r="GH57" s="90"/>
      <c r="GI57" s="90"/>
      <c r="GJ57" s="90"/>
      <c r="GK57" s="90"/>
      <c r="GL57" s="90"/>
      <c r="GM57" s="90"/>
      <c r="GN57" s="90"/>
      <c r="GO57" s="90"/>
      <c r="GP57" s="90"/>
      <c r="GQ57" s="90"/>
      <c r="GR57" s="90"/>
      <c r="GS57" s="90"/>
      <c r="GT57" s="90"/>
      <c r="GU57" s="90"/>
      <c r="GV57" s="90"/>
      <c r="GW57" s="90"/>
      <c r="GX57" s="90"/>
      <c r="GY57" s="90"/>
      <c r="GZ57" s="90"/>
      <c r="HA57" s="90"/>
      <c r="HB57" s="90"/>
      <c r="HC57" s="90"/>
      <c r="HD57" s="90"/>
      <c r="HE57" s="90"/>
      <c r="HF57" s="90"/>
      <c r="HG57" s="90"/>
      <c r="HH57" s="90"/>
      <c r="HI57" s="90"/>
      <c r="HJ57" s="90"/>
      <c r="HK57" s="90"/>
      <c r="HL57" s="90"/>
      <c r="HM57" s="90"/>
      <c r="HN57" s="90"/>
      <c r="HO57" s="90"/>
      <c r="HP57" s="90"/>
      <c r="HQ57" s="90"/>
      <c r="HR57" s="90"/>
      <c r="HS57" s="90"/>
      <c r="HT57" s="90"/>
      <c r="HU57" s="90"/>
      <c r="HV57" s="90"/>
      <c r="HW57" s="90"/>
      <c r="HX57" s="90"/>
      <c r="HY57" s="90"/>
      <c r="HZ57" s="90"/>
      <c r="IA57" s="90"/>
      <c r="IB57" s="90"/>
      <c r="IC57" s="90"/>
      <c r="ID57" s="90"/>
      <c r="IE57" s="90"/>
      <c r="IF57" s="90"/>
      <c r="IG57" s="90"/>
      <c r="IH57" s="90"/>
      <c r="II57" s="90"/>
      <c r="IJ57" s="90"/>
      <c r="IK57" s="90"/>
      <c r="IL57" s="90"/>
      <c r="IM57" s="90"/>
      <c r="IN57" s="90"/>
      <c r="IO57" s="90"/>
      <c r="IP57" s="90"/>
      <c r="IQ57" s="90"/>
      <c r="IR57" s="90"/>
      <c r="IS57" s="90"/>
      <c r="IT57" s="90"/>
      <c r="IU57" s="90"/>
      <c r="IV57" s="90"/>
    </row>
    <row r="58" spans="1:256" customFormat="1" ht="15" customHeight="1" x14ac:dyDescent="0.25">
      <c r="A58" s="90">
        <v>521</v>
      </c>
      <c r="B58" s="90">
        <v>415240</v>
      </c>
      <c r="C58" s="90" t="s">
        <v>7201</v>
      </c>
      <c r="D58" s="90" t="s">
        <v>7202</v>
      </c>
      <c r="E58" s="90" t="s">
        <v>7203</v>
      </c>
      <c r="F58" s="90" t="s">
        <v>1919</v>
      </c>
      <c r="G58" s="90"/>
      <c r="H58" s="90"/>
      <c r="I58" s="95">
        <v>29.2</v>
      </c>
      <c r="J58" s="95"/>
      <c r="K58" s="95"/>
      <c r="L58" s="95"/>
      <c r="M58" s="95">
        <v>6.9</v>
      </c>
      <c r="N58" s="95">
        <v>2.0099999999999998</v>
      </c>
      <c r="O58" s="90">
        <v>1</v>
      </c>
      <c r="P58" s="90">
        <v>177</v>
      </c>
      <c r="Q58" s="90"/>
      <c r="R58" s="90"/>
      <c r="S58" s="90"/>
      <c r="T58" s="90" t="s">
        <v>6771</v>
      </c>
      <c r="U58" s="90">
        <v>700</v>
      </c>
      <c r="V58" s="90">
        <v>900</v>
      </c>
      <c r="W58" s="90"/>
      <c r="X58" s="90"/>
      <c r="Y58" s="90"/>
      <c r="Z58" s="90"/>
      <c r="AA58" s="90" t="s">
        <v>6814</v>
      </c>
      <c r="AB58" s="96" t="s">
        <v>7204</v>
      </c>
      <c r="AC58" s="90"/>
      <c r="AD58" s="90"/>
      <c r="AE58" s="90"/>
      <c r="AF58" s="90"/>
      <c r="AG58" s="90">
        <v>3</v>
      </c>
      <c r="AH58" s="90"/>
      <c r="AI58" s="90"/>
      <c r="AJ58" s="90"/>
      <c r="AK58" s="90"/>
      <c r="AL58" s="90"/>
      <c r="AM58" s="90"/>
      <c r="AN58" s="90"/>
      <c r="AO58" s="90"/>
      <c r="AP58" s="90"/>
      <c r="AQ58" s="90"/>
      <c r="AR58" s="90"/>
      <c r="AS58" s="90"/>
      <c r="AT58" s="90"/>
      <c r="AU58" s="90"/>
      <c r="AV58" s="90"/>
      <c r="AW58" s="90"/>
      <c r="AX58" s="90"/>
      <c r="AY58" s="90"/>
      <c r="AZ58" s="90"/>
      <c r="BA58" s="90"/>
      <c r="BB58" s="90" t="s">
        <v>6773</v>
      </c>
      <c r="BC58" s="90" t="s">
        <v>6773</v>
      </c>
      <c r="BD58" s="90" t="s">
        <v>6774</v>
      </c>
      <c r="BE58" s="90" t="s">
        <v>6775</v>
      </c>
      <c r="BF58" s="90" t="s">
        <v>6824</v>
      </c>
      <c r="BG58" s="90" t="s">
        <v>6825</v>
      </c>
      <c r="BH58" s="90">
        <v>496800</v>
      </c>
      <c r="BI58" s="90">
        <v>465600</v>
      </c>
      <c r="BJ58" s="90">
        <v>54.077236999999997</v>
      </c>
      <c r="BK58" s="90">
        <v>-0.52200000000000002</v>
      </c>
      <c r="BL58" s="90" t="s">
        <v>6778</v>
      </c>
      <c r="BM58" s="90" t="s">
        <v>6779</v>
      </c>
      <c r="BN58" s="90"/>
      <c r="BO58" s="90">
        <v>304361</v>
      </c>
      <c r="BP58" s="90" t="s">
        <v>6780</v>
      </c>
      <c r="BQ58" s="90" t="s">
        <v>7205</v>
      </c>
      <c r="BR58" s="90" t="s">
        <v>6782</v>
      </c>
      <c r="BS58" s="90" t="s">
        <v>6783</v>
      </c>
      <c r="BT58" s="90" t="s">
        <v>6784</v>
      </c>
      <c r="BU58" s="90" t="s">
        <v>6785</v>
      </c>
      <c r="BV58" s="90" t="s">
        <v>7206</v>
      </c>
      <c r="BW58" s="90" t="s">
        <v>7207</v>
      </c>
      <c r="BX58" s="90">
        <v>34</v>
      </c>
      <c r="BY58" s="90">
        <v>57</v>
      </c>
      <c r="BZ58" s="90"/>
      <c r="CA58" s="90"/>
      <c r="CB58" s="90"/>
      <c r="CC58" s="90"/>
      <c r="CD58" s="90"/>
      <c r="CE58" s="90"/>
      <c r="CF58" s="90"/>
      <c r="CG58" s="90"/>
      <c r="CH58" s="90"/>
      <c r="CI58" s="90"/>
      <c r="CJ58" s="90"/>
      <c r="CK58" s="90"/>
      <c r="CL58" s="90"/>
      <c r="CM58" s="90"/>
      <c r="CN58" s="90"/>
      <c r="CO58" s="90"/>
      <c r="CP58" s="90"/>
      <c r="CQ58" s="90"/>
      <c r="CR58" s="90"/>
      <c r="CS58" s="90"/>
      <c r="CT58" s="90"/>
      <c r="CU58" s="90"/>
      <c r="CV58" s="90"/>
      <c r="CW58" s="90"/>
      <c r="CX58" s="90"/>
      <c r="CY58" s="90"/>
      <c r="CZ58" s="90"/>
      <c r="DA58" s="90"/>
      <c r="DB58" s="90"/>
      <c r="DC58" s="90"/>
      <c r="DD58" s="90"/>
      <c r="DE58" s="90"/>
      <c r="DF58" s="90"/>
      <c r="DG58" s="90"/>
      <c r="DH58" s="90"/>
      <c r="DI58" s="90"/>
      <c r="DJ58" s="90"/>
      <c r="DK58" s="90"/>
      <c r="DL58" s="90"/>
      <c r="DM58" s="90"/>
      <c r="DN58" s="90"/>
      <c r="DO58" s="90"/>
      <c r="DP58" s="90"/>
      <c r="DQ58" s="90"/>
      <c r="DR58" s="90"/>
      <c r="DS58" s="90"/>
      <c r="DT58" s="90"/>
      <c r="DU58" s="90"/>
      <c r="DV58" s="90"/>
      <c r="DW58" s="90"/>
      <c r="DX58" s="90"/>
      <c r="DY58" s="90"/>
      <c r="DZ58" s="90"/>
      <c r="EA58" s="90"/>
      <c r="EB58" s="90"/>
      <c r="EC58" s="90"/>
      <c r="ED58" s="90"/>
      <c r="EE58" s="90"/>
      <c r="EF58" s="90"/>
      <c r="EG58" s="90"/>
      <c r="EH58" s="90"/>
      <c r="EI58" s="90"/>
      <c r="EJ58" s="90"/>
      <c r="EK58" s="90"/>
      <c r="EL58" s="90"/>
      <c r="EM58" s="90"/>
      <c r="EN58" s="90"/>
      <c r="EO58" s="90"/>
      <c r="EP58" s="90"/>
      <c r="EQ58" s="90"/>
      <c r="ER58" s="90"/>
      <c r="ES58" s="90"/>
      <c r="ET58" s="90"/>
      <c r="EU58" s="90"/>
      <c r="EV58" s="90"/>
      <c r="EW58" s="90"/>
      <c r="EX58" s="90"/>
      <c r="EY58" s="90"/>
      <c r="EZ58" s="90"/>
      <c r="FA58" s="90"/>
      <c r="FB58" s="90"/>
      <c r="FC58" s="90"/>
      <c r="FD58" s="90"/>
      <c r="FE58" s="90"/>
      <c r="FF58" s="90"/>
      <c r="FG58" s="90"/>
      <c r="FH58" s="90"/>
      <c r="FI58" s="90"/>
      <c r="FJ58" s="90"/>
      <c r="FK58" s="90"/>
      <c r="FL58" s="90"/>
      <c r="FM58" s="90"/>
      <c r="FN58" s="90"/>
      <c r="FO58" s="90"/>
      <c r="FP58" s="90"/>
      <c r="FQ58" s="90"/>
      <c r="FR58" s="90"/>
      <c r="FS58" s="90"/>
      <c r="FT58" s="90"/>
      <c r="FU58" s="90"/>
      <c r="FV58" s="90"/>
      <c r="FW58" s="90"/>
      <c r="FX58" s="90"/>
      <c r="FY58" s="90"/>
      <c r="FZ58" s="90"/>
      <c r="GA58" s="90"/>
      <c r="GB58" s="90"/>
      <c r="GC58" s="90"/>
      <c r="GD58" s="90"/>
      <c r="GE58" s="90"/>
      <c r="GF58" s="90"/>
      <c r="GG58" s="90"/>
      <c r="GH58" s="90"/>
      <c r="GI58" s="90"/>
      <c r="GJ58" s="90"/>
      <c r="GK58" s="90"/>
      <c r="GL58" s="90"/>
      <c r="GM58" s="90"/>
      <c r="GN58" s="90"/>
      <c r="GO58" s="90"/>
      <c r="GP58" s="90"/>
      <c r="GQ58" s="90"/>
      <c r="GR58" s="90"/>
      <c r="GS58" s="90"/>
      <c r="GT58" s="90"/>
      <c r="GU58" s="90"/>
      <c r="GV58" s="90"/>
      <c r="GW58" s="90"/>
      <c r="GX58" s="90"/>
      <c r="GY58" s="90"/>
      <c r="GZ58" s="90"/>
      <c r="HA58" s="90"/>
      <c r="HB58" s="90"/>
      <c r="HC58" s="90"/>
      <c r="HD58" s="90"/>
      <c r="HE58" s="90"/>
      <c r="HF58" s="90"/>
      <c r="HG58" s="90"/>
      <c r="HH58" s="90"/>
      <c r="HI58" s="90"/>
      <c r="HJ58" s="90"/>
      <c r="HK58" s="90"/>
      <c r="HL58" s="90"/>
      <c r="HM58" s="90"/>
      <c r="HN58" s="90"/>
      <c r="HO58" s="90"/>
      <c r="HP58" s="90"/>
      <c r="HQ58" s="90"/>
      <c r="HR58" s="90"/>
      <c r="HS58" s="90"/>
      <c r="HT58" s="90"/>
      <c r="HU58" s="90"/>
      <c r="HV58" s="90"/>
      <c r="HW58" s="90"/>
      <c r="HX58" s="90"/>
      <c r="HY58" s="90"/>
      <c r="HZ58" s="90"/>
      <c r="IA58" s="90"/>
      <c r="IB58" s="90"/>
      <c r="IC58" s="90"/>
      <c r="ID58" s="90"/>
      <c r="IE58" s="90"/>
      <c r="IF58" s="90"/>
      <c r="IG58" s="90"/>
      <c r="IH58" s="90"/>
      <c r="II58" s="90"/>
      <c r="IJ58" s="90"/>
      <c r="IK58" s="90"/>
      <c r="IL58" s="90"/>
      <c r="IM58" s="90"/>
      <c r="IN58" s="90"/>
      <c r="IO58" s="90"/>
      <c r="IP58" s="90"/>
      <c r="IQ58" s="90"/>
      <c r="IR58" s="90"/>
      <c r="IS58" s="90"/>
      <c r="IT58" s="90"/>
      <c r="IU58" s="90"/>
      <c r="IV58" s="90"/>
    </row>
    <row r="59" spans="1:256" customFormat="1" ht="15" customHeight="1" x14ac:dyDescent="0.25">
      <c r="A59" s="90">
        <v>522</v>
      </c>
      <c r="B59" s="90">
        <v>415243</v>
      </c>
      <c r="C59" s="90" t="s">
        <v>7208</v>
      </c>
      <c r="D59" s="90" t="s">
        <v>7209</v>
      </c>
      <c r="E59" s="90" t="s">
        <v>7210</v>
      </c>
      <c r="F59" s="90" t="s">
        <v>1919</v>
      </c>
      <c r="G59" s="90"/>
      <c r="H59" s="90"/>
      <c r="I59" s="95">
        <v>27.3</v>
      </c>
      <c r="J59" s="95"/>
      <c r="K59" s="95">
        <v>9.3000000000000007</v>
      </c>
      <c r="L59" s="95">
        <v>6.4</v>
      </c>
      <c r="M59" s="95"/>
      <c r="N59" s="95">
        <v>3.05</v>
      </c>
      <c r="O59" s="90">
        <v>1</v>
      </c>
      <c r="P59" s="90">
        <v>178</v>
      </c>
      <c r="Q59" s="90"/>
      <c r="R59" s="90"/>
      <c r="S59" s="90"/>
      <c r="T59" s="90" t="s">
        <v>6771</v>
      </c>
      <c r="U59" s="90">
        <v>700</v>
      </c>
      <c r="V59" s="90">
        <v>900</v>
      </c>
      <c r="W59" s="90"/>
      <c r="X59" s="90"/>
      <c r="Y59" s="90"/>
      <c r="Z59" s="90"/>
      <c r="AA59" s="90" t="s">
        <v>6814</v>
      </c>
      <c r="AB59" s="96" t="s">
        <v>7211</v>
      </c>
      <c r="AC59" s="90"/>
      <c r="AD59" s="90"/>
      <c r="AE59" s="90"/>
      <c r="AF59" s="90"/>
      <c r="AG59" s="90">
        <v>3</v>
      </c>
      <c r="AH59" s="90"/>
      <c r="AI59" s="90"/>
      <c r="AJ59" s="90"/>
      <c r="AK59" s="90"/>
      <c r="AL59" s="90"/>
      <c r="AM59" s="90"/>
      <c r="AN59" s="90"/>
      <c r="AO59" s="90"/>
      <c r="AP59" s="90"/>
      <c r="AQ59" s="90"/>
      <c r="AR59" s="90"/>
      <c r="AS59" s="90"/>
      <c r="AT59" s="90"/>
      <c r="AU59" s="90"/>
      <c r="AV59" s="90"/>
      <c r="AW59" s="90"/>
      <c r="AX59" s="90"/>
      <c r="AY59" s="90"/>
      <c r="AZ59" s="90"/>
      <c r="BA59" s="90"/>
      <c r="BB59" s="90" t="s">
        <v>6773</v>
      </c>
      <c r="BC59" s="90" t="s">
        <v>6773</v>
      </c>
      <c r="BD59" s="90" t="s">
        <v>6774</v>
      </c>
      <c r="BE59" s="90" t="s">
        <v>6775</v>
      </c>
      <c r="BF59" s="90" t="s">
        <v>6824</v>
      </c>
      <c r="BG59" s="90" t="s">
        <v>6825</v>
      </c>
      <c r="BH59" s="90">
        <v>496800</v>
      </c>
      <c r="BI59" s="90">
        <v>465600</v>
      </c>
      <c r="BJ59" s="90">
        <v>54.077236999999997</v>
      </c>
      <c r="BK59" s="90">
        <v>-0.52200000000000002</v>
      </c>
      <c r="BL59" s="90" t="s">
        <v>6778</v>
      </c>
      <c r="BM59" s="90" t="s">
        <v>6779</v>
      </c>
      <c r="BN59" s="90"/>
      <c r="BO59" s="90">
        <v>304362</v>
      </c>
      <c r="BP59" s="90" t="s">
        <v>6780</v>
      </c>
      <c r="BQ59" s="90" t="s">
        <v>7212</v>
      </c>
      <c r="BR59" s="90" t="s">
        <v>6782</v>
      </c>
      <c r="BS59" s="90" t="s">
        <v>6783</v>
      </c>
      <c r="BT59" s="90" t="s">
        <v>6784</v>
      </c>
      <c r="BU59" s="90" t="s">
        <v>6785</v>
      </c>
      <c r="BV59" s="90" t="s">
        <v>7213</v>
      </c>
      <c r="BW59" s="90" t="s">
        <v>7214</v>
      </c>
      <c r="BX59" s="90">
        <v>35</v>
      </c>
      <c r="BY59" s="90">
        <v>58</v>
      </c>
      <c r="BZ59" s="90"/>
      <c r="CA59" s="90"/>
      <c r="CB59" s="90"/>
      <c r="CC59" s="90"/>
      <c r="CD59" s="90"/>
      <c r="CE59" s="90"/>
      <c r="CF59" s="90"/>
      <c r="CG59" s="90"/>
      <c r="CH59" s="90"/>
      <c r="CI59" s="90"/>
      <c r="CJ59" s="90"/>
      <c r="CK59" s="90"/>
      <c r="CL59" s="90"/>
      <c r="CM59" s="90"/>
      <c r="CN59" s="90"/>
      <c r="CO59" s="90"/>
      <c r="CP59" s="90"/>
      <c r="CQ59" s="90"/>
      <c r="CR59" s="90"/>
      <c r="CS59" s="90"/>
      <c r="CT59" s="90"/>
      <c r="CU59" s="90"/>
      <c r="CV59" s="90"/>
      <c r="CW59" s="90"/>
      <c r="CX59" s="90"/>
      <c r="CY59" s="90"/>
      <c r="CZ59" s="90"/>
      <c r="DA59" s="90"/>
      <c r="DB59" s="90"/>
      <c r="DC59" s="90"/>
      <c r="DD59" s="90"/>
      <c r="DE59" s="90"/>
      <c r="DF59" s="90"/>
      <c r="DG59" s="90"/>
      <c r="DH59" s="90"/>
      <c r="DI59" s="90"/>
      <c r="DJ59" s="90"/>
      <c r="DK59" s="90"/>
      <c r="DL59" s="90"/>
      <c r="DM59" s="90"/>
      <c r="DN59" s="90"/>
      <c r="DO59" s="90"/>
      <c r="DP59" s="90"/>
      <c r="DQ59" s="90"/>
      <c r="DR59" s="90"/>
      <c r="DS59" s="90"/>
      <c r="DT59" s="90"/>
      <c r="DU59" s="90"/>
      <c r="DV59" s="90"/>
      <c r="DW59" s="90"/>
      <c r="DX59" s="90"/>
      <c r="DY59" s="90"/>
      <c r="DZ59" s="90"/>
      <c r="EA59" s="90"/>
      <c r="EB59" s="90"/>
      <c r="EC59" s="90"/>
      <c r="ED59" s="90"/>
      <c r="EE59" s="90"/>
      <c r="EF59" s="90"/>
      <c r="EG59" s="90"/>
      <c r="EH59" s="90"/>
      <c r="EI59" s="90"/>
      <c r="EJ59" s="90"/>
      <c r="EK59" s="90"/>
      <c r="EL59" s="90"/>
      <c r="EM59" s="90"/>
      <c r="EN59" s="90"/>
      <c r="EO59" s="90"/>
      <c r="EP59" s="90"/>
      <c r="EQ59" s="90"/>
      <c r="ER59" s="90"/>
      <c r="ES59" s="90"/>
      <c r="ET59" s="90"/>
      <c r="EU59" s="90"/>
      <c r="EV59" s="90"/>
      <c r="EW59" s="90"/>
      <c r="EX59" s="90"/>
      <c r="EY59" s="90"/>
      <c r="EZ59" s="90"/>
      <c r="FA59" s="90"/>
      <c r="FB59" s="90"/>
      <c r="FC59" s="90"/>
      <c r="FD59" s="90"/>
      <c r="FE59" s="90"/>
      <c r="FF59" s="90"/>
      <c r="FG59" s="90"/>
      <c r="FH59" s="90"/>
      <c r="FI59" s="90"/>
      <c r="FJ59" s="90"/>
      <c r="FK59" s="90"/>
      <c r="FL59" s="90"/>
      <c r="FM59" s="90"/>
      <c r="FN59" s="90"/>
      <c r="FO59" s="90"/>
      <c r="FP59" s="90"/>
      <c r="FQ59" s="90"/>
      <c r="FR59" s="90"/>
      <c r="FS59" s="90"/>
      <c r="FT59" s="90"/>
      <c r="FU59" s="90"/>
      <c r="FV59" s="90"/>
      <c r="FW59" s="90"/>
      <c r="FX59" s="90"/>
      <c r="FY59" s="90"/>
      <c r="FZ59" s="90"/>
      <c r="GA59" s="90"/>
      <c r="GB59" s="90"/>
      <c r="GC59" s="90"/>
      <c r="GD59" s="90"/>
      <c r="GE59" s="90"/>
      <c r="GF59" s="90"/>
      <c r="GG59" s="90"/>
      <c r="GH59" s="90"/>
      <c r="GI59" s="90"/>
      <c r="GJ59" s="90"/>
      <c r="GK59" s="90"/>
      <c r="GL59" s="90"/>
      <c r="GM59" s="90"/>
      <c r="GN59" s="90"/>
      <c r="GO59" s="90"/>
      <c r="GP59" s="90"/>
      <c r="GQ59" s="90"/>
      <c r="GR59" s="90"/>
      <c r="GS59" s="90"/>
      <c r="GT59" s="90"/>
      <c r="GU59" s="90"/>
      <c r="GV59" s="90"/>
      <c r="GW59" s="90"/>
      <c r="GX59" s="90"/>
      <c r="GY59" s="90"/>
      <c r="GZ59" s="90"/>
      <c r="HA59" s="90"/>
      <c r="HB59" s="90"/>
      <c r="HC59" s="90"/>
      <c r="HD59" s="90"/>
      <c r="HE59" s="90"/>
      <c r="HF59" s="90"/>
      <c r="HG59" s="90"/>
      <c r="HH59" s="90"/>
      <c r="HI59" s="90"/>
      <c r="HJ59" s="90"/>
      <c r="HK59" s="90"/>
      <c r="HL59" s="90"/>
      <c r="HM59" s="90"/>
      <c r="HN59" s="90"/>
      <c r="HO59" s="90"/>
      <c r="HP59" s="90"/>
      <c r="HQ59" s="90"/>
      <c r="HR59" s="90"/>
      <c r="HS59" s="90"/>
      <c r="HT59" s="90"/>
      <c r="HU59" s="90"/>
      <c r="HV59" s="90"/>
      <c r="HW59" s="90"/>
      <c r="HX59" s="90"/>
      <c r="HY59" s="90"/>
      <c r="HZ59" s="90"/>
      <c r="IA59" s="90"/>
      <c r="IB59" s="90"/>
      <c r="IC59" s="90"/>
      <c r="ID59" s="90"/>
      <c r="IE59" s="90"/>
      <c r="IF59" s="90"/>
      <c r="IG59" s="90"/>
      <c r="IH59" s="90"/>
      <c r="II59" s="90"/>
      <c r="IJ59" s="90"/>
      <c r="IK59" s="90"/>
      <c r="IL59" s="90"/>
      <c r="IM59" s="90"/>
      <c r="IN59" s="90"/>
      <c r="IO59" s="90"/>
      <c r="IP59" s="90"/>
      <c r="IQ59" s="90"/>
      <c r="IR59" s="90"/>
      <c r="IS59" s="90"/>
      <c r="IT59" s="90"/>
      <c r="IU59" s="90"/>
      <c r="IV59" s="90"/>
    </row>
    <row r="60" spans="1:256" customFormat="1" ht="15" customHeight="1" x14ac:dyDescent="0.25">
      <c r="A60" s="90">
        <v>523</v>
      </c>
      <c r="B60" s="90">
        <v>415500</v>
      </c>
      <c r="C60" s="90" t="s">
        <v>7215</v>
      </c>
      <c r="D60" s="90" t="s">
        <v>7216</v>
      </c>
      <c r="E60" s="90" t="s">
        <v>7217</v>
      </c>
      <c r="F60" s="90" t="s">
        <v>1919</v>
      </c>
      <c r="G60" s="90"/>
      <c r="H60" s="90"/>
      <c r="I60" s="95">
        <v>32.6</v>
      </c>
      <c r="J60" s="95"/>
      <c r="K60" s="95"/>
      <c r="L60" s="95"/>
      <c r="M60" s="95">
        <v>8.8000000000000007</v>
      </c>
      <c r="N60" s="95">
        <v>3.47</v>
      </c>
      <c r="O60" s="90">
        <v>1</v>
      </c>
      <c r="P60" s="90">
        <v>179</v>
      </c>
      <c r="Q60" s="90"/>
      <c r="R60" s="90"/>
      <c r="S60" s="90"/>
      <c r="T60" s="90" t="s">
        <v>6771</v>
      </c>
      <c r="U60" s="90">
        <v>700</v>
      </c>
      <c r="V60" s="90">
        <v>900</v>
      </c>
      <c r="W60" s="90"/>
      <c r="X60" s="90"/>
      <c r="Y60" s="90"/>
      <c r="Z60" s="90"/>
      <c r="AA60" s="90" t="s">
        <v>6814</v>
      </c>
      <c r="AB60" s="96" t="s">
        <v>7218</v>
      </c>
      <c r="AC60" s="90"/>
      <c r="AD60" s="90"/>
      <c r="AE60" s="90"/>
      <c r="AF60" s="90"/>
      <c r="AG60" s="90">
        <v>3</v>
      </c>
      <c r="AH60" s="90"/>
      <c r="AI60" s="90"/>
      <c r="AJ60" s="90"/>
      <c r="AK60" s="90"/>
      <c r="AL60" s="90"/>
      <c r="AM60" s="90"/>
      <c r="AN60" s="90"/>
      <c r="AO60" s="90"/>
      <c r="AP60" s="90"/>
      <c r="AQ60" s="90"/>
      <c r="AR60" s="90"/>
      <c r="AS60" s="90"/>
      <c r="AT60" s="90"/>
      <c r="AU60" s="90"/>
      <c r="AV60" s="90"/>
      <c r="AW60" s="90"/>
      <c r="AX60" s="90"/>
      <c r="AY60" s="90"/>
      <c r="AZ60" s="90"/>
      <c r="BA60" s="90"/>
      <c r="BB60" s="90" t="s">
        <v>6773</v>
      </c>
      <c r="BC60" s="90" t="s">
        <v>6773</v>
      </c>
      <c r="BD60" s="90" t="s">
        <v>6774</v>
      </c>
      <c r="BE60" s="90" t="s">
        <v>6775</v>
      </c>
      <c r="BF60" s="90" t="s">
        <v>6824</v>
      </c>
      <c r="BG60" s="90" t="s">
        <v>6825</v>
      </c>
      <c r="BH60" s="90">
        <v>496800</v>
      </c>
      <c r="BI60" s="90">
        <v>465600</v>
      </c>
      <c r="BJ60" s="90">
        <v>54.077236999999997</v>
      </c>
      <c r="BK60" s="90">
        <v>-0.52200000000000002</v>
      </c>
      <c r="BL60" s="90" t="s">
        <v>6778</v>
      </c>
      <c r="BM60" s="90" t="s">
        <v>6779</v>
      </c>
      <c r="BN60" s="90"/>
      <c r="BO60" s="90">
        <v>304435</v>
      </c>
      <c r="BP60" s="90" t="s">
        <v>6780</v>
      </c>
      <c r="BQ60" s="90" t="s">
        <v>7219</v>
      </c>
      <c r="BR60" s="90" t="s">
        <v>6782</v>
      </c>
      <c r="BS60" s="90" t="s">
        <v>6783</v>
      </c>
      <c r="BT60" s="90" t="s">
        <v>6784</v>
      </c>
      <c r="BU60" s="90" t="s">
        <v>6785</v>
      </c>
      <c r="BV60" s="90" t="s">
        <v>7220</v>
      </c>
      <c r="BW60" s="90" t="s">
        <v>7221</v>
      </c>
      <c r="BX60" s="90">
        <v>36</v>
      </c>
      <c r="BY60" s="90">
        <v>59</v>
      </c>
      <c r="BZ60" s="90"/>
      <c r="CA60" s="90"/>
      <c r="CB60" s="90"/>
      <c r="CC60" s="90"/>
      <c r="CD60" s="90"/>
      <c r="CE60" s="90"/>
      <c r="CF60" s="90"/>
      <c r="CG60" s="90"/>
      <c r="CH60" s="90"/>
      <c r="CI60" s="90"/>
      <c r="CJ60" s="90"/>
      <c r="CK60" s="90"/>
      <c r="CL60" s="90"/>
      <c r="CM60" s="90"/>
      <c r="CN60" s="90"/>
      <c r="CO60" s="90"/>
      <c r="CP60" s="90"/>
      <c r="CQ60" s="90"/>
      <c r="CR60" s="90"/>
      <c r="CS60" s="90"/>
      <c r="CT60" s="90"/>
      <c r="CU60" s="90"/>
      <c r="CV60" s="90"/>
      <c r="CW60" s="90"/>
      <c r="CX60" s="90"/>
      <c r="CY60" s="90"/>
      <c r="CZ60" s="90"/>
      <c r="DA60" s="90"/>
      <c r="DB60" s="90"/>
      <c r="DC60" s="90"/>
      <c r="DD60" s="90"/>
      <c r="DE60" s="90"/>
      <c r="DF60" s="90"/>
      <c r="DG60" s="90"/>
      <c r="DH60" s="90"/>
      <c r="DI60" s="90"/>
      <c r="DJ60" s="90"/>
      <c r="DK60" s="90"/>
      <c r="DL60" s="90"/>
      <c r="DM60" s="90"/>
      <c r="DN60" s="90"/>
      <c r="DO60" s="90"/>
      <c r="DP60" s="90"/>
      <c r="DQ60" s="90"/>
      <c r="DR60" s="90"/>
      <c r="DS60" s="90"/>
      <c r="DT60" s="90"/>
      <c r="DU60" s="90"/>
      <c r="DV60" s="90"/>
      <c r="DW60" s="90"/>
      <c r="DX60" s="90"/>
      <c r="DY60" s="90"/>
      <c r="DZ60" s="90"/>
      <c r="EA60" s="90"/>
      <c r="EB60" s="90"/>
      <c r="EC60" s="90"/>
      <c r="ED60" s="90"/>
      <c r="EE60" s="90"/>
      <c r="EF60" s="90"/>
      <c r="EG60" s="90"/>
      <c r="EH60" s="90"/>
      <c r="EI60" s="90"/>
      <c r="EJ60" s="90"/>
      <c r="EK60" s="90"/>
      <c r="EL60" s="90"/>
      <c r="EM60" s="90"/>
      <c r="EN60" s="90"/>
      <c r="EO60" s="90"/>
      <c r="EP60" s="90"/>
      <c r="EQ60" s="90"/>
      <c r="ER60" s="90"/>
      <c r="ES60" s="90"/>
      <c r="ET60" s="90"/>
      <c r="EU60" s="90"/>
      <c r="EV60" s="90"/>
      <c r="EW60" s="90"/>
      <c r="EX60" s="90"/>
      <c r="EY60" s="90"/>
      <c r="EZ60" s="90"/>
      <c r="FA60" s="90"/>
      <c r="FB60" s="90"/>
      <c r="FC60" s="90"/>
      <c r="FD60" s="90"/>
      <c r="FE60" s="90"/>
      <c r="FF60" s="90"/>
      <c r="FG60" s="90"/>
      <c r="FH60" s="90"/>
      <c r="FI60" s="90"/>
      <c r="FJ60" s="90"/>
      <c r="FK60" s="90"/>
      <c r="FL60" s="90"/>
      <c r="FM60" s="90"/>
      <c r="FN60" s="90"/>
      <c r="FO60" s="90"/>
      <c r="FP60" s="90"/>
      <c r="FQ60" s="90"/>
      <c r="FR60" s="90"/>
      <c r="FS60" s="90"/>
      <c r="FT60" s="90"/>
      <c r="FU60" s="90"/>
      <c r="FV60" s="90"/>
      <c r="FW60" s="90"/>
      <c r="FX60" s="90"/>
      <c r="FY60" s="90"/>
      <c r="FZ60" s="90"/>
      <c r="GA60" s="90"/>
      <c r="GB60" s="90"/>
      <c r="GC60" s="90"/>
      <c r="GD60" s="90"/>
      <c r="GE60" s="90"/>
      <c r="GF60" s="90"/>
      <c r="GG60" s="90"/>
      <c r="GH60" s="90"/>
      <c r="GI60" s="90"/>
      <c r="GJ60" s="90"/>
      <c r="GK60" s="90"/>
      <c r="GL60" s="90"/>
      <c r="GM60" s="90"/>
      <c r="GN60" s="90"/>
      <c r="GO60" s="90"/>
      <c r="GP60" s="90"/>
      <c r="GQ60" s="90"/>
      <c r="GR60" s="90"/>
      <c r="GS60" s="90"/>
      <c r="GT60" s="90"/>
      <c r="GU60" s="90"/>
      <c r="GV60" s="90"/>
      <c r="GW60" s="90"/>
      <c r="GX60" s="90"/>
      <c r="GY60" s="90"/>
      <c r="GZ60" s="90"/>
      <c r="HA60" s="90"/>
      <c r="HB60" s="90"/>
      <c r="HC60" s="90"/>
      <c r="HD60" s="90"/>
      <c r="HE60" s="90"/>
      <c r="HF60" s="90"/>
      <c r="HG60" s="90"/>
      <c r="HH60" s="90"/>
      <c r="HI60" s="90"/>
      <c r="HJ60" s="90"/>
      <c r="HK60" s="90"/>
      <c r="HL60" s="90"/>
      <c r="HM60" s="90"/>
      <c r="HN60" s="90"/>
      <c r="HO60" s="90"/>
      <c r="HP60" s="90"/>
      <c r="HQ60" s="90"/>
      <c r="HR60" s="90"/>
      <c r="HS60" s="90"/>
      <c r="HT60" s="90"/>
      <c r="HU60" s="90"/>
      <c r="HV60" s="90"/>
      <c r="HW60" s="90"/>
      <c r="HX60" s="90"/>
      <c r="HY60" s="90"/>
      <c r="HZ60" s="90"/>
      <c r="IA60" s="90"/>
      <c r="IB60" s="90"/>
      <c r="IC60" s="90"/>
      <c r="ID60" s="90"/>
      <c r="IE60" s="90"/>
      <c r="IF60" s="90"/>
      <c r="IG60" s="90"/>
      <c r="IH60" s="90"/>
      <c r="II60" s="90"/>
      <c r="IJ60" s="90"/>
      <c r="IK60" s="90"/>
      <c r="IL60" s="90"/>
      <c r="IM60" s="90"/>
      <c r="IN60" s="90"/>
      <c r="IO60" s="90"/>
      <c r="IP60" s="90"/>
      <c r="IQ60" s="90"/>
      <c r="IR60" s="90"/>
      <c r="IS60" s="90"/>
      <c r="IT60" s="90"/>
      <c r="IU60" s="90"/>
      <c r="IV60" s="90"/>
    </row>
    <row r="61" spans="1:256" customFormat="1" ht="15" customHeight="1" x14ac:dyDescent="0.25">
      <c r="A61" s="90">
        <v>524</v>
      </c>
      <c r="B61" s="90">
        <v>415503</v>
      </c>
      <c r="C61" s="90" t="s">
        <v>7222</v>
      </c>
      <c r="D61" s="90" t="s">
        <v>7223</v>
      </c>
      <c r="E61" s="90" t="s">
        <v>7224</v>
      </c>
      <c r="F61" s="90" t="s">
        <v>1919</v>
      </c>
      <c r="G61" s="90"/>
      <c r="H61" s="90"/>
      <c r="I61" s="95">
        <v>27.6</v>
      </c>
      <c r="J61" s="95"/>
      <c r="K61" s="95"/>
      <c r="L61" s="95"/>
      <c r="M61" s="95">
        <v>7.7</v>
      </c>
      <c r="N61" s="95">
        <v>1.95</v>
      </c>
      <c r="O61" s="90">
        <v>1</v>
      </c>
      <c r="P61" s="90">
        <v>180</v>
      </c>
      <c r="Q61" s="90"/>
      <c r="R61" s="90"/>
      <c r="S61" s="90"/>
      <c r="T61" s="90" t="s">
        <v>6771</v>
      </c>
      <c r="U61" s="90">
        <v>700</v>
      </c>
      <c r="V61" s="90">
        <v>900</v>
      </c>
      <c r="W61" s="90"/>
      <c r="X61" s="90"/>
      <c r="Y61" s="90"/>
      <c r="Z61" s="90"/>
      <c r="AA61" s="90" t="s">
        <v>6814</v>
      </c>
      <c r="AB61" s="96" t="s">
        <v>7225</v>
      </c>
      <c r="AC61" s="90"/>
      <c r="AD61" s="90"/>
      <c r="AE61" s="90"/>
      <c r="AF61" s="90"/>
      <c r="AG61" s="90">
        <v>3</v>
      </c>
      <c r="AH61" s="90"/>
      <c r="AI61" s="90"/>
      <c r="AJ61" s="90"/>
      <c r="AK61" s="90"/>
      <c r="AL61" s="90"/>
      <c r="AM61" s="90"/>
      <c r="AN61" s="90"/>
      <c r="AO61" s="90"/>
      <c r="AP61" s="90"/>
      <c r="AQ61" s="90"/>
      <c r="AR61" s="90"/>
      <c r="AS61" s="90"/>
      <c r="AT61" s="90"/>
      <c r="AU61" s="90"/>
      <c r="AV61" s="90"/>
      <c r="AW61" s="90"/>
      <c r="AX61" s="90"/>
      <c r="AY61" s="90"/>
      <c r="AZ61" s="90"/>
      <c r="BA61" s="90"/>
      <c r="BB61" s="90" t="s">
        <v>6773</v>
      </c>
      <c r="BC61" s="90" t="s">
        <v>6773</v>
      </c>
      <c r="BD61" s="90" t="s">
        <v>6774</v>
      </c>
      <c r="BE61" s="90" t="s">
        <v>6775</v>
      </c>
      <c r="BF61" s="90" t="s">
        <v>6824</v>
      </c>
      <c r="BG61" s="90" t="s">
        <v>6825</v>
      </c>
      <c r="BH61" s="90">
        <v>496800</v>
      </c>
      <c r="BI61" s="90">
        <v>465600</v>
      </c>
      <c r="BJ61" s="90">
        <v>54.077236999999997</v>
      </c>
      <c r="BK61" s="90">
        <v>-0.52200000000000002</v>
      </c>
      <c r="BL61" s="90" t="s">
        <v>6778</v>
      </c>
      <c r="BM61" s="90" t="s">
        <v>6779</v>
      </c>
      <c r="BN61" s="90"/>
      <c r="BO61" s="90">
        <v>304436</v>
      </c>
      <c r="BP61" s="90" t="s">
        <v>6780</v>
      </c>
      <c r="BQ61" s="90" t="s">
        <v>7226</v>
      </c>
      <c r="BR61" s="90" t="s">
        <v>6782</v>
      </c>
      <c r="BS61" s="90" t="s">
        <v>6783</v>
      </c>
      <c r="BT61" s="90" t="s">
        <v>6784</v>
      </c>
      <c r="BU61" s="90" t="s">
        <v>6785</v>
      </c>
      <c r="BV61" s="90" t="s">
        <v>7227</v>
      </c>
      <c r="BW61" s="90" t="s">
        <v>7228</v>
      </c>
      <c r="BX61" s="90">
        <v>37</v>
      </c>
      <c r="BY61" s="90">
        <v>60</v>
      </c>
      <c r="BZ61" s="90"/>
      <c r="CA61" s="90"/>
      <c r="CB61" s="90"/>
      <c r="CC61" s="90"/>
      <c r="CD61" s="90"/>
      <c r="CE61" s="90"/>
      <c r="CF61" s="90"/>
      <c r="CG61" s="90"/>
      <c r="CH61" s="90"/>
      <c r="CI61" s="90"/>
      <c r="CJ61" s="90"/>
      <c r="CK61" s="90"/>
      <c r="CL61" s="90"/>
      <c r="CM61" s="90"/>
      <c r="CN61" s="90"/>
      <c r="CO61" s="90"/>
      <c r="CP61" s="90"/>
      <c r="CQ61" s="90"/>
      <c r="CR61" s="90"/>
      <c r="CS61" s="90"/>
      <c r="CT61" s="90"/>
      <c r="CU61" s="90"/>
      <c r="CV61" s="90"/>
      <c r="CW61" s="90"/>
      <c r="CX61" s="90"/>
      <c r="CY61" s="90"/>
      <c r="CZ61" s="90"/>
      <c r="DA61" s="90"/>
      <c r="DB61" s="90"/>
      <c r="DC61" s="90"/>
      <c r="DD61" s="90"/>
      <c r="DE61" s="90"/>
      <c r="DF61" s="90"/>
      <c r="DG61" s="90"/>
      <c r="DH61" s="90"/>
      <c r="DI61" s="90"/>
      <c r="DJ61" s="90"/>
      <c r="DK61" s="90"/>
      <c r="DL61" s="90"/>
      <c r="DM61" s="90"/>
      <c r="DN61" s="90"/>
      <c r="DO61" s="90"/>
      <c r="DP61" s="90"/>
      <c r="DQ61" s="90"/>
      <c r="DR61" s="90"/>
      <c r="DS61" s="90"/>
      <c r="DT61" s="90"/>
      <c r="DU61" s="90"/>
      <c r="DV61" s="90"/>
      <c r="DW61" s="90"/>
      <c r="DX61" s="90"/>
      <c r="DY61" s="90"/>
      <c r="DZ61" s="90"/>
      <c r="EA61" s="90"/>
      <c r="EB61" s="90"/>
      <c r="EC61" s="90"/>
      <c r="ED61" s="90"/>
      <c r="EE61" s="90"/>
      <c r="EF61" s="90"/>
      <c r="EG61" s="90"/>
      <c r="EH61" s="90"/>
      <c r="EI61" s="90"/>
      <c r="EJ61" s="90"/>
      <c r="EK61" s="90"/>
      <c r="EL61" s="90"/>
      <c r="EM61" s="90"/>
      <c r="EN61" s="90"/>
      <c r="EO61" s="90"/>
      <c r="EP61" s="90"/>
      <c r="EQ61" s="90"/>
      <c r="ER61" s="90"/>
      <c r="ES61" s="90"/>
      <c r="ET61" s="90"/>
      <c r="EU61" s="90"/>
      <c r="EV61" s="90"/>
      <c r="EW61" s="90"/>
      <c r="EX61" s="90"/>
      <c r="EY61" s="90"/>
      <c r="EZ61" s="90"/>
      <c r="FA61" s="90"/>
      <c r="FB61" s="90"/>
      <c r="FC61" s="90"/>
      <c r="FD61" s="90"/>
      <c r="FE61" s="90"/>
      <c r="FF61" s="90"/>
      <c r="FG61" s="90"/>
      <c r="FH61" s="90"/>
      <c r="FI61" s="90"/>
      <c r="FJ61" s="90"/>
      <c r="FK61" s="90"/>
      <c r="FL61" s="90"/>
      <c r="FM61" s="90"/>
      <c r="FN61" s="90"/>
      <c r="FO61" s="90"/>
      <c r="FP61" s="90"/>
      <c r="FQ61" s="90"/>
      <c r="FR61" s="90"/>
      <c r="FS61" s="90"/>
      <c r="FT61" s="90"/>
      <c r="FU61" s="90"/>
      <c r="FV61" s="90"/>
      <c r="FW61" s="90"/>
      <c r="FX61" s="90"/>
      <c r="FY61" s="90"/>
      <c r="FZ61" s="90"/>
      <c r="GA61" s="90"/>
      <c r="GB61" s="90"/>
      <c r="GC61" s="90"/>
      <c r="GD61" s="90"/>
      <c r="GE61" s="90"/>
      <c r="GF61" s="90"/>
      <c r="GG61" s="90"/>
      <c r="GH61" s="90"/>
      <c r="GI61" s="90"/>
      <c r="GJ61" s="90"/>
      <c r="GK61" s="90"/>
      <c r="GL61" s="90"/>
      <c r="GM61" s="90"/>
      <c r="GN61" s="90"/>
      <c r="GO61" s="90"/>
      <c r="GP61" s="90"/>
      <c r="GQ61" s="90"/>
      <c r="GR61" s="90"/>
      <c r="GS61" s="90"/>
      <c r="GT61" s="90"/>
      <c r="GU61" s="90"/>
      <c r="GV61" s="90"/>
      <c r="GW61" s="90"/>
      <c r="GX61" s="90"/>
      <c r="GY61" s="90"/>
      <c r="GZ61" s="90"/>
      <c r="HA61" s="90"/>
      <c r="HB61" s="90"/>
      <c r="HC61" s="90"/>
      <c r="HD61" s="90"/>
      <c r="HE61" s="90"/>
      <c r="HF61" s="90"/>
      <c r="HG61" s="90"/>
      <c r="HH61" s="90"/>
      <c r="HI61" s="90"/>
      <c r="HJ61" s="90"/>
      <c r="HK61" s="90"/>
      <c r="HL61" s="90"/>
      <c r="HM61" s="90"/>
      <c r="HN61" s="90"/>
      <c r="HO61" s="90"/>
      <c r="HP61" s="90"/>
      <c r="HQ61" s="90"/>
      <c r="HR61" s="90"/>
      <c r="HS61" s="90"/>
      <c r="HT61" s="90"/>
      <c r="HU61" s="90"/>
      <c r="HV61" s="90"/>
      <c r="HW61" s="90"/>
      <c r="HX61" s="90"/>
      <c r="HY61" s="90"/>
      <c r="HZ61" s="90"/>
      <c r="IA61" s="90"/>
      <c r="IB61" s="90"/>
      <c r="IC61" s="90"/>
      <c r="ID61" s="90"/>
      <c r="IE61" s="90"/>
      <c r="IF61" s="90"/>
      <c r="IG61" s="90"/>
      <c r="IH61" s="90"/>
      <c r="II61" s="90"/>
      <c r="IJ61" s="90"/>
      <c r="IK61" s="90"/>
      <c r="IL61" s="90"/>
      <c r="IM61" s="90"/>
      <c r="IN61" s="90"/>
      <c r="IO61" s="90"/>
      <c r="IP61" s="90"/>
      <c r="IQ61" s="90"/>
      <c r="IR61" s="90"/>
      <c r="IS61" s="90"/>
      <c r="IT61" s="90"/>
      <c r="IU61" s="90"/>
      <c r="IV61" s="90"/>
    </row>
    <row r="62" spans="1:256" customFormat="1" ht="15" customHeight="1" x14ac:dyDescent="0.25">
      <c r="A62" s="90">
        <v>525</v>
      </c>
      <c r="B62" s="90">
        <v>415520</v>
      </c>
      <c r="C62" s="90" t="s">
        <v>7229</v>
      </c>
      <c r="D62" s="90" t="s">
        <v>7230</v>
      </c>
      <c r="E62" s="90" t="s">
        <v>7231</v>
      </c>
      <c r="F62" s="90" t="s">
        <v>1919</v>
      </c>
      <c r="G62" s="90"/>
      <c r="H62" s="90"/>
      <c r="I62" s="95">
        <v>33.1</v>
      </c>
      <c r="J62" s="95"/>
      <c r="K62" s="95">
        <v>6.4</v>
      </c>
      <c r="L62" s="95">
        <v>6</v>
      </c>
      <c r="M62" s="95"/>
      <c r="N62" s="95">
        <v>2.62</v>
      </c>
      <c r="O62" s="90">
        <v>1</v>
      </c>
      <c r="P62" s="90">
        <v>181</v>
      </c>
      <c r="Q62" s="90"/>
      <c r="R62" s="90"/>
      <c r="S62" s="90"/>
      <c r="T62" s="90" t="s">
        <v>6771</v>
      </c>
      <c r="U62" s="90">
        <v>700</v>
      </c>
      <c r="V62" s="90">
        <v>900</v>
      </c>
      <c r="W62" s="90"/>
      <c r="X62" s="90"/>
      <c r="Y62" s="90"/>
      <c r="Z62" s="90"/>
      <c r="AA62" s="90" t="s">
        <v>6814</v>
      </c>
      <c r="AB62" s="96" t="s">
        <v>7232</v>
      </c>
      <c r="AC62" s="90"/>
      <c r="AD62" s="90"/>
      <c r="AE62" s="90"/>
      <c r="AF62" s="90"/>
      <c r="AG62" s="90">
        <v>3</v>
      </c>
      <c r="AH62" s="90"/>
      <c r="AI62" s="90"/>
      <c r="AJ62" s="90"/>
      <c r="AK62" s="90"/>
      <c r="AL62" s="90"/>
      <c r="AM62" s="90"/>
      <c r="AN62" s="90"/>
      <c r="AO62" s="90"/>
      <c r="AP62" s="90"/>
      <c r="AQ62" s="90"/>
      <c r="AR62" s="90"/>
      <c r="AS62" s="90"/>
      <c r="AT62" s="90"/>
      <c r="AU62" s="90"/>
      <c r="AV62" s="90"/>
      <c r="AW62" s="90"/>
      <c r="AX62" s="90"/>
      <c r="AY62" s="90"/>
      <c r="AZ62" s="90"/>
      <c r="BA62" s="90"/>
      <c r="BB62" s="90" t="s">
        <v>6773</v>
      </c>
      <c r="BC62" s="90" t="s">
        <v>6773</v>
      </c>
      <c r="BD62" s="90" t="s">
        <v>6774</v>
      </c>
      <c r="BE62" s="90" t="s">
        <v>6775</v>
      </c>
      <c r="BF62" s="90" t="s">
        <v>6824</v>
      </c>
      <c r="BG62" s="90" t="s">
        <v>6825</v>
      </c>
      <c r="BH62" s="90">
        <v>496800</v>
      </c>
      <c r="BI62" s="90">
        <v>465600</v>
      </c>
      <c r="BJ62" s="90">
        <v>54.077236999999997</v>
      </c>
      <c r="BK62" s="90">
        <v>-0.52200000000000002</v>
      </c>
      <c r="BL62" s="90" t="s">
        <v>6778</v>
      </c>
      <c r="BM62" s="90" t="s">
        <v>6779</v>
      </c>
      <c r="BN62" s="90"/>
      <c r="BO62" s="90">
        <v>304437</v>
      </c>
      <c r="BP62" s="90" t="s">
        <v>6780</v>
      </c>
      <c r="BQ62" s="90" t="s">
        <v>7233</v>
      </c>
      <c r="BR62" s="90" t="s">
        <v>6782</v>
      </c>
      <c r="BS62" s="90" t="s">
        <v>6783</v>
      </c>
      <c r="BT62" s="90" t="s">
        <v>6784</v>
      </c>
      <c r="BU62" s="90" t="s">
        <v>6785</v>
      </c>
      <c r="BV62" s="90" t="s">
        <v>7234</v>
      </c>
      <c r="BW62" s="90" t="s">
        <v>7235</v>
      </c>
      <c r="BX62" s="90">
        <v>38</v>
      </c>
      <c r="BY62" s="90">
        <v>61</v>
      </c>
      <c r="BZ62" s="90"/>
      <c r="CA62" s="90"/>
      <c r="CB62" s="90"/>
      <c r="CC62" s="90"/>
      <c r="CD62" s="90"/>
      <c r="CE62" s="90"/>
      <c r="CF62" s="90"/>
      <c r="CG62" s="90"/>
      <c r="CH62" s="90"/>
      <c r="CI62" s="90"/>
      <c r="CJ62" s="90"/>
      <c r="CK62" s="90"/>
      <c r="CL62" s="90"/>
      <c r="CM62" s="90"/>
      <c r="CN62" s="90"/>
      <c r="CO62" s="90"/>
      <c r="CP62" s="90"/>
      <c r="CQ62" s="90"/>
      <c r="CR62" s="90"/>
      <c r="CS62" s="90"/>
      <c r="CT62" s="90"/>
      <c r="CU62" s="90"/>
      <c r="CV62" s="90"/>
      <c r="CW62" s="90"/>
      <c r="CX62" s="90"/>
      <c r="CY62" s="90"/>
      <c r="CZ62" s="90"/>
      <c r="DA62" s="90"/>
      <c r="DB62" s="90"/>
      <c r="DC62" s="90"/>
      <c r="DD62" s="90"/>
      <c r="DE62" s="90"/>
      <c r="DF62" s="90"/>
      <c r="DG62" s="90"/>
      <c r="DH62" s="90"/>
      <c r="DI62" s="90"/>
      <c r="DJ62" s="90"/>
      <c r="DK62" s="90"/>
      <c r="DL62" s="90"/>
      <c r="DM62" s="90"/>
      <c r="DN62" s="90"/>
      <c r="DO62" s="90"/>
      <c r="DP62" s="90"/>
      <c r="DQ62" s="90"/>
      <c r="DR62" s="90"/>
      <c r="DS62" s="90"/>
      <c r="DT62" s="90"/>
      <c r="DU62" s="90"/>
      <c r="DV62" s="90"/>
      <c r="DW62" s="90"/>
      <c r="DX62" s="90"/>
      <c r="DY62" s="90"/>
      <c r="DZ62" s="90"/>
      <c r="EA62" s="90"/>
      <c r="EB62" s="90"/>
      <c r="EC62" s="90"/>
      <c r="ED62" s="90"/>
      <c r="EE62" s="90"/>
      <c r="EF62" s="90"/>
      <c r="EG62" s="90"/>
      <c r="EH62" s="90"/>
      <c r="EI62" s="90"/>
      <c r="EJ62" s="90"/>
      <c r="EK62" s="90"/>
      <c r="EL62" s="90"/>
      <c r="EM62" s="90"/>
      <c r="EN62" s="90"/>
      <c r="EO62" s="90"/>
      <c r="EP62" s="90"/>
      <c r="EQ62" s="90"/>
      <c r="ER62" s="90"/>
      <c r="ES62" s="90"/>
      <c r="ET62" s="90"/>
      <c r="EU62" s="90"/>
      <c r="EV62" s="90"/>
      <c r="EW62" s="90"/>
      <c r="EX62" s="90"/>
      <c r="EY62" s="90"/>
      <c r="EZ62" s="90"/>
      <c r="FA62" s="90"/>
      <c r="FB62" s="90"/>
      <c r="FC62" s="90"/>
      <c r="FD62" s="90"/>
      <c r="FE62" s="90"/>
      <c r="FF62" s="90"/>
      <c r="FG62" s="90"/>
      <c r="FH62" s="90"/>
      <c r="FI62" s="90"/>
      <c r="FJ62" s="90"/>
      <c r="FK62" s="90"/>
      <c r="FL62" s="90"/>
      <c r="FM62" s="90"/>
      <c r="FN62" s="90"/>
      <c r="FO62" s="90"/>
      <c r="FP62" s="90"/>
      <c r="FQ62" s="90"/>
      <c r="FR62" s="90"/>
      <c r="FS62" s="90"/>
      <c r="FT62" s="90"/>
      <c r="FU62" s="90"/>
      <c r="FV62" s="90"/>
      <c r="FW62" s="90"/>
      <c r="FX62" s="90"/>
      <c r="FY62" s="90"/>
      <c r="FZ62" s="90"/>
      <c r="GA62" s="90"/>
      <c r="GB62" s="90"/>
      <c r="GC62" s="90"/>
      <c r="GD62" s="90"/>
      <c r="GE62" s="90"/>
      <c r="GF62" s="90"/>
      <c r="GG62" s="90"/>
      <c r="GH62" s="90"/>
      <c r="GI62" s="90"/>
      <c r="GJ62" s="90"/>
      <c r="GK62" s="90"/>
      <c r="GL62" s="90"/>
      <c r="GM62" s="90"/>
      <c r="GN62" s="90"/>
      <c r="GO62" s="90"/>
      <c r="GP62" s="90"/>
      <c r="GQ62" s="90"/>
      <c r="GR62" s="90"/>
      <c r="GS62" s="90"/>
      <c r="GT62" s="90"/>
      <c r="GU62" s="90"/>
      <c r="GV62" s="90"/>
      <c r="GW62" s="90"/>
      <c r="GX62" s="90"/>
      <c r="GY62" s="90"/>
      <c r="GZ62" s="90"/>
      <c r="HA62" s="90"/>
      <c r="HB62" s="90"/>
      <c r="HC62" s="90"/>
      <c r="HD62" s="90"/>
      <c r="HE62" s="90"/>
      <c r="HF62" s="90"/>
      <c r="HG62" s="90"/>
      <c r="HH62" s="90"/>
      <c r="HI62" s="90"/>
      <c r="HJ62" s="90"/>
      <c r="HK62" s="90"/>
      <c r="HL62" s="90"/>
      <c r="HM62" s="90"/>
      <c r="HN62" s="90"/>
      <c r="HO62" s="90"/>
      <c r="HP62" s="90"/>
      <c r="HQ62" s="90"/>
      <c r="HR62" s="90"/>
      <c r="HS62" s="90"/>
      <c r="HT62" s="90"/>
      <c r="HU62" s="90"/>
      <c r="HV62" s="90"/>
      <c r="HW62" s="90"/>
      <c r="HX62" s="90"/>
      <c r="HY62" s="90"/>
      <c r="HZ62" s="90"/>
      <c r="IA62" s="90"/>
      <c r="IB62" s="90"/>
      <c r="IC62" s="90"/>
      <c r="ID62" s="90"/>
      <c r="IE62" s="90"/>
      <c r="IF62" s="90"/>
      <c r="IG62" s="90"/>
      <c r="IH62" s="90"/>
      <c r="II62" s="90"/>
      <c r="IJ62" s="90"/>
      <c r="IK62" s="90"/>
      <c r="IL62" s="90"/>
      <c r="IM62" s="90"/>
      <c r="IN62" s="90"/>
      <c r="IO62" s="90"/>
      <c r="IP62" s="90"/>
      <c r="IQ62" s="90"/>
      <c r="IR62" s="90"/>
      <c r="IS62" s="90"/>
      <c r="IT62" s="90"/>
      <c r="IU62" s="90"/>
      <c r="IV62" s="90"/>
    </row>
    <row r="63" spans="1:256" customFormat="1" ht="15" customHeight="1" x14ac:dyDescent="0.25">
      <c r="A63" s="90">
        <v>526</v>
      </c>
      <c r="B63" s="90">
        <v>415661</v>
      </c>
      <c r="C63" s="90" t="s">
        <v>7236</v>
      </c>
      <c r="D63" s="90" t="s">
        <v>7237</v>
      </c>
      <c r="E63" s="90" t="s">
        <v>7238</v>
      </c>
      <c r="F63" s="90" t="s">
        <v>1919</v>
      </c>
      <c r="G63" s="90"/>
      <c r="H63" s="90"/>
      <c r="I63" s="95">
        <v>11.3</v>
      </c>
      <c r="J63" s="95"/>
      <c r="K63" s="95"/>
      <c r="L63" s="95"/>
      <c r="M63" s="95">
        <v>8.6999999999999993</v>
      </c>
      <c r="N63" s="95">
        <v>2.78</v>
      </c>
      <c r="O63" s="90">
        <v>1</v>
      </c>
      <c r="P63" s="90">
        <v>182</v>
      </c>
      <c r="Q63" s="90"/>
      <c r="R63" s="90"/>
      <c r="S63" s="90"/>
      <c r="T63" s="90" t="s">
        <v>6771</v>
      </c>
      <c r="U63" s="90">
        <v>700</v>
      </c>
      <c r="V63" s="90">
        <v>900</v>
      </c>
      <c r="W63" s="90"/>
      <c r="X63" s="90"/>
      <c r="Y63" s="90"/>
      <c r="Z63" s="90"/>
      <c r="AA63" s="90" t="s">
        <v>6814</v>
      </c>
      <c r="AB63" s="96" t="s">
        <v>7239</v>
      </c>
      <c r="AC63" s="90"/>
      <c r="AD63" s="90"/>
      <c r="AE63" s="90"/>
      <c r="AF63" s="90"/>
      <c r="AG63" s="90">
        <v>3</v>
      </c>
      <c r="AH63" s="90"/>
      <c r="AI63" s="90"/>
      <c r="AJ63" s="90"/>
      <c r="AK63" s="90"/>
      <c r="AL63" s="90"/>
      <c r="AM63" s="90"/>
      <c r="AN63" s="90"/>
      <c r="AO63" s="90"/>
      <c r="AP63" s="90"/>
      <c r="AQ63" s="90"/>
      <c r="AR63" s="90"/>
      <c r="AS63" s="90"/>
      <c r="AT63" s="90"/>
      <c r="AU63" s="90"/>
      <c r="AV63" s="90"/>
      <c r="AW63" s="90"/>
      <c r="AX63" s="90"/>
      <c r="AY63" s="90"/>
      <c r="AZ63" s="90"/>
      <c r="BA63" s="90"/>
      <c r="BB63" s="90" t="s">
        <v>6773</v>
      </c>
      <c r="BC63" s="90" t="s">
        <v>6773</v>
      </c>
      <c r="BD63" s="90" t="s">
        <v>6774</v>
      </c>
      <c r="BE63" s="90" t="s">
        <v>6775</v>
      </c>
      <c r="BF63" s="90" t="s">
        <v>6824</v>
      </c>
      <c r="BG63" s="90" t="s">
        <v>6825</v>
      </c>
      <c r="BH63" s="90">
        <v>496800</v>
      </c>
      <c r="BI63" s="90">
        <v>465600</v>
      </c>
      <c r="BJ63" s="90">
        <v>54.077236999999997</v>
      </c>
      <c r="BK63" s="90">
        <v>-0.52200000000000002</v>
      </c>
      <c r="BL63" s="90" t="s">
        <v>6778</v>
      </c>
      <c r="BM63" s="90" t="s">
        <v>6779</v>
      </c>
      <c r="BN63" s="90"/>
      <c r="BO63" s="90">
        <v>304500</v>
      </c>
      <c r="BP63" s="90" t="s">
        <v>6780</v>
      </c>
      <c r="BQ63" s="90" t="s">
        <v>7240</v>
      </c>
      <c r="BR63" s="90" t="s">
        <v>6782</v>
      </c>
      <c r="BS63" s="90" t="s">
        <v>6783</v>
      </c>
      <c r="BT63" s="90" t="s">
        <v>6784</v>
      </c>
      <c r="BU63" s="90" t="s">
        <v>6785</v>
      </c>
      <c r="BV63" s="90" t="s">
        <v>7241</v>
      </c>
      <c r="BW63" s="90" t="s">
        <v>7242</v>
      </c>
      <c r="BX63" s="90">
        <v>39</v>
      </c>
      <c r="BY63" s="90">
        <v>62</v>
      </c>
      <c r="BZ63" s="90"/>
      <c r="CA63" s="90"/>
      <c r="CB63" s="90"/>
      <c r="CC63" s="90"/>
      <c r="CD63" s="90"/>
      <c r="CE63" s="90"/>
      <c r="CF63" s="90"/>
      <c r="CG63" s="90"/>
      <c r="CH63" s="90"/>
      <c r="CI63" s="90"/>
      <c r="CJ63" s="90"/>
      <c r="CK63" s="90"/>
      <c r="CL63" s="90"/>
      <c r="CM63" s="90"/>
      <c r="CN63" s="90"/>
      <c r="CO63" s="90"/>
      <c r="CP63" s="90"/>
      <c r="CQ63" s="90"/>
      <c r="CR63" s="90"/>
      <c r="CS63" s="90"/>
      <c r="CT63" s="90"/>
      <c r="CU63" s="90"/>
      <c r="CV63" s="90"/>
      <c r="CW63" s="90"/>
      <c r="CX63" s="90"/>
      <c r="CY63" s="90"/>
      <c r="CZ63" s="90"/>
      <c r="DA63" s="90"/>
      <c r="DB63" s="90"/>
      <c r="DC63" s="90"/>
      <c r="DD63" s="90"/>
      <c r="DE63" s="90"/>
      <c r="DF63" s="90"/>
      <c r="DG63" s="90"/>
      <c r="DH63" s="90"/>
      <c r="DI63" s="90"/>
      <c r="DJ63" s="90"/>
      <c r="DK63" s="90"/>
      <c r="DL63" s="90"/>
      <c r="DM63" s="90"/>
      <c r="DN63" s="90"/>
      <c r="DO63" s="90"/>
      <c r="DP63" s="90"/>
      <c r="DQ63" s="90"/>
      <c r="DR63" s="90"/>
      <c r="DS63" s="90"/>
      <c r="DT63" s="90"/>
      <c r="DU63" s="90"/>
      <c r="DV63" s="90"/>
      <c r="DW63" s="90"/>
      <c r="DX63" s="90"/>
      <c r="DY63" s="90"/>
      <c r="DZ63" s="90"/>
      <c r="EA63" s="90"/>
      <c r="EB63" s="90"/>
      <c r="EC63" s="90"/>
      <c r="ED63" s="90"/>
      <c r="EE63" s="90"/>
      <c r="EF63" s="90"/>
      <c r="EG63" s="90"/>
      <c r="EH63" s="90"/>
      <c r="EI63" s="90"/>
      <c r="EJ63" s="90"/>
      <c r="EK63" s="90"/>
      <c r="EL63" s="90"/>
      <c r="EM63" s="90"/>
      <c r="EN63" s="90"/>
      <c r="EO63" s="90"/>
      <c r="EP63" s="90"/>
      <c r="EQ63" s="90"/>
      <c r="ER63" s="90"/>
      <c r="ES63" s="90"/>
      <c r="ET63" s="90"/>
      <c r="EU63" s="90"/>
      <c r="EV63" s="90"/>
      <c r="EW63" s="90"/>
      <c r="EX63" s="90"/>
      <c r="EY63" s="90"/>
      <c r="EZ63" s="90"/>
      <c r="FA63" s="90"/>
      <c r="FB63" s="90"/>
      <c r="FC63" s="90"/>
      <c r="FD63" s="90"/>
      <c r="FE63" s="90"/>
      <c r="FF63" s="90"/>
      <c r="FG63" s="90"/>
      <c r="FH63" s="90"/>
      <c r="FI63" s="90"/>
      <c r="FJ63" s="90"/>
      <c r="FK63" s="90"/>
      <c r="FL63" s="90"/>
      <c r="FM63" s="90"/>
      <c r="FN63" s="90"/>
      <c r="FO63" s="90"/>
      <c r="FP63" s="90"/>
      <c r="FQ63" s="90"/>
      <c r="FR63" s="90"/>
      <c r="FS63" s="90"/>
      <c r="FT63" s="90"/>
      <c r="FU63" s="90"/>
      <c r="FV63" s="90"/>
      <c r="FW63" s="90"/>
      <c r="FX63" s="90"/>
      <c r="FY63" s="90"/>
      <c r="FZ63" s="90"/>
      <c r="GA63" s="90"/>
      <c r="GB63" s="90"/>
      <c r="GC63" s="90"/>
      <c r="GD63" s="90"/>
      <c r="GE63" s="90"/>
      <c r="GF63" s="90"/>
      <c r="GG63" s="90"/>
      <c r="GH63" s="90"/>
      <c r="GI63" s="90"/>
      <c r="GJ63" s="90"/>
      <c r="GK63" s="90"/>
      <c r="GL63" s="90"/>
      <c r="GM63" s="90"/>
      <c r="GN63" s="90"/>
      <c r="GO63" s="90"/>
      <c r="GP63" s="90"/>
      <c r="GQ63" s="90"/>
      <c r="GR63" s="90"/>
      <c r="GS63" s="90"/>
      <c r="GT63" s="90"/>
      <c r="GU63" s="90"/>
      <c r="GV63" s="90"/>
      <c r="GW63" s="90"/>
      <c r="GX63" s="90"/>
      <c r="GY63" s="90"/>
      <c r="GZ63" s="90"/>
      <c r="HA63" s="90"/>
      <c r="HB63" s="90"/>
      <c r="HC63" s="90"/>
      <c r="HD63" s="90"/>
      <c r="HE63" s="90"/>
      <c r="HF63" s="90"/>
      <c r="HG63" s="90"/>
      <c r="HH63" s="90"/>
      <c r="HI63" s="90"/>
      <c r="HJ63" s="90"/>
      <c r="HK63" s="90"/>
      <c r="HL63" s="90"/>
      <c r="HM63" s="90"/>
      <c r="HN63" s="90"/>
      <c r="HO63" s="90"/>
      <c r="HP63" s="90"/>
      <c r="HQ63" s="90"/>
      <c r="HR63" s="90"/>
      <c r="HS63" s="90"/>
      <c r="HT63" s="90"/>
      <c r="HU63" s="90"/>
      <c r="HV63" s="90"/>
      <c r="HW63" s="90"/>
      <c r="HX63" s="90"/>
      <c r="HY63" s="90"/>
      <c r="HZ63" s="90"/>
      <c r="IA63" s="90"/>
      <c r="IB63" s="90"/>
      <c r="IC63" s="90"/>
      <c r="ID63" s="90"/>
      <c r="IE63" s="90"/>
      <c r="IF63" s="90"/>
      <c r="IG63" s="90"/>
      <c r="IH63" s="90"/>
      <c r="II63" s="90"/>
      <c r="IJ63" s="90"/>
      <c r="IK63" s="90"/>
      <c r="IL63" s="90"/>
      <c r="IM63" s="90"/>
      <c r="IN63" s="90"/>
      <c r="IO63" s="90"/>
      <c r="IP63" s="90"/>
      <c r="IQ63" s="90"/>
      <c r="IR63" s="90"/>
      <c r="IS63" s="90"/>
      <c r="IT63" s="90"/>
      <c r="IU63" s="90"/>
      <c r="IV63" s="90"/>
    </row>
    <row r="64" spans="1:256" customFormat="1" ht="15" customHeight="1" x14ac:dyDescent="0.25">
      <c r="A64" s="90">
        <v>527</v>
      </c>
      <c r="B64" s="90">
        <v>415662</v>
      </c>
      <c r="C64" s="90" t="s">
        <v>7243</v>
      </c>
      <c r="D64" s="90" t="s">
        <v>7244</v>
      </c>
      <c r="E64" s="90" t="s">
        <v>7245</v>
      </c>
      <c r="F64" s="90" t="s">
        <v>1919</v>
      </c>
      <c r="G64" s="90"/>
      <c r="H64" s="90"/>
      <c r="I64" s="95">
        <v>18.100000000000001</v>
      </c>
      <c r="J64" s="95"/>
      <c r="K64" s="95"/>
      <c r="L64" s="95"/>
      <c r="M64" s="95">
        <v>5.8</v>
      </c>
      <c r="N64" s="95">
        <v>1.36</v>
      </c>
      <c r="O64" s="90">
        <v>1</v>
      </c>
      <c r="P64" s="90">
        <v>183</v>
      </c>
      <c r="Q64" s="90"/>
      <c r="R64" s="90"/>
      <c r="S64" s="90"/>
      <c r="T64" s="90" t="s">
        <v>6771</v>
      </c>
      <c r="U64" s="90">
        <v>700</v>
      </c>
      <c r="V64" s="90">
        <v>900</v>
      </c>
      <c r="W64" s="90"/>
      <c r="X64" s="90"/>
      <c r="Y64" s="90"/>
      <c r="Z64" s="90"/>
      <c r="AA64" s="90" t="s">
        <v>6814</v>
      </c>
      <c r="AB64" s="96" t="s">
        <v>7246</v>
      </c>
      <c r="AC64" s="90"/>
      <c r="AD64" s="90"/>
      <c r="AE64" s="90"/>
      <c r="AF64" s="90"/>
      <c r="AG64" s="90">
        <v>3</v>
      </c>
      <c r="AH64" s="90"/>
      <c r="AI64" s="90"/>
      <c r="AJ64" s="90"/>
      <c r="AK64" s="90"/>
      <c r="AL64" s="90"/>
      <c r="AM64" s="90"/>
      <c r="AN64" s="90"/>
      <c r="AO64" s="90"/>
      <c r="AP64" s="90"/>
      <c r="AQ64" s="90"/>
      <c r="AR64" s="90"/>
      <c r="AS64" s="90"/>
      <c r="AT64" s="90"/>
      <c r="AU64" s="90"/>
      <c r="AV64" s="90"/>
      <c r="AW64" s="90"/>
      <c r="AX64" s="90"/>
      <c r="AY64" s="90"/>
      <c r="AZ64" s="90"/>
      <c r="BA64" s="90"/>
      <c r="BB64" s="90" t="s">
        <v>6773</v>
      </c>
      <c r="BC64" s="90" t="s">
        <v>6773</v>
      </c>
      <c r="BD64" s="90" t="s">
        <v>6774</v>
      </c>
      <c r="BE64" s="90" t="s">
        <v>6775</v>
      </c>
      <c r="BF64" s="90" t="s">
        <v>6824</v>
      </c>
      <c r="BG64" s="90" t="s">
        <v>6825</v>
      </c>
      <c r="BH64" s="90">
        <v>496800</v>
      </c>
      <c r="BI64" s="90">
        <v>465600</v>
      </c>
      <c r="BJ64" s="90">
        <v>54.077236999999997</v>
      </c>
      <c r="BK64" s="90">
        <v>-0.52200000000000002</v>
      </c>
      <c r="BL64" s="90" t="s">
        <v>6778</v>
      </c>
      <c r="BM64" s="90" t="s">
        <v>6779</v>
      </c>
      <c r="BN64" s="90"/>
      <c r="BO64" s="90">
        <v>304501</v>
      </c>
      <c r="BP64" s="90" t="s">
        <v>6780</v>
      </c>
      <c r="BQ64" s="90" t="s">
        <v>7247</v>
      </c>
      <c r="BR64" s="90" t="s">
        <v>6782</v>
      </c>
      <c r="BS64" s="90" t="s">
        <v>6783</v>
      </c>
      <c r="BT64" s="90" t="s">
        <v>6784</v>
      </c>
      <c r="BU64" s="90" t="s">
        <v>6785</v>
      </c>
      <c r="BV64" s="90" t="s">
        <v>7248</v>
      </c>
      <c r="BW64" s="90" t="s">
        <v>7249</v>
      </c>
      <c r="BX64" s="90">
        <v>40</v>
      </c>
      <c r="BY64" s="90">
        <v>63</v>
      </c>
      <c r="BZ64" s="90"/>
      <c r="CA64" s="90"/>
      <c r="CB64" s="90"/>
      <c r="CC64" s="90"/>
      <c r="CD64" s="90"/>
      <c r="CE64" s="90"/>
      <c r="CF64" s="90"/>
      <c r="CG64" s="90"/>
      <c r="CH64" s="90"/>
      <c r="CI64" s="90"/>
      <c r="CJ64" s="90"/>
      <c r="CK64" s="90"/>
      <c r="CL64" s="90"/>
      <c r="CM64" s="90"/>
      <c r="CN64" s="90"/>
      <c r="CO64" s="90"/>
      <c r="CP64" s="90"/>
      <c r="CQ64" s="90"/>
      <c r="CR64" s="90"/>
      <c r="CS64" s="90"/>
      <c r="CT64" s="90"/>
      <c r="CU64" s="90"/>
      <c r="CV64" s="90"/>
      <c r="CW64" s="90"/>
      <c r="CX64" s="90"/>
      <c r="CY64" s="90"/>
      <c r="CZ64" s="90"/>
      <c r="DA64" s="90"/>
      <c r="DB64" s="90"/>
      <c r="DC64" s="90"/>
      <c r="DD64" s="90"/>
      <c r="DE64" s="90"/>
      <c r="DF64" s="90"/>
      <c r="DG64" s="90"/>
      <c r="DH64" s="90"/>
      <c r="DI64" s="90"/>
      <c r="DJ64" s="90"/>
      <c r="DK64" s="90"/>
      <c r="DL64" s="90"/>
      <c r="DM64" s="90"/>
      <c r="DN64" s="90"/>
      <c r="DO64" s="90"/>
      <c r="DP64" s="90"/>
      <c r="DQ64" s="90"/>
      <c r="DR64" s="90"/>
      <c r="DS64" s="90"/>
      <c r="DT64" s="90"/>
      <c r="DU64" s="90"/>
      <c r="DV64" s="90"/>
      <c r="DW64" s="90"/>
      <c r="DX64" s="90"/>
      <c r="DY64" s="90"/>
      <c r="DZ64" s="90"/>
      <c r="EA64" s="90"/>
      <c r="EB64" s="90"/>
      <c r="EC64" s="90"/>
      <c r="ED64" s="90"/>
      <c r="EE64" s="90"/>
      <c r="EF64" s="90"/>
      <c r="EG64" s="90"/>
      <c r="EH64" s="90"/>
      <c r="EI64" s="90"/>
      <c r="EJ64" s="90"/>
      <c r="EK64" s="90"/>
      <c r="EL64" s="90"/>
      <c r="EM64" s="90"/>
      <c r="EN64" s="90"/>
      <c r="EO64" s="90"/>
      <c r="EP64" s="90"/>
      <c r="EQ64" s="90"/>
      <c r="ER64" s="90"/>
      <c r="ES64" s="90"/>
      <c r="ET64" s="90"/>
      <c r="EU64" s="90"/>
      <c r="EV64" s="90"/>
      <c r="EW64" s="90"/>
      <c r="EX64" s="90"/>
      <c r="EY64" s="90"/>
      <c r="EZ64" s="90"/>
      <c r="FA64" s="90"/>
      <c r="FB64" s="90"/>
      <c r="FC64" s="90"/>
      <c r="FD64" s="90"/>
      <c r="FE64" s="90"/>
      <c r="FF64" s="90"/>
      <c r="FG64" s="90"/>
      <c r="FH64" s="90"/>
      <c r="FI64" s="90"/>
      <c r="FJ64" s="90"/>
      <c r="FK64" s="90"/>
      <c r="FL64" s="90"/>
      <c r="FM64" s="90"/>
      <c r="FN64" s="90"/>
      <c r="FO64" s="90"/>
      <c r="FP64" s="90"/>
      <c r="FQ64" s="90"/>
      <c r="FR64" s="90"/>
      <c r="FS64" s="90"/>
      <c r="FT64" s="90"/>
      <c r="FU64" s="90"/>
      <c r="FV64" s="90"/>
      <c r="FW64" s="90"/>
      <c r="FX64" s="90"/>
      <c r="FY64" s="90"/>
      <c r="FZ64" s="90"/>
      <c r="GA64" s="90"/>
      <c r="GB64" s="90"/>
      <c r="GC64" s="90"/>
      <c r="GD64" s="90"/>
      <c r="GE64" s="90"/>
      <c r="GF64" s="90"/>
      <c r="GG64" s="90"/>
      <c r="GH64" s="90"/>
      <c r="GI64" s="90"/>
      <c r="GJ64" s="90"/>
      <c r="GK64" s="90"/>
      <c r="GL64" s="90"/>
      <c r="GM64" s="90"/>
      <c r="GN64" s="90"/>
      <c r="GO64" s="90"/>
      <c r="GP64" s="90"/>
      <c r="GQ64" s="90"/>
      <c r="GR64" s="90"/>
      <c r="GS64" s="90"/>
      <c r="GT64" s="90"/>
      <c r="GU64" s="90"/>
      <c r="GV64" s="90"/>
      <c r="GW64" s="90"/>
      <c r="GX64" s="90"/>
      <c r="GY64" s="90"/>
      <c r="GZ64" s="90"/>
      <c r="HA64" s="90"/>
      <c r="HB64" s="90"/>
      <c r="HC64" s="90"/>
      <c r="HD64" s="90"/>
      <c r="HE64" s="90"/>
      <c r="HF64" s="90"/>
      <c r="HG64" s="90"/>
      <c r="HH64" s="90"/>
      <c r="HI64" s="90"/>
      <c r="HJ64" s="90"/>
      <c r="HK64" s="90"/>
      <c r="HL64" s="90"/>
      <c r="HM64" s="90"/>
      <c r="HN64" s="90"/>
      <c r="HO64" s="90"/>
      <c r="HP64" s="90"/>
      <c r="HQ64" s="90"/>
      <c r="HR64" s="90"/>
      <c r="HS64" s="90"/>
      <c r="HT64" s="90"/>
      <c r="HU64" s="90"/>
      <c r="HV64" s="90"/>
      <c r="HW64" s="90"/>
      <c r="HX64" s="90"/>
      <c r="HY64" s="90"/>
      <c r="HZ64" s="90"/>
      <c r="IA64" s="90"/>
      <c r="IB64" s="90"/>
      <c r="IC64" s="90"/>
      <c r="ID64" s="90"/>
      <c r="IE64" s="90"/>
      <c r="IF64" s="90"/>
      <c r="IG64" s="90"/>
      <c r="IH64" s="90"/>
      <c r="II64" s="90"/>
      <c r="IJ64" s="90"/>
      <c r="IK64" s="90"/>
      <c r="IL64" s="90"/>
      <c r="IM64" s="90"/>
      <c r="IN64" s="90"/>
      <c r="IO64" s="90"/>
      <c r="IP64" s="90"/>
      <c r="IQ64" s="90"/>
      <c r="IR64" s="90"/>
      <c r="IS64" s="90"/>
      <c r="IT64" s="90"/>
      <c r="IU64" s="90"/>
      <c r="IV64" s="90"/>
    </row>
    <row r="65" spans="1:256" customFormat="1" ht="15" customHeight="1" x14ac:dyDescent="0.25">
      <c r="A65" s="90">
        <v>528</v>
      </c>
      <c r="B65" s="90">
        <v>415663</v>
      </c>
      <c r="C65" s="90" t="s">
        <v>7250</v>
      </c>
      <c r="D65" s="90" t="s">
        <v>7251</v>
      </c>
      <c r="E65" s="90" t="s">
        <v>7252</v>
      </c>
      <c r="F65" s="90" t="s">
        <v>1919</v>
      </c>
      <c r="G65" s="90"/>
      <c r="H65" s="90"/>
      <c r="I65" s="95">
        <v>21.4</v>
      </c>
      <c r="J65" s="95"/>
      <c r="K65" s="95">
        <v>5.5</v>
      </c>
      <c r="L65" s="95">
        <v>4.5</v>
      </c>
      <c r="M65" s="95"/>
      <c r="N65" s="95">
        <v>1.3</v>
      </c>
      <c r="O65" s="90">
        <v>1</v>
      </c>
      <c r="P65" s="90">
        <v>184</v>
      </c>
      <c r="Q65" s="90"/>
      <c r="R65" s="90"/>
      <c r="S65" s="90"/>
      <c r="T65" s="90" t="s">
        <v>6771</v>
      </c>
      <c r="U65" s="90">
        <v>700</v>
      </c>
      <c r="V65" s="90">
        <v>900</v>
      </c>
      <c r="W65" s="90"/>
      <c r="X65" s="90"/>
      <c r="Y65" s="90"/>
      <c r="Z65" s="90"/>
      <c r="AA65" s="90" t="s">
        <v>6814</v>
      </c>
      <c r="AB65" s="96" t="s">
        <v>7253</v>
      </c>
      <c r="AC65" s="90"/>
      <c r="AD65" s="90"/>
      <c r="AE65" s="90"/>
      <c r="AF65" s="90"/>
      <c r="AG65" s="90">
        <v>3</v>
      </c>
      <c r="AH65" s="90"/>
      <c r="AI65" s="90"/>
      <c r="AJ65" s="90"/>
      <c r="AK65" s="90"/>
      <c r="AL65" s="90"/>
      <c r="AM65" s="90"/>
      <c r="AN65" s="90"/>
      <c r="AO65" s="90"/>
      <c r="AP65" s="90"/>
      <c r="AQ65" s="90"/>
      <c r="AR65" s="90"/>
      <c r="AS65" s="90"/>
      <c r="AT65" s="90"/>
      <c r="AU65" s="90"/>
      <c r="AV65" s="90"/>
      <c r="AW65" s="90"/>
      <c r="AX65" s="90"/>
      <c r="AY65" s="90"/>
      <c r="AZ65" s="90"/>
      <c r="BA65" s="90"/>
      <c r="BB65" s="90" t="s">
        <v>6773</v>
      </c>
      <c r="BC65" s="90" t="s">
        <v>6773</v>
      </c>
      <c r="BD65" s="90" t="s">
        <v>6774</v>
      </c>
      <c r="BE65" s="90" t="s">
        <v>6775</v>
      </c>
      <c r="BF65" s="90" t="s">
        <v>6824</v>
      </c>
      <c r="BG65" s="90" t="s">
        <v>6825</v>
      </c>
      <c r="BH65" s="90">
        <v>496800</v>
      </c>
      <c r="BI65" s="90">
        <v>465600</v>
      </c>
      <c r="BJ65" s="90">
        <v>54.077236999999997</v>
      </c>
      <c r="BK65" s="90">
        <v>-0.52200000000000002</v>
      </c>
      <c r="BL65" s="90" t="s">
        <v>6778</v>
      </c>
      <c r="BM65" s="90" t="s">
        <v>6779</v>
      </c>
      <c r="BN65" s="90"/>
      <c r="BO65" s="90">
        <v>304502</v>
      </c>
      <c r="BP65" s="90" t="s">
        <v>6780</v>
      </c>
      <c r="BQ65" s="90" t="s">
        <v>7254</v>
      </c>
      <c r="BR65" s="90" t="s">
        <v>6782</v>
      </c>
      <c r="BS65" s="90" t="s">
        <v>6783</v>
      </c>
      <c r="BT65" s="90" t="s">
        <v>6784</v>
      </c>
      <c r="BU65" s="90" t="s">
        <v>6785</v>
      </c>
      <c r="BV65" s="90" t="s">
        <v>7255</v>
      </c>
      <c r="BW65" s="90" t="s">
        <v>7256</v>
      </c>
      <c r="BX65" s="90">
        <v>41</v>
      </c>
      <c r="BY65" s="90">
        <v>64</v>
      </c>
      <c r="BZ65" s="90"/>
      <c r="CA65" s="90"/>
      <c r="CB65" s="90"/>
      <c r="CC65" s="90"/>
      <c r="CD65" s="90"/>
      <c r="CE65" s="90"/>
      <c r="CF65" s="90"/>
      <c r="CG65" s="90"/>
      <c r="CH65" s="90"/>
      <c r="CI65" s="90"/>
      <c r="CJ65" s="90"/>
      <c r="CK65" s="90"/>
      <c r="CL65" s="90"/>
      <c r="CM65" s="90"/>
      <c r="CN65" s="90"/>
      <c r="CO65" s="90"/>
      <c r="CP65" s="90"/>
      <c r="CQ65" s="90"/>
      <c r="CR65" s="90"/>
      <c r="CS65" s="90"/>
      <c r="CT65" s="90"/>
      <c r="CU65" s="90"/>
      <c r="CV65" s="90"/>
      <c r="CW65" s="90"/>
      <c r="CX65" s="90"/>
      <c r="CY65" s="90"/>
      <c r="CZ65" s="90"/>
      <c r="DA65" s="90"/>
      <c r="DB65" s="90"/>
      <c r="DC65" s="90"/>
      <c r="DD65" s="90"/>
      <c r="DE65" s="90"/>
      <c r="DF65" s="90"/>
      <c r="DG65" s="90"/>
      <c r="DH65" s="90"/>
      <c r="DI65" s="90"/>
      <c r="DJ65" s="90"/>
      <c r="DK65" s="90"/>
      <c r="DL65" s="90"/>
      <c r="DM65" s="90"/>
      <c r="DN65" s="90"/>
      <c r="DO65" s="90"/>
      <c r="DP65" s="90"/>
      <c r="DQ65" s="90"/>
      <c r="DR65" s="90"/>
      <c r="DS65" s="90"/>
      <c r="DT65" s="90"/>
      <c r="DU65" s="90"/>
      <c r="DV65" s="90"/>
      <c r="DW65" s="90"/>
      <c r="DX65" s="90"/>
      <c r="DY65" s="90"/>
      <c r="DZ65" s="90"/>
      <c r="EA65" s="90"/>
      <c r="EB65" s="90"/>
      <c r="EC65" s="90"/>
      <c r="ED65" s="90"/>
      <c r="EE65" s="90"/>
      <c r="EF65" s="90"/>
      <c r="EG65" s="90"/>
      <c r="EH65" s="90"/>
      <c r="EI65" s="90"/>
      <c r="EJ65" s="90"/>
      <c r="EK65" s="90"/>
      <c r="EL65" s="90"/>
      <c r="EM65" s="90"/>
      <c r="EN65" s="90"/>
      <c r="EO65" s="90"/>
      <c r="EP65" s="90"/>
      <c r="EQ65" s="90"/>
      <c r="ER65" s="90"/>
      <c r="ES65" s="90"/>
      <c r="ET65" s="90"/>
      <c r="EU65" s="90"/>
      <c r="EV65" s="90"/>
      <c r="EW65" s="90"/>
      <c r="EX65" s="90"/>
      <c r="EY65" s="90"/>
      <c r="EZ65" s="90"/>
      <c r="FA65" s="90"/>
      <c r="FB65" s="90"/>
      <c r="FC65" s="90"/>
      <c r="FD65" s="90"/>
      <c r="FE65" s="90"/>
      <c r="FF65" s="90"/>
      <c r="FG65" s="90"/>
      <c r="FH65" s="90"/>
      <c r="FI65" s="90"/>
      <c r="FJ65" s="90"/>
      <c r="FK65" s="90"/>
      <c r="FL65" s="90"/>
      <c r="FM65" s="90"/>
      <c r="FN65" s="90"/>
      <c r="FO65" s="90"/>
      <c r="FP65" s="90"/>
      <c r="FQ65" s="90"/>
      <c r="FR65" s="90"/>
      <c r="FS65" s="90"/>
      <c r="FT65" s="90"/>
      <c r="FU65" s="90"/>
      <c r="FV65" s="90"/>
      <c r="FW65" s="90"/>
      <c r="FX65" s="90"/>
      <c r="FY65" s="90"/>
      <c r="FZ65" s="90"/>
      <c r="GA65" s="90"/>
      <c r="GB65" s="90"/>
      <c r="GC65" s="90"/>
      <c r="GD65" s="90"/>
      <c r="GE65" s="90"/>
      <c r="GF65" s="90"/>
      <c r="GG65" s="90"/>
      <c r="GH65" s="90"/>
      <c r="GI65" s="90"/>
      <c r="GJ65" s="90"/>
      <c r="GK65" s="90"/>
      <c r="GL65" s="90"/>
      <c r="GM65" s="90"/>
      <c r="GN65" s="90"/>
      <c r="GO65" s="90"/>
      <c r="GP65" s="90"/>
      <c r="GQ65" s="90"/>
      <c r="GR65" s="90"/>
      <c r="GS65" s="90"/>
      <c r="GT65" s="90"/>
      <c r="GU65" s="90"/>
      <c r="GV65" s="90"/>
      <c r="GW65" s="90"/>
      <c r="GX65" s="90"/>
      <c r="GY65" s="90"/>
      <c r="GZ65" s="90"/>
      <c r="HA65" s="90"/>
      <c r="HB65" s="90"/>
      <c r="HC65" s="90"/>
      <c r="HD65" s="90"/>
      <c r="HE65" s="90"/>
      <c r="HF65" s="90"/>
      <c r="HG65" s="90"/>
      <c r="HH65" s="90"/>
      <c r="HI65" s="90"/>
      <c r="HJ65" s="90"/>
      <c r="HK65" s="90"/>
      <c r="HL65" s="90"/>
      <c r="HM65" s="90"/>
      <c r="HN65" s="90"/>
      <c r="HO65" s="90"/>
      <c r="HP65" s="90"/>
      <c r="HQ65" s="90"/>
      <c r="HR65" s="90"/>
      <c r="HS65" s="90"/>
      <c r="HT65" s="90"/>
      <c r="HU65" s="90"/>
      <c r="HV65" s="90"/>
      <c r="HW65" s="90"/>
      <c r="HX65" s="90"/>
      <c r="HY65" s="90"/>
      <c r="HZ65" s="90"/>
      <c r="IA65" s="90"/>
      <c r="IB65" s="90"/>
      <c r="IC65" s="90"/>
      <c r="ID65" s="90"/>
      <c r="IE65" s="90"/>
      <c r="IF65" s="90"/>
      <c r="IG65" s="90"/>
      <c r="IH65" s="90"/>
      <c r="II65" s="90"/>
      <c r="IJ65" s="90"/>
      <c r="IK65" s="90"/>
      <c r="IL65" s="90"/>
      <c r="IM65" s="90"/>
      <c r="IN65" s="90"/>
      <c r="IO65" s="90"/>
      <c r="IP65" s="90"/>
      <c r="IQ65" s="90"/>
      <c r="IR65" s="90"/>
      <c r="IS65" s="90"/>
      <c r="IT65" s="90"/>
      <c r="IU65" s="90"/>
      <c r="IV65" s="90"/>
    </row>
    <row r="66" spans="1:256" customFormat="1" ht="15" customHeight="1" x14ac:dyDescent="0.25">
      <c r="A66" s="90">
        <v>529</v>
      </c>
      <c r="B66" s="90">
        <v>415664</v>
      </c>
      <c r="C66" s="90" t="s">
        <v>7257</v>
      </c>
      <c r="D66" s="90" t="s">
        <v>7258</v>
      </c>
      <c r="E66" s="90" t="s">
        <v>7259</v>
      </c>
      <c r="F66" s="90" t="s">
        <v>1919</v>
      </c>
      <c r="G66" s="90"/>
      <c r="H66" s="90"/>
      <c r="I66" s="95">
        <v>26.1</v>
      </c>
      <c r="J66" s="95"/>
      <c r="K66" s="95">
        <v>16.100000000000001</v>
      </c>
      <c r="L66" s="95">
        <v>2.5</v>
      </c>
      <c r="M66" s="95"/>
      <c r="N66" s="95">
        <v>2.67</v>
      </c>
      <c r="O66" s="90">
        <v>1</v>
      </c>
      <c r="P66" s="90">
        <v>185</v>
      </c>
      <c r="Q66" s="90"/>
      <c r="R66" s="90"/>
      <c r="S66" s="90"/>
      <c r="T66" s="90" t="s">
        <v>6771</v>
      </c>
      <c r="U66" s="90">
        <v>867</v>
      </c>
      <c r="V66" s="90">
        <v>1000</v>
      </c>
      <c r="W66" s="90"/>
      <c r="X66" s="90"/>
      <c r="Y66" s="90"/>
      <c r="Z66" s="90"/>
      <c r="AA66" s="90" t="s">
        <v>6814</v>
      </c>
      <c r="AB66" s="96" t="s">
        <v>7260</v>
      </c>
      <c r="AC66" s="90"/>
      <c r="AD66" s="90"/>
      <c r="AE66" s="90"/>
      <c r="AF66" s="90"/>
      <c r="AG66" s="90">
        <v>3</v>
      </c>
      <c r="AH66" s="90"/>
      <c r="AI66" s="90"/>
      <c r="AJ66" s="90"/>
      <c r="AK66" s="90"/>
      <c r="AL66" s="90"/>
      <c r="AM66" s="90"/>
      <c r="AN66" s="90"/>
      <c r="AO66" s="90"/>
      <c r="AP66" s="90"/>
      <c r="AQ66" s="90"/>
      <c r="AR66" s="90"/>
      <c r="AS66" s="90"/>
      <c r="AT66" s="90"/>
      <c r="AU66" s="90"/>
      <c r="AV66" s="90"/>
      <c r="AW66" s="90"/>
      <c r="AX66" s="90"/>
      <c r="AY66" s="90"/>
      <c r="AZ66" s="90"/>
      <c r="BA66" s="90"/>
      <c r="BB66" s="90" t="s">
        <v>6773</v>
      </c>
      <c r="BC66" s="90" t="s">
        <v>6773</v>
      </c>
      <c r="BD66" s="90" t="s">
        <v>6774</v>
      </c>
      <c r="BE66" s="90" t="s">
        <v>6775</v>
      </c>
      <c r="BF66" s="90" t="s">
        <v>6824</v>
      </c>
      <c r="BG66" s="90" t="s">
        <v>6825</v>
      </c>
      <c r="BH66" s="90">
        <v>496800</v>
      </c>
      <c r="BI66" s="90">
        <v>465600</v>
      </c>
      <c r="BJ66" s="90">
        <v>54.077236999999997</v>
      </c>
      <c r="BK66" s="90">
        <v>-0.52200000000000002</v>
      </c>
      <c r="BL66" s="90" t="s">
        <v>6778</v>
      </c>
      <c r="BM66" s="90" t="s">
        <v>6779</v>
      </c>
      <c r="BN66" s="90"/>
      <c r="BO66" s="90">
        <v>304503</v>
      </c>
      <c r="BP66" s="90" t="s">
        <v>6780</v>
      </c>
      <c r="BQ66" s="90" t="s">
        <v>7261</v>
      </c>
      <c r="BR66" s="90" t="s">
        <v>6782</v>
      </c>
      <c r="BS66" s="90" t="s">
        <v>6783</v>
      </c>
      <c r="BT66" s="90" t="s">
        <v>6784</v>
      </c>
      <c r="BU66" s="90" t="s">
        <v>6785</v>
      </c>
      <c r="BV66" s="90" t="s">
        <v>7262</v>
      </c>
      <c r="BW66" s="90" t="s">
        <v>7263</v>
      </c>
      <c r="BX66" s="90">
        <v>42</v>
      </c>
      <c r="BY66" s="90">
        <v>65</v>
      </c>
      <c r="BZ66" s="90"/>
      <c r="CA66" s="90"/>
      <c r="CB66" s="90"/>
      <c r="CC66" s="90"/>
      <c r="CD66" s="90"/>
      <c r="CE66" s="90"/>
      <c r="CF66" s="90"/>
      <c r="CG66" s="90"/>
      <c r="CH66" s="90"/>
      <c r="CI66" s="90"/>
      <c r="CJ66" s="90"/>
      <c r="CK66" s="90"/>
      <c r="CL66" s="90"/>
      <c r="CM66" s="90"/>
      <c r="CN66" s="90"/>
      <c r="CO66" s="90"/>
      <c r="CP66" s="90"/>
      <c r="CQ66" s="90"/>
      <c r="CR66" s="90"/>
      <c r="CS66" s="90"/>
      <c r="CT66" s="90"/>
      <c r="CU66" s="90"/>
      <c r="CV66" s="90"/>
      <c r="CW66" s="90"/>
      <c r="CX66" s="90"/>
      <c r="CY66" s="90"/>
      <c r="CZ66" s="90"/>
      <c r="DA66" s="90"/>
      <c r="DB66" s="90"/>
      <c r="DC66" s="90"/>
      <c r="DD66" s="90"/>
      <c r="DE66" s="90"/>
      <c r="DF66" s="90"/>
      <c r="DG66" s="90"/>
      <c r="DH66" s="90"/>
      <c r="DI66" s="90"/>
      <c r="DJ66" s="90"/>
      <c r="DK66" s="90"/>
      <c r="DL66" s="90"/>
      <c r="DM66" s="90"/>
      <c r="DN66" s="90"/>
      <c r="DO66" s="90"/>
      <c r="DP66" s="90"/>
      <c r="DQ66" s="90"/>
      <c r="DR66" s="90"/>
      <c r="DS66" s="90"/>
      <c r="DT66" s="90"/>
      <c r="DU66" s="90"/>
      <c r="DV66" s="90"/>
      <c r="DW66" s="90"/>
      <c r="DX66" s="90"/>
      <c r="DY66" s="90"/>
      <c r="DZ66" s="90"/>
      <c r="EA66" s="90"/>
      <c r="EB66" s="90"/>
      <c r="EC66" s="90"/>
      <c r="ED66" s="90"/>
      <c r="EE66" s="90"/>
      <c r="EF66" s="90"/>
      <c r="EG66" s="90"/>
      <c r="EH66" s="90"/>
      <c r="EI66" s="90"/>
      <c r="EJ66" s="90"/>
      <c r="EK66" s="90"/>
      <c r="EL66" s="90"/>
      <c r="EM66" s="90"/>
      <c r="EN66" s="90"/>
      <c r="EO66" s="90"/>
      <c r="EP66" s="90"/>
      <c r="EQ66" s="90"/>
      <c r="ER66" s="90"/>
      <c r="ES66" s="90"/>
      <c r="ET66" s="90"/>
      <c r="EU66" s="90"/>
      <c r="EV66" s="90"/>
      <c r="EW66" s="90"/>
      <c r="EX66" s="90"/>
      <c r="EY66" s="90"/>
      <c r="EZ66" s="90"/>
      <c r="FA66" s="90"/>
      <c r="FB66" s="90"/>
      <c r="FC66" s="90"/>
      <c r="FD66" s="90"/>
      <c r="FE66" s="90"/>
      <c r="FF66" s="90"/>
      <c r="FG66" s="90"/>
      <c r="FH66" s="90"/>
      <c r="FI66" s="90"/>
      <c r="FJ66" s="90"/>
      <c r="FK66" s="90"/>
      <c r="FL66" s="90"/>
      <c r="FM66" s="90"/>
      <c r="FN66" s="90"/>
      <c r="FO66" s="90"/>
      <c r="FP66" s="90"/>
      <c r="FQ66" s="90"/>
      <c r="FR66" s="90"/>
      <c r="FS66" s="90"/>
      <c r="FT66" s="90"/>
      <c r="FU66" s="90"/>
      <c r="FV66" s="90"/>
      <c r="FW66" s="90"/>
      <c r="FX66" s="90"/>
      <c r="FY66" s="90"/>
      <c r="FZ66" s="90"/>
      <c r="GA66" s="90"/>
      <c r="GB66" s="90"/>
      <c r="GC66" s="90"/>
      <c r="GD66" s="90"/>
      <c r="GE66" s="90"/>
      <c r="GF66" s="90"/>
      <c r="GG66" s="90"/>
      <c r="GH66" s="90"/>
      <c r="GI66" s="90"/>
      <c r="GJ66" s="90"/>
      <c r="GK66" s="90"/>
      <c r="GL66" s="90"/>
      <c r="GM66" s="90"/>
      <c r="GN66" s="90"/>
      <c r="GO66" s="90"/>
      <c r="GP66" s="90"/>
      <c r="GQ66" s="90"/>
      <c r="GR66" s="90"/>
      <c r="GS66" s="90"/>
      <c r="GT66" s="90"/>
      <c r="GU66" s="90"/>
      <c r="GV66" s="90"/>
      <c r="GW66" s="90"/>
      <c r="GX66" s="90"/>
      <c r="GY66" s="90"/>
      <c r="GZ66" s="90"/>
      <c r="HA66" s="90"/>
      <c r="HB66" s="90"/>
      <c r="HC66" s="90"/>
      <c r="HD66" s="90"/>
      <c r="HE66" s="90"/>
      <c r="HF66" s="90"/>
      <c r="HG66" s="90"/>
      <c r="HH66" s="90"/>
      <c r="HI66" s="90"/>
      <c r="HJ66" s="90"/>
      <c r="HK66" s="90"/>
      <c r="HL66" s="90"/>
      <c r="HM66" s="90"/>
      <c r="HN66" s="90"/>
      <c r="HO66" s="90"/>
      <c r="HP66" s="90"/>
      <c r="HQ66" s="90"/>
      <c r="HR66" s="90"/>
      <c r="HS66" s="90"/>
      <c r="HT66" s="90"/>
      <c r="HU66" s="90"/>
      <c r="HV66" s="90"/>
      <c r="HW66" s="90"/>
      <c r="HX66" s="90"/>
      <c r="HY66" s="90"/>
      <c r="HZ66" s="90"/>
      <c r="IA66" s="90"/>
      <c r="IB66" s="90"/>
      <c r="IC66" s="90"/>
      <c r="ID66" s="90"/>
      <c r="IE66" s="90"/>
      <c r="IF66" s="90"/>
      <c r="IG66" s="90"/>
      <c r="IH66" s="90"/>
      <c r="II66" s="90"/>
      <c r="IJ66" s="90"/>
      <c r="IK66" s="90"/>
      <c r="IL66" s="90"/>
      <c r="IM66" s="90"/>
      <c r="IN66" s="90"/>
      <c r="IO66" s="90"/>
      <c r="IP66" s="90"/>
      <c r="IQ66" s="90"/>
      <c r="IR66" s="90"/>
      <c r="IS66" s="90"/>
      <c r="IT66" s="90"/>
      <c r="IU66" s="90"/>
      <c r="IV66" s="90"/>
    </row>
    <row r="67" spans="1:256" customFormat="1" ht="15" customHeight="1" x14ac:dyDescent="0.25">
      <c r="A67" s="90">
        <v>530</v>
      </c>
      <c r="B67" s="90">
        <v>415665</v>
      </c>
      <c r="C67" s="90" t="s">
        <v>7264</v>
      </c>
      <c r="D67" s="90" t="s">
        <v>7265</v>
      </c>
      <c r="E67" s="90" t="s">
        <v>7266</v>
      </c>
      <c r="F67" s="90" t="s">
        <v>1919</v>
      </c>
      <c r="G67" s="90"/>
      <c r="H67" s="90"/>
      <c r="I67" s="95">
        <v>27.8</v>
      </c>
      <c r="J67" s="95"/>
      <c r="K67" s="95">
        <v>20.9</v>
      </c>
      <c r="L67" s="95">
        <v>0.5</v>
      </c>
      <c r="M67" s="95"/>
      <c r="N67" s="95">
        <v>2.0099999999999998</v>
      </c>
      <c r="O67" s="90">
        <v>1</v>
      </c>
      <c r="P67" s="90">
        <v>186</v>
      </c>
      <c r="Q67" s="90"/>
      <c r="R67" s="90"/>
      <c r="S67" s="90"/>
      <c r="T67" s="90" t="s">
        <v>6771</v>
      </c>
      <c r="U67" s="90">
        <v>867</v>
      </c>
      <c r="V67" s="90">
        <v>1000</v>
      </c>
      <c r="W67" s="90"/>
      <c r="X67" s="90"/>
      <c r="Y67" s="90"/>
      <c r="Z67" s="90"/>
      <c r="AA67" s="90" t="s">
        <v>6814</v>
      </c>
      <c r="AB67" s="96" t="s">
        <v>7267</v>
      </c>
      <c r="AC67" s="90"/>
      <c r="AD67" s="90"/>
      <c r="AE67" s="90"/>
      <c r="AF67" s="90"/>
      <c r="AG67" s="90">
        <v>3</v>
      </c>
      <c r="AH67" s="90"/>
      <c r="AI67" s="90"/>
      <c r="AJ67" s="90"/>
      <c r="AK67" s="90"/>
      <c r="AL67" s="90"/>
      <c r="AM67" s="90"/>
      <c r="AN67" s="90"/>
      <c r="AO67" s="90"/>
      <c r="AP67" s="90"/>
      <c r="AQ67" s="90"/>
      <c r="AR67" s="90"/>
      <c r="AS67" s="90"/>
      <c r="AT67" s="90"/>
      <c r="AU67" s="90"/>
      <c r="AV67" s="90"/>
      <c r="AW67" s="90"/>
      <c r="AX67" s="90"/>
      <c r="AY67" s="90"/>
      <c r="AZ67" s="90"/>
      <c r="BA67" s="90"/>
      <c r="BB67" s="90" t="s">
        <v>6773</v>
      </c>
      <c r="BC67" s="90" t="s">
        <v>6773</v>
      </c>
      <c r="BD67" s="90" t="s">
        <v>6774</v>
      </c>
      <c r="BE67" s="90" t="s">
        <v>6775</v>
      </c>
      <c r="BF67" s="90" t="s">
        <v>6824</v>
      </c>
      <c r="BG67" s="90" t="s">
        <v>6825</v>
      </c>
      <c r="BH67" s="90">
        <v>496800</v>
      </c>
      <c r="BI67" s="90">
        <v>465600</v>
      </c>
      <c r="BJ67" s="90">
        <v>54.077236999999997</v>
      </c>
      <c r="BK67" s="90">
        <v>-0.52200000000000002</v>
      </c>
      <c r="BL67" s="90" t="s">
        <v>6778</v>
      </c>
      <c r="BM67" s="90" t="s">
        <v>6779</v>
      </c>
      <c r="BN67" s="90"/>
      <c r="BO67" s="90">
        <v>304504</v>
      </c>
      <c r="BP67" s="90" t="s">
        <v>6780</v>
      </c>
      <c r="BQ67" s="90" t="s">
        <v>7268</v>
      </c>
      <c r="BR67" s="90" t="s">
        <v>6782</v>
      </c>
      <c r="BS67" s="90" t="s">
        <v>6783</v>
      </c>
      <c r="BT67" s="90" t="s">
        <v>6784</v>
      </c>
      <c r="BU67" s="90" t="s">
        <v>6785</v>
      </c>
      <c r="BV67" s="90" t="s">
        <v>7269</v>
      </c>
      <c r="BW67" s="90" t="s">
        <v>7270</v>
      </c>
      <c r="BX67" s="90">
        <v>43</v>
      </c>
      <c r="BY67" s="90">
        <v>66</v>
      </c>
      <c r="BZ67" s="90"/>
      <c r="CA67" s="90"/>
      <c r="CB67" s="90"/>
      <c r="CC67" s="90"/>
      <c r="CD67" s="90"/>
      <c r="CE67" s="90"/>
      <c r="CF67" s="90"/>
      <c r="CG67" s="90"/>
      <c r="CH67" s="90"/>
      <c r="CI67" s="90"/>
      <c r="CJ67" s="90"/>
      <c r="CK67" s="90"/>
      <c r="CL67" s="90"/>
      <c r="CM67" s="90"/>
      <c r="CN67" s="90"/>
      <c r="CO67" s="90"/>
      <c r="CP67" s="90"/>
      <c r="CQ67" s="90"/>
      <c r="CR67" s="90"/>
      <c r="CS67" s="90"/>
      <c r="CT67" s="90"/>
      <c r="CU67" s="90"/>
      <c r="CV67" s="90"/>
      <c r="CW67" s="90"/>
      <c r="CX67" s="90"/>
      <c r="CY67" s="90"/>
      <c r="CZ67" s="90"/>
      <c r="DA67" s="90"/>
      <c r="DB67" s="90"/>
      <c r="DC67" s="90"/>
      <c r="DD67" s="90"/>
      <c r="DE67" s="90"/>
      <c r="DF67" s="90"/>
      <c r="DG67" s="90"/>
      <c r="DH67" s="90"/>
      <c r="DI67" s="90"/>
      <c r="DJ67" s="90"/>
      <c r="DK67" s="90"/>
      <c r="DL67" s="90"/>
      <c r="DM67" s="90"/>
      <c r="DN67" s="90"/>
      <c r="DO67" s="90"/>
      <c r="DP67" s="90"/>
      <c r="DQ67" s="90"/>
      <c r="DR67" s="90"/>
      <c r="DS67" s="90"/>
      <c r="DT67" s="90"/>
      <c r="DU67" s="90"/>
      <c r="DV67" s="90"/>
      <c r="DW67" s="90"/>
      <c r="DX67" s="90"/>
      <c r="DY67" s="90"/>
      <c r="DZ67" s="90"/>
      <c r="EA67" s="90"/>
      <c r="EB67" s="90"/>
      <c r="EC67" s="90"/>
      <c r="ED67" s="90"/>
      <c r="EE67" s="90"/>
      <c r="EF67" s="90"/>
      <c r="EG67" s="90"/>
      <c r="EH67" s="90"/>
      <c r="EI67" s="90"/>
      <c r="EJ67" s="90"/>
      <c r="EK67" s="90"/>
      <c r="EL67" s="90"/>
      <c r="EM67" s="90"/>
      <c r="EN67" s="90"/>
      <c r="EO67" s="90"/>
      <c r="EP67" s="90"/>
      <c r="EQ67" s="90"/>
      <c r="ER67" s="90"/>
      <c r="ES67" s="90"/>
      <c r="ET67" s="90"/>
      <c r="EU67" s="90"/>
      <c r="EV67" s="90"/>
      <c r="EW67" s="90"/>
      <c r="EX67" s="90"/>
      <c r="EY67" s="90"/>
      <c r="EZ67" s="90"/>
      <c r="FA67" s="90"/>
      <c r="FB67" s="90"/>
      <c r="FC67" s="90"/>
      <c r="FD67" s="90"/>
      <c r="FE67" s="90"/>
      <c r="FF67" s="90"/>
      <c r="FG67" s="90"/>
      <c r="FH67" s="90"/>
      <c r="FI67" s="90"/>
      <c r="FJ67" s="90"/>
      <c r="FK67" s="90"/>
      <c r="FL67" s="90"/>
      <c r="FM67" s="90"/>
      <c r="FN67" s="90"/>
      <c r="FO67" s="90"/>
      <c r="FP67" s="90"/>
      <c r="FQ67" s="90"/>
      <c r="FR67" s="90"/>
      <c r="FS67" s="90"/>
      <c r="FT67" s="90"/>
      <c r="FU67" s="90"/>
      <c r="FV67" s="90"/>
      <c r="FW67" s="90"/>
      <c r="FX67" s="90"/>
      <c r="FY67" s="90"/>
      <c r="FZ67" s="90"/>
      <c r="GA67" s="90"/>
      <c r="GB67" s="90"/>
      <c r="GC67" s="90"/>
      <c r="GD67" s="90"/>
      <c r="GE67" s="90"/>
      <c r="GF67" s="90"/>
      <c r="GG67" s="90"/>
      <c r="GH67" s="90"/>
      <c r="GI67" s="90"/>
      <c r="GJ67" s="90"/>
      <c r="GK67" s="90"/>
      <c r="GL67" s="90"/>
      <c r="GM67" s="90"/>
      <c r="GN67" s="90"/>
      <c r="GO67" s="90"/>
      <c r="GP67" s="90"/>
      <c r="GQ67" s="90"/>
      <c r="GR67" s="90"/>
      <c r="GS67" s="90"/>
      <c r="GT67" s="90"/>
      <c r="GU67" s="90"/>
      <c r="GV67" s="90"/>
      <c r="GW67" s="90"/>
      <c r="GX67" s="90"/>
      <c r="GY67" s="90"/>
      <c r="GZ67" s="90"/>
      <c r="HA67" s="90"/>
      <c r="HB67" s="90"/>
      <c r="HC67" s="90"/>
      <c r="HD67" s="90"/>
      <c r="HE67" s="90"/>
      <c r="HF67" s="90"/>
      <c r="HG67" s="90"/>
      <c r="HH67" s="90"/>
      <c r="HI67" s="90"/>
      <c r="HJ67" s="90"/>
      <c r="HK67" s="90"/>
      <c r="HL67" s="90"/>
      <c r="HM67" s="90"/>
      <c r="HN67" s="90"/>
      <c r="HO67" s="90"/>
      <c r="HP67" s="90"/>
      <c r="HQ67" s="90"/>
      <c r="HR67" s="90"/>
      <c r="HS67" s="90"/>
      <c r="HT67" s="90"/>
      <c r="HU67" s="90"/>
      <c r="HV67" s="90"/>
      <c r="HW67" s="90"/>
      <c r="HX67" s="90"/>
      <c r="HY67" s="90"/>
      <c r="HZ67" s="90"/>
      <c r="IA67" s="90"/>
      <c r="IB67" s="90"/>
      <c r="IC67" s="90"/>
      <c r="ID67" s="90"/>
      <c r="IE67" s="90"/>
      <c r="IF67" s="90"/>
      <c r="IG67" s="90"/>
      <c r="IH67" s="90"/>
      <c r="II67" s="90"/>
      <c r="IJ67" s="90"/>
      <c r="IK67" s="90"/>
      <c r="IL67" s="90"/>
      <c r="IM67" s="90"/>
      <c r="IN67" s="90"/>
      <c r="IO67" s="90"/>
      <c r="IP67" s="90"/>
      <c r="IQ67" s="90"/>
      <c r="IR67" s="90"/>
      <c r="IS67" s="90"/>
      <c r="IT67" s="90"/>
      <c r="IU67" s="90"/>
      <c r="IV67" s="90"/>
    </row>
    <row r="68" spans="1:256" customFormat="1" ht="15" customHeight="1" x14ac:dyDescent="0.25">
      <c r="A68" s="90">
        <v>531</v>
      </c>
      <c r="B68" s="90">
        <v>415666</v>
      </c>
      <c r="C68" s="90" t="s">
        <v>7271</v>
      </c>
      <c r="D68" s="90" t="s">
        <v>7272</v>
      </c>
      <c r="E68" s="90" t="s">
        <v>7273</v>
      </c>
      <c r="F68" s="90" t="s">
        <v>1919</v>
      </c>
      <c r="G68" s="90"/>
      <c r="H68" s="90"/>
      <c r="I68" s="95">
        <v>14.6</v>
      </c>
      <c r="J68" s="95"/>
      <c r="K68" s="95">
        <v>13.7</v>
      </c>
      <c r="L68" s="95">
        <v>0.9</v>
      </c>
      <c r="M68" s="95"/>
      <c r="N68" s="95">
        <v>0.71</v>
      </c>
      <c r="O68" s="90">
        <v>1</v>
      </c>
      <c r="P68" s="90">
        <v>187</v>
      </c>
      <c r="Q68" s="90"/>
      <c r="R68" s="90"/>
      <c r="S68" s="90"/>
      <c r="T68" s="90" t="s">
        <v>6771</v>
      </c>
      <c r="U68" s="90">
        <v>867</v>
      </c>
      <c r="V68" s="90">
        <v>1000</v>
      </c>
      <c r="W68" s="90"/>
      <c r="X68" s="90"/>
      <c r="Y68" s="90"/>
      <c r="Z68" s="90"/>
      <c r="AA68" s="90" t="s">
        <v>6814</v>
      </c>
      <c r="AB68" s="96" t="s">
        <v>7274</v>
      </c>
      <c r="AC68" s="90"/>
      <c r="AD68" s="90"/>
      <c r="AE68" s="90" t="s">
        <v>7275</v>
      </c>
      <c r="AF68" s="90"/>
      <c r="AG68" s="90">
        <v>3</v>
      </c>
      <c r="AH68" s="90"/>
      <c r="AI68" s="90"/>
      <c r="AJ68" s="90"/>
      <c r="AK68" s="90"/>
      <c r="AL68" s="90"/>
      <c r="AM68" s="90"/>
      <c r="AN68" s="90"/>
      <c r="AO68" s="90"/>
      <c r="AP68" s="90"/>
      <c r="AQ68" s="90"/>
      <c r="AR68" s="90"/>
      <c r="AS68" s="90"/>
      <c r="AT68" s="90"/>
      <c r="AU68" s="90"/>
      <c r="AV68" s="90"/>
      <c r="AW68" s="90"/>
      <c r="AX68" s="90"/>
      <c r="AY68" s="90"/>
      <c r="AZ68" s="90"/>
      <c r="BA68" s="90"/>
      <c r="BB68" s="90" t="s">
        <v>6773</v>
      </c>
      <c r="BC68" s="90" t="s">
        <v>6773</v>
      </c>
      <c r="BD68" s="90" t="s">
        <v>6774</v>
      </c>
      <c r="BE68" s="90" t="s">
        <v>6775</v>
      </c>
      <c r="BF68" s="90" t="s">
        <v>6824</v>
      </c>
      <c r="BG68" s="90" t="s">
        <v>6825</v>
      </c>
      <c r="BH68" s="90">
        <v>496800</v>
      </c>
      <c r="BI68" s="90">
        <v>465600</v>
      </c>
      <c r="BJ68" s="90">
        <v>54.077236999999997</v>
      </c>
      <c r="BK68" s="90">
        <v>-0.52200000000000002</v>
      </c>
      <c r="BL68" s="90" t="s">
        <v>6778</v>
      </c>
      <c r="BM68" s="90" t="s">
        <v>6779</v>
      </c>
      <c r="BN68" s="90"/>
      <c r="BO68" s="90">
        <v>304505</v>
      </c>
      <c r="BP68" s="90" t="s">
        <v>6780</v>
      </c>
      <c r="BQ68" s="90" t="s">
        <v>7276</v>
      </c>
      <c r="BR68" s="90" t="s">
        <v>6782</v>
      </c>
      <c r="BS68" s="90" t="s">
        <v>6783</v>
      </c>
      <c r="BT68" s="90" t="s">
        <v>6784</v>
      </c>
      <c r="BU68" s="90" t="s">
        <v>6785</v>
      </c>
      <c r="BV68" s="90" t="s">
        <v>7277</v>
      </c>
      <c r="BW68" s="90" t="s">
        <v>7270</v>
      </c>
      <c r="BX68" s="90">
        <v>44</v>
      </c>
      <c r="BY68" s="90">
        <v>67</v>
      </c>
      <c r="BZ68" s="90"/>
      <c r="CA68" s="90"/>
      <c r="CB68" s="90"/>
      <c r="CC68" s="90"/>
      <c r="CD68" s="90"/>
      <c r="CE68" s="90"/>
      <c r="CF68" s="90"/>
      <c r="CG68" s="90"/>
      <c r="CH68" s="90"/>
      <c r="CI68" s="90"/>
      <c r="CJ68" s="90"/>
      <c r="CK68" s="90"/>
      <c r="CL68" s="90"/>
      <c r="CM68" s="90"/>
      <c r="CN68" s="90"/>
      <c r="CO68" s="90"/>
      <c r="CP68" s="90"/>
      <c r="CQ68" s="90"/>
      <c r="CR68" s="90"/>
      <c r="CS68" s="90"/>
      <c r="CT68" s="90"/>
      <c r="CU68" s="90"/>
      <c r="CV68" s="90"/>
      <c r="CW68" s="90"/>
      <c r="CX68" s="90"/>
      <c r="CY68" s="90"/>
      <c r="CZ68" s="90"/>
      <c r="DA68" s="90"/>
      <c r="DB68" s="90"/>
      <c r="DC68" s="90"/>
      <c r="DD68" s="90"/>
      <c r="DE68" s="90"/>
      <c r="DF68" s="90"/>
      <c r="DG68" s="90"/>
      <c r="DH68" s="90"/>
      <c r="DI68" s="90"/>
      <c r="DJ68" s="90"/>
      <c r="DK68" s="90"/>
      <c r="DL68" s="90"/>
      <c r="DM68" s="90"/>
      <c r="DN68" s="90"/>
      <c r="DO68" s="90"/>
      <c r="DP68" s="90"/>
      <c r="DQ68" s="90"/>
      <c r="DR68" s="90"/>
      <c r="DS68" s="90"/>
      <c r="DT68" s="90"/>
      <c r="DU68" s="90"/>
      <c r="DV68" s="90"/>
      <c r="DW68" s="90"/>
      <c r="DX68" s="90"/>
      <c r="DY68" s="90"/>
      <c r="DZ68" s="90"/>
      <c r="EA68" s="90"/>
      <c r="EB68" s="90"/>
      <c r="EC68" s="90"/>
      <c r="ED68" s="90"/>
      <c r="EE68" s="90"/>
      <c r="EF68" s="90"/>
      <c r="EG68" s="90"/>
      <c r="EH68" s="90"/>
      <c r="EI68" s="90"/>
      <c r="EJ68" s="90"/>
      <c r="EK68" s="90"/>
      <c r="EL68" s="90"/>
      <c r="EM68" s="90"/>
      <c r="EN68" s="90"/>
      <c r="EO68" s="90"/>
      <c r="EP68" s="90"/>
      <c r="EQ68" s="90"/>
      <c r="ER68" s="90"/>
      <c r="ES68" s="90"/>
      <c r="ET68" s="90"/>
      <c r="EU68" s="90"/>
      <c r="EV68" s="90"/>
      <c r="EW68" s="90"/>
      <c r="EX68" s="90"/>
      <c r="EY68" s="90"/>
      <c r="EZ68" s="90"/>
      <c r="FA68" s="90"/>
      <c r="FB68" s="90"/>
      <c r="FC68" s="90"/>
      <c r="FD68" s="90"/>
      <c r="FE68" s="90"/>
      <c r="FF68" s="90"/>
      <c r="FG68" s="90"/>
      <c r="FH68" s="90"/>
      <c r="FI68" s="90"/>
      <c r="FJ68" s="90"/>
      <c r="FK68" s="90"/>
      <c r="FL68" s="90"/>
      <c r="FM68" s="90"/>
      <c r="FN68" s="90"/>
      <c r="FO68" s="90"/>
      <c r="FP68" s="90"/>
      <c r="FQ68" s="90"/>
      <c r="FR68" s="90"/>
      <c r="FS68" s="90"/>
      <c r="FT68" s="90"/>
      <c r="FU68" s="90"/>
      <c r="FV68" s="90"/>
      <c r="FW68" s="90"/>
      <c r="FX68" s="90"/>
      <c r="FY68" s="90"/>
      <c r="FZ68" s="90"/>
      <c r="GA68" s="90"/>
      <c r="GB68" s="90"/>
      <c r="GC68" s="90"/>
      <c r="GD68" s="90"/>
      <c r="GE68" s="90"/>
      <c r="GF68" s="90"/>
      <c r="GG68" s="90"/>
      <c r="GH68" s="90"/>
      <c r="GI68" s="90"/>
      <c r="GJ68" s="90"/>
      <c r="GK68" s="90"/>
      <c r="GL68" s="90"/>
      <c r="GM68" s="90"/>
      <c r="GN68" s="90"/>
      <c r="GO68" s="90"/>
      <c r="GP68" s="90"/>
      <c r="GQ68" s="90"/>
      <c r="GR68" s="90"/>
      <c r="GS68" s="90"/>
      <c r="GT68" s="90"/>
      <c r="GU68" s="90"/>
      <c r="GV68" s="90"/>
      <c r="GW68" s="90"/>
      <c r="GX68" s="90"/>
      <c r="GY68" s="90"/>
      <c r="GZ68" s="90"/>
      <c r="HA68" s="90"/>
      <c r="HB68" s="90"/>
      <c r="HC68" s="90"/>
      <c r="HD68" s="90"/>
      <c r="HE68" s="90"/>
      <c r="HF68" s="90"/>
      <c r="HG68" s="90"/>
      <c r="HH68" s="90"/>
      <c r="HI68" s="90"/>
      <c r="HJ68" s="90"/>
      <c r="HK68" s="90"/>
      <c r="HL68" s="90"/>
      <c r="HM68" s="90"/>
      <c r="HN68" s="90"/>
      <c r="HO68" s="90"/>
      <c r="HP68" s="90"/>
      <c r="HQ68" s="90"/>
      <c r="HR68" s="90"/>
      <c r="HS68" s="90"/>
      <c r="HT68" s="90"/>
      <c r="HU68" s="90"/>
      <c r="HV68" s="90"/>
      <c r="HW68" s="90"/>
      <c r="HX68" s="90"/>
      <c r="HY68" s="90"/>
      <c r="HZ68" s="90"/>
      <c r="IA68" s="90"/>
      <c r="IB68" s="90"/>
      <c r="IC68" s="90"/>
      <c r="ID68" s="90"/>
      <c r="IE68" s="90"/>
      <c r="IF68" s="90"/>
      <c r="IG68" s="90"/>
      <c r="IH68" s="90"/>
      <c r="II68" s="90"/>
      <c r="IJ68" s="90"/>
      <c r="IK68" s="90"/>
      <c r="IL68" s="90"/>
      <c r="IM68" s="90"/>
      <c r="IN68" s="90"/>
      <c r="IO68" s="90"/>
      <c r="IP68" s="90"/>
      <c r="IQ68" s="90"/>
      <c r="IR68" s="90"/>
      <c r="IS68" s="90"/>
      <c r="IT68" s="90"/>
      <c r="IU68" s="90"/>
      <c r="IV68" s="90"/>
    </row>
    <row r="69" spans="1:256" customFormat="1" ht="15" customHeight="1" x14ac:dyDescent="0.25">
      <c r="A69" s="90">
        <v>532</v>
      </c>
      <c r="B69" s="90">
        <v>415667</v>
      </c>
      <c r="C69" s="90" t="s">
        <v>7278</v>
      </c>
      <c r="D69" s="90" t="s">
        <v>7279</v>
      </c>
      <c r="E69" s="90" t="s">
        <v>7280</v>
      </c>
      <c r="F69" s="90" t="s">
        <v>1919</v>
      </c>
      <c r="G69" s="90"/>
      <c r="H69" s="90"/>
      <c r="I69" s="95">
        <v>12.5</v>
      </c>
      <c r="J69" s="95"/>
      <c r="K69" s="95">
        <v>8.5</v>
      </c>
      <c r="L69" s="95">
        <v>6.7</v>
      </c>
      <c r="M69" s="95"/>
      <c r="N69" s="95">
        <v>2.1</v>
      </c>
      <c r="O69" s="90">
        <v>1</v>
      </c>
      <c r="P69" s="90">
        <v>188</v>
      </c>
      <c r="Q69" s="90"/>
      <c r="R69" s="90"/>
      <c r="S69" s="90"/>
      <c r="T69" s="90" t="s">
        <v>6771</v>
      </c>
      <c r="U69" s="90">
        <v>700</v>
      </c>
      <c r="V69" s="90">
        <v>900</v>
      </c>
      <c r="W69" s="90"/>
      <c r="X69" s="90"/>
      <c r="Y69" s="90"/>
      <c r="Z69" s="90"/>
      <c r="AA69" s="90" t="s">
        <v>6814</v>
      </c>
      <c r="AB69" s="96" t="s">
        <v>7281</v>
      </c>
      <c r="AC69" s="90"/>
      <c r="AD69" s="90"/>
      <c r="AE69" s="90"/>
      <c r="AF69" s="90"/>
      <c r="AG69" s="90">
        <v>3</v>
      </c>
      <c r="AH69" s="90"/>
      <c r="AI69" s="90"/>
      <c r="AJ69" s="90"/>
      <c r="AK69" s="90"/>
      <c r="AL69" s="90"/>
      <c r="AM69" s="90"/>
      <c r="AN69" s="90"/>
      <c r="AO69" s="90"/>
      <c r="AP69" s="90"/>
      <c r="AQ69" s="90"/>
      <c r="AR69" s="90"/>
      <c r="AS69" s="90"/>
      <c r="AT69" s="90"/>
      <c r="AU69" s="90"/>
      <c r="AV69" s="90"/>
      <c r="AW69" s="90"/>
      <c r="AX69" s="90"/>
      <c r="AY69" s="90"/>
      <c r="AZ69" s="90"/>
      <c r="BA69" s="90"/>
      <c r="BB69" s="90" t="s">
        <v>6773</v>
      </c>
      <c r="BC69" s="90" t="s">
        <v>6773</v>
      </c>
      <c r="BD69" s="90" t="s">
        <v>6774</v>
      </c>
      <c r="BE69" s="90" t="s">
        <v>6775</v>
      </c>
      <c r="BF69" s="90" t="s">
        <v>6824</v>
      </c>
      <c r="BG69" s="90" t="s">
        <v>6825</v>
      </c>
      <c r="BH69" s="90">
        <v>496800</v>
      </c>
      <c r="BI69" s="90">
        <v>465600</v>
      </c>
      <c r="BJ69" s="90">
        <v>54.077236999999997</v>
      </c>
      <c r="BK69" s="90">
        <v>-0.52200000000000002</v>
      </c>
      <c r="BL69" s="90" t="s">
        <v>6778</v>
      </c>
      <c r="BM69" s="90" t="s">
        <v>6779</v>
      </c>
      <c r="BN69" s="90"/>
      <c r="BO69" s="90">
        <v>304506</v>
      </c>
      <c r="BP69" s="90" t="s">
        <v>6780</v>
      </c>
      <c r="BQ69" s="90" t="s">
        <v>7282</v>
      </c>
      <c r="BR69" s="90" t="s">
        <v>6782</v>
      </c>
      <c r="BS69" s="90" t="s">
        <v>6783</v>
      </c>
      <c r="BT69" s="90" t="s">
        <v>6784</v>
      </c>
      <c r="BU69" s="90" t="s">
        <v>6785</v>
      </c>
      <c r="BV69" s="90" t="s">
        <v>7283</v>
      </c>
      <c r="BW69" s="90" t="s">
        <v>7284</v>
      </c>
      <c r="BX69" s="90">
        <v>45</v>
      </c>
      <c r="BY69" s="90">
        <v>68</v>
      </c>
      <c r="BZ69" s="90"/>
      <c r="CA69" s="90"/>
      <c r="CB69" s="90"/>
      <c r="CC69" s="90"/>
      <c r="CD69" s="90"/>
      <c r="CE69" s="90"/>
      <c r="CF69" s="90"/>
      <c r="CG69" s="90"/>
      <c r="CH69" s="90"/>
      <c r="CI69" s="90"/>
      <c r="CJ69" s="90"/>
      <c r="CK69" s="90"/>
      <c r="CL69" s="90"/>
      <c r="CM69" s="90"/>
      <c r="CN69" s="90"/>
      <c r="CO69" s="90"/>
      <c r="CP69" s="90"/>
      <c r="CQ69" s="90"/>
      <c r="CR69" s="90"/>
      <c r="CS69" s="90"/>
      <c r="CT69" s="90"/>
      <c r="CU69" s="90"/>
      <c r="CV69" s="90"/>
      <c r="CW69" s="90"/>
      <c r="CX69" s="90"/>
      <c r="CY69" s="90"/>
      <c r="CZ69" s="90"/>
      <c r="DA69" s="90"/>
      <c r="DB69" s="90"/>
      <c r="DC69" s="90"/>
      <c r="DD69" s="90"/>
      <c r="DE69" s="90"/>
      <c r="DF69" s="90"/>
      <c r="DG69" s="90"/>
      <c r="DH69" s="90"/>
      <c r="DI69" s="90"/>
      <c r="DJ69" s="90"/>
      <c r="DK69" s="90"/>
      <c r="DL69" s="90"/>
      <c r="DM69" s="90"/>
      <c r="DN69" s="90"/>
      <c r="DO69" s="90"/>
      <c r="DP69" s="90"/>
      <c r="DQ69" s="90"/>
      <c r="DR69" s="90"/>
      <c r="DS69" s="90"/>
      <c r="DT69" s="90"/>
      <c r="DU69" s="90"/>
      <c r="DV69" s="90"/>
      <c r="DW69" s="90"/>
      <c r="DX69" s="90"/>
      <c r="DY69" s="90"/>
      <c r="DZ69" s="90"/>
      <c r="EA69" s="90"/>
      <c r="EB69" s="90"/>
      <c r="EC69" s="90"/>
      <c r="ED69" s="90"/>
      <c r="EE69" s="90"/>
      <c r="EF69" s="90"/>
      <c r="EG69" s="90"/>
      <c r="EH69" s="90"/>
      <c r="EI69" s="90"/>
      <c r="EJ69" s="90"/>
      <c r="EK69" s="90"/>
      <c r="EL69" s="90"/>
      <c r="EM69" s="90"/>
      <c r="EN69" s="90"/>
      <c r="EO69" s="90"/>
      <c r="EP69" s="90"/>
      <c r="EQ69" s="90"/>
      <c r="ER69" s="90"/>
      <c r="ES69" s="90"/>
      <c r="ET69" s="90"/>
      <c r="EU69" s="90"/>
      <c r="EV69" s="90"/>
      <c r="EW69" s="90"/>
      <c r="EX69" s="90"/>
      <c r="EY69" s="90"/>
      <c r="EZ69" s="90"/>
      <c r="FA69" s="90"/>
      <c r="FB69" s="90"/>
      <c r="FC69" s="90"/>
      <c r="FD69" s="90"/>
      <c r="FE69" s="90"/>
      <c r="FF69" s="90"/>
      <c r="FG69" s="90"/>
      <c r="FH69" s="90"/>
      <c r="FI69" s="90"/>
      <c r="FJ69" s="90"/>
      <c r="FK69" s="90"/>
      <c r="FL69" s="90"/>
      <c r="FM69" s="90"/>
      <c r="FN69" s="90"/>
      <c r="FO69" s="90"/>
      <c r="FP69" s="90"/>
      <c r="FQ69" s="90"/>
      <c r="FR69" s="90"/>
      <c r="FS69" s="90"/>
      <c r="FT69" s="90"/>
      <c r="FU69" s="90"/>
      <c r="FV69" s="90"/>
      <c r="FW69" s="90"/>
      <c r="FX69" s="90"/>
      <c r="FY69" s="90"/>
      <c r="FZ69" s="90"/>
      <c r="GA69" s="90"/>
      <c r="GB69" s="90"/>
      <c r="GC69" s="90"/>
      <c r="GD69" s="90"/>
      <c r="GE69" s="90"/>
      <c r="GF69" s="90"/>
      <c r="GG69" s="90"/>
      <c r="GH69" s="90"/>
      <c r="GI69" s="90"/>
      <c r="GJ69" s="90"/>
      <c r="GK69" s="90"/>
      <c r="GL69" s="90"/>
      <c r="GM69" s="90"/>
      <c r="GN69" s="90"/>
      <c r="GO69" s="90"/>
      <c r="GP69" s="90"/>
      <c r="GQ69" s="90"/>
      <c r="GR69" s="90"/>
      <c r="GS69" s="90"/>
      <c r="GT69" s="90"/>
      <c r="GU69" s="90"/>
      <c r="GV69" s="90"/>
      <c r="GW69" s="90"/>
      <c r="GX69" s="90"/>
      <c r="GY69" s="90"/>
      <c r="GZ69" s="90"/>
      <c r="HA69" s="90"/>
      <c r="HB69" s="90"/>
      <c r="HC69" s="90"/>
      <c r="HD69" s="90"/>
      <c r="HE69" s="90"/>
      <c r="HF69" s="90"/>
      <c r="HG69" s="90"/>
      <c r="HH69" s="90"/>
      <c r="HI69" s="90"/>
      <c r="HJ69" s="90"/>
      <c r="HK69" s="90"/>
      <c r="HL69" s="90"/>
      <c r="HM69" s="90"/>
      <c r="HN69" s="90"/>
      <c r="HO69" s="90"/>
      <c r="HP69" s="90"/>
      <c r="HQ69" s="90"/>
      <c r="HR69" s="90"/>
      <c r="HS69" s="90"/>
      <c r="HT69" s="90"/>
      <c r="HU69" s="90"/>
      <c r="HV69" s="90"/>
      <c r="HW69" s="90"/>
      <c r="HX69" s="90"/>
      <c r="HY69" s="90"/>
      <c r="HZ69" s="90"/>
      <c r="IA69" s="90"/>
      <c r="IB69" s="90"/>
      <c r="IC69" s="90"/>
      <c r="ID69" s="90"/>
      <c r="IE69" s="90"/>
      <c r="IF69" s="90"/>
      <c r="IG69" s="90"/>
      <c r="IH69" s="90"/>
      <c r="II69" s="90"/>
      <c r="IJ69" s="90"/>
      <c r="IK69" s="90"/>
      <c r="IL69" s="90"/>
      <c r="IM69" s="90"/>
      <c r="IN69" s="90"/>
      <c r="IO69" s="90"/>
      <c r="IP69" s="90"/>
      <c r="IQ69" s="90"/>
      <c r="IR69" s="90"/>
      <c r="IS69" s="90"/>
      <c r="IT69" s="90"/>
      <c r="IU69" s="90"/>
      <c r="IV69" s="90"/>
    </row>
    <row r="70" spans="1:256" customFormat="1" ht="15" customHeight="1" x14ac:dyDescent="0.25">
      <c r="A70" s="90">
        <v>487</v>
      </c>
      <c r="B70" s="90">
        <v>427429</v>
      </c>
      <c r="C70" s="90" t="s">
        <v>7285</v>
      </c>
      <c r="D70" s="90" t="s">
        <v>7286</v>
      </c>
      <c r="E70" s="90" t="s">
        <v>7287</v>
      </c>
      <c r="F70" s="90" t="s">
        <v>1919</v>
      </c>
      <c r="G70" s="90" t="s">
        <v>7048</v>
      </c>
      <c r="H70" s="90"/>
      <c r="I70" s="95">
        <v>9.5</v>
      </c>
      <c r="J70" s="95"/>
      <c r="K70" s="95"/>
      <c r="L70" s="95"/>
      <c r="M70" s="95">
        <v>6.3</v>
      </c>
      <c r="N70" s="95">
        <v>1.21</v>
      </c>
      <c r="O70" s="90">
        <v>1</v>
      </c>
      <c r="P70" s="90">
        <v>246</v>
      </c>
      <c r="Q70" s="90"/>
      <c r="R70" s="90"/>
      <c r="S70" s="90"/>
      <c r="T70" s="90" t="s">
        <v>6771</v>
      </c>
      <c r="U70" s="90">
        <v>700</v>
      </c>
      <c r="V70" s="90">
        <v>900</v>
      </c>
      <c r="W70" s="90" t="s">
        <v>6771</v>
      </c>
      <c r="X70" s="90"/>
      <c r="Y70" s="90"/>
      <c r="Z70" s="90"/>
      <c r="AA70" s="90"/>
      <c r="AB70" s="96" t="s">
        <v>7288</v>
      </c>
      <c r="AC70" s="90"/>
      <c r="AD70" s="90"/>
      <c r="AE70" s="90"/>
      <c r="AF70" s="90"/>
      <c r="AG70" s="90">
        <v>3</v>
      </c>
      <c r="AH70" s="90"/>
      <c r="AI70" s="90"/>
      <c r="AJ70" s="90"/>
      <c r="AK70" s="90"/>
      <c r="AL70" s="90"/>
      <c r="AM70" s="90"/>
      <c r="AN70" s="90"/>
      <c r="AO70" s="90"/>
      <c r="AP70" s="90"/>
      <c r="AQ70" s="90"/>
      <c r="AR70" s="90"/>
      <c r="AS70" s="90"/>
      <c r="AT70" s="90"/>
      <c r="AU70" s="90"/>
      <c r="AV70" s="90"/>
      <c r="AW70" s="90"/>
      <c r="AX70" s="90"/>
      <c r="AY70" s="90"/>
      <c r="AZ70" s="90"/>
      <c r="BA70" s="90"/>
      <c r="BB70" s="90" t="s">
        <v>6773</v>
      </c>
      <c r="BC70" s="90" t="s">
        <v>6773</v>
      </c>
      <c r="BD70" s="90" t="s">
        <v>6774</v>
      </c>
      <c r="BE70" s="90" t="s">
        <v>6775</v>
      </c>
      <c r="BF70" s="90" t="s">
        <v>6776</v>
      </c>
      <c r="BG70" s="90" t="s">
        <v>6777</v>
      </c>
      <c r="BH70" s="90">
        <v>497700</v>
      </c>
      <c r="BI70" s="90">
        <v>466700</v>
      </c>
      <c r="BJ70" s="90">
        <v>54.086950000000002</v>
      </c>
      <c r="BK70" s="90">
        <v>-0.50789499999999999</v>
      </c>
      <c r="BL70" s="90" t="s">
        <v>6778</v>
      </c>
      <c r="BM70" s="90" t="s">
        <v>6779</v>
      </c>
      <c r="BN70" s="90"/>
      <c r="BO70" s="90">
        <v>316177</v>
      </c>
      <c r="BP70" s="90" t="s">
        <v>6780</v>
      </c>
      <c r="BQ70" s="90" t="s">
        <v>7289</v>
      </c>
      <c r="BR70" s="90" t="s">
        <v>6782</v>
      </c>
      <c r="BS70" s="90" t="s">
        <v>6783</v>
      </c>
      <c r="BT70" s="90" t="s">
        <v>6784</v>
      </c>
      <c r="BU70" s="90" t="s">
        <v>6785</v>
      </c>
      <c r="BV70" s="90" t="s">
        <v>7290</v>
      </c>
      <c r="BW70" s="90" t="s">
        <v>7291</v>
      </c>
      <c r="BX70" s="90">
        <v>46</v>
      </c>
      <c r="BY70" s="90">
        <v>69</v>
      </c>
      <c r="BZ70" s="90"/>
      <c r="CA70" s="90"/>
      <c r="CB70" s="90"/>
      <c r="CC70" s="90"/>
      <c r="CD70" s="90"/>
      <c r="CE70" s="90"/>
      <c r="CF70" s="90"/>
      <c r="CG70" s="90"/>
      <c r="CH70" s="90"/>
      <c r="CI70" s="90"/>
      <c r="CJ70" s="90"/>
      <c r="CK70" s="90"/>
      <c r="CL70" s="90"/>
      <c r="CM70" s="90"/>
      <c r="CN70" s="90"/>
      <c r="CO70" s="90"/>
      <c r="CP70" s="90"/>
      <c r="CQ70" s="90"/>
      <c r="CR70" s="90"/>
      <c r="CS70" s="90"/>
      <c r="CT70" s="90"/>
      <c r="CU70" s="90"/>
      <c r="CV70" s="90"/>
      <c r="CW70" s="90"/>
      <c r="CX70" s="90"/>
      <c r="CY70" s="90"/>
      <c r="CZ70" s="90"/>
      <c r="DA70" s="90"/>
      <c r="DB70" s="90"/>
      <c r="DC70" s="90"/>
      <c r="DD70" s="90"/>
      <c r="DE70" s="90"/>
      <c r="DF70" s="90"/>
      <c r="DG70" s="90"/>
      <c r="DH70" s="90"/>
      <c r="DI70" s="90"/>
      <c r="DJ70" s="90"/>
      <c r="DK70" s="90"/>
      <c r="DL70" s="90"/>
      <c r="DM70" s="90"/>
      <c r="DN70" s="90"/>
      <c r="DO70" s="90"/>
      <c r="DP70" s="90"/>
      <c r="DQ70" s="90"/>
      <c r="DR70" s="90"/>
      <c r="DS70" s="90"/>
      <c r="DT70" s="90"/>
      <c r="DU70" s="90"/>
      <c r="DV70" s="90"/>
      <c r="DW70" s="90"/>
      <c r="DX70" s="90"/>
      <c r="DY70" s="90"/>
      <c r="DZ70" s="90"/>
      <c r="EA70" s="90"/>
      <c r="EB70" s="90"/>
      <c r="EC70" s="90"/>
      <c r="ED70" s="90"/>
      <c r="EE70" s="90"/>
      <c r="EF70" s="90"/>
      <c r="EG70" s="90"/>
      <c r="EH70" s="90"/>
      <c r="EI70" s="90"/>
      <c r="EJ70" s="90"/>
      <c r="EK70" s="90"/>
      <c r="EL70" s="90"/>
      <c r="EM70" s="90"/>
      <c r="EN70" s="90"/>
      <c r="EO70" s="90"/>
      <c r="EP70" s="90"/>
      <c r="EQ70" s="90"/>
      <c r="ER70" s="90"/>
      <c r="ES70" s="90"/>
      <c r="ET70" s="90"/>
      <c r="EU70" s="90"/>
      <c r="EV70" s="90"/>
      <c r="EW70" s="90"/>
      <c r="EX70" s="90"/>
      <c r="EY70" s="90"/>
      <c r="EZ70" s="90"/>
      <c r="FA70" s="90"/>
      <c r="FB70" s="90"/>
      <c r="FC70" s="90"/>
      <c r="FD70" s="90"/>
      <c r="FE70" s="90"/>
      <c r="FF70" s="90"/>
      <c r="FG70" s="90"/>
      <c r="FH70" s="90"/>
      <c r="FI70" s="90"/>
      <c r="FJ70" s="90"/>
      <c r="FK70" s="90"/>
      <c r="FL70" s="90"/>
      <c r="FM70" s="90"/>
      <c r="FN70" s="90"/>
      <c r="FO70" s="90"/>
      <c r="FP70" s="90"/>
      <c r="FQ70" s="90"/>
      <c r="FR70" s="90"/>
      <c r="FS70" s="90"/>
      <c r="FT70" s="90"/>
      <c r="FU70" s="90"/>
      <c r="FV70" s="90"/>
      <c r="FW70" s="90"/>
      <c r="FX70" s="90"/>
      <c r="FY70" s="90"/>
      <c r="FZ70" s="90"/>
      <c r="GA70" s="90"/>
      <c r="GB70" s="90"/>
      <c r="GC70" s="90"/>
      <c r="GD70" s="90"/>
      <c r="GE70" s="90"/>
      <c r="GF70" s="90"/>
      <c r="GG70" s="90"/>
      <c r="GH70" s="90"/>
      <c r="GI70" s="90"/>
      <c r="GJ70" s="90"/>
      <c r="GK70" s="90"/>
      <c r="GL70" s="90"/>
      <c r="GM70" s="90"/>
      <c r="GN70" s="90"/>
      <c r="GO70" s="90"/>
      <c r="GP70" s="90"/>
      <c r="GQ70" s="90"/>
      <c r="GR70" s="90"/>
      <c r="GS70" s="90"/>
      <c r="GT70" s="90"/>
      <c r="GU70" s="90"/>
      <c r="GV70" s="90"/>
      <c r="GW70" s="90"/>
      <c r="GX70" s="90"/>
      <c r="GY70" s="90"/>
      <c r="GZ70" s="90"/>
      <c r="HA70" s="90"/>
      <c r="HB70" s="90"/>
      <c r="HC70" s="90"/>
      <c r="HD70" s="90"/>
      <c r="HE70" s="90"/>
      <c r="HF70" s="90"/>
      <c r="HG70" s="90"/>
      <c r="HH70" s="90"/>
      <c r="HI70" s="90"/>
      <c r="HJ70" s="90"/>
      <c r="HK70" s="90"/>
      <c r="HL70" s="90"/>
      <c r="HM70" s="90"/>
      <c r="HN70" s="90"/>
      <c r="HO70" s="90"/>
      <c r="HP70" s="90"/>
      <c r="HQ70" s="90"/>
      <c r="HR70" s="90"/>
      <c r="HS70" s="90"/>
      <c r="HT70" s="90"/>
      <c r="HU70" s="90"/>
      <c r="HV70" s="90"/>
      <c r="HW70" s="90"/>
      <c r="HX70" s="90"/>
      <c r="HY70" s="90"/>
      <c r="HZ70" s="90"/>
      <c r="IA70" s="90"/>
      <c r="IB70" s="90"/>
      <c r="IC70" s="90"/>
      <c r="ID70" s="90"/>
      <c r="IE70" s="90"/>
      <c r="IF70" s="90"/>
      <c r="IG70" s="90"/>
      <c r="IH70" s="90"/>
      <c r="II70" s="90"/>
      <c r="IJ70" s="90"/>
      <c r="IK70" s="90"/>
      <c r="IL70" s="90"/>
      <c r="IM70" s="90"/>
      <c r="IN70" s="90"/>
      <c r="IO70" s="90"/>
      <c r="IP70" s="90"/>
      <c r="IQ70" s="90"/>
      <c r="IR70" s="90"/>
      <c r="IS70" s="90"/>
      <c r="IT70" s="90"/>
      <c r="IU70" s="90"/>
      <c r="IV70" s="90"/>
    </row>
    <row r="71" spans="1:256" customFormat="1" ht="15" customHeight="1" x14ac:dyDescent="0.25">
      <c r="A71" s="90">
        <v>488</v>
      </c>
      <c r="B71" s="90">
        <v>427455</v>
      </c>
      <c r="C71" s="90" t="s">
        <v>7292</v>
      </c>
      <c r="D71" s="90" t="s">
        <v>7293</v>
      </c>
      <c r="E71" s="90" t="s">
        <v>7294</v>
      </c>
      <c r="F71" s="90" t="s">
        <v>1919</v>
      </c>
      <c r="G71" s="90" t="s">
        <v>6983</v>
      </c>
      <c r="H71" s="90"/>
      <c r="I71" s="95">
        <v>9.8000000000000007</v>
      </c>
      <c r="J71" s="95"/>
      <c r="K71" s="95">
        <v>6.8</v>
      </c>
      <c r="L71" s="95">
        <v>4.7</v>
      </c>
      <c r="M71" s="95"/>
      <c r="N71" s="95">
        <v>1.59</v>
      </c>
      <c r="O71" s="90">
        <v>1</v>
      </c>
      <c r="P71" s="90">
        <v>249</v>
      </c>
      <c r="Q71" s="90"/>
      <c r="R71" s="90"/>
      <c r="S71" s="90"/>
      <c r="T71" s="90" t="s">
        <v>6771</v>
      </c>
      <c r="U71" s="90">
        <v>700</v>
      </c>
      <c r="V71" s="90">
        <v>900</v>
      </c>
      <c r="W71" s="90" t="s">
        <v>6771</v>
      </c>
      <c r="X71" s="90"/>
      <c r="Y71" s="90"/>
      <c r="Z71" s="90"/>
      <c r="AA71" s="90"/>
      <c r="AB71" s="96" t="s">
        <v>7295</v>
      </c>
      <c r="AC71" s="90"/>
      <c r="AD71" s="90"/>
      <c r="AE71" s="90"/>
      <c r="AF71" s="90"/>
      <c r="AG71" s="90">
        <v>3</v>
      </c>
      <c r="AH71" s="90"/>
      <c r="AI71" s="90"/>
      <c r="AJ71" s="90"/>
      <c r="AK71" s="90"/>
      <c r="AL71" s="90"/>
      <c r="AM71" s="90"/>
      <c r="AN71" s="90"/>
      <c r="AO71" s="90"/>
      <c r="AP71" s="90"/>
      <c r="AQ71" s="90"/>
      <c r="AR71" s="90"/>
      <c r="AS71" s="90"/>
      <c r="AT71" s="90"/>
      <c r="AU71" s="90"/>
      <c r="AV71" s="90"/>
      <c r="AW71" s="90"/>
      <c r="AX71" s="90"/>
      <c r="AY71" s="90"/>
      <c r="AZ71" s="90"/>
      <c r="BA71" s="90"/>
      <c r="BB71" s="90" t="s">
        <v>6773</v>
      </c>
      <c r="BC71" s="90" t="s">
        <v>6773</v>
      </c>
      <c r="BD71" s="90" t="s">
        <v>6774</v>
      </c>
      <c r="BE71" s="90" t="s">
        <v>6775</v>
      </c>
      <c r="BF71" s="90" t="s">
        <v>6776</v>
      </c>
      <c r="BG71" s="90" t="s">
        <v>6777</v>
      </c>
      <c r="BH71" s="90">
        <v>497700</v>
      </c>
      <c r="BI71" s="90">
        <v>466700</v>
      </c>
      <c r="BJ71" s="90">
        <v>54.086950000000002</v>
      </c>
      <c r="BK71" s="90">
        <v>-0.50789499999999999</v>
      </c>
      <c r="BL71" s="90" t="s">
        <v>6778</v>
      </c>
      <c r="BM71" s="90" t="s">
        <v>6779</v>
      </c>
      <c r="BN71" s="90"/>
      <c r="BO71" s="90">
        <v>316185</v>
      </c>
      <c r="BP71" s="90" t="s">
        <v>6780</v>
      </c>
      <c r="BQ71" s="90" t="s">
        <v>7296</v>
      </c>
      <c r="BR71" s="90" t="s">
        <v>6782</v>
      </c>
      <c r="BS71" s="90" t="s">
        <v>6783</v>
      </c>
      <c r="BT71" s="90" t="s">
        <v>6784</v>
      </c>
      <c r="BU71" s="90" t="s">
        <v>6785</v>
      </c>
      <c r="BV71" s="90" t="s">
        <v>7297</v>
      </c>
      <c r="BW71" s="90" t="s">
        <v>7298</v>
      </c>
      <c r="BX71" s="90">
        <v>47</v>
      </c>
      <c r="BY71" s="90">
        <v>70</v>
      </c>
      <c r="BZ71" s="90"/>
      <c r="CA71" s="90"/>
      <c r="CB71" s="90"/>
      <c r="CC71" s="90"/>
      <c r="CD71" s="90"/>
      <c r="CE71" s="90"/>
      <c r="CF71" s="90"/>
      <c r="CG71" s="90"/>
      <c r="CH71" s="90"/>
      <c r="CI71" s="90"/>
      <c r="CJ71" s="90"/>
      <c r="CK71" s="90"/>
      <c r="CL71" s="90"/>
      <c r="CM71" s="90"/>
      <c r="CN71" s="90"/>
      <c r="CO71" s="90"/>
      <c r="CP71" s="90"/>
      <c r="CQ71" s="90"/>
      <c r="CR71" s="90"/>
      <c r="CS71" s="90"/>
      <c r="CT71" s="90"/>
      <c r="CU71" s="90"/>
      <c r="CV71" s="90"/>
      <c r="CW71" s="90"/>
      <c r="CX71" s="90"/>
      <c r="CY71" s="90"/>
      <c r="CZ71" s="90"/>
      <c r="DA71" s="90"/>
      <c r="DB71" s="90"/>
      <c r="DC71" s="90"/>
      <c r="DD71" s="90"/>
      <c r="DE71" s="90"/>
      <c r="DF71" s="90"/>
      <c r="DG71" s="90"/>
      <c r="DH71" s="90"/>
      <c r="DI71" s="90"/>
      <c r="DJ71" s="90"/>
      <c r="DK71" s="90"/>
      <c r="DL71" s="90"/>
      <c r="DM71" s="90"/>
      <c r="DN71" s="90"/>
      <c r="DO71" s="90"/>
      <c r="DP71" s="90"/>
      <c r="DQ71" s="90"/>
      <c r="DR71" s="90"/>
      <c r="DS71" s="90"/>
      <c r="DT71" s="90"/>
      <c r="DU71" s="90"/>
      <c r="DV71" s="90"/>
      <c r="DW71" s="90"/>
      <c r="DX71" s="90"/>
      <c r="DY71" s="90"/>
      <c r="DZ71" s="90"/>
      <c r="EA71" s="90"/>
      <c r="EB71" s="90"/>
      <c r="EC71" s="90"/>
      <c r="ED71" s="90"/>
      <c r="EE71" s="90"/>
      <c r="EF71" s="90"/>
      <c r="EG71" s="90"/>
      <c r="EH71" s="90"/>
      <c r="EI71" s="90"/>
      <c r="EJ71" s="90"/>
      <c r="EK71" s="90"/>
      <c r="EL71" s="90"/>
      <c r="EM71" s="90"/>
      <c r="EN71" s="90"/>
      <c r="EO71" s="90"/>
      <c r="EP71" s="90"/>
      <c r="EQ71" s="90"/>
      <c r="ER71" s="90"/>
      <c r="ES71" s="90"/>
      <c r="ET71" s="90"/>
      <c r="EU71" s="90"/>
      <c r="EV71" s="90"/>
      <c r="EW71" s="90"/>
      <c r="EX71" s="90"/>
      <c r="EY71" s="90"/>
      <c r="EZ71" s="90"/>
      <c r="FA71" s="90"/>
      <c r="FB71" s="90"/>
      <c r="FC71" s="90"/>
      <c r="FD71" s="90"/>
      <c r="FE71" s="90"/>
      <c r="FF71" s="90"/>
      <c r="FG71" s="90"/>
      <c r="FH71" s="90"/>
      <c r="FI71" s="90"/>
      <c r="FJ71" s="90"/>
      <c r="FK71" s="90"/>
      <c r="FL71" s="90"/>
      <c r="FM71" s="90"/>
      <c r="FN71" s="90"/>
      <c r="FO71" s="90"/>
      <c r="FP71" s="90"/>
      <c r="FQ71" s="90"/>
      <c r="FR71" s="90"/>
      <c r="FS71" s="90"/>
      <c r="FT71" s="90"/>
      <c r="FU71" s="90"/>
      <c r="FV71" s="90"/>
      <c r="FW71" s="90"/>
      <c r="FX71" s="90"/>
      <c r="FY71" s="90"/>
      <c r="FZ71" s="90"/>
      <c r="GA71" s="90"/>
      <c r="GB71" s="90"/>
      <c r="GC71" s="90"/>
      <c r="GD71" s="90"/>
      <c r="GE71" s="90"/>
      <c r="GF71" s="90"/>
      <c r="GG71" s="90"/>
      <c r="GH71" s="90"/>
      <c r="GI71" s="90"/>
      <c r="GJ71" s="90"/>
      <c r="GK71" s="90"/>
      <c r="GL71" s="90"/>
      <c r="GM71" s="90"/>
      <c r="GN71" s="90"/>
      <c r="GO71" s="90"/>
      <c r="GP71" s="90"/>
      <c r="GQ71" s="90"/>
      <c r="GR71" s="90"/>
      <c r="GS71" s="90"/>
      <c r="GT71" s="90"/>
      <c r="GU71" s="90"/>
      <c r="GV71" s="90"/>
      <c r="GW71" s="90"/>
      <c r="GX71" s="90"/>
      <c r="GY71" s="90"/>
      <c r="GZ71" s="90"/>
      <c r="HA71" s="90"/>
      <c r="HB71" s="90"/>
      <c r="HC71" s="90"/>
      <c r="HD71" s="90"/>
      <c r="HE71" s="90"/>
      <c r="HF71" s="90"/>
      <c r="HG71" s="90"/>
      <c r="HH71" s="90"/>
      <c r="HI71" s="90"/>
      <c r="HJ71" s="90"/>
      <c r="HK71" s="90"/>
      <c r="HL71" s="90"/>
      <c r="HM71" s="90"/>
      <c r="HN71" s="90"/>
      <c r="HO71" s="90"/>
      <c r="HP71" s="90"/>
      <c r="HQ71" s="90"/>
      <c r="HR71" s="90"/>
      <c r="HS71" s="90"/>
      <c r="HT71" s="90"/>
      <c r="HU71" s="90"/>
      <c r="HV71" s="90"/>
      <c r="HW71" s="90"/>
      <c r="HX71" s="90"/>
      <c r="HY71" s="90"/>
      <c r="HZ71" s="90"/>
      <c r="IA71" s="90"/>
      <c r="IB71" s="90"/>
      <c r="IC71" s="90"/>
      <c r="ID71" s="90"/>
      <c r="IE71" s="90"/>
      <c r="IF71" s="90"/>
      <c r="IG71" s="90"/>
      <c r="IH71" s="90"/>
      <c r="II71" s="90"/>
      <c r="IJ71" s="90"/>
      <c r="IK71" s="90"/>
      <c r="IL71" s="90"/>
      <c r="IM71" s="90"/>
      <c r="IN71" s="90"/>
      <c r="IO71" s="90"/>
      <c r="IP71" s="90"/>
      <c r="IQ71" s="90"/>
      <c r="IR71" s="90"/>
      <c r="IS71" s="90"/>
      <c r="IT71" s="90"/>
      <c r="IU71" s="90"/>
      <c r="IV71" s="90"/>
    </row>
    <row r="72" spans="1:256" customFormat="1" ht="15" customHeight="1" x14ac:dyDescent="0.25">
      <c r="A72" s="90">
        <v>489</v>
      </c>
      <c r="B72" s="90">
        <v>427469</v>
      </c>
      <c r="C72" s="90" t="s">
        <v>7299</v>
      </c>
      <c r="D72" s="90" t="s">
        <v>7300</v>
      </c>
      <c r="E72" s="90" t="s">
        <v>7301</v>
      </c>
      <c r="F72" s="90" t="s">
        <v>1919</v>
      </c>
      <c r="G72" s="90" t="s">
        <v>7302</v>
      </c>
      <c r="H72" s="90"/>
      <c r="I72" s="95">
        <v>25.4</v>
      </c>
      <c r="J72" s="95"/>
      <c r="K72" s="95"/>
      <c r="L72" s="95"/>
      <c r="M72" s="95">
        <v>9.6</v>
      </c>
      <c r="N72" s="95">
        <v>2.77</v>
      </c>
      <c r="O72" s="90">
        <v>1</v>
      </c>
      <c r="P72" s="90">
        <v>252</v>
      </c>
      <c r="Q72" s="90"/>
      <c r="R72" s="90"/>
      <c r="S72" s="90"/>
      <c r="T72" s="90" t="s">
        <v>6771</v>
      </c>
      <c r="U72" s="90">
        <v>700</v>
      </c>
      <c r="V72" s="90">
        <v>900</v>
      </c>
      <c r="W72" s="90" t="s">
        <v>6771</v>
      </c>
      <c r="X72" s="90"/>
      <c r="Y72" s="90"/>
      <c r="Z72" s="90"/>
      <c r="AA72" s="90"/>
      <c r="AB72" s="96" t="s">
        <v>7303</v>
      </c>
      <c r="AC72" s="90"/>
      <c r="AD72" s="90"/>
      <c r="AE72" s="90"/>
      <c r="AF72" s="90"/>
      <c r="AG72" s="90">
        <v>3</v>
      </c>
      <c r="AH72" s="90"/>
      <c r="AI72" s="90"/>
      <c r="AJ72" s="90"/>
      <c r="AK72" s="90"/>
      <c r="AL72" s="90"/>
      <c r="AM72" s="90"/>
      <c r="AN72" s="90"/>
      <c r="AO72" s="90"/>
      <c r="AP72" s="90"/>
      <c r="AQ72" s="90"/>
      <c r="AR72" s="90"/>
      <c r="AS72" s="90"/>
      <c r="AT72" s="90"/>
      <c r="AU72" s="90"/>
      <c r="AV72" s="90"/>
      <c r="AW72" s="90"/>
      <c r="AX72" s="90"/>
      <c r="AY72" s="90"/>
      <c r="AZ72" s="90"/>
      <c r="BA72" s="90"/>
      <c r="BB72" s="90" t="s">
        <v>6773</v>
      </c>
      <c r="BC72" s="90" t="s">
        <v>6773</v>
      </c>
      <c r="BD72" s="90" t="s">
        <v>6774</v>
      </c>
      <c r="BE72" s="90" t="s">
        <v>6775</v>
      </c>
      <c r="BF72" s="90" t="s">
        <v>6776</v>
      </c>
      <c r="BG72" s="90" t="s">
        <v>6777</v>
      </c>
      <c r="BH72" s="90">
        <v>497700</v>
      </c>
      <c r="BI72" s="90">
        <v>466700</v>
      </c>
      <c r="BJ72" s="90">
        <v>54.086950000000002</v>
      </c>
      <c r="BK72" s="90">
        <v>-0.50789499999999999</v>
      </c>
      <c r="BL72" s="90" t="s">
        <v>6778</v>
      </c>
      <c r="BM72" s="90" t="s">
        <v>6779</v>
      </c>
      <c r="BN72" s="90"/>
      <c r="BO72" s="90">
        <v>316189</v>
      </c>
      <c r="BP72" s="90" t="s">
        <v>6780</v>
      </c>
      <c r="BQ72" s="90" t="s">
        <v>7304</v>
      </c>
      <c r="BR72" s="90" t="s">
        <v>6782</v>
      </c>
      <c r="BS72" s="90" t="s">
        <v>6783</v>
      </c>
      <c r="BT72" s="90" t="s">
        <v>6784</v>
      </c>
      <c r="BU72" s="90" t="s">
        <v>6785</v>
      </c>
      <c r="BV72" s="90" t="s">
        <v>7305</v>
      </c>
      <c r="BW72" s="90" t="s">
        <v>7306</v>
      </c>
      <c r="BX72" s="90">
        <v>48</v>
      </c>
      <c r="BY72" s="90">
        <v>71</v>
      </c>
      <c r="BZ72" s="90"/>
      <c r="CA72" s="90"/>
      <c r="CB72" s="90"/>
      <c r="CC72" s="90"/>
      <c r="CD72" s="90"/>
      <c r="CE72" s="90"/>
      <c r="CF72" s="90"/>
      <c r="CG72" s="90"/>
      <c r="CH72" s="90"/>
      <c r="CI72" s="90"/>
      <c r="CJ72" s="90"/>
      <c r="CK72" s="90"/>
      <c r="CL72" s="90"/>
      <c r="CM72" s="90"/>
      <c r="CN72" s="90"/>
      <c r="CO72" s="90"/>
      <c r="CP72" s="90"/>
      <c r="CQ72" s="90"/>
      <c r="CR72" s="90"/>
      <c r="CS72" s="90"/>
      <c r="CT72" s="90"/>
      <c r="CU72" s="90"/>
      <c r="CV72" s="90"/>
      <c r="CW72" s="90"/>
      <c r="CX72" s="90"/>
      <c r="CY72" s="90"/>
      <c r="CZ72" s="90"/>
      <c r="DA72" s="90"/>
      <c r="DB72" s="90"/>
      <c r="DC72" s="90"/>
      <c r="DD72" s="90"/>
      <c r="DE72" s="90"/>
      <c r="DF72" s="90"/>
      <c r="DG72" s="90"/>
      <c r="DH72" s="90"/>
      <c r="DI72" s="90"/>
      <c r="DJ72" s="90"/>
      <c r="DK72" s="90"/>
      <c r="DL72" s="90"/>
      <c r="DM72" s="90"/>
      <c r="DN72" s="90"/>
      <c r="DO72" s="90"/>
      <c r="DP72" s="90"/>
      <c r="DQ72" s="90"/>
      <c r="DR72" s="90"/>
      <c r="DS72" s="90"/>
      <c r="DT72" s="90"/>
      <c r="DU72" s="90"/>
      <c r="DV72" s="90"/>
      <c r="DW72" s="90"/>
      <c r="DX72" s="90"/>
      <c r="DY72" s="90"/>
      <c r="DZ72" s="90"/>
      <c r="EA72" s="90"/>
      <c r="EB72" s="90"/>
      <c r="EC72" s="90"/>
      <c r="ED72" s="90"/>
      <c r="EE72" s="90"/>
      <c r="EF72" s="90"/>
      <c r="EG72" s="90"/>
      <c r="EH72" s="90"/>
      <c r="EI72" s="90"/>
      <c r="EJ72" s="90"/>
      <c r="EK72" s="90"/>
      <c r="EL72" s="90"/>
      <c r="EM72" s="90"/>
      <c r="EN72" s="90"/>
      <c r="EO72" s="90"/>
      <c r="EP72" s="90"/>
      <c r="EQ72" s="90"/>
      <c r="ER72" s="90"/>
      <c r="ES72" s="90"/>
      <c r="ET72" s="90"/>
      <c r="EU72" s="90"/>
      <c r="EV72" s="90"/>
      <c r="EW72" s="90"/>
      <c r="EX72" s="90"/>
      <c r="EY72" s="90"/>
      <c r="EZ72" s="90"/>
      <c r="FA72" s="90"/>
      <c r="FB72" s="90"/>
      <c r="FC72" s="90"/>
      <c r="FD72" s="90"/>
      <c r="FE72" s="90"/>
      <c r="FF72" s="90"/>
      <c r="FG72" s="90"/>
      <c r="FH72" s="90"/>
      <c r="FI72" s="90"/>
      <c r="FJ72" s="90"/>
      <c r="FK72" s="90"/>
      <c r="FL72" s="90"/>
      <c r="FM72" s="90"/>
      <c r="FN72" s="90"/>
      <c r="FO72" s="90"/>
      <c r="FP72" s="90"/>
      <c r="FQ72" s="90"/>
      <c r="FR72" s="90"/>
      <c r="FS72" s="90"/>
      <c r="FT72" s="90"/>
      <c r="FU72" s="90"/>
      <c r="FV72" s="90"/>
      <c r="FW72" s="90"/>
      <c r="FX72" s="90"/>
      <c r="FY72" s="90"/>
      <c r="FZ72" s="90"/>
      <c r="GA72" s="90"/>
      <c r="GB72" s="90"/>
      <c r="GC72" s="90"/>
      <c r="GD72" s="90"/>
      <c r="GE72" s="90"/>
      <c r="GF72" s="90"/>
      <c r="GG72" s="90"/>
      <c r="GH72" s="90"/>
      <c r="GI72" s="90"/>
      <c r="GJ72" s="90"/>
      <c r="GK72" s="90"/>
      <c r="GL72" s="90"/>
      <c r="GM72" s="90"/>
      <c r="GN72" s="90"/>
      <c r="GO72" s="90"/>
      <c r="GP72" s="90"/>
      <c r="GQ72" s="90"/>
      <c r="GR72" s="90"/>
      <c r="GS72" s="90"/>
      <c r="GT72" s="90"/>
      <c r="GU72" s="90"/>
      <c r="GV72" s="90"/>
      <c r="GW72" s="90"/>
      <c r="GX72" s="90"/>
      <c r="GY72" s="90"/>
      <c r="GZ72" s="90"/>
      <c r="HA72" s="90"/>
      <c r="HB72" s="90"/>
      <c r="HC72" s="90"/>
      <c r="HD72" s="90"/>
      <c r="HE72" s="90"/>
      <c r="HF72" s="90"/>
      <c r="HG72" s="90"/>
      <c r="HH72" s="90"/>
      <c r="HI72" s="90"/>
      <c r="HJ72" s="90"/>
      <c r="HK72" s="90"/>
      <c r="HL72" s="90"/>
      <c r="HM72" s="90"/>
      <c r="HN72" s="90"/>
      <c r="HO72" s="90"/>
      <c r="HP72" s="90"/>
      <c r="HQ72" s="90"/>
      <c r="HR72" s="90"/>
      <c r="HS72" s="90"/>
      <c r="HT72" s="90"/>
      <c r="HU72" s="90"/>
      <c r="HV72" s="90"/>
      <c r="HW72" s="90"/>
      <c r="HX72" s="90"/>
      <c r="HY72" s="90"/>
      <c r="HZ72" s="90"/>
      <c r="IA72" s="90"/>
      <c r="IB72" s="90"/>
      <c r="IC72" s="90"/>
      <c r="ID72" s="90"/>
      <c r="IE72" s="90"/>
      <c r="IF72" s="90"/>
      <c r="IG72" s="90"/>
      <c r="IH72" s="90"/>
      <c r="II72" s="90"/>
      <c r="IJ72" s="90"/>
      <c r="IK72" s="90"/>
      <c r="IL72" s="90"/>
      <c r="IM72" s="90"/>
      <c r="IN72" s="90"/>
      <c r="IO72" s="90"/>
      <c r="IP72" s="90"/>
      <c r="IQ72" s="90"/>
      <c r="IR72" s="90"/>
      <c r="IS72" s="90"/>
      <c r="IT72" s="90"/>
      <c r="IU72" s="90"/>
      <c r="IV72" s="90"/>
    </row>
    <row r="73" spans="1:256" customFormat="1" ht="15" customHeight="1" x14ac:dyDescent="0.25">
      <c r="A73" s="90">
        <v>490</v>
      </c>
      <c r="B73" s="90">
        <v>427479</v>
      </c>
      <c r="C73" s="90" t="s">
        <v>7307</v>
      </c>
      <c r="D73" s="90" t="s">
        <v>7308</v>
      </c>
      <c r="E73" s="90" t="s">
        <v>7309</v>
      </c>
      <c r="F73" s="90" t="s">
        <v>1919</v>
      </c>
      <c r="G73" s="90" t="s">
        <v>7310</v>
      </c>
      <c r="H73" s="90"/>
      <c r="I73" s="95">
        <v>25.9</v>
      </c>
      <c r="J73" s="95"/>
      <c r="K73" s="95">
        <v>5.5</v>
      </c>
      <c r="L73" s="95">
        <v>4.3</v>
      </c>
      <c r="M73" s="95"/>
      <c r="N73" s="95">
        <v>1.2</v>
      </c>
      <c r="O73" s="90">
        <v>1</v>
      </c>
      <c r="P73" s="90">
        <v>254</v>
      </c>
      <c r="Q73" s="90"/>
      <c r="R73" s="90"/>
      <c r="S73" s="90"/>
      <c r="T73" s="90" t="s">
        <v>6771</v>
      </c>
      <c r="U73" s="90">
        <v>700</v>
      </c>
      <c r="V73" s="90">
        <v>900</v>
      </c>
      <c r="W73" s="90" t="s">
        <v>6771</v>
      </c>
      <c r="X73" s="90"/>
      <c r="Y73" s="90"/>
      <c r="Z73" s="90"/>
      <c r="AA73" s="90"/>
      <c r="AB73" s="96" t="s">
        <v>7311</v>
      </c>
      <c r="AC73" s="90"/>
      <c r="AD73" s="90"/>
      <c r="AE73" s="90"/>
      <c r="AF73" s="90"/>
      <c r="AG73" s="90">
        <v>3</v>
      </c>
      <c r="AH73" s="90"/>
      <c r="AI73" s="90"/>
      <c r="AJ73" s="90"/>
      <c r="AK73" s="90"/>
      <c r="AL73" s="90"/>
      <c r="AM73" s="90"/>
      <c r="AN73" s="90"/>
      <c r="AO73" s="90"/>
      <c r="AP73" s="90"/>
      <c r="AQ73" s="90"/>
      <c r="AR73" s="90"/>
      <c r="AS73" s="90"/>
      <c r="AT73" s="90"/>
      <c r="AU73" s="90"/>
      <c r="AV73" s="90"/>
      <c r="AW73" s="90"/>
      <c r="AX73" s="90"/>
      <c r="AY73" s="90"/>
      <c r="AZ73" s="90"/>
      <c r="BA73" s="90"/>
      <c r="BB73" s="90" t="s">
        <v>6773</v>
      </c>
      <c r="BC73" s="90" t="s">
        <v>6773</v>
      </c>
      <c r="BD73" s="90" t="s">
        <v>6774</v>
      </c>
      <c r="BE73" s="90" t="s">
        <v>6775</v>
      </c>
      <c r="BF73" s="90" t="s">
        <v>6776</v>
      </c>
      <c r="BG73" s="90" t="s">
        <v>6777</v>
      </c>
      <c r="BH73" s="90">
        <v>497700</v>
      </c>
      <c r="BI73" s="90">
        <v>466700</v>
      </c>
      <c r="BJ73" s="90">
        <v>54.086950000000002</v>
      </c>
      <c r="BK73" s="90">
        <v>-0.50789499999999999</v>
      </c>
      <c r="BL73" s="90" t="s">
        <v>6778</v>
      </c>
      <c r="BM73" s="90" t="s">
        <v>6779</v>
      </c>
      <c r="BN73" s="90"/>
      <c r="BO73" s="90">
        <v>316191</v>
      </c>
      <c r="BP73" s="90" t="s">
        <v>6780</v>
      </c>
      <c r="BQ73" s="90" t="s">
        <v>7312</v>
      </c>
      <c r="BR73" s="90" t="s">
        <v>6782</v>
      </c>
      <c r="BS73" s="90" t="s">
        <v>6783</v>
      </c>
      <c r="BT73" s="90" t="s">
        <v>6784</v>
      </c>
      <c r="BU73" s="90" t="s">
        <v>6785</v>
      </c>
      <c r="BV73" s="90" t="s">
        <v>7313</v>
      </c>
      <c r="BW73" s="90" t="s">
        <v>6796</v>
      </c>
      <c r="BX73" s="90">
        <v>49</v>
      </c>
      <c r="BY73" s="90">
        <v>72</v>
      </c>
      <c r="BZ73" s="90"/>
      <c r="CA73" s="90"/>
      <c r="CB73" s="90"/>
      <c r="CC73" s="90"/>
      <c r="CD73" s="90"/>
      <c r="CE73" s="90"/>
      <c r="CF73" s="90"/>
      <c r="CG73" s="90"/>
      <c r="CH73" s="90"/>
      <c r="CI73" s="90"/>
      <c r="CJ73" s="90"/>
      <c r="CK73" s="90"/>
      <c r="CL73" s="90"/>
      <c r="CM73" s="90"/>
      <c r="CN73" s="90"/>
      <c r="CO73" s="90"/>
      <c r="CP73" s="90"/>
      <c r="CQ73" s="90"/>
      <c r="CR73" s="90"/>
      <c r="CS73" s="90"/>
      <c r="CT73" s="90"/>
      <c r="CU73" s="90"/>
      <c r="CV73" s="90"/>
      <c r="CW73" s="90"/>
      <c r="CX73" s="90"/>
      <c r="CY73" s="90"/>
      <c r="CZ73" s="90"/>
      <c r="DA73" s="90"/>
      <c r="DB73" s="90"/>
      <c r="DC73" s="90"/>
      <c r="DD73" s="90"/>
      <c r="DE73" s="90"/>
      <c r="DF73" s="90"/>
      <c r="DG73" s="90"/>
      <c r="DH73" s="90"/>
      <c r="DI73" s="90"/>
      <c r="DJ73" s="90"/>
      <c r="DK73" s="90"/>
      <c r="DL73" s="90"/>
      <c r="DM73" s="90"/>
      <c r="DN73" s="90"/>
      <c r="DO73" s="90"/>
      <c r="DP73" s="90"/>
      <c r="DQ73" s="90"/>
      <c r="DR73" s="90"/>
      <c r="DS73" s="90"/>
      <c r="DT73" s="90"/>
      <c r="DU73" s="90"/>
      <c r="DV73" s="90"/>
      <c r="DW73" s="90"/>
      <c r="DX73" s="90"/>
      <c r="DY73" s="90"/>
      <c r="DZ73" s="90"/>
      <c r="EA73" s="90"/>
      <c r="EB73" s="90"/>
      <c r="EC73" s="90"/>
      <c r="ED73" s="90"/>
      <c r="EE73" s="90"/>
      <c r="EF73" s="90"/>
      <c r="EG73" s="90"/>
      <c r="EH73" s="90"/>
      <c r="EI73" s="90"/>
      <c r="EJ73" s="90"/>
      <c r="EK73" s="90"/>
      <c r="EL73" s="90"/>
      <c r="EM73" s="90"/>
      <c r="EN73" s="90"/>
      <c r="EO73" s="90"/>
      <c r="EP73" s="90"/>
      <c r="EQ73" s="90"/>
      <c r="ER73" s="90"/>
      <c r="ES73" s="90"/>
      <c r="ET73" s="90"/>
      <c r="EU73" s="90"/>
      <c r="EV73" s="90"/>
      <c r="EW73" s="90"/>
      <c r="EX73" s="90"/>
      <c r="EY73" s="90"/>
      <c r="EZ73" s="90"/>
      <c r="FA73" s="90"/>
      <c r="FB73" s="90"/>
      <c r="FC73" s="90"/>
      <c r="FD73" s="90"/>
      <c r="FE73" s="90"/>
      <c r="FF73" s="90"/>
      <c r="FG73" s="90"/>
      <c r="FH73" s="90"/>
      <c r="FI73" s="90"/>
      <c r="FJ73" s="90"/>
      <c r="FK73" s="90"/>
      <c r="FL73" s="90"/>
      <c r="FM73" s="90"/>
      <c r="FN73" s="90"/>
      <c r="FO73" s="90"/>
      <c r="FP73" s="90"/>
      <c r="FQ73" s="90"/>
      <c r="FR73" s="90"/>
      <c r="FS73" s="90"/>
      <c r="FT73" s="90"/>
      <c r="FU73" s="90"/>
      <c r="FV73" s="90"/>
      <c r="FW73" s="90"/>
      <c r="FX73" s="90"/>
      <c r="FY73" s="90"/>
      <c r="FZ73" s="90"/>
      <c r="GA73" s="90"/>
      <c r="GB73" s="90"/>
      <c r="GC73" s="90"/>
      <c r="GD73" s="90"/>
      <c r="GE73" s="90"/>
      <c r="GF73" s="90"/>
      <c r="GG73" s="90"/>
      <c r="GH73" s="90"/>
      <c r="GI73" s="90"/>
      <c r="GJ73" s="90"/>
      <c r="GK73" s="90"/>
      <c r="GL73" s="90"/>
      <c r="GM73" s="90"/>
      <c r="GN73" s="90"/>
      <c r="GO73" s="90"/>
      <c r="GP73" s="90"/>
      <c r="GQ73" s="90"/>
      <c r="GR73" s="90"/>
      <c r="GS73" s="90"/>
      <c r="GT73" s="90"/>
      <c r="GU73" s="90"/>
      <c r="GV73" s="90"/>
      <c r="GW73" s="90"/>
      <c r="GX73" s="90"/>
      <c r="GY73" s="90"/>
      <c r="GZ73" s="90"/>
      <c r="HA73" s="90"/>
      <c r="HB73" s="90"/>
      <c r="HC73" s="90"/>
      <c r="HD73" s="90"/>
      <c r="HE73" s="90"/>
      <c r="HF73" s="90"/>
      <c r="HG73" s="90"/>
      <c r="HH73" s="90"/>
      <c r="HI73" s="90"/>
      <c r="HJ73" s="90"/>
      <c r="HK73" s="90"/>
      <c r="HL73" s="90"/>
      <c r="HM73" s="90"/>
      <c r="HN73" s="90"/>
      <c r="HO73" s="90"/>
      <c r="HP73" s="90"/>
      <c r="HQ73" s="90"/>
      <c r="HR73" s="90"/>
      <c r="HS73" s="90"/>
      <c r="HT73" s="90"/>
      <c r="HU73" s="90"/>
      <c r="HV73" s="90"/>
      <c r="HW73" s="90"/>
      <c r="HX73" s="90"/>
      <c r="HY73" s="90"/>
      <c r="HZ73" s="90"/>
      <c r="IA73" s="90"/>
      <c r="IB73" s="90"/>
      <c r="IC73" s="90"/>
      <c r="ID73" s="90"/>
      <c r="IE73" s="90"/>
      <c r="IF73" s="90"/>
      <c r="IG73" s="90"/>
      <c r="IH73" s="90"/>
      <c r="II73" s="90"/>
      <c r="IJ73" s="90"/>
      <c r="IK73" s="90"/>
      <c r="IL73" s="90"/>
      <c r="IM73" s="90"/>
      <c r="IN73" s="90"/>
      <c r="IO73" s="90"/>
      <c r="IP73" s="90"/>
      <c r="IQ73" s="90"/>
      <c r="IR73" s="90"/>
      <c r="IS73" s="90"/>
      <c r="IT73" s="90"/>
      <c r="IU73" s="90"/>
      <c r="IV73" s="90"/>
    </row>
    <row r="74" spans="1:256" customFormat="1" ht="15" customHeight="1" x14ac:dyDescent="0.25">
      <c r="A74" s="90">
        <v>491</v>
      </c>
      <c r="B74" s="90">
        <v>428837</v>
      </c>
      <c r="C74" s="90" t="s">
        <v>7314</v>
      </c>
      <c r="D74" s="90" t="s">
        <v>7315</v>
      </c>
      <c r="E74" s="90" t="s">
        <v>7316</v>
      </c>
      <c r="F74" s="90" t="s">
        <v>1919</v>
      </c>
      <c r="G74" s="90" t="s">
        <v>7048</v>
      </c>
      <c r="H74" s="90"/>
      <c r="I74" s="95">
        <v>51.6</v>
      </c>
      <c r="J74" s="95"/>
      <c r="K74" s="95"/>
      <c r="L74" s="95"/>
      <c r="M74" s="95">
        <v>6.1</v>
      </c>
      <c r="N74" s="95">
        <v>2.14</v>
      </c>
      <c r="O74" s="90">
        <v>1</v>
      </c>
      <c r="P74" s="90">
        <v>256</v>
      </c>
      <c r="Q74" s="90"/>
      <c r="R74" s="90"/>
      <c r="S74" s="90"/>
      <c r="T74" s="90" t="s">
        <v>6771</v>
      </c>
      <c r="U74" s="90">
        <v>700</v>
      </c>
      <c r="V74" s="90">
        <v>900</v>
      </c>
      <c r="W74" s="90" t="s">
        <v>6771</v>
      </c>
      <c r="X74" s="90" t="s">
        <v>6801</v>
      </c>
      <c r="Y74" s="90"/>
      <c r="Z74" s="90"/>
      <c r="AA74" s="90" t="s">
        <v>6814</v>
      </c>
      <c r="AB74" s="96" t="s">
        <v>7317</v>
      </c>
      <c r="AC74" s="90"/>
      <c r="AD74" s="90"/>
      <c r="AE74" s="90"/>
      <c r="AF74" s="90"/>
      <c r="AG74" s="90">
        <v>3</v>
      </c>
      <c r="AH74" s="90"/>
      <c r="AI74" s="90"/>
      <c r="AJ74" s="90"/>
      <c r="AK74" s="90"/>
      <c r="AL74" s="90"/>
      <c r="AM74" s="90"/>
      <c r="AN74" s="90"/>
      <c r="AO74" s="90"/>
      <c r="AP74" s="90"/>
      <c r="AQ74" s="90"/>
      <c r="AR74" s="90"/>
      <c r="AS74" s="90"/>
      <c r="AT74" s="90"/>
      <c r="AU74" s="90"/>
      <c r="AV74" s="90"/>
      <c r="AW74" s="90"/>
      <c r="AX74" s="90"/>
      <c r="AY74" s="90"/>
      <c r="AZ74" s="90"/>
      <c r="BA74" s="90"/>
      <c r="BB74" s="90" t="s">
        <v>6773</v>
      </c>
      <c r="BC74" s="90" t="s">
        <v>6773</v>
      </c>
      <c r="BD74" s="90" t="s">
        <v>6774</v>
      </c>
      <c r="BE74" s="90" t="s">
        <v>6775</v>
      </c>
      <c r="BF74" s="90" t="s">
        <v>6824</v>
      </c>
      <c r="BG74" s="90" t="s">
        <v>6825</v>
      </c>
      <c r="BH74" s="90">
        <v>496800</v>
      </c>
      <c r="BI74" s="90">
        <v>465600</v>
      </c>
      <c r="BJ74" s="90">
        <v>54.077236999999997</v>
      </c>
      <c r="BK74" s="90">
        <v>-0.52200000000000002</v>
      </c>
      <c r="BL74" s="90" t="s">
        <v>6778</v>
      </c>
      <c r="BM74" s="90" t="s">
        <v>6779</v>
      </c>
      <c r="BN74" s="90"/>
      <c r="BO74" s="90">
        <v>316193</v>
      </c>
      <c r="BP74" s="90" t="s">
        <v>6780</v>
      </c>
      <c r="BQ74" s="90" t="s">
        <v>7318</v>
      </c>
      <c r="BR74" s="90" t="s">
        <v>6782</v>
      </c>
      <c r="BS74" s="90" t="s">
        <v>6783</v>
      </c>
      <c r="BT74" s="90" t="s">
        <v>6784</v>
      </c>
      <c r="BU74" s="90" t="s">
        <v>6785</v>
      </c>
      <c r="BV74" s="90" t="s">
        <v>7319</v>
      </c>
      <c r="BW74" s="90" t="s">
        <v>7320</v>
      </c>
      <c r="BX74" s="90">
        <v>50</v>
      </c>
      <c r="BY74" s="90">
        <v>73</v>
      </c>
      <c r="BZ74" s="90"/>
      <c r="CA74" s="90"/>
      <c r="CB74" s="90"/>
      <c r="CC74" s="90"/>
      <c r="CD74" s="90"/>
      <c r="CE74" s="90"/>
      <c r="CF74" s="90"/>
      <c r="CG74" s="90"/>
      <c r="CH74" s="90"/>
      <c r="CI74" s="90"/>
      <c r="CJ74" s="90"/>
      <c r="CK74" s="90"/>
      <c r="CL74" s="90"/>
      <c r="CM74" s="90"/>
      <c r="CN74" s="90"/>
      <c r="CO74" s="90"/>
      <c r="CP74" s="90"/>
      <c r="CQ74" s="90"/>
      <c r="CR74" s="90"/>
      <c r="CS74" s="90"/>
      <c r="CT74" s="90"/>
      <c r="CU74" s="90"/>
      <c r="CV74" s="90"/>
      <c r="CW74" s="90"/>
      <c r="CX74" s="90"/>
      <c r="CY74" s="90"/>
      <c r="CZ74" s="90"/>
      <c r="DA74" s="90"/>
      <c r="DB74" s="90"/>
      <c r="DC74" s="90"/>
      <c r="DD74" s="90"/>
      <c r="DE74" s="90"/>
      <c r="DF74" s="90"/>
      <c r="DG74" s="90"/>
      <c r="DH74" s="90"/>
      <c r="DI74" s="90"/>
      <c r="DJ74" s="90"/>
      <c r="DK74" s="90"/>
      <c r="DL74" s="90"/>
      <c r="DM74" s="90"/>
      <c r="DN74" s="90"/>
      <c r="DO74" s="90"/>
      <c r="DP74" s="90"/>
      <c r="DQ74" s="90"/>
      <c r="DR74" s="90"/>
      <c r="DS74" s="90"/>
      <c r="DT74" s="90"/>
      <c r="DU74" s="90"/>
      <c r="DV74" s="90"/>
      <c r="DW74" s="90"/>
      <c r="DX74" s="90"/>
      <c r="DY74" s="90"/>
      <c r="DZ74" s="90"/>
      <c r="EA74" s="90"/>
      <c r="EB74" s="90"/>
      <c r="EC74" s="90"/>
      <c r="ED74" s="90"/>
      <c r="EE74" s="90"/>
      <c r="EF74" s="90"/>
      <c r="EG74" s="90"/>
      <c r="EH74" s="90"/>
      <c r="EI74" s="90"/>
      <c r="EJ74" s="90"/>
      <c r="EK74" s="90"/>
      <c r="EL74" s="90"/>
      <c r="EM74" s="90"/>
      <c r="EN74" s="90"/>
      <c r="EO74" s="90"/>
      <c r="EP74" s="90"/>
      <c r="EQ74" s="90"/>
      <c r="ER74" s="90"/>
      <c r="ES74" s="90"/>
      <c r="ET74" s="90"/>
      <c r="EU74" s="90"/>
      <c r="EV74" s="90"/>
      <c r="EW74" s="90"/>
      <c r="EX74" s="90"/>
      <c r="EY74" s="90"/>
      <c r="EZ74" s="90"/>
      <c r="FA74" s="90"/>
      <c r="FB74" s="90"/>
      <c r="FC74" s="90"/>
      <c r="FD74" s="90"/>
      <c r="FE74" s="90"/>
      <c r="FF74" s="90"/>
      <c r="FG74" s="90"/>
      <c r="FH74" s="90"/>
      <c r="FI74" s="90"/>
      <c r="FJ74" s="90"/>
      <c r="FK74" s="90"/>
      <c r="FL74" s="90"/>
      <c r="FM74" s="90"/>
      <c r="FN74" s="90"/>
      <c r="FO74" s="90"/>
      <c r="FP74" s="90"/>
      <c r="FQ74" s="90"/>
      <c r="FR74" s="90"/>
      <c r="FS74" s="90"/>
      <c r="FT74" s="90"/>
      <c r="FU74" s="90"/>
      <c r="FV74" s="90"/>
      <c r="FW74" s="90"/>
      <c r="FX74" s="90"/>
      <c r="FY74" s="90"/>
      <c r="FZ74" s="90"/>
      <c r="GA74" s="90"/>
      <c r="GB74" s="90"/>
      <c r="GC74" s="90"/>
      <c r="GD74" s="90"/>
      <c r="GE74" s="90"/>
      <c r="GF74" s="90"/>
      <c r="GG74" s="90"/>
      <c r="GH74" s="90"/>
      <c r="GI74" s="90"/>
      <c r="GJ74" s="90"/>
      <c r="GK74" s="90"/>
      <c r="GL74" s="90"/>
      <c r="GM74" s="90"/>
      <c r="GN74" s="90"/>
      <c r="GO74" s="90"/>
      <c r="GP74" s="90"/>
      <c r="GQ74" s="90"/>
      <c r="GR74" s="90"/>
      <c r="GS74" s="90"/>
      <c r="GT74" s="90"/>
      <c r="GU74" s="90"/>
      <c r="GV74" s="90"/>
      <c r="GW74" s="90"/>
      <c r="GX74" s="90"/>
      <c r="GY74" s="90"/>
      <c r="GZ74" s="90"/>
      <c r="HA74" s="90"/>
      <c r="HB74" s="90"/>
      <c r="HC74" s="90"/>
      <c r="HD74" s="90"/>
      <c r="HE74" s="90"/>
      <c r="HF74" s="90"/>
      <c r="HG74" s="90"/>
      <c r="HH74" s="90"/>
      <c r="HI74" s="90"/>
      <c r="HJ74" s="90"/>
      <c r="HK74" s="90"/>
      <c r="HL74" s="90"/>
      <c r="HM74" s="90"/>
      <c r="HN74" s="90"/>
      <c r="HO74" s="90"/>
      <c r="HP74" s="90"/>
      <c r="HQ74" s="90"/>
      <c r="HR74" s="90"/>
      <c r="HS74" s="90"/>
      <c r="HT74" s="90"/>
      <c r="HU74" s="90"/>
      <c r="HV74" s="90"/>
      <c r="HW74" s="90"/>
      <c r="HX74" s="90"/>
      <c r="HY74" s="90"/>
      <c r="HZ74" s="90"/>
      <c r="IA74" s="90"/>
      <c r="IB74" s="90"/>
      <c r="IC74" s="90"/>
      <c r="ID74" s="90"/>
      <c r="IE74" s="90"/>
      <c r="IF74" s="90"/>
      <c r="IG74" s="90"/>
      <c r="IH74" s="90"/>
      <c r="II74" s="90"/>
      <c r="IJ74" s="90"/>
      <c r="IK74" s="90"/>
      <c r="IL74" s="90"/>
      <c r="IM74" s="90"/>
      <c r="IN74" s="90"/>
      <c r="IO74" s="90"/>
      <c r="IP74" s="90"/>
      <c r="IQ74" s="90"/>
      <c r="IR74" s="90"/>
      <c r="IS74" s="90"/>
      <c r="IT74" s="90"/>
      <c r="IU74" s="90"/>
      <c r="IV74" s="90"/>
    </row>
    <row r="75" spans="1:256" customFormat="1" ht="15" customHeight="1" x14ac:dyDescent="0.25">
      <c r="A75" s="90">
        <v>492</v>
      </c>
      <c r="B75" s="90">
        <v>428841</v>
      </c>
      <c r="C75" s="90" t="s">
        <v>7321</v>
      </c>
      <c r="D75" s="90" t="s">
        <v>7322</v>
      </c>
      <c r="E75" s="90" t="s">
        <v>7323</v>
      </c>
      <c r="F75" s="90" t="s">
        <v>1919</v>
      </c>
      <c r="G75" s="90" t="s">
        <v>6983</v>
      </c>
      <c r="H75" s="90"/>
      <c r="I75" s="95">
        <v>46.8</v>
      </c>
      <c r="J75" s="95"/>
      <c r="K75" s="95">
        <v>5.5</v>
      </c>
      <c r="L75" s="95">
        <v>5.5</v>
      </c>
      <c r="M75" s="95"/>
      <c r="N75" s="95">
        <v>2.41</v>
      </c>
      <c r="O75" s="90">
        <v>1</v>
      </c>
      <c r="P75" s="90">
        <v>259</v>
      </c>
      <c r="Q75" s="90"/>
      <c r="R75" s="90"/>
      <c r="S75" s="90"/>
      <c r="T75" s="90" t="s">
        <v>6771</v>
      </c>
      <c r="U75" s="90">
        <v>700</v>
      </c>
      <c r="V75" s="90">
        <v>900</v>
      </c>
      <c r="W75" s="90" t="s">
        <v>6771</v>
      </c>
      <c r="X75" s="90"/>
      <c r="Y75" s="90"/>
      <c r="Z75" s="90"/>
      <c r="AA75" s="90" t="s">
        <v>6814</v>
      </c>
      <c r="AB75" s="96" t="s">
        <v>7324</v>
      </c>
      <c r="AC75" s="90"/>
      <c r="AD75" s="90"/>
      <c r="AE75" s="90"/>
      <c r="AF75" s="90"/>
      <c r="AG75" s="90">
        <v>3</v>
      </c>
      <c r="AH75" s="90"/>
      <c r="AI75" s="90"/>
      <c r="AJ75" s="90"/>
      <c r="AK75" s="90"/>
      <c r="AL75" s="90"/>
      <c r="AM75" s="90"/>
      <c r="AN75" s="90"/>
      <c r="AO75" s="90"/>
      <c r="AP75" s="90"/>
      <c r="AQ75" s="90"/>
      <c r="AR75" s="90"/>
      <c r="AS75" s="90"/>
      <c r="AT75" s="90"/>
      <c r="AU75" s="90"/>
      <c r="AV75" s="90"/>
      <c r="AW75" s="90"/>
      <c r="AX75" s="90"/>
      <c r="AY75" s="90"/>
      <c r="AZ75" s="90"/>
      <c r="BA75" s="90"/>
      <c r="BB75" s="90" t="s">
        <v>6773</v>
      </c>
      <c r="BC75" s="90" t="s">
        <v>6773</v>
      </c>
      <c r="BD75" s="90" t="s">
        <v>6774</v>
      </c>
      <c r="BE75" s="90" t="s">
        <v>6775</v>
      </c>
      <c r="BF75" s="90" t="s">
        <v>6824</v>
      </c>
      <c r="BG75" s="90" t="s">
        <v>6825</v>
      </c>
      <c r="BH75" s="90">
        <v>496800</v>
      </c>
      <c r="BI75" s="90">
        <v>465600</v>
      </c>
      <c r="BJ75" s="90">
        <v>54.077236999999997</v>
      </c>
      <c r="BK75" s="90">
        <v>-0.52200000000000002</v>
      </c>
      <c r="BL75" s="90" t="s">
        <v>6778</v>
      </c>
      <c r="BM75" s="90" t="s">
        <v>6779</v>
      </c>
      <c r="BN75" s="90"/>
      <c r="BO75" s="90">
        <v>316197</v>
      </c>
      <c r="BP75" s="90" t="s">
        <v>6780</v>
      </c>
      <c r="BQ75" s="90" t="s">
        <v>7325</v>
      </c>
      <c r="BR75" s="90" t="s">
        <v>6782</v>
      </c>
      <c r="BS75" s="90" t="s">
        <v>6783</v>
      </c>
      <c r="BT75" s="90" t="s">
        <v>6784</v>
      </c>
      <c r="BU75" s="90" t="s">
        <v>6785</v>
      </c>
      <c r="BV75" s="90" t="s">
        <v>7326</v>
      </c>
      <c r="BW75" s="90" t="s">
        <v>6933</v>
      </c>
      <c r="BX75" s="90">
        <v>51</v>
      </c>
      <c r="BY75" s="90">
        <v>74</v>
      </c>
      <c r="BZ75" s="90"/>
      <c r="CA75" s="90"/>
      <c r="CB75" s="90"/>
      <c r="CC75" s="90"/>
      <c r="CD75" s="90"/>
      <c r="CE75" s="90"/>
      <c r="CF75" s="90"/>
      <c r="CG75" s="90"/>
      <c r="CH75" s="90"/>
      <c r="CI75" s="90"/>
      <c r="CJ75" s="90"/>
      <c r="CK75" s="90"/>
      <c r="CL75" s="90"/>
      <c r="CM75" s="90"/>
      <c r="CN75" s="90"/>
      <c r="CO75" s="90"/>
      <c r="CP75" s="90"/>
      <c r="CQ75" s="90"/>
      <c r="CR75" s="90"/>
      <c r="CS75" s="90"/>
      <c r="CT75" s="90"/>
      <c r="CU75" s="90"/>
      <c r="CV75" s="90"/>
      <c r="CW75" s="90"/>
      <c r="CX75" s="90"/>
      <c r="CY75" s="90"/>
      <c r="CZ75" s="90"/>
      <c r="DA75" s="90"/>
      <c r="DB75" s="90"/>
      <c r="DC75" s="90"/>
      <c r="DD75" s="90"/>
      <c r="DE75" s="90"/>
      <c r="DF75" s="90"/>
      <c r="DG75" s="90"/>
      <c r="DH75" s="90"/>
      <c r="DI75" s="90"/>
      <c r="DJ75" s="90"/>
      <c r="DK75" s="90"/>
      <c r="DL75" s="90"/>
      <c r="DM75" s="90"/>
      <c r="DN75" s="90"/>
      <c r="DO75" s="90"/>
      <c r="DP75" s="90"/>
      <c r="DQ75" s="90"/>
      <c r="DR75" s="90"/>
      <c r="DS75" s="90"/>
      <c r="DT75" s="90"/>
      <c r="DU75" s="90"/>
      <c r="DV75" s="90"/>
      <c r="DW75" s="90"/>
      <c r="DX75" s="90"/>
      <c r="DY75" s="90"/>
      <c r="DZ75" s="90"/>
      <c r="EA75" s="90"/>
      <c r="EB75" s="90"/>
      <c r="EC75" s="90"/>
      <c r="ED75" s="90"/>
      <c r="EE75" s="90"/>
      <c r="EF75" s="90"/>
      <c r="EG75" s="90"/>
      <c r="EH75" s="90"/>
      <c r="EI75" s="90"/>
      <c r="EJ75" s="90"/>
      <c r="EK75" s="90"/>
      <c r="EL75" s="90"/>
      <c r="EM75" s="90"/>
      <c r="EN75" s="90"/>
      <c r="EO75" s="90"/>
      <c r="EP75" s="90"/>
      <c r="EQ75" s="90"/>
      <c r="ER75" s="90"/>
      <c r="ES75" s="90"/>
      <c r="ET75" s="90"/>
      <c r="EU75" s="90"/>
      <c r="EV75" s="90"/>
      <c r="EW75" s="90"/>
      <c r="EX75" s="90"/>
      <c r="EY75" s="90"/>
      <c r="EZ75" s="90"/>
      <c r="FA75" s="90"/>
      <c r="FB75" s="90"/>
      <c r="FC75" s="90"/>
      <c r="FD75" s="90"/>
      <c r="FE75" s="90"/>
      <c r="FF75" s="90"/>
      <c r="FG75" s="90"/>
      <c r="FH75" s="90"/>
      <c r="FI75" s="90"/>
      <c r="FJ75" s="90"/>
      <c r="FK75" s="90"/>
      <c r="FL75" s="90"/>
      <c r="FM75" s="90"/>
      <c r="FN75" s="90"/>
      <c r="FO75" s="90"/>
      <c r="FP75" s="90"/>
      <c r="FQ75" s="90"/>
      <c r="FR75" s="90"/>
      <c r="FS75" s="90"/>
      <c r="FT75" s="90"/>
      <c r="FU75" s="90"/>
      <c r="FV75" s="90"/>
      <c r="FW75" s="90"/>
      <c r="FX75" s="90"/>
      <c r="FY75" s="90"/>
      <c r="FZ75" s="90"/>
      <c r="GA75" s="90"/>
      <c r="GB75" s="90"/>
      <c r="GC75" s="90"/>
      <c r="GD75" s="90"/>
      <c r="GE75" s="90"/>
      <c r="GF75" s="90"/>
      <c r="GG75" s="90"/>
      <c r="GH75" s="90"/>
      <c r="GI75" s="90"/>
      <c r="GJ75" s="90"/>
      <c r="GK75" s="90"/>
      <c r="GL75" s="90"/>
      <c r="GM75" s="90"/>
      <c r="GN75" s="90"/>
      <c r="GO75" s="90"/>
      <c r="GP75" s="90"/>
      <c r="GQ75" s="90"/>
      <c r="GR75" s="90"/>
      <c r="GS75" s="90"/>
      <c r="GT75" s="90"/>
      <c r="GU75" s="90"/>
      <c r="GV75" s="90"/>
      <c r="GW75" s="90"/>
      <c r="GX75" s="90"/>
      <c r="GY75" s="90"/>
      <c r="GZ75" s="90"/>
      <c r="HA75" s="90"/>
      <c r="HB75" s="90"/>
      <c r="HC75" s="90"/>
      <c r="HD75" s="90"/>
      <c r="HE75" s="90"/>
      <c r="HF75" s="90"/>
      <c r="HG75" s="90"/>
      <c r="HH75" s="90"/>
      <c r="HI75" s="90"/>
      <c r="HJ75" s="90"/>
      <c r="HK75" s="90"/>
      <c r="HL75" s="90"/>
      <c r="HM75" s="90"/>
      <c r="HN75" s="90"/>
      <c r="HO75" s="90"/>
      <c r="HP75" s="90"/>
      <c r="HQ75" s="90"/>
      <c r="HR75" s="90"/>
      <c r="HS75" s="90"/>
      <c r="HT75" s="90"/>
      <c r="HU75" s="90"/>
      <c r="HV75" s="90"/>
      <c r="HW75" s="90"/>
      <c r="HX75" s="90"/>
      <c r="HY75" s="90"/>
      <c r="HZ75" s="90"/>
      <c r="IA75" s="90"/>
      <c r="IB75" s="90"/>
      <c r="IC75" s="90"/>
      <c r="ID75" s="90"/>
      <c r="IE75" s="90"/>
      <c r="IF75" s="90"/>
      <c r="IG75" s="90"/>
      <c r="IH75" s="90"/>
      <c r="II75" s="90"/>
      <c r="IJ75" s="90"/>
      <c r="IK75" s="90"/>
      <c r="IL75" s="90"/>
      <c r="IM75" s="90"/>
      <c r="IN75" s="90"/>
      <c r="IO75" s="90"/>
      <c r="IP75" s="90"/>
      <c r="IQ75" s="90"/>
      <c r="IR75" s="90"/>
      <c r="IS75" s="90"/>
      <c r="IT75" s="90"/>
      <c r="IU75" s="90"/>
      <c r="IV75" s="90"/>
    </row>
    <row r="76" spans="1:256" customFormat="1" ht="15" customHeight="1" x14ac:dyDescent="0.25">
      <c r="A76" s="90">
        <v>412</v>
      </c>
      <c r="B76" s="90">
        <v>439768</v>
      </c>
      <c r="C76" s="90" t="s">
        <v>7327</v>
      </c>
      <c r="D76" s="90" t="s">
        <v>7328</v>
      </c>
      <c r="E76" s="90" t="s">
        <v>7329</v>
      </c>
      <c r="F76" s="90" t="s">
        <v>1919</v>
      </c>
      <c r="G76" s="90"/>
      <c r="H76" s="90"/>
      <c r="I76" s="95">
        <v>49.7</v>
      </c>
      <c r="J76" s="95"/>
      <c r="K76" s="95">
        <v>9.1</v>
      </c>
      <c r="L76" s="95"/>
      <c r="M76" s="95"/>
      <c r="N76" s="95">
        <v>1.18</v>
      </c>
      <c r="O76" s="90">
        <v>1</v>
      </c>
      <c r="P76" s="90">
        <v>133</v>
      </c>
      <c r="Q76" s="90"/>
      <c r="R76" s="90"/>
      <c r="S76" s="90"/>
      <c r="T76" s="90" t="s">
        <v>6771</v>
      </c>
      <c r="U76" s="90">
        <v>800</v>
      </c>
      <c r="V76" s="90">
        <v>1000</v>
      </c>
      <c r="W76" s="90" t="s">
        <v>6771</v>
      </c>
      <c r="X76" s="90"/>
      <c r="Y76" s="90"/>
      <c r="Z76" s="90"/>
      <c r="AA76" s="90" t="s">
        <v>6814</v>
      </c>
      <c r="AB76" s="96" t="s">
        <v>7330</v>
      </c>
      <c r="AC76" s="90"/>
      <c r="AD76" s="90"/>
      <c r="AE76" s="90"/>
      <c r="AF76" s="90"/>
      <c r="AG76" s="90">
        <v>3</v>
      </c>
      <c r="AH76" s="90"/>
      <c r="AI76" s="90"/>
      <c r="AJ76" s="90"/>
      <c r="AK76" s="90"/>
      <c r="AL76" s="90"/>
      <c r="AM76" s="90"/>
      <c r="AN76" s="90"/>
      <c r="AO76" s="90"/>
      <c r="AP76" s="90"/>
      <c r="AQ76" s="90"/>
      <c r="AR76" s="90"/>
      <c r="AS76" s="90"/>
      <c r="AT76" s="90"/>
      <c r="AU76" s="90"/>
      <c r="AV76" s="90"/>
      <c r="AW76" s="90"/>
      <c r="AX76" s="90"/>
      <c r="AY76" s="90"/>
      <c r="AZ76" s="90"/>
      <c r="BA76" s="90"/>
      <c r="BB76" s="90" t="s">
        <v>6773</v>
      </c>
      <c r="BC76" s="90" t="s">
        <v>6773</v>
      </c>
      <c r="BD76" s="90" t="s">
        <v>6774</v>
      </c>
      <c r="BE76" s="90" t="s">
        <v>6774</v>
      </c>
      <c r="BF76" s="90" t="s">
        <v>7331</v>
      </c>
      <c r="BG76" s="90" t="s">
        <v>6777</v>
      </c>
      <c r="BH76" s="90">
        <v>497596</v>
      </c>
      <c r="BI76" s="90">
        <v>466995</v>
      </c>
      <c r="BJ76" s="90">
        <v>54.089619999999996</v>
      </c>
      <c r="BK76" s="90">
        <v>-0.50939000000000001</v>
      </c>
      <c r="BL76" s="90" t="s">
        <v>6974</v>
      </c>
      <c r="BM76" s="90" t="s">
        <v>6779</v>
      </c>
      <c r="BN76" s="90"/>
      <c r="BO76" s="90">
        <v>328645</v>
      </c>
      <c r="BP76" s="90" t="s">
        <v>6780</v>
      </c>
      <c r="BQ76" s="90" t="s">
        <v>7332</v>
      </c>
      <c r="BR76" s="90" t="s">
        <v>6782</v>
      </c>
      <c r="BS76" s="90" t="s">
        <v>6783</v>
      </c>
      <c r="BT76" s="90" t="s">
        <v>6784</v>
      </c>
      <c r="BU76" s="90" t="s">
        <v>6785</v>
      </c>
      <c r="BV76" s="90" t="s">
        <v>7333</v>
      </c>
      <c r="BW76" s="90" t="s">
        <v>7334</v>
      </c>
      <c r="BX76" s="90">
        <v>52</v>
      </c>
      <c r="BY76" s="90">
        <v>75</v>
      </c>
      <c r="BZ76" s="90"/>
      <c r="CA76" s="90"/>
      <c r="CB76" s="90"/>
      <c r="CC76" s="90"/>
      <c r="CD76" s="90"/>
      <c r="CE76" s="90"/>
      <c r="CF76" s="90"/>
      <c r="CG76" s="90"/>
      <c r="CH76" s="90"/>
      <c r="CI76" s="90"/>
      <c r="CJ76" s="90"/>
      <c r="CK76" s="90"/>
      <c r="CL76" s="90"/>
      <c r="CM76" s="90"/>
      <c r="CN76" s="90"/>
      <c r="CO76" s="90"/>
      <c r="CP76" s="90"/>
      <c r="CQ76" s="90"/>
      <c r="CR76" s="90"/>
      <c r="CS76" s="90"/>
      <c r="CT76" s="90"/>
      <c r="CU76" s="90"/>
      <c r="CV76" s="90"/>
      <c r="CW76" s="90"/>
      <c r="CX76" s="90"/>
      <c r="CY76" s="90"/>
      <c r="CZ76" s="90"/>
      <c r="DA76" s="90"/>
      <c r="DB76" s="90"/>
      <c r="DC76" s="90"/>
      <c r="DD76" s="90"/>
      <c r="DE76" s="90"/>
      <c r="DF76" s="90"/>
      <c r="DG76" s="90"/>
      <c r="DH76" s="90"/>
      <c r="DI76" s="90"/>
      <c r="DJ76" s="90"/>
      <c r="DK76" s="90"/>
      <c r="DL76" s="90"/>
      <c r="DM76" s="90"/>
      <c r="DN76" s="90"/>
      <c r="DO76" s="90"/>
      <c r="DP76" s="90"/>
      <c r="DQ76" s="90"/>
      <c r="DR76" s="90"/>
      <c r="DS76" s="90"/>
      <c r="DT76" s="90"/>
      <c r="DU76" s="90"/>
      <c r="DV76" s="90"/>
      <c r="DW76" s="90"/>
      <c r="DX76" s="90"/>
      <c r="DY76" s="90"/>
      <c r="DZ76" s="90"/>
      <c r="EA76" s="90"/>
      <c r="EB76" s="90"/>
      <c r="EC76" s="90"/>
      <c r="ED76" s="90"/>
      <c r="EE76" s="90"/>
      <c r="EF76" s="90"/>
      <c r="EG76" s="90"/>
      <c r="EH76" s="90"/>
      <c r="EI76" s="90"/>
      <c r="EJ76" s="90"/>
      <c r="EK76" s="90"/>
      <c r="EL76" s="90"/>
      <c r="EM76" s="90"/>
      <c r="EN76" s="90"/>
      <c r="EO76" s="90"/>
      <c r="EP76" s="90"/>
      <c r="EQ76" s="90"/>
      <c r="ER76" s="90"/>
      <c r="ES76" s="90"/>
      <c r="ET76" s="90"/>
      <c r="EU76" s="90"/>
      <c r="EV76" s="90"/>
      <c r="EW76" s="90"/>
      <c r="EX76" s="90"/>
      <c r="EY76" s="90"/>
      <c r="EZ76" s="90"/>
      <c r="FA76" s="90"/>
      <c r="FB76" s="90"/>
      <c r="FC76" s="90"/>
      <c r="FD76" s="90"/>
      <c r="FE76" s="90"/>
      <c r="FF76" s="90"/>
      <c r="FG76" s="90"/>
      <c r="FH76" s="90"/>
      <c r="FI76" s="90"/>
      <c r="FJ76" s="90"/>
      <c r="FK76" s="90"/>
      <c r="FL76" s="90"/>
      <c r="FM76" s="90"/>
      <c r="FN76" s="90"/>
      <c r="FO76" s="90"/>
      <c r="FP76" s="90"/>
      <c r="FQ76" s="90"/>
      <c r="FR76" s="90"/>
      <c r="FS76" s="90"/>
      <c r="FT76" s="90"/>
      <c r="FU76" s="90"/>
      <c r="FV76" s="90"/>
      <c r="FW76" s="90"/>
      <c r="FX76" s="90"/>
      <c r="FY76" s="90"/>
      <c r="FZ76" s="90"/>
      <c r="GA76" s="90"/>
      <c r="GB76" s="90"/>
      <c r="GC76" s="90"/>
      <c r="GD76" s="90"/>
      <c r="GE76" s="90"/>
      <c r="GF76" s="90"/>
      <c r="GG76" s="90"/>
      <c r="GH76" s="90"/>
      <c r="GI76" s="90"/>
      <c r="GJ76" s="90"/>
      <c r="GK76" s="90"/>
      <c r="GL76" s="90"/>
      <c r="GM76" s="90"/>
      <c r="GN76" s="90"/>
      <c r="GO76" s="90"/>
      <c r="GP76" s="90"/>
      <c r="GQ76" s="90"/>
      <c r="GR76" s="90"/>
      <c r="GS76" s="90"/>
      <c r="GT76" s="90"/>
      <c r="GU76" s="90"/>
      <c r="GV76" s="90"/>
      <c r="GW76" s="90"/>
      <c r="GX76" s="90"/>
      <c r="GY76" s="90"/>
      <c r="GZ76" s="90"/>
      <c r="HA76" s="90"/>
      <c r="HB76" s="90"/>
      <c r="HC76" s="90"/>
      <c r="HD76" s="90"/>
      <c r="HE76" s="90"/>
      <c r="HF76" s="90"/>
      <c r="HG76" s="90"/>
      <c r="HH76" s="90"/>
      <c r="HI76" s="90"/>
      <c r="HJ76" s="90"/>
      <c r="HK76" s="90"/>
      <c r="HL76" s="90"/>
      <c r="HM76" s="90"/>
      <c r="HN76" s="90"/>
      <c r="HO76" s="90"/>
      <c r="HP76" s="90"/>
      <c r="HQ76" s="90"/>
      <c r="HR76" s="90"/>
      <c r="HS76" s="90"/>
      <c r="HT76" s="90"/>
      <c r="HU76" s="90"/>
      <c r="HV76" s="90"/>
      <c r="HW76" s="90"/>
      <c r="HX76" s="90"/>
      <c r="HY76" s="90"/>
      <c r="HZ76" s="90"/>
      <c r="IA76" s="90"/>
      <c r="IB76" s="90"/>
      <c r="IC76" s="90"/>
      <c r="ID76" s="90"/>
      <c r="IE76" s="90"/>
      <c r="IF76" s="90"/>
      <c r="IG76" s="90"/>
      <c r="IH76" s="90"/>
      <c r="II76" s="90"/>
      <c r="IJ76" s="90"/>
      <c r="IK76" s="90"/>
      <c r="IL76" s="90"/>
      <c r="IM76" s="90"/>
      <c r="IN76" s="90"/>
      <c r="IO76" s="90"/>
      <c r="IP76" s="90"/>
      <c r="IQ76" s="90"/>
      <c r="IR76" s="90"/>
      <c r="IS76" s="90"/>
      <c r="IT76" s="90"/>
      <c r="IU76" s="90"/>
      <c r="IV76" s="90"/>
    </row>
    <row r="77" spans="1:256" customFormat="1" ht="15" customHeight="1" x14ac:dyDescent="0.25">
      <c r="A77" s="90">
        <v>409</v>
      </c>
      <c r="B77" s="90">
        <v>478294</v>
      </c>
      <c r="C77" s="90" t="s">
        <v>7335</v>
      </c>
      <c r="D77" s="90" t="s">
        <v>7336</v>
      </c>
      <c r="E77" s="90" t="s">
        <v>7337</v>
      </c>
      <c r="F77" s="90" t="s">
        <v>1919</v>
      </c>
      <c r="G77" s="90"/>
      <c r="H77" s="90"/>
      <c r="I77" s="95">
        <v>14.4</v>
      </c>
      <c r="J77" s="95"/>
      <c r="K77" s="95">
        <v>6.4</v>
      </c>
      <c r="L77" s="95">
        <v>5.4</v>
      </c>
      <c r="M77" s="95"/>
      <c r="N77" s="95">
        <v>1.5</v>
      </c>
      <c r="O77" s="90">
        <v>1</v>
      </c>
      <c r="P77" s="90"/>
      <c r="Q77" s="90"/>
      <c r="R77" s="90"/>
      <c r="S77" s="90"/>
      <c r="T77" s="90" t="s">
        <v>6771</v>
      </c>
      <c r="U77" s="90">
        <v>700</v>
      </c>
      <c r="V77" s="90">
        <v>900</v>
      </c>
      <c r="W77" s="90" t="s">
        <v>6771</v>
      </c>
      <c r="X77" s="90"/>
      <c r="Y77" s="90"/>
      <c r="Z77" s="90"/>
      <c r="AA77" s="90" t="s">
        <v>6814</v>
      </c>
      <c r="AB77" s="96" t="s">
        <v>7338</v>
      </c>
      <c r="AC77" s="90"/>
      <c r="AD77" s="90"/>
      <c r="AE77" s="90"/>
      <c r="AF77" s="90"/>
      <c r="AG77" s="90">
        <v>4</v>
      </c>
      <c r="AH77" s="90"/>
      <c r="AI77" s="90"/>
      <c r="AJ77" s="90"/>
      <c r="AK77" s="90"/>
      <c r="AL77" s="90"/>
      <c r="AM77" s="90"/>
      <c r="AN77" s="90"/>
      <c r="AO77" s="90"/>
      <c r="AP77" s="90"/>
      <c r="AQ77" s="90"/>
      <c r="AR77" s="90"/>
      <c r="AS77" s="90"/>
      <c r="AT77" s="90"/>
      <c r="AU77" s="90"/>
      <c r="AV77" s="90"/>
      <c r="AW77" s="90"/>
      <c r="AX77" s="90"/>
      <c r="AY77" s="90"/>
      <c r="AZ77" s="90"/>
      <c r="BA77" s="90"/>
      <c r="BB77" s="90" t="s">
        <v>6773</v>
      </c>
      <c r="BC77" s="90" t="s">
        <v>6773</v>
      </c>
      <c r="BD77" s="90" t="s">
        <v>6774</v>
      </c>
      <c r="BE77" s="90" t="s">
        <v>6774</v>
      </c>
      <c r="BF77" s="90" t="s">
        <v>7339</v>
      </c>
      <c r="BG77" s="90" t="s">
        <v>6850</v>
      </c>
      <c r="BH77" s="90">
        <v>498200</v>
      </c>
      <c r="BI77" s="90">
        <v>465800</v>
      </c>
      <c r="BJ77" s="90">
        <v>54.078769000000001</v>
      </c>
      <c r="BK77" s="90">
        <v>-0.50054600000000005</v>
      </c>
      <c r="BL77" s="90" t="s">
        <v>7340</v>
      </c>
      <c r="BM77" s="90" t="s">
        <v>6779</v>
      </c>
      <c r="BN77" s="90"/>
      <c r="BO77" s="90">
        <v>361952</v>
      </c>
      <c r="BP77" s="90" t="s">
        <v>7341</v>
      </c>
      <c r="BQ77" s="90" t="s">
        <v>7342</v>
      </c>
      <c r="BR77" s="90" t="s">
        <v>6782</v>
      </c>
      <c r="BS77" s="90" t="s">
        <v>6783</v>
      </c>
      <c r="BT77" s="90" t="s">
        <v>7343</v>
      </c>
      <c r="BU77" s="90" t="s">
        <v>6807</v>
      </c>
      <c r="BV77" s="90" t="s">
        <v>7344</v>
      </c>
      <c r="BW77" s="90" t="s">
        <v>7345</v>
      </c>
      <c r="BX77" s="90">
        <v>53</v>
      </c>
      <c r="BY77" s="90">
        <v>76</v>
      </c>
      <c r="BZ77" s="90"/>
      <c r="CA77" s="90"/>
      <c r="CB77" s="90"/>
      <c r="CC77" s="90"/>
      <c r="CD77" s="90"/>
      <c r="CE77" s="90"/>
      <c r="CF77" s="90"/>
      <c r="CG77" s="90"/>
      <c r="CH77" s="90"/>
      <c r="CI77" s="90"/>
      <c r="CJ77" s="90"/>
      <c r="CK77" s="90"/>
      <c r="CL77" s="90"/>
      <c r="CM77" s="90"/>
      <c r="CN77" s="90"/>
      <c r="CO77" s="90"/>
      <c r="CP77" s="90"/>
      <c r="CQ77" s="90"/>
      <c r="CR77" s="90"/>
      <c r="CS77" s="90"/>
      <c r="CT77" s="90"/>
      <c r="CU77" s="90"/>
      <c r="CV77" s="90"/>
      <c r="CW77" s="90"/>
      <c r="CX77" s="90"/>
      <c r="CY77" s="90"/>
      <c r="CZ77" s="90"/>
      <c r="DA77" s="90"/>
      <c r="DB77" s="90"/>
      <c r="DC77" s="90"/>
      <c r="DD77" s="90"/>
      <c r="DE77" s="90"/>
      <c r="DF77" s="90"/>
      <c r="DG77" s="90"/>
      <c r="DH77" s="90"/>
      <c r="DI77" s="90"/>
      <c r="DJ77" s="90"/>
      <c r="DK77" s="90"/>
      <c r="DL77" s="90"/>
      <c r="DM77" s="90"/>
      <c r="DN77" s="90"/>
      <c r="DO77" s="90"/>
      <c r="DP77" s="90"/>
      <c r="DQ77" s="90"/>
      <c r="DR77" s="90"/>
      <c r="DS77" s="90"/>
      <c r="DT77" s="90"/>
      <c r="DU77" s="90"/>
      <c r="DV77" s="90"/>
      <c r="DW77" s="90"/>
      <c r="DX77" s="90"/>
      <c r="DY77" s="90"/>
      <c r="DZ77" s="90"/>
      <c r="EA77" s="90"/>
      <c r="EB77" s="90"/>
      <c r="EC77" s="90"/>
      <c r="ED77" s="90"/>
      <c r="EE77" s="90"/>
      <c r="EF77" s="90"/>
      <c r="EG77" s="90"/>
      <c r="EH77" s="90"/>
      <c r="EI77" s="90"/>
      <c r="EJ77" s="90"/>
      <c r="EK77" s="90"/>
      <c r="EL77" s="90"/>
      <c r="EM77" s="90"/>
      <c r="EN77" s="90"/>
      <c r="EO77" s="90"/>
      <c r="EP77" s="90"/>
      <c r="EQ77" s="90"/>
      <c r="ER77" s="90"/>
      <c r="ES77" s="90"/>
      <c r="ET77" s="90"/>
      <c r="EU77" s="90"/>
      <c r="EV77" s="90"/>
      <c r="EW77" s="90"/>
      <c r="EX77" s="90"/>
      <c r="EY77" s="90"/>
      <c r="EZ77" s="90"/>
      <c r="FA77" s="90"/>
      <c r="FB77" s="90"/>
      <c r="FC77" s="90"/>
      <c r="FD77" s="90"/>
      <c r="FE77" s="90"/>
      <c r="FF77" s="90"/>
      <c r="FG77" s="90"/>
      <c r="FH77" s="90"/>
      <c r="FI77" s="90"/>
      <c r="FJ77" s="90"/>
      <c r="FK77" s="90"/>
      <c r="FL77" s="90"/>
      <c r="FM77" s="90"/>
      <c r="FN77" s="90"/>
      <c r="FO77" s="90"/>
      <c r="FP77" s="90"/>
      <c r="FQ77" s="90"/>
      <c r="FR77" s="90"/>
      <c r="FS77" s="90"/>
      <c r="FT77" s="90"/>
      <c r="FU77" s="90"/>
      <c r="FV77" s="90"/>
      <c r="FW77" s="90"/>
      <c r="FX77" s="90"/>
      <c r="FY77" s="90"/>
      <c r="FZ77" s="90"/>
      <c r="GA77" s="90"/>
      <c r="GB77" s="90"/>
      <c r="GC77" s="90"/>
      <c r="GD77" s="90"/>
      <c r="GE77" s="90"/>
      <c r="GF77" s="90"/>
      <c r="GG77" s="90"/>
      <c r="GH77" s="90"/>
      <c r="GI77" s="90"/>
      <c r="GJ77" s="90"/>
      <c r="GK77" s="90"/>
      <c r="GL77" s="90"/>
      <c r="GM77" s="90"/>
      <c r="GN77" s="90"/>
      <c r="GO77" s="90"/>
      <c r="GP77" s="90"/>
      <c r="GQ77" s="90"/>
      <c r="GR77" s="90"/>
      <c r="GS77" s="90"/>
      <c r="GT77" s="90"/>
      <c r="GU77" s="90"/>
      <c r="GV77" s="90"/>
      <c r="GW77" s="90"/>
      <c r="GX77" s="90"/>
      <c r="GY77" s="90"/>
      <c r="GZ77" s="90"/>
      <c r="HA77" s="90"/>
      <c r="HB77" s="90"/>
      <c r="HC77" s="90"/>
      <c r="HD77" s="90"/>
      <c r="HE77" s="90"/>
      <c r="HF77" s="90"/>
      <c r="HG77" s="90"/>
      <c r="HH77" s="90"/>
      <c r="HI77" s="90"/>
      <c r="HJ77" s="90"/>
      <c r="HK77" s="90"/>
      <c r="HL77" s="90"/>
      <c r="HM77" s="90"/>
      <c r="HN77" s="90"/>
      <c r="HO77" s="90"/>
      <c r="HP77" s="90"/>
      <c r="HQ77" s="90"/>
      <c r="HR77" s="90"/>
      <c r="HS77" s="90"/>
      <c r="HT77" s="90"/>
      <c r="HU77" s="90"/>
      <c r="HV77" s="90"/>
      <c r="HW77" s="90"/>
      <c r="HX77" s="90"/>
      <c r="HY77" s="90"/>
      <c r="HZ77" s="90"/>
      <c r="IA77" s="90"/>
      <c r="IB77" s="90"/>
      <c r="IC77" s="90"/>
      <c r="ID77" s="90"/>
      <c r="IE77" s="90"/>
      <c r="IF77" s="90"/>
      <c r="IG77" s="90"/>
      <c r="IH77" s="90"/>
      <c r="II77" s="90"/>
      <c r="IJ77" s="90"/>
      <c r="IK77" s="90"/>
      <c r="IL77" s="90"/>
      <c r="IM77" s="90"/>
      <c r="IN77" s="90"/>
      <c r="IO77" s="90"/>
      <c r="IP77" s="90"/>
      <c r="IQ77" s="90"/>
      <c r="IR77" s="90"/>
      <c r="IS77" s="90"/>
      <c r="IT77" s="90"/>
      <c r="IU77" s="90"/>
      <c r="IV77" s="90"/>
    </row>
    <row r="78" spans="1:256" customFormat="1" ht="15" customHeight="1" x14ac:dyDescent="0.25">
      <c r="A78" s="90">
        <v>582</v>
      </c>
      <c r="B78" s="90">
        <v>569979</v>
      </c>
      <c r="C78" s="90" t="s">
        <v>7346</v>
      </c>
      <c r="D78" s="90" t="s">
        <v>7347</v>
      </c>
      <c r="E78" s="90" t="s">
        <v>7348</v>
      </c>
      <c r="F78" s="90" t="s">
        <v>1919</v>
      </c>
      <c r="G78" s="90"/>
      <c r="H78" s="90"/>
      <c r="I78" s="95"/>
      <c r="J78" s="95">
        <v>38.03</v>
      </c>
      <c r="K78" s="95">
        <v>6.22</v>
      </c>
      <c r="L78" s="95">
        <v>6.58</v>
      </c>
      <c r="M78" s="95">
        <v>1.78</v>
      </c>
      <c r="N78" s="95">
        <v>2.52</v>
      </c>
      <c r="O78" s="90">
        <v>1</v>
      </c>
      <c r="P78" s="90"/>
      <c r="Q78" s="90"/>
      <c r="R78" s="90"/>
      <c r="S78" s="90"/>
      <c r="T78" s="90" t="s">
        <v>6771</v>
      </c>
      <c r="U78" s="90">
        <v>700</v>
      </c>
      <c r="V78" s="90">
        <v>900</v>
      </c>
      <c r="W78" s="90" t="s">
        <v>6771</v>
      </c>
      <c r="X78" s="90" t="s">
        <v>6801</v>
      </c>
      <c r="Y78" s="90" t="s">
        <v>6771</v>
      </c>
      <c r="Z78" s="90" t="s">
        <v>6801</v>
      </c>
      <c r="AA78" s="90"/>
      <c r="AB78" s="96" t="s">
        <v>7349</v>
      </c>
      <c r="AC78" s="90"/>
      <c r="AD78" s="90"/>
      <c r="AE78" s="90"/>
      <c r="AF78" s="90"/>
      <c r="AG78" s="90">
        <v>4</v>
      </c>
      <c r="AH78" s="90"/>
      <c r="AI78" s="90"/>
      <c r="AJ78" s="90"/>
      <c r="AK78" s="90"/>
      <c r="AL78" s="90"/>
      <c r="AM78" s="90"/>
      <c r="AN78" s="90"/>
      <c r="AO78" s="90"/>
      <c r="AP78" s="90"/>
      <c r="AQ78" s="90"/>
      <c r="AR78" s="90"/>
      <c r="AS78" s="90"/>
      <c r="AT78" s="90"/>
      <c r="AU78" s="90"/>
      <c r="AV78" s="90"/>
      <c r="AW78" s="90"/>
      <c r="AX78" s="90"/>
      <c r="AY78" s="90"/>
      <c r="AZ78" s="90"/>
      <c r="BA78" s="90"/>
      <c r="BB78" s="90" t="s">
        <v>6773</v>
      </c>
      <c r="BC78" s="90" t="s">
        <v>6773</v>
      </c>
      <c r="BD78" s="90" t="s">
        <v>6774</v>
      </c>
      <c r="BE78" s="90"/>
      <c r="BF78" s="90" t="s">
        <v>6849</v>
      </c>
      <c r="BG78" s="90" t="s">
        <v>6850</v>
      </c>
      <c r="BH78" s="90">
        <v>498400</v>
      </c>
      <c r="BI78" s="90">
        <v>465700</v>
      </c>
      <c r="BJ78" s="90">
        <v>54.077832000000001</v>
      </c>
      <c r="BK78" s="90">
        <v>-0.49752299999999999</v>
      </c>
      <c r="BL78" s="90"/>
      <c r="BM78" s="90" t="s">
        <v>6779</v>
      </c>
      <c r="BN78" s="90"/>
      <c r="BO78" s="90">
        <v>434109</v>
      </c>
      <c r="BP78" s="90" t="s">
        <v>6804</v>
      </c>
      <c r="BQ78" s="90" t="s">
        <v>7350</v>
      </c>
      <c r="BR78" s="90" t="s">
        <v>6782</v>
      </c>
      <c r="BS78" s="90" t="s">
        <v>6783</v>
      </c>
      <c r="BT78" s="90" t="s">
        <v>6806</v>
      </c>
      <c r="BU78" s="90" t="s">
        <v>6807</v>
      </c>
      <c r="BV78" s="90" t="s">
        <v>7351</v>
      </c>
      <c r="BW78" s="90" t="s">
        <v>7352</v>
      </c>
      <c r="BX78" s="90">
        <v>54</v>
      </c>
      <c r="BY78" s="90">
        <v>77</v>
      </c>
      <c r="BZ78" s="90"/>
      <c r="CA78" s="90"/>
      <c r="CB78" s="90"/>
      <c r="CC78" s="90"/>
      <c r="CD78" s="90"/>
      <c r="CE78" s="90"/>
      <c r="CF78" s="90"/>
      <c r="CG78" s="90"/>
      <c r="CH78" s="90"/>
      <c r="CI78" s="90"/>
      <c r="CJ78" s="90"/>
      <c r="CK78" s="90"/>
      <c r="CL78" s="90"/>
      <c r="CM78" s="90"/>
      <c r="CN78" s="90"/>
      <c r="CO78" s="90"/>
      <c r="CP78" s="90"/>
      <c r="CQ78" s="90"/>
      <c r="CR78" s="90"/>
      <c r="CS78" s="90"/>
      <c r="CT78" s="90"/>
      <c r="CU78" s="90"/>
      <c r="CV78" s="90"/>
      <c r="CW78" s="90"/>
      <c r="CX78" s="90"/>
      <c r="CY78" s="90"/>
      <c r="CZ78" s="90"/>
      <c r="DA78" s="90"/>
      <c r="DB78" s="90"/>
      <c r="DC78" s="90"/>
      <c r="DD78" s="90"/>
      <c r="DE78" s="90"/>
      <c r="DF78" s="90"/>
      <c r="DG78" s="90"/>
      <c r="DH78" s="90"/>
      <c r="DI78" s="90"/>
      <c r="DJ78" s="90"/>
      <c r="DK78" s="90"/>
      <c r="DL78" s="90"/>
      <c r="DM78" s="90"/>
      <c r="DN78" s="90"/>
      <c r="DO78" s="90"/>
      <c r="DP78" s="90"/>
      <c r="DQ78" s="90"/>
      <c r="DR78" s="90"/>
      <c r="DS78" s="90"/>
      <c r="DT78" s="90"/>
      <c r="DU78" s="90"/>
      <c r="DV78" s="90"/>
      <c r="DW78" s="90"/>
      <c r="DX78" s="90"/>
      <c r="DY78" s="90"/>
      <c r="DZ78" s="90"/>
      <c r="EA78" s="90"/>
      <c r="EB78" s="90"/>
      <c r="EC78" s="90"/>
      <c r="ED78" s="90"/>
      <c r="EE78" s="90"/>
      <c r="EF78" s="90"/>
      <c r="EG78" s="90"/>
      <c r="EH78" s="90"/>
      <c r="EI78" s="90"/>
      <c r="EJ78" s="90"/>
      <c r="EK78" s="90"/>
      <c r="EL78" s="90"/>
      <c r="EM78" s="90"/>
      <c r="EN78" s="90"/>
      <c r="EO78" s="90"/>
      <c r="EP78" s="90"/>
      <c r="EQ78" s="90"/>
      <c r="ER78" s="90"/>
      <c r="ES78" s="90"/>
      <c r="ET78" s="90"/>
      <c r="EU78" s="90"/>
      <c r="EV78" s="90"/>
      <c r="EW78" s="90"/>
      <c r="EX78" s="90"/>
      <c r="EY78" s="90"/>
      <c r="EZ78" s="90"/>
      <c r="FA78" s="90"/>
      <c r="FB78" s="90"/>
      <c r="FC78" s="90"/>
      <c r="FD78" s="90"/>
      <c r="FE78" s="90"/>
      <c r="FF78" s="90"/>
      <c r="FG78" s="90"/>
      <c r="FH78" s="90"/>
      <c r="FI78" s="90"/>
      <c r="FJ78" s="90"/>
      <c r="FK78" s="90"/>
      <c r="FL78" s="90"/>
      <c r="FM78" s="90"/>
      <c r="FN78" s="90"/>
      <c r="FO78" s="90"/>
      <c r="FP78" s="90"/>
      <c r="FQ78" s="90"/>
      <c r="FR78" s="90"/>
      <c r="FS78" s="90"/>
      <c r="FT78" s="90"/>
      <c r="FU78" s="90"/>
      <c r="FV78" s="90"/>
      <c r="FW78" s="90"/>
      <c r="FX78" s="90"/>
      <c r="FY78" s="90"/>
      <c r="FZ78" s="90"/>
      <c r="GA78" s="90"/>
      <c r="GB78" s="90"/>
      <c r="GC78" s="90"/>
      <c r="GD78" s="90"/>
      <c r="GE78" s="90"/>
      <c r="GF78" s="90"/>
      <c r="GG78" s="90"/>
      <c r="GH78" s="90"/>
      <c r="GI78" s="90"/>
      <c r="GJ78" s="90"/>
      <c r="GK78" s="90"/>
      <c r="GL78" s="90"/>
      <c r="GM78" s="90"/>
      <c r="GN78" s="90"/>
      <c r="GO78" s="90"/>
      <c r="GP78" s="90"/>
      <c r="GQ78" s="90"/>
      <c r="GR78" s="90"/>
      <c r="GS78" s="90"/>
      <c r="GT78" s="90"/>
      <c r="GU78" s="90"/>
      <c r="GV78" s="90"/>
      <c r="GW78" s="90"/>
      <c r="GX78" s="90"/>
      <c r="GY78" s="90"/>
      <c r="GZ78" s="90"/>
      <c r="HA78" s="90"/>
      <c r="HB78" s="90"/>
      <c r="HC78" s="90"/>
      <c r="HD78" s="90"/>
      <c r="HE78" s="90"/>
      <c r="HF78" s="90"/>
      <c r="HG78" s="90"/>
      <c r="HH78" s="90"/>
      <c r="HI78" s="90"/>
      <c r="HJ78" s="90"/>
      <c r="HK78" s="90"/>
      <c r="HL78" s="90"/>
      <c r="HM78" s="90"/>
      <c r="HN78" s="90"/>
      <c r="HO78" s="90"/>
      <c r="HP78" s="90"/>
      <c r="HQ78" s="90"/>
      <c r="HR78" s="90"/>
      <c r="HS78" s="90"/>
      <c r="HT78" s="90"/>
      <c r="HU78" s="90"/>
      <c r="HV78" s="90"/>
      <c r="HW78" s="90"/>
      <c r="HX78" s="90"/>
      <c r="HY78" s="90"/>
      <c r="HZ78" s="90"/>
      <c r="IA78" s="90"/>
      <c r="IB78" s="90"/>
      <c r="IC78" s="90"/>
      <c r="ID78" s="90"/>
      <c r="IE78" s="90"/>
      <c r="IF78" s="90"/>
      <c r="IG78" s="90"/>
      <c r="IH78" s="90"/>
      <c r="II78" s="90"/>
      <c r="IJ78" s="90"/>
      <c r="IK78" s="90"/>
      <c r="IL78" s="90"/>
      <c r="IM78" s="90"/>
      <c r="IN78" s="90"/>
      <c r="IO78" s="90"/>
      <c r="IP78" s="90"/>
      <c r="IQ78" s="90"/>
      <c r="IR78" s="90"/>
      <c r="IS78" s="90"/>
      <c r="IT78" s="90"/>
      <c r="IU78" s="90"/>
      <c r="IV78" s="90"/>
    </row>
    <row r="79" spans="1:256" customFormat="1" ht="15" customHeight="1" x14ac:dyDescent="0.25">
      <c r="A79" s="90">
        <v>583</v>
      </c>
      <c r="B79" s="90">
        <v>569986</v>
      </c>
      <c r="C79" s="90" t="s">
        <v>7353</v>
      </c>
      <c r="D79" s="90" t="s">
        <v>7354</v>
      </c>
      <c r="E79" s="90" t="s">
        <v>7355</v>
      </c>
      <c r="F79" s="90" t="s">
        <v>1919</v>
      </c>
      <c r="G79" s="90"/>
      <c r="H79" s="90"/>
      <c r="I79" s="95">
        <v>11.51</v>
      </c>
      <c r="J79" s="95"/>
      <c r="K79" s="95"/>
      <c r="L79" s="95"/>
      <c r="M79" s="95">
        <v>7.22</v>
      </c>
      <c r="N79" s="95">
        <v>1.35</v>
      </c>
      <c r="O79" s="90">
        <v>1</v>
      </c>
      <c r="P79" s="90"/>
      <c r="Q79" s="90"/>
      <c r="R79" s="90"/>
      <c r="S79" s="90"/>
      <c r="T79" s="90" t="s">
        <v>6771</v>
      </c>
      <c r="U79" s="90">
        <v>650</v>
      </c>
      <c r="V79" s="90">
        <v>850</v>
      </c>
      <c r="W79" s="90" t="s">
        <v>6771</v>
      </c>
      <c r="X79" s="90" t="s">
        <v>6801</v>
      </c>
      <c r="Y79" s="90" t="s">
        <v>6771</v>
      </c>
      <c r="Z79" s="90" t="s">
        <v>6801</v>
      </c>
      <c r="AA79" s="90"/>
      <c r="AB79" s="96" t="s">
        <v>7356</v>
      </c>
      <c r="AC79" s="90"/>
      <c r="AD79" s="90"/>
      <c r="AE79" s="90"/>
      <c r="AF79" s="90"/>
      <c r="AG79" s="90">
        <v>4</v>
      </c>
      <c r="AH79" s="90"/>
      <c r="AI79" s="90"/>
      <c r="AJ79" s="90"/>
      <c r="AK79" s="90"/>
      <c r="AL79" s="90"/>
      <c r="AM79" s="90"/>
      <c r="AN79" s="90"/>
      <c r="AO79" s="90"/>
      <c r="AP79" s="90"/>
      <c r="AQ79" s="90"/>
      <c r="AR79" s="90"/>
      <c r="AS79" s="90"/>
      <c r="AT79" s="90"/>
      <c r="AU79" s="90"/>
      <c r="AV79" s="90"/>
      <c r="AW79" s="90"/>
      <c r="AX79" s="90"/>
      <c r="AY79" s="90"/>
      <c r="AZ79" s="90"/>
      <c r="BA79" s="90"/>
      <c r="BB79" s="90" t="s">
        <v>6773</v>
      </c>
      <c r="BC79" s="90" t="s">
        <v>6773</v>
      </c>
      <c r="BD79" s="90" t="s">
        <v>6774</v>
      </c>
      <c r="BE79" s="90"/>
      <c r="BF79" s="90" t="s">
        <v>6849</v>
      </c>
      <c r="BG79" s="90" t="s">
        <v>6850</v>
      </c>
      <c r="BH79" s="90">
        <v>498400</v>
      </c>
      <c r="BI79" s="90">
        <v>465700</v>
      </c>
      <c r="BJ79" s="90">
        <v>54.077832000000001</v>
      </c>
      <c r="BK79" s="90">
        <v>-0.49752299999999999</v>
      </c>
      <c r="BL79" s="90"/>
      <c r="BM79" s="90" t="s">
        <v>6779</v>
      </c>
      <c r="BN79" s="90"/>
      <c r="BO79" s="90">
        <v>434113</v>
      </c>
      <c r="BP79" s="90" t="s">
        <v>6804</v>
      </c>
      <c r="BQ79" s="90" t="s">
        <v>7357</v>
      </c>
      <c r="BR79" s="90" t="s">
        <v>6782</v>
      </c>
      <c r="BS79" s="90" t="s">
        <v>6783</v>
      </c>
      <c r="BT79" s="90" t="s">
        <v>6806</v>
      </c>
      <c r="BU79" s="90" t="s">
        <v>6807</v>
      </c>
      <c r="BV79" s="90" t="s">
        <v>7358</v>
      </c>
      <c r="BW79" s="90" t="s">
        <v>7359</v>
      </c>
      <c r="BX79" s="90">
        <v>55</v>
      </c>
      <c r="BY79" s="90">
        <v>78</v>
      </c>
      <c r="BZ79" s="90"/>
      <c r="CA79" s="90"/>
      <c r="CB79" s="90"/>
      <c r="CC79" s="90"/>
      <c r="CD79" s="90"/>
      <c r="CE79" s="90"/>
      <c r="CF79" s="90"/>
      <c r="CG79" s="90"/>
      <c r="CH79" s="90"/>
      <c r="CI79" s="90"/>
      <c r="CJ79" s="90"/>
      <c r="CK79" s="90"/>
      <c r="CL79" s="90"/>
      <c r="CM79" s="90"/>
      <c r="CN79" s="90"/>
      <c r="CO79" s="90"/>
      <c r="CP79" s="90"/>
      <c r="CQ79" s="90"/>
      <c r="CR79" s="90"/>
      <c r="CS79" s="90"/>
      <c r="CT79" s="90"/>
      <c r="CU79" s="90"/>
      <c r="CV79" s="90"/>
      <c r="CW79" s="90"/>
      <c r="CX79" s="90"/>
      <c r="CY79" s="90"/>
      <c r="CZ79" s="90"/>
      <c r="DA79" s="90"/>
      <c r="DB79" s="90"/>
      <c r="DC79" s="90"/>
      <c r="DD79" s="90"/>
      <c r="DE79" s="90"/>
      <c r="DF79" s="90"/>
      <c r="DG79" s="90"/>
      <c r="DH79" s="90"/>
      <c r="DI79" s="90"/>
      <c r="DJ79" s="90"/>
      <c r="DK79" s="90"/>
      <c r="DL79" s="90"/>
      <c r="DM79" s="90"/>
      <c r="DN79" s="90"/>
      <c r="DO79" s="90"/>
      <c r="DP79" s="90"/>
      <c r="DQ79" s="90"/>
      <c r="DR79" s="90"/>
      <c r="DS79" s="90"/>
      <c r="DT79" s="90"/>
      <c r="DU79" s="90"/>
      <c r="DV79" s="90"/>
      <c r="DW79" s="90"/>
      <c r="DX79" s="90"/>
      <c r="DY79" s="90"/>
      <c r="DZ79" s="90"/>
      <c r="EA79" s="90"/>
      <c r="EB79" s="90"/>
      <c r="EC79" s="90"/>
      <c r="ED79" s="90"/>
      <c r="EE79" s="90"/>
      <c r="EF79" s="90"/>
      <c r="EG79" s="90"/>
      <c r="EH79" s="90"/>
      <c r="EI79" s="90"/>
      <c r="EJ79" s="90"/>
      <c r="EK79" s="90"/>
      <c r="EL79" s="90"/>
      <c r="EM79" s="90"/>
      <c r="EN79" s="90"/>
      <c r="EO79" s="90"/>
      <c r="EP79" s="90"/>
      <c r="EQ79" s="90"/>
      <c r="ER79" s="90"/>
      <c r="ES79" s="90"/>
      <c r="ET79" s="90"/>
      <c r="EU79" s="90"/>
      <c r="EV79" s="90"/>
      <c r="EW79" s="90"/>
      <c r="EX79" s="90"/>
      <c r="EY79" s="90"/>
      <c r="EZ79" s="90"/>
      <c r="FA79" s="90"/>
      <c r="FB79" s="90"/>
      <c r="FC79" s="90"/>
      <c r="FD79" s="90"/>
      <c r="FE79" s="90"/>
      <c r="FF79" s="90"/>
      <c r="FG79" s="90"/>
      <c r="FH79" s="90"/>
      <c r="FI79" s="90"/>
      <c r="FJ79" s="90"/>
      <c r="FK79" s="90"/>
      <c r="FL79" s="90"/>
      <c r="FM79" s="90"/>
      <c r="FN79" s="90"/>
      <c r="FO79" s="90"/>
      <c r="FP79" s="90"/>
      <c r="FQ79" s="90"/>
      <c r="FR79" s="90"/>
      <c r="FS79" s="90"/>
      <c r="FT79" s="90"/>
      <c r="FU79" s="90"/>
      <c r="FV79" s="90"/>
      <c r="FW79" s="90"/>
      <c r="FX79" s="90"/>
      <c r="FY79" s="90"/>
      <c r="FZ79" s="90"/>
      <c r="GA79" s="90"/>
      <c r="GB79" s="90"/>
      <c r="GC79" s="90"/>
      <c r="GD79" s="90"/>
      <c r="GE79" s="90"/>
      <c r="GF79" s="90"/>
      <c r="GG79" s="90"/>
      <c r="GH79" s="90"/>
      <c r="GI79" s="90"/>
      <c r="GJ79" s="90"/>
      <c r="GK79" s="90"/>
      <c r="GL79" s="90"/>
      <c r="GM79" s="90"/>
      <c r="GN79" s="90"/>
      <c r="GO79" s="90"/>
      <c r="GP79" s="90"/>
      <c r="GQ79" s="90"/>
      <c r="GR79" s="90"/>
      <c r="GS79" s="90"/>
      <c r="GT79" s="90"/>
      <c r="GU79" s="90"/>
      <c r="GV79" s="90"/>
      <c r="GW79" s="90"/>
      <c r="GX79" s="90"/>
      <c r="GY79" s="90"/>
      <c r="GZ79" s="90"/>
      <c r="HA79" s="90"/>
      <c r="HB79" s="90"/>
      <c r="HC79" s="90"/>
      <c r="HD79" s="90"/>
      <c r="HE79" s="90"/>
      <c r="HF79" s="90"/>
      <c r="HG79" s="90"/>
      <c r="HH79" s="90"/>
      <c r="HI79" s="90"/>
      <c r="HJ79" s="90"/>
      <c r="HK79" s="90"/>
      <c r="HL79" s="90"/>
      <c r="HM79" s="90"/>
      <c r="HN79" s="90"/>
      <c r="HO79" s="90"/>
      <c r="HP79" s="90"/>
      <c r="HQ79" s="90"/>
      <c r="HR79" s="90"/>
      <c r="HS79" s="90"/>
      <c r="HT79" s="90"/>
      <c r="HU79" s="90"/>
      <c r="HV79" s="90"/>
      <c r="HW79" s="90"/>
      <c r="HX79" s="90"/>
      <c r="HY79" s="90"/>
      <c r="HZ79" s="90"/>
      <c r="IA79" s="90"/>
      <c r="IB79" s="90"/>
      <c r="IC79" s="90"/>
      <c r="ID79" s="90"/>
      <c r="IE79" s="90"/>
      <c r="IF79" s="90"/>
      <c r="IG79" s="90"/>
      <c r="IH79" s="90"/>
      <c r="II79" s="90"/>
      <c r="IJ79" s="90"/>
      <c r="IK79" s="90"/>
      <c r="IL79" s="90"/>
      <c r="IM79" s="90"/>
      <c r="IN79" s="90"/>
      <c r="IO79" s="90"/>
      <c r="IP79" s="90"/>
      <c r="IQ79" s="90"/>
      <c r="IR79" s="90"/>
      <c r="IS79" s="90"/>
      <c r="IT79" s="90"/>
      <c r="IU79" s="90"/>
      <c r="IV79" s="90"/>
    </row>
    <row r="80" spans="1:256" customFormat="1" ht="15" customHeight="1" x14ac:dyDescent="0.25">
      <c r="A80" s="90">
        <v>571</v>
      </c>
      <c r="B80" s="90">
        <v>578713</v>
      </c>
      <c r="C80" s="90" t="s">
        <v>7360</v>
      </c>
      <c r="D80" s="90" t="s">
        <v>7361</v>
      </c>
      <c r="E80" s="90" t="s">
        <v>7362</v>
      </c>
      <c r="F80" s="90" t="s">
        <v>1919</v>
      </c>
      <c r="G80" s="90"/>
      <c r="H80" s="90"/>
      <c r="I80" s="95">
        <v>25.96</v>
      </c>
      <c r="J80" s="95"/>
      <c r="K80" s="95">
        <v>7</v>
      </c>
      <c r="L80" s="95">
        <v>6.12</v>
      </c>
      <c r="M80" s="95">
        <v>2.0699999999999998</v>
      </c>
      <c r="N80" s="95">
        <v>2.2599999999999998</v>
      </c>
      <c r="O80" s="90">
        <v>1</v>
      </c>
      <c r="P80" s="90"/>
      <c r="Q80" s="90"/>
      <c r="R80" s="90"/>
      <c r="S80" s="90"/>
      <c r="T80" s="90" t="s">
        <v>6771</v>
      </c>
      <c r="U80" s="90">
        <v>700</v>
      </c>
      <c r="V80" s="90">
        <v>900</v>
      </c>
      <c r="W80" s="90" t="s">
        <v>7363</v>
      </c>
      <c r="X80" s="90" t="s">
        <v>6801</v>
      </c>
      <c r="Y80" s="90" t="s">
        <v>6771</v>
      </c>
      <c r="Z80" s="90" t="s">
        <v>6802</v>
      </c>
      <c r="AA80" s="90"/>
      <c r="AB80" s="96" t="s">
        <v>7364</v>
      </c>
      <c r="AC80" s="90"/>
      <c r="AD80" s="90"/>
      <c r="AE80" s="90"/>
      <c r="AF80" s="90"/>
      <c r="AG80" s="90">
        <v>4</v>
      </c>
      <c r="AH80" s="90"/>
      <c r="AI80" s="90"/>
      <c r="AJ80" s="90"/>
      <c r="AK80" s="90"/>
      <c r="AL80" s="90"/>
      <c r="AM80" s="90"/>
      <c r="AN80" s="90"/>
      <c r="AO80" s="90"/>
      <c r="AP80" s="90"/>
      <c r="AQ80" s="90"/>
      <c r="AR80" s="90"/>
      <c r="AS80" s="90"/>
      <c r="AT80" s="90"/>
      <c r="AU80" s="90"/>
      <c r="AV80" s="90"/>
      <c r="AW80" s="90"/>
      <c r="AX80" s="90"/>
      <c r="AY80" s="90"/>
      <c r="AZ80" s="90"/>
      <c r="BA80" s="90"/>
      <c r="BB80" s="90" t="s">
        <v>6773</v>
      </c>
      <c r="BC80" s="90" t="s">
        <v>6773</v>
      </c>
      <c r="BD80" s="90" t="s">
        <v>6774</v>
      </c>
      <c r="BE80" s="90"/>
      <c r="BF80" s="90" t="s">
        <v>6776</v>
      </c>
      <c r="BG80" s="90" t="s">
        <v>6777</v>
      </c>
      <c r="BH80" s="90">
        <v>497700</v>
      </c>
      <c r="BI80" s="90">
        <v>466700</v>
      </c>
      <c r="BJ80" s="90">
        <v>54.086950059999999</v>
      </c>
      <c r="BK80" s="90">
        <v>-0.50789527000000001</v>
      </c>
      <c r="BL80" s="90"/>
      <c r="BM80" s="90" t="s">
        <v>6779</v>
      </c>
      <c r="BN80" s="90"/>
      <c r="BO80" s="90">
        <v>441055</v>
      </c>
      <c r="BP80" s="90" t="s">
        <v>6804</v>
      </c>
      <c r="BQ80" s="90" t="s">
        <v>7365</v>
      </c>
      <c r="BR80" s="90" t="s">
        <v>6782</v>
      </c>
      <c r="BS80" s="90" t="s">
        <v>6783</v>
      </c>
      <c r="BT80" s="90" t="s">
        <v>6806</v>
      </c>
      <c r="BU80" s="90" t="s">
        <v>6807</v>
      </c>
      <c r="BV80" s="90" t="s">
        <v>7366</v>
      </c>
      <c r="BW80" s="90" t="s">
        <v>7367</v>
      </c>
      <c r="BX80" s="90">
        <v>56</v>
      </c>
      <c r="BY80" s="90">
        <v>79</v>
      </c>
      <c r="BZ80" s="90"/>
      <c r="CA80" s="90"/>
      <c r="CB80" s="90"/>
      <c r="CC80" s="90"/>
      <c r="CD80" s="90"/>
      <c r="CE80" s="90"/>
      <c r="CF80" s="90"/>
      <c r="CG80" s="90"/>
      <c r="CH80" s="90"/>
      <c r="CI80" s="90"/>
      <c r="CJ80" s="90"/>
      <c r="CK80" s="90"/>
      <c r="CL80" s="90"/>
      <c r="CM80" s="90"/>
      <c r="CN80" s="90"/>
      <c r="CO80" s="90"/>
      <c r="CP80" s="90"/>
      <c r="CQ80" s="90"/>
      <c r="CR80" s="90"/>
      <c r="CS80" s="90"/>
      <c r="CT80" s="90"/>
      <c r="CU80" s="90"/>
      <c r="CV80" s="90"/>
      <c r="CW80" s="90"/>
      <c r="CX80" s="90"/>
      <c r="CY80" s="90"/>
      <c r="CZ80" s="90"/>
      <c r="DA80" s="90"/>
      <c r="DB80" s="90"/>
      <c r="DC80" s="90"/>
      <c r="DD80" s="90"/>
      <c r="DE80" s="90"/>
      <c r="DF80" s="90"/>
      <c r="DG80" s="90"/>
      <c r="DH80" s="90"/>
      <c r="DI80" s="90"/>
      <c r="DJ80" s="90"/>
      <c r="DK80" s="90"/>
      <c r="DL80" s="90"/>
      <c r="DM80" s="90"/>
      <c r="DN80" s="90"/>
      <c r="DO80" s="90"/>
      <c r="DP80" s="90"/>
      <c r="DQ80" s="90"/>
      <c r="DR80" s="90"/>
      <c r="DS80" s="90"/>
      <c r="DT80" s="90"/>
      <c r="DU80" s="90"/>
      <c r="DV80" s="90"/>
      <c r="DW80" s="90"/>
      <c r="DX80" s="90"/>
      <c r="DY80" s="90"/>
      <c r="DZ80" s="90"/>
      <c r="EA80" s="90"/>
      <c r="EB80" s="90"/>
      <c r="EC80" s="90"/>
      <c r="ED80" s="90"/>
      <c r="EE80" s="90"/>
      <c r="EF80" s="90"/>
      <c r="EG80" s="90"/>
      <c r="EH80" s="90"/>
      <c r="EI80" s="90"/>
      <c r="EJ80" s="90"/>
      <c r="EK80" s="90"/>
      <c r="EL80" s="90"/>
      <c r="EM80" s="90"/>
      <c r="EN80" s="90"/>
      <c r="EO80" s="90"/>
      <c r="EP80" s="90"/>
      <c r="EQ80" s="90"/>
      <c r="ER80" s="90"/>
      <c r="ES80" s="90"/>
      <c r="ET80" s="90"/>
      <c r="EU80" s="90"/>
      <c r="EV80" s="90"/>
      <c r="EW80" s="90"/>
      <c r="EX80" s="90"/>
      <c r="EY80" s="90"/>
      <c r="EZ80" s="90"/>
      <c r="FA80" s="90"/>
      <c r="FB80" s="90"/>
      <c r="FC80" s="90"/>
      <c r="FD80" s="90"/>
      <c r="FE80" s="90"/>
      <c r="FF80" s="90"/>
      <c r="FG80" s="90"/>
      <c r="FH80" s="90"/>
      <c r="FI80" s="90"/>
      <c r="FJ80" s="90"/>
      <c r="FK80" s="90"/>
      <c r="FL80" s="90"/>
      <c r="FM80" s="90"/>
      <c r="FN80" s="90"/>
      <c r="FO80" s="90"/>
      <c r="FP80" s="90"/>
      <c r="FQ80" s="90"/>
      <c r="FR80" s="90"/>
      <c r="FS80" s="90"/>
      <c r="FT80" s="90"/>
      <c r="FU80" s="90"/>
      <c r="FV80" s="90"/>
      <c r="FW80" s="90"/>
      <c r="FX80" s="90"/>
      <c r="FY80" s="90"/>
      <c r="FZ80" s="90"/>
      <c r="GA80" s="90"/>
      <c r="GB80" s="90"/>
      <c r="GC80" s="90"/>
      <c r="GD80" s="90"/>
      <c r="GE80" s="90"/>
      <c r="GF80" s="90"/>
      <c r="GG80" s="90"/>
      <c r="GH80" s="90"/>
      <c r="GI80" s="90"/>
      <c r="GJ80" s="90"/>
      <c r="GK80" s="90"/>
      <c r="GL80" s="90"/>
      <c r="GM80" s="90"/>
      <c r="GN80" s="90"/>
      <c r="GO80" s="90"/>
      <c r="GP80" s="90"/>
      <c r="GQ80" s="90"/>
      <c r="GR80" s="90"/>
      <c r="GS80" s="90"/>
      <c r="GT80" s="90"/>
      <c r="GU80" s="90"/>
      <c r="GV80" s="90"/>
      <c r="GW80" s="90"/>
      <c r="GX80" s="90"/>
      <c r="GY80" s="90"/>
      <c r="GZ80" s="90"/>
      <c r="HA80" s="90"/>
      <c r="HB80" s="90"/>
      <c r="HC80" s="90"/>
      <c r="HD80" s="90"/>
      <c r="HE80" s="90"/>
      <c r="HF80" s="90"/>
      <c r="HG80" s="90"/>
      <c r="HH80" s="90"/>
      <c r="HI80" s="90"/>
      <c r="HJ80" s="90"/>
      <c r="HK80" s="90"/>
      <c r="HL80" s="90"/>
      <c r="HM80" s="90"/>
      <c r="HN80" s="90"/>
      <c r="HO80" s="90"/>
      <c r="HP80" s="90"/>
      <c r="HQ80" s="90"/>
      <c r="HR80" s="90"/>
      <c r="HS80" s="90"/>
      <c r="HT80" s="90"/>
      <c r="HU80" s="90"/>
      <c r="HV80" s="90"/>
      <c r="HW80" s="90"/>
      <c r="HX80" s="90"/>
      <c r="HY80" s="90"/>
      <c r="HZ80" s="90"/>
      <c r="IA80" s="90"/>
      <c r="IB80" s="90"/>
      <c r="IC80" s="90"/>
      <c r="ID80" s="90"/>
      <c r="IE80" s="90"/>
      <c r="IF80" s="90"/>
      <c r="IG80" s="90"/>
      <c r="IH80" s="90"/>
      <c r="II80" s="90"/>
      <c r="IJ80" s="90"/>
      <c r="IK80" s="90"/>
      <c r="IL80" s="90"/>
      <c r="IM80" s="90"/>
      <c r="IN80" s="90"/>
      <c r="IO80" s="90"/>
      <c r="IP80" s="90"/>
      <c r="IQ80" s="90"/>
      <c r="IR80" s="90"/>
      <c r="IS80" s="90"/>
      <c r="IT80" s="90"/>
      <c r="IU80" s="90"/>
      <c r="IV80" s="90"/>
    </row>
    <row r="81" spans="1:256" customFormat="1" ht="15" customHeight="1" x14ac:dyDescent="0.25">
      <c r="A81" s="90">
        <v>572</v>
      </c>
      <c r="B81" s="90">
        <v>578720</v>
      </c>
      <c r="C81" s="90" t="s">
        <v>7368</v>
      </c>
      <c r="D81" s="90" t="s">
        <v>7369</v>
      </c>
      <c r="E81" s="90" t="s">
        <v>7370</v>
      </c>
      <c r="F81" s="90" t="s">
        <v>1919</v>
      </c>
      <c r="G81" s="90"/>
      <c r="H81" s="90"/>
      <c r="I81" s="95">
        <v>23.7</v>
      </c>
      <c r="J81" s="95"/>
      <c r="K81" s="95">
        <v>7.43</v>
      </c>
      <c r="L81" s="95">
        <v>6.66</v>
      </c>
      <c r="M81" s="95">
        <v>2.5</v>
      </c>
      <c r="N81" s="95">
        <v>1.87</v>
      </c>
      <c r="O81" s="90">
        <v>1</v>
      </c>
      <c r="P81" s="90"/>
      <c r="Q81" s="90"/>
      <c r="R81" s="90"/>
      <c r="S81" s="90"/>
      <c r="T81" s="90" t="s">
        <v>6771</v>
      </c>
      <c r="U81" s="90">
        <v>700</v>
      </c>
      <c r="V81" s="90">
        <v>900</v>
      </c>
      <c r="W81" s="90" t="s">
        <v>7363</v>
      </c>
      <c r="X81" s="90" t="s">
        <v>6801</v>
      </c>
      <c r="Y81" s="90" t="s">
        <v>6771</v>
      </c>
      <c r="Z81" s="90" t="s">
        <v>6802</v>
      </c>
      <c r="AA81" s="90"/>
      <c r="AB81" s="96" t="s">
        <v>7371</v>
      </c>
      <c r="AC81" s="90"/>
      <c r="AD81" s="90"/>
      <c r="AE81" s="90"/>
      <c r="AF81" s="90"/>
      <c r="AG81" s="90">
        <v>4</v>
      </c>
      <c r="AH81" s="90"/>
      <c r="AI81" s="90"/>
      <c r="AJ81" s="90"/>
      <c r="AK81" s="90"/>
      <c r="AL81" s="90"/>
      <c r="AM81" s="90"/>
      <c r="AN81" s="90"/>
      <c r="AO81" s="90"/>
      <c r="AP81" s="90"/>
      <c r="AQ81" s="90"/>
      <c r="AR81" s="90"/>
      <c r="AS81" s="90"/>
      <c r="AT81" s="90"/>
      <c r="AU81" s="90"/>
      <c r="AV81" s="90"/>
      <c r="AW81" s="90"/>
      <c r="AX81" s="90"/>
      <c r="AY81" s="90"/>
      <c r="AZ81" s="90"/>
      <c r="BA81" s="90"/>
      <c r="BB81" s="90" t="s">
        <v>6773</v>
      </c>
      <c r="BC81" s="90" t="s">
        <v>6773</v>
      </c>
      <c r="BD81" s="90" t="s">
        <v>6774</v>
      </c>
      <c r="BE81" s="90"/>
      <c r="BF81" s="90" t="s">
        <v>6776</v>
      </c>
      <c r="BG81" s="90" t="s">
        <v>6777</v>
      </c>
      <c r="BH81" s="90">
        <v>497700</v>
      </c>
      <c r="BI81" s="90">
        <v>466700</v>
      </c>
      <c r="BJ81" s="90">
        <v>54.086950059999999</v>
      </c>
      <c r="BK81" s="90">
        <v>-0.50789527000000001</v>
      </c>
      <c r="BL81" s="90"/>
      <c r="BM81" s="90" t="s">
        <v>6779</v>
      </c>
      <c r="BN81" s="90"/>
      <c r="BO81" s="90">
        <v>441061</v>
      </c>
      <c r="BP81" s="90" t="s">
        <v>6804</v>
      </c>
      <c r="BQ81" s="90" t="s">
        <v>7372</v>
      </c>
      <c r="BR81" s="90" t="s">
        <v>6782</v>
      </c>
      <c r="BS81" s="90" t="s">
        <v>6783</v>
      </c>
      <c r="BT81" s="90" t="s">
        <v>6806</v>
      </c>
      <c r="BU81" s="90" t="s">
        <v>6807</v>
      </c>
      <c r="BV81" s="90" t="s">
        <v>7373</v>
      </c>
      <c r="BW81" s="90" t="s">
        <v>7374</v>
      </c>
      <c r="BX81" s="90">
        <v>57</v>
      </c>
      <c r="BY81" s="90">
        <v>80</v>
      </c>
      <c r="BZ81" s="90"/>
      <c r="CA81" s="90"/>
      <c r="CB81" s="90"/>
      <c r="CC81" s="90"/>
      <c r="CD81" s="90"/>
      <c r="CE81" s="90"/>
      <c r="CF81" s="90"/>
      <c r="CG81" s="90"/>
      <c r="CH81" s="90"/>
      <c r="CI81" s="90"/>
      <c r="CJ81" s="90"/>
      <c r="CK81" s="90"/>
      <c r="CL81" s="90"/>
      <c r="CM81" s="90"/>
      <c r="CN81" s="90"/>
      <c r="CO81" s="90"/>
      <c r="CP81" s="90"/>
      <c r="CQ81" s="90"/>
      <c r="CR81" s="90"/>
      <c r="CS81" s="90"/>
      <c r="CT81" s="90"/>
      <c r="CU81" s="90"/>
      <c r="CV81" s="90"/>
      <c r="CW81" s="90"/>
      <c r="CX81" s="90"/>
      <c r="CY81" s="90"/>
      <c r="CZ81" s="90"/>
      <c r="DA81" s="90"/>
      <c r="DB81" s="90"/>
      <c r="DC81" s="90"/>
      <c r="DD81" s="90"/>
      <c r="DE81" s="90"/>
      <c r="DF81" s="90"/>
      <c r="DG81" s="90"/>
      <c r="DH81" s="90"/>
      <c r="DI81" s="90"/>
      <c r="DJ81" s="90"/>
      <c r="DK81" s="90"/>
      <c r="DL81" s="90"/>
      <c r="DM81" s="90"/>
      <c r="DN81" s="90"/>
      <c r="DO81" s="90"/>
      <c r="DP81" s="90"/>
      <c r="DQ81" s="90"/>
      <c r="DR81" s="90"/>
      <c r="DS81" s="90"/>
      <c r="DT81" s="90"/>
      <c r="DU81" s="90"/>
      <c r="DV81" s="90"/>
      <c r="DW81" s="90"/>
      <c r="DX81" s="90"/>
      <c r="DY81" s="90"/>
      <c r="DZ81" s="90"/>
      <c r="EA81" s="90"/>
      <c r="EB81" s="90"/>
      <c r="EC81" s="90"/>
      <c r="ED81" s="90"/>
      <c r="EE81" s="90"/>
      <c r="EF81" s="90"/>
      <c r="EG81" s="90"/>
      <c r="EH81" s="90"/>
      <c r="EI81" s="90"/>
      <c r="EJ81" s="90"/>
      <c r="EK81" s="90"/>
      <c r="EL81" s="90"/>
      <c r="EM81" s="90"/>
      <c r="EN81" s="90"/>
      <c r="EO81" s="90"/>
      <c r="EP81" s="90"/>
      <c r="EQ81" s="90"/>
      <c r="ER81" s="90"/>
      <c r="ES81" s="90"/>
      <c r="ET81" s="90"/>
      <c r="EU81" s="90"/>
      <c r="EV81" s="90"/>
      <c r="EW81" s="90"/>
      <c r="EX81" s="90"/>
      <c r="EY81" s="90"/>
      <c r="EZ81" s="90"/>
      <c r="FA81" s="90"/>
      <c r="FB81" s="90"/>
      <c r="FC81" s="90"/>
      <c r="FD81" s="90"/>
      <c r="FE81" s="90"/>
      <c r="FF81" s="90"/>
      <c r="FG81" s="90"/>
      <c r="FH81" s="90"/>
      <c r="FI81" s="90"/>
      <c r="FJ81" s="90"/>
      <c r="FK81" s="90"/>
      <c r="FL81" s="90"/>
      <c r="FM81" s="90"/>
      <c r="FN81" s="90"/>
      <c r="FO81" s="90"/>
      <c r="FP81" s="90"/>
      <c r="FQ81" s="90"/>
      <c r="FR81" s="90"/>
      <c r="FS81" s="90"/>
      <c r="FT81" s="90"/>
      <c r="FU81" s="90"/>
      <c r="FV81" s="90"/>
      <c r="FW81" s="90"/>
      <c r="FX81" s="90"/>
      <c r="FY81" s="90"/>
      <c r="FZ81" s="90"/>
      <c r="GA81" s="90"/>
      <c r="GB81" s="90"/>
      <c r="GC81" s="90"/>
      <c r="GD81" s="90"/>
      <c r="GE81" s="90"/>
      <c r="GF81" s="90"/>
      <c r="GG81" s="90"/>
      <c r="GH81" s="90"/>
      <c r="GI81" s="90"/>
      <c r="GJ81" s="90"/>
      <c r="GK81" s="90"/>
      <c r="GL81" s="90"/>
      <c r="GM81" s="90"/>
      <c r="GN81" s="90"/>
      <c r="GO81" s="90"/>
      <c r="GP81" s="90"/>
      <c r="GQ81" s="90"/>
      <c r="GR81" s="90"/>
      <c r="GS81" s="90"/>
      <c r="GT81" s="90"/>
      <c r="GU81" s="90"/>
      <c r="GV81" s="90"/>
      <c r="GW81" s="90"/>
      <c r="GX81" s="90"/>
      <c r="GY81" s="90"/>
      <c r="GZ81" s="90"/>
      <c r="HA81" s="90"/>
      <c r="HB81" s="90"/>
      <c r="HC81" s="90"/>
      <c r="HD81" s="90"/>
      <c r="HE81" s="90"/>
      <c r="HF81" s="90"/>
      <c r="HG81" s="90"/>
      <c r="HH81" s="90"/>
      <c r="HI81" s="90"/>
      <c r="HJ81" s="90"/>
      <c r="HK81" s="90"/>
      <c r="HL81" s="90"/>
      <c r="HM81" s="90"/>
      <c r="HN81" s="90"/>
      <c r="HO81" s="90"/>
      <c r="HP81" s="90"/>
      <c r="HQ81" s="90"/>
      <c r="HR81" s="90"/>
      <c r="HS81" s="90"/>
      <c r="HT81" s="90"/>
      <c r="HU81" s="90"/>
      <c r="HV81" s="90"/>
      <c r="HW81" s="90"/>
      <c r="HX81" s="90"/>
      <c r="HY81" s="90"/>
      <c r="HZ81" s="90"/>
      <c r="IA81" s="90"/>
      <c r="IB81" s="90"/>
      <c r="IC81" s="90"/>
      <c r="ID81" s="90"/>
      <c r="IE81" s="90"/>
      <c r="IF81" s="90"/>
      <c r="IG81" s="90"/>
      <c r="IH81" s="90"/>
      <c r="II81" s="90"/>
      <c r="IJ81" s="90"/>
      <c r="IK81" s="90"/>
      <c r="IL81" s="90"/>
      <c r="IM81" s="90"/>
      <c r="IN81" s="90"/>
      <c r="IO81" s="90"/>
      <c r="IP81" s="90"/>
      <c r="IQ81" s="90"/>
      <c r="IR81" s="90"/>
      <c r="IS81" s="90"/>
      <c r="IT81" s="90"/>
      <c r="IU81" s="90"/>
      <c r="IV81" s="90"/>
    </row>
    <row r="82" spans="1:256" customFormat="1" ht="15" customHeight="1" x14ac:dyDescent="0.25">
      <c r="A82" s="90">
        <v>573</v>
      </c>
      <c r="B82" s="90">
        <v>578733</v>
      </c>
      <c r="C82" s="90" t="s">
        <v>7375</v>
      </c>
      <c r="D82" s="90" t="s">
        <v>7376</v>
      </c>
      <c r="E82" s="90" t="s">
        <v>7377</v>
      </c>
      <c r="F82" s="90" t="s">
        <v>1919</v>
      </c>
      <c r="G82" s="90"/>
      <c r="H82" s="90"/>
      <c r="I82" s="95">
        <v>23.17</v>
      </c>
      <c r="J82" s="95"/>
      <c r="K82" s="95">
        <v>6.63</v>
      </c>
      <c r="L82" s="95">
        <v>3.2</v>
      </c>
      <c r="M82" s="95">
        <v>2.27</v>
      </c>
      <c r="N82" s="95">
        <v>1.21</v>
      </c>
      <c r="O82" s="90">
        <v>1</v>
      </c>
      <c r="P82" s="90"/>
      <c r="Q82" s="90"/>
      <c r="R82" s="90"/>
      <c r="S82" s="90"/>
      <c r="T82" s="90" t="s">
        <v>6771</v>
      </c>
      <c r="U82" s="90">
        <v>700</v>
      </c>
      <c r="V82" s="90">
        <v>900</v>
      </c>
      <c r="W82" s="90" t="s">
        <v>7363</v>
      </c>
      <c r="X82" s="90" t="s">
        <v>6801</v>
      </c>
      <c r="Y82" s="90" t="s">
        <v>6771</v>
      </c>
      <c r="Z82" s="90" t="s">
        <v>6802</v>
      </c>
      <c r="AA82" s="90"/>
      <c r="AB82" s="96" t="s">
        <v>7378</v>
      </c>
      <c r="AC82" s="90"/>
      <c r="AD82" s="90"/>
      <c r="AE82" s="90"/>
      <c r="AF82" s="90"/>
      <c r="AG82" s="90">
        <v>4</v>
      </c>
      <c r="AH82" s="90"/>
      <c r="AI82" s="90"/>
      <c r="AJ82" s="90"/>
      <c r="AK82" s="90"/>
      <c r="AL82" s="90"/>
      <c r="AM82" s="90"/>
      <c r="AN82" s="90"/>
      <c r="AO82" s="90"/>
      <c r="AP82" s="90"/>
      <c r="AQ82" s="90"/>
      <c r="AR82" s="90"/>
      <c r="AS82" s="90"/>
      <c r="AT82" s="90"/>
      <c r="AU82" s="90"/>
      <c r="AV82" s="90"/>
      <c r="AW82" s="90"/>
      <c r="AX82" s="90"/>
      <c r="AY82" s="90"/>
      <c r="AZ82" s="90"/>
      <c r="BA82" s="90"/>
      <c r="BB82" s="90" t="s">
        <v>6773</v>
      </c>
      <c r="BC82" s="90" t="s">
        <v>6773</v>
      </c>
      <c r="BD82" s="90" t="s">
        <v>6774</v>
      </c>
      <c r="BE82" s="90"/>
      <c r="BF82" s="90" t="s">
        <v>6776</v>
      </c>
      <c r="BG82" s="90" t="s">
        <v>6777</v>
      </c>
      <c r="BH82" s="90">
        <v>497700</v>
      </c>
      <c r="BI82" s="90">
        <v>466700</v>
      </c>
      <c r="BJ82" s="90">
        <v>54.086950059999999</v>
      </c>
      <c r="BK82" s="90">
        <v>-0.50789527000000001</v>
      </c>
      <c r="BL82" s="90"/>
      <c r="BM82" s="90" t="s">
        <v>6779</v>
      </c>
      <c r="BN82" s="90"/>
      <c r="BO82" s="90">
        <v>441067</v>
      </c>
      <c r="BP82" s="90" t="s">
        <v>6804</v>
      </c>
      <c r="BQ82" s="90" t="s">
        <v>7379</v>
      </c>
      <c r="BR82" s="90" t="s">
        <v>6782</v>
      </c>
      <c r="BS82" s="90" t="s">
        <v>6783</v>
      </c>
      <c r="BT82" s="90" t="s">
        <v>6806</v>
      </c>
      <c r="BU82" s="90" t="s">
        <v>6807</v>
      </c>
      <c r="BV82" s="90" t="s">
        <v>7380</v>
      </c>
      <c r="BW82" s="90" t="s">
        <v>7381</v>
      </c>
      <c r="BX82" s="90">
        <v>58</v>
      </c>
      <c r="BY82" s="90">
        <v>81</v>
      </c>
      <c r="BZ82" s="90"/>
      <c r="CA82" s="90"/>
      <c r="CB82" s="90"/>
      <c r="CC82" s="90"/>
      <c r="CD82" s="90"/>
      <c r="CE82" s="90"/>
      <c r="CF82" s="90"/>
      <c r="CG82" s="90"/>
      <c r="CH82" s="90"/>
      <c r="CI82" s="90"/>
      <c r="CJ82" s="90"/>
      <c r="CK82" s="90"/>
      <c r="CL82" s="90"/>
      <c r="CM82" s="90"/>
      <c r="CN82" s="90"/>
      <c r="CO82" s="90"/>
      <c r="CP82" s="90"/>
      <c r="CQ82" s="90"/>
      <c r="CR82" s="90"/>
      <c r="CS82" s="90"/>
      <c r="CT82" s="90"/>
      <c r="CU82" s="90"/>
      <c r="CV82" s="90"/>
      <c r="CW82" s="90"/>
      <c r="CX82" s="90"/>
      <c r="CY82" s="90"/>
      <c r="CZ82" s="90"/>
      <c r="DA82" s="90"/>
      <c r="DB82" s="90"/>
      <c r="DC82" s="90"/>
      <c r="DD82" s="90"/>
      <c r="DE82" s="90"/>
      <c r="DF82" s="90"/>
      <c r="DG82" s="90"/>
      <c r="DH82" s="90"/>
      <c r="DI82" s="90"/>
      <c r="DJ82" s="90"/>
      <c r="DK82" s="90"/>
      <c r="DL82" s="90"/>
      <c r="DM82" s="90"/>
      <c r="DN82" s="90"/>
      <c r="DO82" s="90"/>
      <c r="DP82" s="90"/>
      <c r="DQ82" s="90"/>
      <c r="DR82" s="90"/>
      <c r="DS82" s="90"/>
      <c r="DT82" s="90"/>
      <c r="DU82" s="90"/>
      <c r="DV82" s="90"/>
      <c r="DW82" s="90"/>
      <c r="DX82" s="90"/>
      <c r="DY82" s="90"/>
      <c r="DZ82" s="90"/>
      <c r="EA82" s="90"/>
      <c r="EB82" s="90"/>
      <c r="EC82" s="90"/>
      <c r="ED82" s="90"/>
      <c r="EE82" s="90"/>
      <c r="EF82" s="90"/>
      <c r="EG82" s="90"/>
      <c r="EH82" s="90"/>
      <c r="EI82" s="90"/>
      <c r="EJ82" s="90"/>
      <c r="EK82" s="90"/>
      <c r="EL82" s="90"/>
      <c r="EM82" s="90"/>
      <c r="EN82" s="90"/>
      <c r="EO82" s="90"/>
      <c r="EP82" s="90"/>
      <c r="EQ82" s="90"/>
      <c r="ER82" s="90"/>
      <c r="ES82" s="90"/>
      <c r="ET82" s="90"/>
      <c r="EU82" s="90"/>
      <c r="EV82" s="90"/>
      <c r="EW82" s="90"/>
      <c r="EX82" s="90"/>
      <c r="EY82" s="90"/>
      <c r="EZ82" s="90"/>
      <c r="FA82" s="90"/>
      <c r="FB82" s="90"/>
      <c r="FC82" s="90"/>
      <c r="FD82" s="90"/>
      <c r="FE82" s="90"/>
      <c r="FF82" s="90"/>
      <c r="FG82" s="90"/>
      <c r="FH82" s="90"/>
      <c r="FI82" s="90"/>
      <c r="FJ82" s="90"/>
      <c r="FK82" s="90"/>
      <c r="FL82" s="90"/>
      <c r="FM82" s="90"/>
      <c r="FN82" s="90"/>
      <c r="FO82" s="90"/>
      <c r="FP82" s="90"/>
      <c r="FQ82" s="90"/>
      <c r="FR82" s="90"/>
      <c r="FS82" s="90"/>
      <c r="FT82" s="90"/>
      <c r="FU82" s="90"/>
      <c r="FV82" s="90"/>
      <c r="FW82" s="90"/>
      <c r="FX82" s="90"/>
      <c r="FY82" s="90"/>
      <c r="FZ82" s="90"/>
      <c r="GA82" s="90"/>
      <c r="GB82" s="90"/>
      <c r="GC82" s="90"/>
      <c r="GD82" s="90"/>
      <c r="GE82" s="90"/>
      <c r="GF82" s="90"/>
      <c r="GG82" s="90"/>
      <c r="GH82" s="90"/>
      <c r="GI82" s="90"/>
      <c r="GJ82" s="90"/>
      <c r="GK82" s="90"/>
      <c r="GL82" s="90"/>
      <c r="GM82" s="90"/>
      <c r="GN82" s="90"/>
      <c r="GO82" s="90"/>
      <c r="GP82" s="90"/>
      <c r="GQ82" s="90"/>
      <c r="GR82" s="90"/>
      <c r="GS82" s="90"/>
      <c r="GT82" s="90"/>
      <c r="GU82" s="90"/>
      <c r="GV82" s="90"/>
      <c r="GW82" s="90"/>
      <c r="GX82" s="90"/>
      <c r="GY82" s="90"/>
      <c r="GZ82" s="90"/>
      <c r="HA82" s="90"/>
      <c r="HB82" s="90"/>
      <c r="HC82" s="90"/>
      <c r="HD82" s="90"/>
      <c r="HE82" s="90"/>
      <c r="HF82" s="90"/>
      <c r="HG82" s="90"/>
      <c r="HH82" s="90"/>
      <c r="HI82" s="90"/>
      <c r="HJ82" s="90"/>
      <c r="HK82" s="90"/>
      <c r="HL82" s="90"/>
      <c r="HM82" s="90"/>
      <c r="HN82" s="90"/>
      <c r="HO82" s="90"/>
      <c r="HP82" s="90"/>
      <c r="HQ82" s="90"/>
      <c r="HR82" s="90"/>
      <c r="HS82" s="90"/>
      <c r="HT82" s="90"/>
      <c r="HU82" s="90"/>
      <c r="HV82" s="90"/>
      <c r="HW82" s="90"/>
      <c r="HX82" s="90"/>
      <c r="HY82" s="90"/>
      <c r="HZ82" s="90"/>
      <c r="IA82" s="90"/>
      <c r="IB82" s="90"/>
      <c r="IC82" s="90"/>
      <c r="ID82" s="90"/>
      <c r="IE82" s="90"/>
      <c r="IF82" s="90"/>
      <c r="IG82" s="90"/>
      <c r="IH82" s="90"/>
      <c r="II82" s="90"/>
      <c r="IJ82" s="90"/>
      <c r="IK82" s="90"/>
      <c r="IL82" s="90"/>
      <c r="IM82" s="90"/>
      <c r="IN82" s="90"/>
      <c r="IO82" s="90"/>
      <c r="IP82" s="90"/>
      <c r="IQ82" s="90"/>
      <c r="IR82" s="90"/>
      <c r="IS82" s="90"/>
      <c r="IT82" s="90"/>
      <c r="IU82" s="90"/>
      <c r="IV82" s="90"/>
    </row>
    <row r="83" spans="1:256" customFormat="1" ht="15" customHeight="1" x14ac:dyDescent="0.25">
      <c r="A83" s="90">
        <v>574</v>
      </c>
      <c r="B83" s="90">
        <v>578739</v>
      </c>
      <c r="C83" s="90" t="s">
        <v>7382</v>
      </c>
      <c r="D83" s="90" t="s">
        <v>7383</v>
      </c>
      <c r="E83" s="90" t="s">
        <v>7384</v>
      </c>
      <c r="F83" s="90" t="s">
        <v>1919</v>
      </c>
      <c r="G83" s="90"/>
      <c r="H83" s="90"/>
      <c r="I83" s="95">
        <v>14.93</v>
      </c>
      <c r="J83" s="95"/>
      <c r="K83" s="95">
        <v>4.82</v>
      </c>
      <c r="L83" s="95">
        <v>4.2300000000000004</v>
      </c>
      <c r="M83" s="95">
        <v>1.59</v>
      </c>
      <c r="N83" s="95">
        <v>1.07</v>
      </c>
      <c r="O83" s="90">
        <v>1</v>
      </c>
      <c r="P83" s="90"/>
      <c r="Q83" s="90"/>
      <c r="R83" s="90"/>
      <c r="S83" s="90"/>
      <c r="T83" s="90" t="s">
        <v>6771</v>
      </c>
      <c r="U83" s="90">
        <v>720</v>
      </c>
      <c r="V83" s="90">
        <v>850</v>
      </c>
      <c r="W83" s="90" t="s">
        <v>7363</v>
      </c>
      <c r="X83" s="90" t="s">
        <v>6801</v>
      </c>
      <c r="Y83" s="90" t="s">
        <v>6771</v>
      </c>
      <c r="Z83" s="90" t="s">
        <v>6802</v>
      </c>
      <c r="AA83" s="90"/>
      <c r="AB83" s="96" t="s">
        <v>7385</v>
      </c>
      <c r="AC83" s="90"/>
      <c r="AD83" s="90"/>
      <c r="AE83" s="90"/>
      <c r="AF83" s="90"/>
      <c r="AG83" s="90">
        <v>4</v>
      </c>
      <c r="AH83" s="90"/>
      <c r="AI83" s="90"/>
      <c r="AJ83" s="90"/>
      <c r="AK83" s="90"/>
      <c r="AL83" s="90"/>
      <c r="AM83" s="90"/>
      <c r="AN83" s="90"/>
      <c r="AO83" s="90"/>
      <c r="AP83" s="90"/>
      <c r="AQ83" s="90"/>
      <c r="AR83" s="90"/>
      <c r="AS83" s="90"/>
      <c r="AT83" s="90"/>
      <c r="AU83" s="90"/>
      <c r="AV83" s="90"/>
      <c r="AW83" s="90"/>
      <c r="AX83" s="90"/>
      <c r="AY83" s="90"/>
      <c r="AZ83" s="90"/>
      <c r="BA83" s="90"/>
      <c r="BB83" s="90" t="s">
        <v>6773</v>
      </c>
      <c r="BC83" s="90" t="s">
        <v>6773</v>
      </c>
      <c r="BD83" s="90" t="s">
        <v>6774</v>
      </c>
      <c r="BE83" s="90"/>
      <c r="BF83" s="90" t="s">
        <v>6776</v>
      </c>
      <c r="BG83" s="90" t="s">
        <v>6777</v>
      </c>
      <c r="BH83" s="90">
        <v>497700</v>
      </c>
      <c r="BI83" s="90">
        <v>466700</v>
      </c>
      <c r="BJ83" s="90">
        <v>54.086950059999999</v>
      </c>
      <c r="BK83" s="90">
        <v>-0.50789527000000001</v>
      </c>
      <c r="BL83" s="90"/>
      <c r="BM83" s="90" t="s">
        <v>6779</v>
      </c>
      <c r="BN83" s="90"/>
      <c r="BO83" s="90">
        <v>441070</v>
      </c>
      <c r="BP83" s="90" t="s">
        <v>6804</v>
      </c>
      <c r="BQ83" s="90" t="s">
        <v>7386</v>
      </c>
      <c r="BR83" s="90" t="s">
        <v>6782</v>
      </c>
      <c r="BS83" s="90" t="s">
        <v>6783</v>
      </c>
      <c r="BT83" s="90" t="s">
        <v>6806</v>
      </c>
      <c r="BU83" s="90" t="s">
        <v>6807</v>
      </c>
      <c r="BV83" s="90" t="s">
        <v>7387</v>
      </c>
      <c r="BW83" s="90" t="s">
        <v>7388</v>
      </c>
      <c r="BX83" s="90">
        <v>59</v>
      </c>
      <c r="BY83" s="90">
        <v>82</v>
      </c>
      <c r="BZ83" s="90"/>
      <c r="CA83" s="90"/>
      <c r="CB83" s="90"/>
      <c r="CC83" s="90"/>
      <c r="CD83" s="90"/>
      <c r="CE83" s="90"/>
      <c r="CF83" s="90"/>
      <c r="CG83" s="90"/>
      <c r="CH83" s="90"/>
      <c r="CI83" s="90"/>
      <c r="CJ83" s="90"/>
      <c r="CK83" s="90"/>
      <c r="CL83" s="90"/>
      <c r="CM83" s="90"/>
      <c r="CN83" s="90"/>
      <c r="CO83" s="90"/>
      <c r="CP83" s="90"/>
      <c r="CQ83" s="90"/>
      <c r="CR83" s="90"/>
      <c r="CS83" s="90"/>
      <c r="CT83" s="90"/>
      <c r="CU83" s="90"/>
      <c r="CV83" s="90"/>
      <c r="CW83" s="90"/>
      <c r="CX83" s="90"/>
      <c r="CY83" s="90"/>
      <c r="CZ83" s="90"/>
      <c r="DA83" s="90"/>
      <c r="DB83" s="90"/>
      <c r="DC83" s="90"/>
      <c r="DD83" s="90"/>
      <c r="DE83" s="90"/>
      <c r="DF83" s="90"/>
      <c r="DG83" s="90"/>
      <c r="DH83" s="90"/>
      <c r="DI83" s="90"/>
      <c r="DJ83" s="90"/>
      <c r="DK83" s="90"/>
      <c r="DL83" s="90"/>
      <c r="DM83" s="90"/>
      <c r="DN83" s="90"/>
      <c r="DO83" s="90"/>
      <c r="DP83" s="90"/>
      <c r="DQ83" s="90"/>
      <c r="DR83" s="90"/>
      <c r="DS83" s="90"/>
      <c r="DT83" s="90"/>
      <c r="DU83" s="90"/>
      <c r="DV83" s="90"/>
      <c r="DW83" s="90"/>
      <c r="DX83" s="90"/>
      <c r="DY83" s="90"/>
      <c r="DZ83" s="90"/>
      <c r="EA83" s="90"/>
      <c r="EB83" s="90"/>
      <c r="EC83" s="90"/>
      <c r="ED83" s="90"/>
      <c r="EE83" s="90"/>
      <c r="EF83" s="90"/>
      <c r="EG83" s="90"/>
      <c r="EH83" s="90"/>
      <c r="EI83" s="90"/>
      <c r="EJ83" s="90"/>
      <c r="EK83" s="90"/>
      <c r="EL83" s="90"/>
      <c r="EM83" s="90"/>
      <c r="EN83" s="90"/>
      <c r="EO83" s="90"/>
      <c r="EP83" s="90"/>
      <c r="EQ83" s="90"/>
      <c r="ER83" s="90"/>
      <c r="ES83" s="90"/>
      <c r="ET83" s="90"/>
      <c r="EU83" s="90"/>
      <c r="EV83" s="90"/>
      <c r="EW83" s="90"/>
      <c r="EX83" s="90"/>
      <c r="EY83" s="90"/>
      <c r="EZ83" s="90"/>
      <c r="FA83" s="90"/>
      <c r="FB83" s="90"/>
      <c r="FC83" s="90"/>
      <c r="FD83" s="90"/>
      <c r="FE83" s="90"/>
      <c r="FF83" s="90"/>
      <c r="FG83" s="90"/>
      <c r="FH83" s="90"/>
      <c r="FI83" s="90"/>
      <c r="FJ83" s="90"/>
      <c r="FK83" s="90"/>
      <c r="FL83" s="90"/>
      <c r="FM83" s="90"/>
      <c r="FN83" s="90"/>
      <c r="FO83" s="90"/>
      <c r="FP83" s="90"/>
      <c r="FQ83" s="90"/>
      <c r="FR83" s="90"/>
      <c r="FS83" s="90"/>
      <c r="FT83" s="90"/>
      <c r="FU83" s="90"/>
      <c r="FV83" s="90"/>
      <c r="FW83" s="90"/>
      <c r="FX83" s="90"/>
      <c r="FY83" s="90"/>
      <c r="FZ83" s="90"/>
      <c r="GA83" s="90"/>
      <c r="GB83" s="90"/>
      <c r="GC83" s="90"/>
      <c r="GD83" s="90"/>
      <c r="GE83" s="90"/>
      <c r="GF83" s="90"/>
      <c r="GG83" s="90"/>
      <c r="GH83" s="90"/>
      <c r="GI83" s="90"/>
      <c r="GJ83" s="90"/>
      <c r="GK83" s="90"/>
      <c r="GL83" s="90"/>
      <c r="GM83" s="90"/>
      <c r="GN83" s="90"/>
      <c r="GO83" s="90"/>
      <c r="GP83" s="90"/>
      <c r="GQ83" s="90"/>
      <c r="GR83" s="90"/>
      <c r="GS83" s="90"/>
      <c r="GT83" s="90"/>
      <c r="GU83" s="90"/>
      <c r="GV83" s="90"/>
      <c r="GW83" s="90"/>
      <c r="GX83" s="90"/>
      <c r="GY83" s="90"/>
      <c r="GZ83" s="90"/>
      <c r="HA83" s="90"/>
      <c r="HB83" s="90"/>
      <c r="HC83" s="90"/>
      <c r="HD83" s="90"/>
      <c r="HE83" s="90"/>
      <c r="HF83" s="90"/>
      <c r="HG83" s="90"/>
      <c r="HH83" s="90"/>
      <c r="HI83" s="90"/>
      <c r="HJ83" s="90"/>
      <c r="HK83" s="90"/>
      <c r="HL83" s="90"/>
      <c r="HM83" s="90"/>
      <c r="HN83" s="90"/>
      <c r="HO83" s="90"/>
      <c r="HP83" s="90"/>
      <c r="HQ83" s="90"/>
      <c r="HR83" s="90"/>
      <c r="HS83" s="90"/>
      <c r="HT83" s="90"/>
      <c r="HU83" s="90"/>
      <c r="HV83" s="90"/>
      <c r="HW83" s="90"/>
      <c r="HX83" s="90"/>
      <c r="HY83" s="90"/>
      <c r="HZ83" s="90"/>
      <c r="IA83" s="90"/>
      <c r="IB83" s="90"/>
      <c r="IC83" s="90"/>
      <c r="ID83" s="90"/>
      <c r="IE83" s="90"/>
      <c r="IF83" s="90"/>
      <c r="IG83" s="90"/>
      <c r="IH83" s="90"/>
      <c r="II83" s="90"/>
      <c r="IJ83" s="90"/>
      <c r="IK83" s="90"/>
      <c r="IL83" s="90"/>
      <c r="IM83" s="90"/>
      <c r="IN83" s="90"/>
      <c r="IO83" s="90"/>
      <c r="IP83" s="90"/>
      <c r="IQ83" s="90"/>
      <c r="IR83" s="90"/>
      <c r="IS83" s="90"/>
      <c r="IT83" s="90"/>
      <c r="IU83" s="90"/>
      <c r="IV83" s="90"/>
    </row>
    <row r="84" spans="1:256" customFormat="1" ht="15" customHeight="1" x14ac:dyDescent="0.25">
      <c r="A84" s="90">
        <v>575</v>
      </c>
      <c r="B84" s="90">
        <v>578743</v>
      </c>
      <c r="C84" s="90" t="s">
        <v>7389</v>
      </c>
      <c r="D84" s="90" t="s">
        <v>7390</v>
      </c>
      <c r="E84" s="90" t="s">
        <v>7391</v>
      </c>
      <c r="F84" s="90" t="s">
        <v>1919</v>
      </c>
      <c r="G84" s="90"/>
      <c r="H84" s="90"/>
      <c r="I84" s="95">
        <v>35.28</v>
      </c>
      <c r="J84" s="95"/>
      <c r="K84" s="95">
        <v>7.79</v>
      </c>
      <c r="L84" s="95">
        <v>6.19</v>
      </c>
      <c r="M84" s="95">
        <v>1.89</v>
      </c>
      <c r="N84" s="95">
        <v>2.21</v>
      </c>
      <c r="O84" s="90">
        <v>1</v>
      </c>
      <c r="P84" s="90"/>
      <c r="Q84" s="90"/>
      <c r="R84" s="90"/>
      <c r="S84" s="90"/>
      <c r="T84" s="90" t="s">
        <v>6771</v>
      </c>
      <c r="U84" s="90">
        <v>720</v>
      </c>
      <c r="V84" s="90">
        <v>850</v>
      </c>
      <c r="W84" s="90" t="s">
        <v>6771</v>
      </c>
      <c r="X84" s="90" t="s">
        <v>6801</v>
      </c>
      <c r="Y84" s="90" t="s">
        <v>6771</v>
      </c>
      <c r="Z84" s="90" t="s">
        <v>6802</v>
      </c>
      <c r="AA84" s="90"/>
      <c r="AB84" s="96" t="s">
        <v>7392</v>
      </c>
      <c r="AC84" s="90"/>
      <c r="AD84" s="90"/>
      <c r="AE84" s="90"/>
      <c r="AF84" s="90"/>
      <c r="AG84" s="90">
        <v>4</v>
      </c>
      <c r="AH84" s="90"/>
      <c r="AI84" s="90"/>
      <c r="AJ84" s="90"/>
      <c r="AK84" s="90"/>
      <c r="AL84" s="90"/>
      <c r="AM84" s="90"/>
      <c r="AN84" s="90"/>
      <c r="AO84" s="90"/>
      <c r="AP84" s="90"/>
      <c r="AQ84" s="90"/>
      <c r="AR84" s="90"/>
      <c r="AS84" s="90"/>
      <c r="AT84" s="90"/>
      <c r="AU84" s="90"/>
      <c r="AV84" s="90"/>
      <c r="AW84" s="90"/>
      <c r="AX84" s="90"/>
      <c r="AY84" s="90"/>
      <c r="AZ84" s="90"/>
      <c r="BA84" s="90"/>
      <c r="BB84" s="90" t="s">
        <v>6773</v>
      </c>
      <c r="BC84" s="90" t="s">
        <v>6773</v>
      </c>
      <c r="BD84" s="90" t="s">
        <v>6774</v>
      </c>
      <c r="BE84" s="90"/>
      <c r="BF84" s="90" t="s">
        <v>6776</v>
      </c>
      <c r="BG84" s="90" t="s">
        <v>6777</v>
      </c>
      <c r="BH84" s="90">
        <v>497700</v>
      </c>
      <c r="BI84" s="90">
        <v>466700</v>
      </c>
      <c r="BJ84" s="90">
        <v>54.086950059999999</v>
      </c>
      <c r="BK84" s="90">
        <v>-0.50789527000000001</v>
      </c>
      <c r="BL84" s="90" t="s">
        <v>6778</v>
      </c>
      <c r="BM84" s="90" t="s">
        <v>6779</v>
      </c>
      <c r="BN84" s="90"/>
      <c r="BO84" s="90">
        <v>441071</v>
      </c>
      <c r="BP84" s="90" t="s">
        <v>6804</v>
      </c>
      <c r="BQ84" s="90" t="s">
        <v>7393</v>
      </c>
      <c r="BR84" s="90" t="s">
        <v>6782</v>
      </c>
      <c r="BS84" s="90" t="s">
        <v>6783</v>
      </c>
      <c r="BT84" s="90" t="s">
        <v>6806</v>
      </c>
      <c r="BU84" s="90" t="s">
        <v>6807</v>
      </c>
      <c r="BV84" s="90" t="s">
        <v>7394</v>
      </c>
      <c r="BW84" s="90" t="s">
        <v>7395</v>
      </c>
      <c r="BX84" s="90">
        <v>60</v>
      </c>
      <c r="BY84" s="90">
        <v>83</v>
      </c>
      <c r="BZ84" s="90"/>
      <c r="CA84" s="90"/>
      <c r="CB84" s="90"/>
      <c r="CC84" s="90"/>
      <c r="CD84" s="90"/>
      <c r="CE84" s="90"/>
      <c r="CF84" s="90"/>
      <c r="CG84" s="90"/>
      <c r="CH84" s="90"/>
      <c r="CI84" s="90"/>
      <c r="CJ84" s="90"/>
      <c r="CK84" s="90"/>
      <c r="CL84" s="90"/>
      <c r="CM84" s="90"/>
      <c r="CN84" s="90"/>
      <c r="CO84" s="90"/>
      <c r="CP84" s="90"/>
      <c r="CQ84" s="90"/>
      <c r="CR84" s="90"/>
      <c r="CS84" s="90"/>
      <c r="CT84" s="90"/>
      <c r="CU84" s="90"/>
      <c r="CV84" s="90"/>
      <c r="CW84" s="90"/>
      <c r="CX84" s="90"/>
      <c r="CY84" s="90"/>
      <c r="CZ84" s="90"/>
      <c r="DA84" s="90"/>
      <c r="DB84" s="90"/>
      <c r="DC84" s="90"/>
      <c r="DD84" s="90"/>
      <c r="DE84" s="90"/>
      <c r="DF84" s="90"/>
      <c r="DG84" s="90"/>
      <c r="DH84" s="90"/>
      <c r="DI84" s="90"/>
      <c r="DJ84" s="90"/>
      <c r="DK84" s="90"/>
      <c r="DL84" s="90"/>
      <c r="DM84" s="90"/>
      <c r="DN84" s="90"/>
      <c r="DO84" s="90"/>
      <c r="DP84" s="90"/>
      <c r="DQ84" s="90"/>
      <c r="DR84" s="90"/>
      <c r="DS84" s="90"/>
      <c r="DT84" s="90"/>
      <c r="DU84" s="90"/>
      <c r="DV84" s="90"/>
      <c r="DW84" s="90"/>
      <c r="DX84" s="90"/>
      <c r="DY84" s="90"/>
      <c r="DZ84" s="90"/>
      <c r="EA84" s="90"/>
      <c r="EB84" s="90"/>
      <c r="EC84" s="90"/>
      <c r="ED84" s="90"/>
      <c r="EE84" s="90"/>
      <c r="EF84" s="90"/>
      <c r="EG84" s="90"/>
      <c r="EH84" s="90"/>
      <c r="EI84" s="90"/>
      <c r="EJ84" s="90"/>
      <c r="EK84" s="90"/>
      <c r="EL84" s="90"/>
      <c r="EM84" s="90"/>
      <c r="EN84" s="90"/>
      <c r="EO84" s="90"/>
      <c r="EP84" s="90"/>
      <c r="EQ84" s="90"/>
      <c r="ER84" s="90"/>
      <c r="ES84" s="90"/>
      <c r="ET84" s="90"/>
      <c r="EU84" s="90"/>
      <c r="EV84" s="90"/>
      <c r="EW84" s="90"/>
      <c r="EX84" s="90"/>
      <c r="EY84" s="90"/>
      <c r="EZ84" s="90"/>
      <c r="FA84" s="90"/>
      <c r="FB84" s="90"/>
      <c r="FC84" s="90"/>
      <c r="FD84" s="90"/>
      <c r="FE84" s="90"/>
      <c r="FF84" s="90"/>
      <c r="FG84" s="90"/>
      <c r="FH84" s="90"/>
      <c r="FI84" s="90"/>
      <c r="FJ84" s="90"/>
      <c r="FK84" s="90"/>
      <c r="FL84" s="90"/>
      <c r="FM84" s="90"/>
      <c r="FN84" s="90"/>
      <c r="FO84" s="90"/>
      <c r="FP84" s="90"/>
      <c r="FQ84" s="90"/>
      <c r="FR84" s="90"/>
      <c r="FS84" s="90"/>
      <c r="FT84" s="90"/>
      <c r="FU84" s="90"/>
      <c r="FV84" s="90"/>
      <c r="FW84" s="90"/>
      <c r="FX84" s="90"/>
      <c r="FY84" s="90"/>
      <c r="FZ84" s="90"/>
      <c r="GA84" s="90"/>
      <c r="GB84" s="90"/>
      <c r="GC84" s="90"/>
      <c r="GD84" s="90"/>
      <c r="GE84" s="90"/>
      <c r="GF84" s="90"/>
      <c r="GG84" s="90"/>
      <c r="GH84" s="90"/>
      <c r="GI84" s="90"/>
      <c r="GJ84" s="90"/>
      <c r="GK84" s="90"/>
      <c r="GL84" s="90"/>
      <c r="GM84" s="90"/>
      <c r="GN84" s="90"/>
      <c r="GO84" s="90"/>
      <c r="GP84" s="90"/>
      <c r="GQ84" s="90"/>
      <c r="GR84" s="90"/>
      <c r="GS84" s="90"/>
      <c r="GT84" s="90"/>
      <c r="GU84" s="90"/>
      <c r="GV84" s="90"/>
      <c r="GW84" s="90"/>
      <c r="GX84" s="90"/>
      <c r="GY84" s="90"/>
      <c r="GZ84" s="90"/>
      <c r="HA84" s="90"/>
      <c r="HB84" s="90"/>
      <c r="HC84" s="90"/>
      <c r="HD84" s="90"/>
      <c r="HE84" s="90"/>
      <c r="HF84" s="90"/>
      <c r="HG84" s="90"/>
      <c r="HH84" s="90"/>
      <c r="HI84" s="90"/>
      <c r="HJ84" s="90"/>
      <c r="HK84" s="90"/>
      <c r="HL84" s="90"/>
      <c r="HM84" s="90"/>
      <c r="HN84" s="90"/>
      <c r="HO84" s="90"/>
      <c r="HP84" s="90"/>
      <c r="HQ84" s="90"/>
      <c r="HR84" s="90"/>
      <c r="HS84" s="90"/>
      <c r="HT84" s="90"/>
      <c r="HU84" s="90"/>
      <c r="HV84" s="90"/>
      <c r="HW84" s="90"/>
      <c r="HX84" s="90"/>
      <c r="HY84" s="90"/>
      <c r="HZ84" s="90"/>
      <c r="IA84" s="90"/>
      <c r="IB84" s="90"/>
      <c r="IC84" s="90"/>
      <c r="ID84" s="90"/>
      <c r="IE84" s="90"/>
      <c r="IF84" s="90"/>
      <c r="IG84" s="90"/>
      <c r="IH84" s="90"/>
      <c r="II84" s="90"/>
      <c r="IJ84" s="90"/>
      <c r="IK84" s="90"/>
      <c r="IL84" s="90"/>
      <c r="IM84" s="90"/>
      <c r="IN84" s="90"/>
      <c r="IO84" s="90"/>
      <c r="IP84" s="90"/>
      <c r="IQ84" s="90"/>
      <c r="IR84" s="90"/>
      <c r="IS84" s="90"/>
      <c r="IT84" s="90"/>
      <c r="IU84" s="90"/>
      <c r="IV84" s="90"/>
    </row>
    <row r="85" spans="1:256" customFormat="1" ht="15" customHeight="1" x14ac:dyDescent="0.25">
      <c r="A85" s="90">
        <v>576</v>
      </c>
      <c r="B85" s="90">
        <v>578747</v>
      </c>
      <c r="C85" s="90" t="s">
        <v>7396</v>
      </c>
      <c r="D85" s="90" t="s">
        <v>7397</v>
      </c>
      <c r="E85" s="90" t="s">
        <v>7398</v>
      </c>
      <c r="F85" s="90" t="s">
        <v>1919</v>
      </c>
      <c r="G85" s="90"/>
      <c r="H85" s="90"/>
      <c r="I85" s="95">
        <v>30.01</v>
      </c>
      <c r="J85" s="95"/>
      <c r="K85" s="95">
        <v>7.12</v>
      </c>
      <c r="L85" s="95"/>
      <c r="M85" s="95">
        <v>1.91</v>
      </c>
      <c r="N85" s="95">
        <v>2.4900000000000002</v>
      </c>
      <c r="O85" s="90">
        <v>1</v>
      </c>
      <c r="P85" s="90"/>
      <c r="Q85" s="90"/>
      <c r="R85" s="90"/>
      <c r="S85" s="90"/>
      <c r="T85" s="90" t="s">
        <v>6771</v>
      </c>
      <c r="U85" s="90">
        <v>650</v>
      </c>
      <c r="V85" s="90">
        <v>850</v>
      </c>
      <c r="W85" s="90" t="s">
        <v>7363</v>
      </c>
      <c r="X85" s="90" t="s">
        <v>6801</v>
      </c>
      <c r="Y85" s="90" t="s">
        <v>6771</v>
      </c>
      <c r="Z85" s="90" t="s">
        <v>6802</v>
      </c>
      <c r="AA85" s="90"/>
      <c r="AB85" s="96" t="s">
        <v>7399</v>
      </c>
      <c r="AC85" s="90"/>
      <c r="AD85" s="90"/>
      <c r="AE85" s="90"/>
      <c r="AF85" s="90"/>
      <c r="AG85" s="90">
        <v>4</v>
      </c>
      <c r="AH85" s="90"/>
      <c r="AI85" s="90"/>
      <c r="AJ85" s="90"/>
      <c r="AK85" s="90"/>
      <c r="AL85" s="90"/>
      <c r="AM85" s="90"/>
      <c r="AN85" s="90"/>
      <c r="AO85" s="90"/>
      <c r="AP85" s="90"/>
      <c r="AQ85" s="90"/>
      <c r="AR85" s="90"/>
      <c r="AS85" s="90"/>
      <c r="AT85" s="90"/>
      <c r="AU85" s="90"/>
      <c r="AV85" s="90"/>
      <c r="AW85" s="90"/>
      <c r="AX85" s="90"/>
      <c r="AY85" s="90"/>
      <c r="AZ85" s="90"/>
      <c r="BA85" s="90"/>
      <c r="BB85" s="90" t="s">
        <v>6773</v>
      </c>
      <c r="BC85" s="90" t="s">
        <v>6773</v>
      </c>
      <c r="BD85" s="90" t="s">
        <v>6774</v>
      </c>
      <c r="BE85" s="90"/>
      <c r="BF85" s="90" t="s">
        <v>6776</v>
      </c>
      <c r="BG85" s="90" t="s">
        <v>6777</v>
      </c>
      <c r="BH85" s="90">
        <v>497700</v>
      </c>
      <c r="BI85" s="90">
        <v>466700</v>
      </c>
      <c r="BJ85" s="90">
        <v>54.086950059999999</v>
      </c>
      <c r="BK85" s="90">
        <v>-0.50789527000000001</v>
      </c>
      <c r="BL85" s="90"/>
      <c r="BM85" s="90" t="s">
        <v>6779</v>
      </c>
      <c r="BN85" s="90"/>
      <c r="BO85" s="90">
        <v>441072</v>
      </c>
      <c r="BP85" s="90" t="s">
        <v>6804</v>
      </c>
      <c r="BQ85" s="90" t="s">
        <v>7400</v>
      </c>
      <c r="BR85" s="90" t="s">
        <v>6782</v>
      </c>
      <c r="BS85" s="90" t="s">
        <v>6783</v>
      </c>
      <c r="BT85" s="90" t="s">
        <v>6806</v>
      </c>
      <c r="BU85" s="90" t="s">
        <v>6807</v>
      </c>
      <c r="BV85" s="90" t="s">
        <v>7401</v>
      </c>
      <c r="BW85" s="90" t="s">
        <v>7402</v>
      </c>
      <c r="BX85" s="90">
        <v>61</v>
      </c>
      <c r="BY85" s="90">
        <v>84</v>
      </c>
      <c r="BZ85" s="90"/>
      <c r="CA85" s="90"/>
      <c r="CB85" s="90"/>
      <c r="CC85" s="90"/>
      <c r="CD85" s="90"/>
      <c r="CE85" s="90"/>
      <c r="CF85" s="90"/>
      <c r="CG85" s="90"/>
      <c r="CH85" s="90"/>
      <c r="CI85" s="90"/>
      <c r="CJ85" s="90"/>
      <c r="CK85" s="90"/>
      <c r="CL85" s="90"/>
      <c r="CM85" s="90"/>
      <c r="CN85" s="90"/>
      <c r="CO85" s="90"/>
      <c r="CP85" s="90"/>
      <c r="CQ85" s="90"/>
      <c r="CR85" s="90"/>
      <c r="CS85" s="90"/>
      <c r="CT85" s="90"/>
      <c r="CU85" s="90"/>
      <c r="CV85" s="90"/>
      <c r="CW85" s="90"/>
      <c r="CX85" s="90"/>
      <c r="CY85" s="90"/>
      <c r="CZ85" s="90"/>
      <c r="DA85" s="90"/>
      <c r="DB85" s="90"/>
      <c r="DC85" s="90"/>
      <c r="DD85" s="90"/>
      <c r="DE85" s="90"/>
      <c r="DF85" s="90"/>
      <c r="DG85" s="90"/>
      <c r="DH85" s="90"/>
      <c r="DI85" s="90"/>
      <c r="DJ85" s="90"/>
      <c r="DK85" s="90"/>
      <c r="DL85" s="90"/>
      <c r="DM85" s="90"/>
      <c r="DN85" s="90"/>
      <c r="DO85" s="90"/>
      <c r="DP85" s="90"/>
      <c r="DQ85" s="90"/>
      <c r="DR85" s="90"/>
      <c r="DS85" s="90"/>
      <c r="DT85" s="90"/>
      <c r="DU85" s="90"/>
      <c r="DV85" s="90"/>
      <c r="DW85" s="90"/>
      <c r="DX85" s="90"/>
      <c r="DY85" s="90"/>
      <c r="DZ85" s="90"/>
      <c r="EA85" s="90"/>
      <c r="EB85" s="90"/>
      <c r="EC85" s="90"/>
      <c r="ED85" s="90"/>
      <c r="EE85" s="90"/>
      <c r="EF85" s="90"/>
      <c r="EG85" s="90"/>
      <c r="EH85" s="90"/>
      <c r="EI85" s="90"/>
      <c r="EJ85" s="90"/>
      <c r="EK85" s="90"/>
      <c r="EL85" s="90"/>
      <c r="EM85" s="90"/>
      <c r="EN85" s="90"/>
      <c r="EO85" s="90"/>
      <c r="EP85" s="90"/>
      <c r="EQ85" s="90"/>
      <c r="ER85" s="90"/>
      <c r="ES85" s="90"/>
      <c r="ET85" s="90"/>
      <c r="EU85" s="90"/>
      <c r="EV85" s="90"/>
      <c r="EW85" s="90"/>
      <c r="EX85" s="90"/>
      <c r="EY85" s="90"/>
      <c r="EZ85" s="90"/>
      <c r="FA85" s="90"/>
      <c r="FB85" s="90"/>
      <c r="FC85" s="90"/>
      <c r="FD85" s="90"/>
      <c r="FE85" s="90"/>
      <c r="FF85" s="90"/>
      <c r="FG85" s="90"/>
      <c r="FH85" s="90"/>
      <c r="FI85" s="90"/>
      <c r="FJ85" s="90"/>
      <c r="FK85" s="90"/>
      <c r="FL85" s="90"/>
      <c r="FM85" s="90"/>
      <c r="FN85" s="90"/>
      <c r="FO85" s="90"/>
      <c r="FP85" s="90"/>
      <c r="FQ85" s="90"/>
      <c r="FR85" s="90"/>
      <c r="FS85" s="90"/>
      <c r="FT85" s="90"/>
      <c r="FU85" s="90"/>
      <c r="FV85" s="90"/>
      <c r="FW85" s="90"/>
      <c r="FX85" s="90"/>
      <c r="FY85" s="90"/>
      <c r="FZ85" s="90"/>
      <c r="GA85" s="90"/>
      <c r="GB85" s="90"/>
      <c r="GC85" s="90"/>
      <c r="GD85" s="90"/>
      <c r="GE85" s="90"/>
      <c r="GF85" s="90"/>
      <c r="GG85" s="90"/>
      <c r="GH85" s="90"/>
      <c r="GI85" s="90"/>
      <c r="GJ85" s="90"/>
      <c r="GK85" s="90"/>
      <c r="GL85" s="90"/>
      <c r="GM85" s="90"/>
      <c r="GN85" s="90"/>
      <c r="GO85" s="90"/>
      <c r="GP85" s="90"/>
      <c r="GQ85" s="90"/>
      <c r="GR85" s="90"/>
      <c r="GS85" s="90"/>
      <c r="GT85" s="90"/>
      <c r="GU85" s="90"/>
      <c r="GV85" s="90"/>
      <c r="GW85" s="90"/>
      <c r="GX85" s="90"/>
      <c r="GY85" s="90"/>
      <c r="GZ85" s="90"/>
      <c r="HA85" s="90"/>
      <c r="HB85" s="90"/>
      <c r="HC85" s="90"/>
      <c r="HD85" s="90"/>
      <c r="HE85" s="90"/>
      <c r="HF85" s="90"/>
      <c r="HG85" s="90"/>
      <c r="HH85" s="90"/>
      <c r="HI85" s="90"/>
      <c r="HJ85" s="90"/>
      <c r="HK85" s="90"/>
      <c r="HL85" s="90"/>
      <c r="HM85" s="90"/>
      <c r="HN85" s="90"/>
      <c r="HO85" s="90"/>
      <c r="HP85" s="90"/>
      <c r="HQ85" s="90"/>
      <c r="HR85" s="90"/>
      <c r="HS85" s="90"/>
      <c r="HT85" s="90"/>
      <c r="HU85" s="90"/>
      <c r="HV85" s="90"/>
      <c r="HW85" s="90"/>
      <c r="HX85" s="90"/>
      <c r="HY85" s="90"/>
      <c r="HZ85" s="90"/>
      <c r="IA85" s="90"/>
      <c r="IB85" s="90"/>
      <c r="IC85" s="90"/>
      <c r="ID85" s="90"/>
      <c r="IE85" s="90"/>
      <c r="IF85" s="90"/>
      <c r="IG85" s="90"/>
      <c r="IH85" s="90"/>
      <c r="II85" s="90"/>
      <c r="IJ85" s="90"/>
      <c r="IK85" s="90"/>
      <c r="IL85" s="90"/>
      <c r="IM85" s="90"/>
      <c r="IN85" s="90"/>
      <c r="IO85" s="90"/>
      <c r="IP85" s="90"/>
      <c r="IQ85" s="90"/>
      <c r="IR85" s="90"/>
      <c r="IS85" s="90"/>
      <c r="IT85" s="90"/>
      <c r="IU85" s="90"/>
      <c r="IV85" s="90"/>
    </row>
    <row r="86" spans="1:256" customFormat="1" ht="15" customHeight="1" x14ac:dyDescent="0.25">
      <c r="A86" s="90">
        <v>577</v>
      </c>
      <c r="B86" s="90">
        <v>578755</v>
      </c>
      <c r="C86" s="90" t="s">
        <v>7403</v>
      </c>
      <c r="D86" s="90" t="s">
        <v>7404</v>
      </c>
      <c r="E86" s="90" t="s">
        <v>7405</v>
      </c>
      <c r="F86" s="90" t="s">
        <v>1919</v>
      </c>
      <c r="G86" s="90"/>
      <c r="H86" s="90"/>
      <c r="I86" s="95">
        <v>11.12</v>
      </c>
      <c r="J86" s="95"/>
      <c r="K86" s="95"/>
      <c r="L86" s="95"/>
      <c r="M86" s="95">
        <v>8</v>
      </c>
      <c r="N86" s="95">
        <v>2.11</v>
      </c>
      <c r="O86" s="90">
        <v>1</v>
      </c>
      <c r="P86" s="90"/>
      <c r="Q86" s="90"/>
      <c r="R86" s="90"/>
      <c r="S86" s="90"/>
      <c r="T86" s="90" t="s">
        <v>6771</v>
      </c>
      <c r="U86" s="90">
        <v>650</v>
      </c>
      <c r="V86" s="90">
        <v>850</v>
      </c>
      <c r="W86" s="90" t="s">
        <v>6771</v>
      </c>
      <c r="X86" s="90" t="s">
        <v>6801</v>
      </c>
      <c r="Y86" s="90" t="s">
        <v>6771</v>
      </c>
      <c r="Z86" s="90" t="s">
        <v>6802</v>
      </c>
      <c r="AA86" s="90"/>
      <c r="AB86" s="96" t="s">
        <v>7406</v>
      </c>
      <c r="AC86" s="90"/>
      <c r="AD86" s="90"/>
      <c r="AE86" s="90"/>
      <c r="AF86" s="90"/>
      <c r="AG86" s="90">
        <v>4</v>
      </c>
      <c r="AH86" s="90"/>
      <c r="AI86" s="90"/>
      <c r="AJ86" s="90"/>
      <c r="AK86" s="90"/>
      <c r="AL86" s="90"/>
      <c r="AM86" s="90"/>
      <c r="AN86" s="90"/>
      <c r="AO86" s="90"/>
      <c r="AP86" s="90"/>
      <c r="AQ86" s="90"/>
      <c r="AR86" s="90"/>
      <c r="AS86" s="90"/>
      <c r="AT86" s="90"/>
      <c r="AU86" s="90"/>
      <c r="AV86" s="90"/>
      <c r="AW86" s="90"/>
      <c r="AX86" s="90"/>
      <c r="AY86" s="90"/>
      <c r="AZ86" s="90"/>
      <c r="BA86" s="90"/>
      <c r="BB86" s="90" t="s">
        <v>6773</v>
      </c>
      <c r="BC86" s="90" t="s">
        <v>6773</v>
      </c>
      <c r="BD86" s="90" t="s">
        <v>6774</v>
      </c>
      <c r="BE86" s="90"/>
      <c r="BF86" s="90" t="s">
        <v>6776</v>
      </c>
      <c r="BG86" s="90" t="s">
        <v>6777</v>
      </c>
      <c r="BH86" s="90">
        <v>497700</v>
      </c>
      <c r="BI86" s="90">
        <v>466700</v>
      </c>
      <c r="BJ86" s="90">
        <v>54.086950059999999</v>
      </c>
      <c r="BK86" s="90">
        <v>-0.50789527000000001</v>
      </c>
      <c r="BL86" s="90"/>
      <c r="BM86" s="90" t="s">
        <v>6779</v>
      </c>
      <c r="BN86" s="90"/>
      <c r="BO86" s="90">
        <v>441074</v>
      </c>
      <c r="BP86" s="90" t="s">
        <v>6804</v>
      </c>
      <c r="BQ86" s="90" t="s">
        <v>7407</v>
      </c>
      <c r="BR86" s="90" t="s">
        <v>6782</v>
      </c>
      <c r="BS86" s="90" t="s">
        <v>6783</v>
      </c>
      <c r="BT86" s="90" t="s">
        <v>6806</v>
      </c>
      <c r="BU86" s="90" t="s">
        <v>6807</v>
      </c>
      <c r="BV86" s="90" t="s">
        <v>7408</v>
      </c>
      <c r="BW86" s="90" t="s">
        <v>7409</v>
      </c>
      <c r="BX86" s="90">
        <v>62</v>
      </c>
      <c r="BY86" s="90">
        <v>85</v>
      </c>
      <c r="BZ86" s="90"/>
      <c r="CA86" s="90"/>
      <c r="CB86" s="90"/>
      <c r="CC86" s="90"/>
      <c r="CD86" s="90"/>
      <c r="CE86" s="90"/>
      <c r="CF86" s="90"/>
      <c r="CG86" s="90"/>
      <c r="CH86" s="90"/>
      <c r="CI86" s="90"/>
      <c r="CJ86" s="90"/>
      <c r="CK86" s="90"/>
      <c r="CL86" s="90"/>
      <c r="CM86" s="90"/>
      <c r="CN86" s="90"/>
      <c r="CO86" s="90"/>
      <c r="CP86" s="90"/>
      <c r="CQ86" s="90"/>
      <c r="CR86" s="90"/>
      <c r="CS86" s="90"/>
      <c r="CT86" s="90"/>
      <c r="CU86" s="90"/>
      <c r="CV86" s="90"/>
      <c r="CW86" s="90"/>
      <c r="CX86" s="90"/>
      <c r="CY86" s="90"/>
      <c r="CZ86" s="90"/>
      <c r="DA86" s="90"/>
      <c r="DB86" s="90"/>
      <c r="DC86" s="90"/>
      <c r="DD86" s="90"/>
      <c r="DE86" s="90"/>
      <c r="DF86" s="90"/>
      <c r="DG86" s="90"/>
      <c r="DH86" s="90"/>
      <c r="DI86" s="90"/>
      <c r="DJ86" s="90"/>
      <c r="DK86" s="90"/>
      <c r="DL86" s="90"/>
      <c r="DM86" s="90"/>
      <c r="DN86" s="90"/>
      <c r="DO86" s="90"/>
      <c r="DP86" s="90"/>
      <c r="DQ86" s="90"/>
      <c r="DR86" s="90"/>
      <c r="DS86" s="90"/>
      <c r="DT86" s="90"/>
      <c r="DU86" s="90"/>
      <c r="DV86" s="90"/>
      <c r="DW86" s="90"/>
      <c r="DX86" s="90"/>
      <c r="DY86" s="90"/>
      <c r="DZ86" s="90"/>
      <c r="EA86" s="90"/>
      <c r="EB86" s="90"/>
      <c r="EC86" s="90"/>
      <c r="ED86" s="90"/>
      <c r="EE86" s="90"/>
      <c r="EF86" s="90"/>
      <c r="EG86" s="90"/>
      <c r="EH86" s="90"/>
      <c r="EI86" s="90"/>
      <c r="EJ86" s="90"/>
      <c r="EK86" s="90"/>
      <c r="EL86" s="90"/>
      <c r="EM86" s="90"/>
      <c r="EN86" s="90"/>
      <c r="EO86" s="90"/>
      <c r="EP86" s="90"/>
      <c r="EQ86" s="90"/>
      <c r="ER86" s="90"/>
      <c r="ES86" s="90"/>
      <c r="ET86" s="90"/>
      <c r="EU86" s="90"/>
      <c r="EV86" s="90"/>
      <c r="EW86" s="90"/>
      <c r="EX86" s="90"/>
      <c r="EY86" s="90"/>
      <c r="EZ86" s="90"/>
      <c r="FA86" s="90"/>
      <c r="FB86" s="90"/>
      <c r="FC86" s="90"/>
      <c r="FD86" s="90"/>
      <c r="FE86" s="90"/>
      <c r="FF86" s="90"/>
      <c r="FG86" s="90"/>
      <c r="FH86" s="90"/>
      <c r="FI86" s="90"/>
      <c r="FJ86" s="90"/>
      <c r="FK86" s="90"/>
      <c r="FL86" s="90"/>
      <c r="FM86" s="90"/>
      <c r="FN86" s="90"/>
      <c r="FO86" s="90"/>
      <c r="FP86" s="90"/>
      <c r="FQ86" s="90"/>
      <c r="FR86" s="90"/>
      <c r="FS86" s="90"/>
      <c r="FT86" s="90"/>
      <c r="FU86" s="90"/>
      <c r="FV86" s="90"/>
      <c r="FW86" s="90"/>
      <c r="FX86" s="90"/>
      <c r="FY86" s="90"/>
      <c r="FZ86" s="90"/>
      <c r="GA86" s="90"/>
      <c r="GB86" s="90"/>
      <c r="GC86" s="90"/>
      <c r="GD86" s="90"/>
      <c r="GE86" s="90"/>
      <c r="GF86" s="90"/>
      <c r="GG86" s="90"/>
      <c r="GH86" s="90"/>
      <c r="GI86" s="90"/>
      <c r="GJ86" s="90"/>
      <c r="GK86" s="90"/>
      <c r="GL86" s="90"/>
      <c r="GM86" s="90"/>
      <c r="GN86" s="90"/>
      <c r="GO86" s="90"/>
      <c r="GP86" s="90"/>
      <c r="GQ86" s="90"/>
      <c r="GR86" s="90"/>
      <c r="GS86" s="90"/>
      <c r="GT86" s="90"/>
      <c r="GU86" s="90"/>
      <c r="GV86" s="90"/>
      <c r="GW86" s="90"/>
      <c r="GX86" s="90"/>
      <c r="GY86" s="90"/>
      <c r="GZ86" s="90"/>
      <c r="HA86" s="90"/>
      <c r="HB86" s="90"/>
      <c r="HC86" s="90"/>
      <c r="HD86" s="90"/>
      <c r="HE86" s="90"/>
      <c r="HF86" s="90"/>
      <c r="HG86" s="90"/>
      <c r="HH86" s="90"/>
      <c r="HI86" s="90"/>
      <c r="HJ86" s="90"/>
      <c r="HK86" s="90"/>
      <c r="HL86" s="90"/>
      <c r="HM86" s="90"/>
      <c r="HN86" s="90"/>
      <c r="HO86" s="90"/>
      <c r="HP86" s="90"/>
      <c r="HQ86" s="90"/>
      <c r="HR86" s="90"/>
      <c r="HS86" s="90"/>
      <c r="HT86" s="90"/>
      <c r="HU86" s="90"/>
      <c r="HV86" s="90"/>
      <c r="HW86" s="90"/>
      <c r="HX86" s="90"/>
      <c r="HY86" s="90"/>
      <c r="HZ86" s="90"/>
      <c r="IA86" s="90"/>
      <c r="IB86" s="90"/>
      <c r="IC86" s="90"/>
      <c r="ID86" s="90"/>
      <c r="IE86" s="90"/>
      <c r="IF86" s="90"/>
      <c r="IG86" s="90"/>
      <c r="IH86" s="90"/>
      <c r="II86" s="90"/>
      <c r="IJ86" s="90"/>
      <c r="IK86" s="90"/>
      <c r="IL86" s="90"/>
      <c r="IM86" s="90"/>
      <c r="IN86" s="90"/>
      <c r="IO86" s="90"/>
      <c r="IP86" s="90"/>
      <c r="IQ86" s="90"/>
      <c r="IR86" s="90"/>
      <c r="IS86" s="90"/>
      <c r="IT86" s="90"/>
      <c r="IU86" s="90"/>
      <c r="IV86" s="90"/>
    </row>
    <row r="87" spans="1:256" customFormat="1" ht="15" customHeight="1" x14ac:dyDescent="0.25">
      <c r="A87" s="90">
        <v>578</v>
      </c>
      <c r="B87" s="90">
        <v>578757</v>
      </c>
      <c r="C87" s="90" t="s">
        <v>7410</v>
      </c>
      <c r="D87" s="90" t="s">
        <v>7411</v>
      </c>
      <c r="E87" s="90" t="s">
        <v>7412</v>
      </c>
      <c r="F87" s="90" t="s">
        <v>1919</v>
      </c>
      <c r="G87" s="90"/>
      <c r="H87" s="90"/>
      <c r="I87" s="95">
        <v>9.2899999999999991</v>
      </c>
      <c r="J87" s="95"/>
      <c r="K87" s="95"/>
      <c r="L87" s="95"/>
      <c r="M87" s="95">
        <v>9.2899999999999991</v>
      </c>
      <c r="N87" s="95">
        <v>1.29</v>
      </c>
      <c r="O87" s="90">
        <v>1</v>
      </c>
      <c r="P87" s="90"/>
      <c r="Q87" s="90"/>
      <c r="R87" s="90"/>
      <c r="S87" s="90"/>
      <c r="T87" s="90" t="s">
        <v>6771</v>
      </c>
      <c r="U87" s="90">
        <v>650</v>
      </c>
      <c r="V87" s="90">
        <v>850</v>
      </c>
      <c r="W87" s="90" t="s">
        <v>7363</v>
      </c>
      <c r="X87" s="90" t="s">
        <v>6801</v>
      </c>
      <c r="Y87" s="90" t="s">
        <v>6771</v>
      </c>
      <c r="Z87" s="90" t="s">
        <v>6802</v>
      </c>
      <c r="AA87" s="90"/>
      <c r="AB87" s="96" t="s">
        <v>7413</v>
      </c>
      <c r="AC87" s="90"/>
      <c r="AD87" s="90"/>
      <c r="AE87" s="90"/>
      <c r="AF87" s="90"/>
      <c r="AG87" s="90">
        <v>4</v>
      </c>
      <c r="AH87" s="90"/>
      <c r="AI87" s="90"/>
      <c r="AJ87" s="90"/>
      <c r="AK87" s="90"/>
      <c r="AL87" s="90"/>
      <c r="AM87" s="90"/>
      <c r="AN87" s="90"/>
      <c r="AO87" s="90"/>
      <c r="AP87" s="90"/>
      <c r="AQ87" s="90"/>
      <c r="AR87" s="90"/>
      <c r="AS87" s="90"/>
      <c r="AT87" s="90"/>
      <c r="AU87" s="90"/>
      <c r="AV87" s="90"/>
      <c r="AW87" s="90"/>
      <c r="AX87" s="90"/>
      <c r="AY87" s="90"/>
      <c r="AZ87" s="90"/>
      <c r="BA87" s="90"/>
      <c r="BB87" s="90" t="s">
        <v>6773</v>
      </c>
      <c r="BC87" s="90" t="s">
        <v>6773</v>
      </c>
      <c r="BD87" s="90" t="s">
        <v>6774</v>
      </c>
      <c r="BE87" s="90"/>
      <c r="BF87" s="90" t="s">
        <v>6776</v>
      </c>
      <c r="BG87" s="90" t="s">
        <v>6777</v>
      </c>
      <c r="BH87" s="90">
        <v>497700</v>
      </c>
      <c r="BI87" s="90">
        <v>466700</v>
      </c>
      <c r="BJ87" s="90">
        <v>54.086950059999999</v>
      </c>
      <c r="BK87" s="90">
        <v>-0.50789527000000001</v>
      </c>
      <c r="BL87" s="90"/>
      <c r="BM87" s="90" t="s">
        <v>6779</v>
      </c>
      <c r="BN87" s="90"/>
      <c r="BO87" s="90">
        <v>441075</v>
      </c>
      <c r="BP87" s="90" t="s">
        <v>6804</v>
      </c>
      <c r="BQ87" s="90" t="s">
        <v>7414</v>
      </c>
      <c r="BR87" s="90" t="s">
        <v>6782</v>
      </c>
      <c r="BS87" s="90" t="s">
        <v>6783</v>
      </c>
      <c r="BT87" s="90" t="s">
        <v>6806</v>
      </c>
      <c r="BU87" s="90" t="s">
        <v>6807</v>
      </c>
      <c r="BV87" s="90" t="s">
        <v>7415</v>
      </c>
      <c r="BW87" s="90" t="s">
        <v>7416</v>
      </c>
      <c r="BX87" s="90">
        <v>63</v>
      </c>
      <c r="BY87" s="90">
        <v>86</v>
      </c>
      <c r="BZ87" s="90"/>
      <c r="CA87" s="90"/>
      <c r="CB87" s="90"/>
      <c r="CC87" s="90"/>
      <c r="CD87" s="90"/>
      <c r="CE87" s="90"/>
      <c r="CF87" s="90"/>
      <c r="CG87" s="90"/>
      <c r="CH87" s="90"/>
      <c r="CI87" s="90"/>
      <c r="CJ87" s="90"/>
      <c r="CK87" s="90"/>
      <c r="CL87" s="90"/>
      <c r="CM87" s="90"/>
      <c r="CN87" s="90"/>
      <c r="CO87" s="90"/>
      <c r="CP87" s="90"/>
      <c r="CQ87" s="90"/>
      <c r="CR87" s="90"/>
      <c r="CS87" s="90"/>
      <c r="CT87" s="90"/>
      <c r="CU87" s="90"/>
      <c r="CV87" s="90"/>
      <c r="CW87" s="90"/>
      <c r="CX87" s="90"/>
      <c r="CY87" s="90"/>
      <c r="CZ87" s="90"/>
      <c r="DA87" s="90"/>
      <c r="DB87" s="90"/>
      <c r="DC87" s="90"/>
      <c r="DD87" s="90"/>
      <c r="DE87" s="90"/>
      <c r="DF87" s="90"/>
      <c r="DG87" s="90"/>
      <c r="DH87" s="90"/>
      <c r="DI87" s="90"/>
      <c r="DJ87" s="90"/>
      <c r="DK87" s="90"/>
      <c r="DL87" s="90"/>
      <c r="DM87" s="90"/>
      <c r="DN87" s="90"/>
      <c r="DO87" s="90"/>
      <c r="DP87" s="90"/>
      <c r="DQ87" s="90"/>
      <c r="DR87" s="90"/>
      <c r="DS87" s="90"/>
      <c r="DT87" s="90"/>
      <c r="DU87" s="90"/>
      <c r="DV87" s="90"/>
      <c r="DW87" s="90"/>
      <c r="DX87" s="90"/>
      <c r="DY87" s="90"/>
      <c r="DZ87" s="90"/>
      <c r="EA87" s="90"/>
      <c r="EB87" s="90"/>
      <c r="EC87" s="90"/>
      <c r="ED87" s="90"/>
      <c r="EE87" s="90"/>
      <c r="EF87" s="90"/>
      <c r="EG87" s="90"/>
      <c r="EH87" s="90"/>
      <c r="EI87" s="90"/>
      <c r="EJ87" s="90"/>
      <c r="EK87" s="90"/>
      <c r="EL87" s="90"/>
      <c r="EM87" s="90"/>
      <c r="EN87" s="90"/>
      <c r="EO87" s="90"/>
      <c r="EP87" s="90"/>
      <c r="EQ87" s="90"/>
      <c r="ER87" s="90"/>
      <c r="ES87" s="90"/>
      <c r="ET87" s="90"/>
      <c r="EU87" s="90"/>
      <c r="EV87" s="90"/>
      <c r="EW87" s="90"/>
      <c r="EX87" s="90"/>
      <c r="EY87" s="90"/>
      <c r="EZ87" s="90"/>
      <c r="FA87" s="90"/>
      <c r="FB87" s="90"/>
      <c r="FC87" s="90"/>
      <c r="FD87" s="90"/>
      <c r="FE87" s="90"/>
      <c r="FF87" s="90"/>
      <c r="FG87" s="90"/>
      <c r="FH87" s="90"/>
      <c r="FI87" s="90"/>
      <c r="FJ87" s="90"/>
      <c r="FK87" s="90"/>
      <c r="FL87" s="90"/>
      <c r="FM87" s="90"/>
      <c r="FN87" s="90"/>
      <c r="FO87" s="90"/>
      <c r="FP87" s="90"/>
      <c r="FQ87" s="90"/>
      <c r="FR87" s="90"/>
      <c r="FS87" s="90"/>
      <c r="FT87" s="90"/>
      <c r="FU87" s="90"/>
      <c r="FV87" s="90"/>
      <c r="FW87" s="90"/>
      <c r="FX87" s="90"/>
      <c r="FY87" s="90"/>
      <c r="FZ87" s="90"/>
      <c r="GA87" s="90"/>
      <c r="GB87" s="90"/>
      <c r="GC87" s="90"/>
      <c r="GD87" s="90"/>
      <c r="GE87" s="90"/>
      <c r="GF87" s="90"/>
      <c r="GG87" s="90"/>
      <c r="GH87" s="90"/>
      <c r="GI87" s="90"/>
      <c r="GJ87" s="90"/>
      <c r="GK87" s="90"/>
      <c r="GL87" s="90"/>
      <c r="GM87" s="90"/>
      <c r="GN87" s="90"/>
      <c r="GO87" s="90"/>
      <c r="GP87" s="90"/>
      <c r="GQ87" s="90"/>
      <c r="GR87" s="90"/>
      <c r="GS87" s="90"/>
      <c r="GT87" s="90"/>
      <c r="GU87" s="90"/>
      <c r="GV87" s="90"/>
      <c r="GW87" s="90"/>
      <c r="GX87" s="90"/>
      <c r="GY87" s="90"/>
      <c r="GZ87" s="90"/>
      <c r="HA87" s="90"/>
      <c r="HB87" s="90"/>
      <c r="HC87" s="90"/>
      <c r="HD87" s="90"/>
      <c r="HE87" s="90"/>
      <c r="HF87" s="90"/>
      <c r="HG87" s="90"/>
      <c r="HH87" s="90"/>
      <c r="HI87" s="90"/>
      <c r="HJ87" s="90"/>
      <c r="HK87" s="90"/>
      <c r="HL87" s="90"/>
      <c r="HM87" s="90"/>
      <c r="HN87" s="90"/>
      <c r="HO87" s="90"/>
      <c r="HP87" s="90"/>
      <c r="HQ87" s="90"/>
      <c r="HR87" s="90"/>
      <c r="HS87" s="90"/>
      <c r="HT87" s="90"/>
      <c r="HU87" s="90"/>
      <c r="HV87" s="90"/>
      <c r="HW87" s="90"/>
      <c r="HX87" s="90"/>
      <c r="HY87" s="90"/>
      <c r="HZ87" s="90"/>
      <c r="IA87" s="90"/>
      <c r="IB87" s="90"/>
      <c r="IC87" s="90"/>
      <c r="ID87" s="90"/>
      <c r="IE87" s="90"/>
      <c r="IF87" s="90"/>
      <c r="IG87" s="90"/>
      <c r="IH87" s="90"/>
      <c r="II87" s="90"/>
      <c r="IJ87" s="90"/>
      <c r="IK87" s="90"/>
      <c r="IL87" s="90"/>
      <c r="IM87" s="90"/>
      <c r="IN87" s="90"/>
      <c r="IO87" s="90"/>
      <c r="IP87" s="90"/>
      <c r="IQ87" s="90"/>
      <c r="IR87" s="90"/>
      <c r="IS87" s="90"/>
      <c r="IT87" s="90"/>
      <c r="IU87" s="90"/>
      <c r="IV87" s="90"/>
    </row>
    <row r="88" spans="1:256" customFormat="1" ht="15" customHeight="1" x14ac:dyDescent="0.25">
      <c r="A88" s="90">
        <v>579</v>
      </c>
      <c r="B88" s="90">
        <v>578758</v>
      </c>
      <c r="C88" s="90" t="s">
        <v>7417</v>
      </c>
      <c r="D88" s="90" t="s">
        <v>7418</v>
      </c>
      <c r="E88" s="90" t="s">
        <v>7419</v>
      </c>
      <c r="F88" s="90" t="s">
        <v>1919</v>
      </c>
      <c r="G88" s="90"/>
      <c r="H88" s="90"/>
      <c r="I88" s="95">
        <v>24.62</v>
      </c>
      <c r="J88" s="95"/>
      <c r="K88" s="95">
        <v>7.49</v>
      </c>
      <c r="L88" s="95"/>
      <c r="M88" s="95">
        <v>2.08</v>
      </c>
      <c r="N88" s="95">
        <v>1.66</v>
      </c>
      <c r="O88" s="90">
        <v>1</v>
      </c>
      <c r="P88" s="90"/>
      <c r="Q88" s="90"/>
      <c r="R88" s="90"/>
      <c r="S88" s="90"/>
      <c r="T88" s="90" t="s">
        <v>6771</v>
      </c>
      <c r="U88" s="90">
        <v>650</v>
      </c>
      <c r="V88" s="90">
        <v>850</v>
      </c>
      <c r="W88" s="90" t="s">
        <v>7363</v>
      </c>
      <c r="X88" s="90" t="s">
        <v>6801</v>
      </c>
      <c r="Y88" s="90" t="s">
        <v>6771</v>
      </c>
      <c r="Z88" s="90" t="s">
        <v>6802</v>
      </c>
      <c r="AA88" s="90"/>
      <c r="AB88" s="96" t="s">
        <v>7420</v>
      </c>
      <c r="AC88" s="90"/>
      <c r="AD88" s="90"/>
      <c r="AE88" s="90"/>
      <c r="AF88" s="90"/>
      <c r="AG88" s="90">
        <v>4</v>
      </c>
      <c r="AH88" s="90"/>
      <c r="AI88" s="90"/>
      <c r="AJ88" s="90"/>
      <c r="AK88" s="90"/>
      <c r="AL88" s="90"/>
      <c r="AM88" s="90"/>
      <c r="AN88" s="90"/>
      <c r="AO88" s="90"/>
      <c r="AP88" s="90"/>
      <c r="AQ88" s="90"/>
      <c r="AR88" s="90"/>
      <c r="AS88" s="90"/>
      <c r="AT88" s="90"/>
      <c r="AU88" s="90"/>
      <c r="AV88" s="90"/>
      <c r="AW88" s="90"/>
      <c r="AX88" s="90"/>
      <c r="AY88" s="90"/>
      <c r="AZ88" s="90"/>
      <c r="BA88" s="90"/>
      <c r="BB88" s="90" t="s">
        <v>6773</v>
      </c>
      <c r="BC88" s="90" t="s">
        <v>6773</v>
      </c>
      <c r="BD88" s="90" t="s">
        <v>6774</v>
      </c>
      <c r="BE88" s="90"/>
      <c r="BF88" s="90" t="s">
        <v>6776</v>
      </c>
      <c r="BG88" s="90" t="s">
        <v>6777</v>
      </c>
      <c r="BH88" s="90">
        <v>497700</v>
      </c>
      <c r="BI88" s="90">
        <v>466700</v>
      </c>
      <c r="BJ88" s="90">
        <v>54.086950059999999</v>
      </c>
      <c r="BK88" s="90">
        <v>-0.50789527000000001</v>
      </c>
      <c r="BL88" s="90"/>
      <c r="BM88" s="90" t="s">
        <v>6779</v>
      </c>
      <c r="BN88" s="90"/>
      <c r="BO88" s="90">
        <v>441098</v>
      </c>
      <c r="BP88" s="90" t="s">
        <v>6804</v>
      </c>
      <c r="BQ88" s="90" t="s">
        <v>7421</v>
      </c>
      <c r="BR88" s="90" t="s">
        <v>6782</v>
      </c>
      <c r="BS88" s="90" t="s">
        <v>6783</v>
      </c>
      <c r="BT88" s="90" t="s">
        <v>6806</v>
      </c>
      <c r="BU88" s="90" t="s">
        <v>6807</v>
      </c>
      <c r="BV88" s="90" t="s">
        <v>7422</v>
      </c>
      <c r="BW88" s="90" t="s">
        <v>7423</v>
      </c>
      <c r="BX88" s="90">
        <v>64</v>
      </c>
      <c r="BY88" s="90">
        <v>87</v>
      </c>
      <c r="BZ88" s="90"/>
      <c r="CA88" s="90"/>
      <c r="CB88" s="90"/>
      <c r="CC88" s="90"/>
      <c r="CD88" s="90"/>
      <c r="CE88" s="90"/>
      <c r="CF88" s="90"/>
      <c r="CG88" s="90"/>
      <c r="CH88" s="90"/>
      <c r="CI88" s="90"/>
      <c r="CJ88" s="90"/>
      <c r="CK88" s="90"/>
      <c r="CL88" s="90"/>
      <c r="CM88" s="90"/>
      <c r="CN88" s="90"/>
      <c r="CO88" s="90"/>
      <c r="CP88" s="90"/>
      <c r="CQ88" s="90"/>
      <c r="CR88" s="90"/>
      <c r="CS88" s="90"/>
      <c r="CT88" s="90"/>
      <c r="CU88" s="90"/>
      <c r="CV88" s="90"/>
      <c r="CW88" s="90"/>
      <c r="CX88" s="90"/>
      <c r="CY88" s="90"/>
      <c r="CZ88" s="90"/>
      <c r="DA88" s="90"/>
      <c r="DB88" s="90"/>
      <c r="DC88" s="90"/>
      <c r="DD88" s="90"/>
      <c r="DE88" s="90"/>
      <c r="DF88" s="90"/>
      <c r="DG88" s="90"/>
      <c r="DH88" s="90"/>
      <c r="DI88" s="90"/>
      <c r="DJ88" s="90"/>
      <c r="DK88" s="90"/>
      <c r="DL88" s="90"/>
      <c r="DM88" s="90"/>
      <c r="DN88" s="90"/>
      <c r="DO88" s="90"/>
      <c r="DP88" s="90"/>
      <c r="DQ88" s="90"/>
      <c r="DR88" s="90"/>
      <c r="DS88" s="90"/>
      <c r="DT88" s="90"/>
      <c r="DU88" s="90"/>
      <c r="DV88" s="90"/>
      <c r="DW88" s="90"/>
      <c r="DX88" s="90"/>
      <c r="DY88" s="90"/>
      <c r="DZ88" s="90"/>
      <c r="EA88" s="90"/>
      <c r="EB88" s="90"/>
      <c r="EC88" s="90"/>
      <c r="ED88" s="90"/>
      <c r="EE88" s="90"/>
      <c r="EF88" s="90"/>
      <c r="EG88" s="90"/>
      <c r="EH88" s="90"/>
      <c r="EI88" s="90"/>
      <c r="EJ88" s="90"/>
      <c r="EK88" s="90"/>
      <c r="EL88" s="90"/>
      <c r="EM88" s="90"/>
      <c r="EN88" s="90"/>
      <c r="EO88" s="90"/>
      <c r="EP88" s="90"/>
      <c r="EQ88" s="90"/>
      <c r="ER88" s="90"/>
      <c r="ES88" s="90"/>
      <c r="ET88" s="90"/>
      <c r="EU88" s="90"/>
      <c r="EV88" s="90"/>
      <c r="EW88" s="90"/>
      <c r="EX88" s="90"/>
      <c r="EY88" s="90"/>
      <c r="EZ88" s="90"/>
      <c r="FA88" s="90"/>
      <c r="FB88" s="90"/>
      <c r="FC88" s="90"/>
      <c r="FD88" s="90"/>
      <c r="FE88" s="90"/>
      <c r="FF88" s="90"/>
      <c r="FG88" s="90"/>
      <c r="FH88" s="90"/>
      <c r="FI88" s="90"/>
      <c r="FJ88" s="90"/>
      <c r="FK88" s="90"/>
      <c r="FL88" s="90"/>
      <c r="FM88" s="90"/>
      <c r="FN88" s="90"/>
      <c r="FO88" s="90"/>
      <c r="FP88" s="90"/>
      <c r="FQ88" s="90"/>
      <c r="FR88" s="90"/>
      <c r="FS88" s="90"/>
      <c r="FT88" s="90"/>
      <c r="FU88" s="90"/>
      <c r="FV88" s="90"/>
      <c r="FW88" s="90"/>
      <c r="FX88" s="90"/>
      <c r="FY88" s="90"/>
      <c r="FZ88" s="90"/>
      <c r="GA88" s="90"/>
      <c r="GB88" s="90"/>
      <c r="GC88" s="90"/>
      <c r="GD88" s="90"/>
      <c r="GE88" s="90"/>
      <c r="GF88" s="90"/>
      <c r="GG88" s="90"/>
      <c r="GH88" s="90"/>
      <c r="GI88" s="90"/>
      <c r="GJ88" s="90"/>
      <c r="GK88" s="90"/>
      <c r="GL88" s="90"/>
      <c r="GM88" s="90"/>
      <c r="GN88" s="90"/>
      <c r="GO88" s="90"/>
      <c r="GP88" s="90"/>
      <c r="GQ88" s="90"/>
      <c r="GR88" s="90"/>
      <c r="GS88" s="90"/>
      <c r="GT88" s="90"/>
      <c r="GU88" s="90"/>
      <c r="GV88" s="90"/>
      <c r="GW88" s="90"/>
      <c r="GX88" s="90"/>
      <c r="GY88" s="90"/>
      <c r="GZ88" s="90"/>
      <c r="HA88" s="90"/>
      <c r="HB88" s="90"/>
      <c r="HC88" s="90"/>
      <c r="HD88" s="90"/>
      <c r="HE88" s="90"/>
      <c r="HF88" s="90"/>
      <c r="HG88" s="90"/>
      <c r="HH88" s="90"/>
      <c r="HI88" s="90"/>
      <c r="HJ88" s="90"/>
      <c r="HK88" s="90"/>
      <c r="HL88" s="90"/>
      <c r="HM88" s="90"/>
      <c r="HN88" s="90"/>
      <c r="HO88" s="90"/>
      <c r="HP88" s="90"/>
      <c r="HQ88" s="90"/>
      <c r="HR88" s="90"/>
      <c r="HS88" s="90"/>
      <c r="HT88" s="90"/>
      <c r="HU88" s="90"/>
      <c r="HV88" s="90"/>
      <c r="HW88" s="90"/>
      <c r="HX88" s="90"/>
      <c r="HY88" s="90"/>
      <c r="HZ88" s="90"/>
      <c r="IA88" s="90"/>
      <c r="IB88" s="90"/>
      <c r="IC88" s="90"/>
      <c r="ID88" s="90"/>
      <c r="IE88" s="90"/>
      <c r="IF88" s="90"/>
      <c r="IG88" s="90"/>
      <c r="IH88" s="90"/>
      <c r="II88" s="90"/>
      <c r="IJ88" s="90"/>
      <c r="IK88" s="90"/>
      <c r="IL88" s="90"/>
      <c r="IM88" s="90"/>
      <c r="IN88" s="90"/>
      <c r="IO88" s="90"/>
      <c r="IP88" s="90"/>
      <c r="IQ88" s="90"/>
      <c r="IR88" s="90"/>
      <c r="IS88" s="90"/>
      <c r="IT88" s="90"/>
      <c r="IU88" s="90"/>
      <c r="IV88" s="90"/>
    </row>
    <row r="89" spans="1:256" customFormat="1" ht="15" customHeight="1" x14ac:dyDescent="0.25">
      <c r="A89" s="90">
        <v>580</v>
      </c>
      <c r="B89" s="90">
        <v>578780</v>
      </c>
      <c r="C89" s="90" t="s">
        <v>7424</v>
      </c>
      <c r="D89" s="90" t="s">
        <v>7425</v>
      </c>
      <c r="E89" s="90" t="s">
        <v>7426</v>
      </c>
      <c r="F89" s="90" t="s">
        <v>1919</v>
      </c>
      <c r="G89" s="90"/>
      <c r="H89" s="90"/>
      <c r="I89" s="95">
        <v>10.210000000000001</v>
      </c>
      <c r="J89" s="95"/>
      <c r="K89" s="95"/>
      <c r="L89" s="95"/>
      <c r="M89" s="95">
        <v>9.23</v>
      </c>
      <c r="N89" s="95">
        <v>2.67</v>
      </c>
      <c r="O89" s="90">
        <v>1</v>
      </c>
      <c r="P89" s="90"/>
      <c r="Q89" s="90"/>
      <c r="R89" s="90"/>
      <c r="S89" s="90"/>
      <c r="T89" s="90" t="s">
        <v>6771</v>
      </c>
      <c r="U89" s="90">
        <v>650</v>
      </c>
      <c r="V89" s="90">
        <v>850</v>
      </c>
      <c r="W89" s="90" t="s">
        <v>6771</v>
      </c>
      <c r="X89" s="90" t="s">
        <v>6801</v>
      </c>
      <c r="Y89" s="90" t="s">
        <v>6771</v>
      </c>
      <c r="Z89" s="90" t="s">
        <v>6802</v>
      </c>
      <c r="AA89" s="90"/>
      <c r="AB89" s="96" t="s">
        <v>7427</v>
      </c>
      <c r="AC89" s="90"/>
      <c r="AD89" s="90"/>
      <c r="AE89" s="90"/>
      <c r="AF89" s="90"/>
      <c r="AG89" s="90">
        <v>4</v>
      </c>
      <c r="AH89" s="90"/>
      <c r="AI89" s="90"/>
      <c r="AJ89" s="90"/>
      <c r="AK89" s="90"/>
      <c r="AL89" s="90"/>
      <c r="AM89" s="90"/>
      <c r="AN89" s="90"/>
      <c r="AO89" s="90"/>
      <c r="AP89" s="90"/>
      <c r="AQ89" s="90"/>
      <c r="AR89" s="90"/>
      <c r="AS89" s="90"/>
      <c r="AT89" s="90"/>
      <c r="AU89" s="90"/>
      <c r="AV89" s="90"/>
      <c r="AW89" s="90"/>
      <c r="AX89" s="90"/>
      <c r="AY89" s="90"/>
      <c r="AZ89" s="90"/>
      <c r="BA89" s="90"/>
      <c r="BB89" s="90" t="s">
        <v>6773</v>
      </c>
      <c r="BC89" s="90" t="s">
        <v>6773</v>
      </c>
      <c r="BD89" s="90" t="s">
        <v>6774</v>
      </c>
      <c r="BE89" s="90"/>
      <c r="BF89" s="90" t="s">
        <v>6776</v>
      </c>
      <c r="BG89" s="90" t="s">
        <v>6777</v>
      </c>
      <c r="BH89" s="90">
        <v>497700</v>
      </c>
      <c r="BI89" s="90">
        <v>466700</v>
      </c>
      <c r="BJ89" s="90">
        <v>54.086950059999999</v>
      </c>
      <c r="BK89" s="90">
        <v>-0.50789527000000001</v>
      </c>
      <c r="BL89" s="90"/>
      <c r="BM89" s="90" t="s">
        <v>6779</v>
      </c>
      <c r="BN89" s="90"/>
      <c r="BO89" s="90">
        <v>441099</v>
      </c>
      <c r="BP89" s="90" t="s">
        <v>6804</v>
      </c>
      <c r="BQ89" s="90" t="s">
        <v>7428</v>
      </c>
      <c r="BR89" s="90" t="s">
        <v>6782</v>
      </c>
      <c r="BS89" s="90" t="s">
        <v>6783</v>
      </c>
      <c r="BT89" s="90" t="s">
        <v>6806</v>
      </c>
      <c r="BU89" s="90" t="s">
        <v>6807</v>
      </c>
      <c r="BV89" s="90" t="s">
        <v>7429</v>
      </c>
      <c r="BW89" s="90" t="s">
        <v>7430</v>
      </c>
      <c r="BX89" s="90">
        <v>65</v>
      </c>
      <c r="BY89" s="90">
        <v>88</v>
      </c>
      <c r="BZ89" s="90"/>
      <c r="CA89" s="90"/>
      <c r="CB89" s="90"/>
      <c r="CC89" s="90"/>
      <c r="CD89" s="90"/>
      <c r="CE89" s="90"/>
      <c r="CF89" s="90"/>
      <c r="CG89" s="90"/>
      <c r="CH89" s="90"/>
      <c r="CI89" s="90"/>
      <c r="CJ89" s="90"/>
      <c r="CK89" s="90"/>
      <c r="CL89" s="90"/>
      <c r="CM89" s="90"/>
      <c r="CN89" s="90"/>
      <c r="CO89" s="90"/>
      <c r="CP89" s="90"/>
      <c r="CQ89" s="90"/>
      <c r="CR89" s="90"/>
      <c r="CS89" s="90"/>
      <c r="CT89" s="90"/>
      <c r="CU89" s="90"/>
      <c r="CV89" s="90"/>
      <c r="CW89" s="90"/>
      <c r="CX89" s="90"/>
      <c r="CY89" s="90"/>
      <c r="CZ89" s="90"/>
      <c r="DA89" s="90"/>
      <c r="DB89" s="90"/>
      <c r="DC89" s="90"/>
      <c r="DD89" s="90"/>
      <c r="DE89" s="90"/>
      <c r="DF89" s="90"/>
      <c r="DG89" s="90"/>
      <c r="DH89" s="90"/>
      <c r="DI89" s="90"/>
      <c r="DJ89" s="90"/>
      <c r="DK89" s="90"/>
      <c r="DL89" s="90"/>
      <c r="DM89" s="90"/>
      <c r="DN89" s="90"/>
      <c r="DO89" s="90"/>
      <c r="DP89" s="90"/>
      <c r="DQ89" s="90"/>
      <c r="DR89" s="90"/>
      <c r="DS89" s="90"/>
      <c r="DT89" s="90"/>
      <c r="DU89" s="90"/>
      <c r="DV89" s="90"/>
      <c r="DW89" s="90"/>
      <c r="DX89" s="90"/>
      <c r="DY89" s="90"/>
      <c r="DZ89" s="90"/>
      <c r="EA89" s="90"/>
      <c r="EB89" s="90"/>
      <c r="EC89" s="90"/>
      <c r="ED89" s="90"/>
      <c r="EE89" s="90"/>
      <c r="EF89" s="90"/>
      <c r="EG89" s="90"/>
      <c r="EH89" s="90"/>
      <c r="EI89" s="90"/>
      <c r="EJ89" s="90"/>
      <c r="EK89" s="90"/>
      <c r="EL89" s="90"/>
      <c r="EM89" s="90"/>
      <c r="EN89" s="90"/>
      <c r="EO89" s="90"/>
      <c r="EP89" s="90"/>
      <c r="EQ89" s="90"/>
      <c r="ER89" s="90"/>
      <c r="ES89" s="90"/>
      <c r="ET89" s="90"/>
      <c r="EU89" s="90"/>
      <c r="EV89" s="90"/>
      <c r="EW89" s="90"/>
      <c r="EX89" s="90"/>
      <c r="EY89" s="90"/>
      <c r="EZ89" s="90"/>
      <c r="FA89" s="90"/>
      <c r="FB89" s="90"/>
      <c r="FC89" s="90"/>
      <c r="FD89" s="90"/>
      <c r="FE89" s="90"/>
      <c r="FF89" s="90"/>
      <c r="FG89" s="90"/>
      <c r="FH89" s="90"/>
      <c r="FI89" s="90"/>
      <c r="FJ89" s="90"/>
      <c r="FK89" s="90"/>
      <c r="FL89" s="90"/>
      <c r="FM89" s="90"/>
      <c r="FN89" s="90"/>
      <c r="FO89" s="90"/>
      <c r="FP89" s="90"/>
      <c r="FQ89" s="90"/>
      <c r="FR89" s="90"/>
      <c r="FS89" s="90"/>
      <c r="FT89" s="90"/>
      <c r="FU89" s="90"/>
      <c r="FV89" s="90"/>
      <c r="FW89" s="90"/>
      <c r="FX89" s="90"/>
      <c r="FY89" s="90"/>
      <c r="FZ89" s="90"/>
      <c r="GA89" s="90"/>
      <c r="GB89" s="90"/>
      <c r="GC89" s="90"/>
      <c r="GD89" s="90"/>
      <c r="GE89" s="90"/>
      <c r="GF89" s="90"/>
      <c r="GG89" s="90"/>
      <c r="GH89" s="90"/>
      <c r="GI89" s="90"/>
      <c r="GJ89" s="90"/>
      <c r="GK89" s="90"/>
      <c r="GL89" s="90"/>
      <c r="GM89" s="90"/>
      <c r="GN89" s="90"/>
      <c r="GO89" s="90"/>
      <c r="GP89" s="90"/>
      <c r="GQ89" s="90"/>
      <c r="GR89" s="90"/>
      <c r="GS89" s="90"/>
      <c r="GT89" s="90"/>
      <c r="GU89" s="90"/>
      <c r="GV89" s="90"/>
      <c r="GW89" s="90"/>
      <c r="GX89" s="90"/>
      <c r="GY89" s="90"/>
      <c r="GZ89" s="90"/>
      <c r="HA89" s="90"/>
      <c r="HB89" s="90"/>
      <c r="HC89" s="90"/>
      <c r="HD89" s="90"/>
      <c r="HE89" s="90"/>
      <c r="HF89" s="90"/>
      <c r="HG89" s="90"/>
      <c r="HH89" s="90"/>
      <c r="HI89" s="90"/>
      <c r="HJ89" s="90"/>
      <c r="HK89" s="90"/>
      <c r="HL89" s="90"/>
      <c r="HM89" s="90"/>
      <c r="HN89" s="90"/>
      <c r="HO89" s="90"/>
      <c r="HP89" s="90"/>
      <c r="HQ89" s="90"/>
      <c r="HR89" s="90"/>
      <c r="HS89" s="90"/>
      <c r="HT89" s="90"/>
      <c r="HU89" s="90"/>
      <c r="HV89" s="90"/>
      <c r="HW89" s="90"/>
      <c r="HX89" s="90"/>
      <c r="HY89" s="90"/>
      <c r="HZ89" s="90"/>
      <c r="IA89" s="90"/>
      <c r="IB89" s="90"/>
      <c r="IC89" s="90"/>
      <c r="ID89" s="90"/>
      <c r="IE89" s="90"/>
      <c r="IF89" s="90"/>
      <c r="IG89" s="90"/>
      <c r="IH89" s="90"/>
      <c r="II89" s="90"/>
      <c r="IJ89" s="90"/>
      <c r="IK89" s="90"/>
      <c r="IL89" s="90"/>
      <c r="IM89" s="90"/>
      <c r="IN89" s="90"/>
      <c r="IO89" s="90"/>
      <c r="IP89" s="90"/>
      <c r="IQ89" s="90"/>
      <c r="IR89" s="90"/>
      <c r="IS89" s="90"/>
      <c r="IT89" s="90"/>
      <c r="IU89" s="90"/>
      <c r="IV89" s="90"/>
    </row>
    <row r="90" spans="1:256" customFormat="1" ht="15" customHeight="1" x14ac:dyDescent="0.25">
      <c r="A90" s="90">
        <v>633</v>
      </c>
      <c r="B90" s="90">
        <v>408992</v>
      </c>
      <c r="C90" s="90" t="s">
        <v>7431</v>
      </c>
      <c r="D90" s="90" t="s">
        <v>7432</v>
      </c>
      <c r="E90" s="90" t="s">
        <v>7433</v>
      </c>
      <c r="F90" s="90" t="s">
        <v>7434</v>
      </c>
      <c r="G90" s="90"/>
      <c r="H90" s="90"/>
      <c r="I90" s="95"/>
      <c r="J90" s="95"/>
      <c r="K90" s="95"/>
      <c r="L90" s="95">
        <v>18.899999999999999</v>
      </c>
      <c r="M90" s="95">
        <v>39.6</v>
      </c>
      <c r="N90" s="95">
        <v>37.26</v>
      </c>
      <c r="O90" s="90">
        <v>1</v>
      </c>
      <c r="P90" s="90">
        <v>59</v>
      </c>
      <c r="Q90" s="90"/>
      <c r="R90" s="90"/>
      <c r="S90" s="90"/>
      <c r="T90" s="90" t="s">
        <v>6771</v>
      </c>
      <c r="U90" s="90">
        <v>1100</v>
      </c>
      <c r="V90" s="90">
        <v>500</v>
      </c>
      <c r="W90" s="90" t="s">
        <v>6771</v>
      </c>
      <c r="X90" s="90"/>
      <c r="Y90" s="90"/>
      <c r="Z90" s="90"/>
      <c r="AA90" s="90" t="s">
        <v>6814</v>
      </c>
      <c r="AB90" s="96" t="s">
        <v>7435</v>
      </c>
      <c r="AC90" s="90"/>
      <c r="AD90" s="90"/>
      <c r="AE90" s="90"/>
      <c r="AF90" s="90"/>
      <c r="AG90" s="90">
        <v>3</v>
      </c>
      <c r="AH90" s="90"/>
      <c r="AI90" s="90"/>
      <c r="AJ90" s="90"/>
      <c r="AK90" s="90"/>
      <c r="AL90" s="90"/>
      <c r="AM90" s="90"/>
      <c r="AN90" s="90"/>
      <c r="AO90" s="90"/>
      <c r="AP90" s="90"/>
      <c r="AQ90" s="90"/>
      <c r="AR90" s="90"/>
      <c r="AS90" s="90"/>
      <c r="AT90" s="90"/>
      <c r="AU90" s="90"/>
      <c r="AV90" s="90"/>
      <c r="AW90" s="90"/>
      <c r="AX90" s="90"/>
      <c r="AY90" s="90"/>
      <c r="AZ90" s="90"/>
      <c r="BA90" s="90"/>
      <c r="BB90" s="90" t="s">
        <v>6773</v>
      </c>
      <c r="BC90" s="90" t="s">
        <v>6773</v>
      </c>
      <c r="BD90" s="90" t="s">
        <v>6774</v>
      </c>
      <c r="BE90" s="90" t="s">
        <v>6775</v>
      </c>
      <c r="BF90" s="90" t="s">
        <v>6776</v>
      </c>
      <c r="BG90" s="90" t="s">
        <v>6777</v>
      </c>
      <c r="BH90" s="90">
        <v>497700</v>
      </c>
      <c r="BI90" s="90">
        <v>466700</v>
      </c>
      <c r="BJ90" s="90">
        <v>54.086950000000002</v>
      </c>
      <c r="BK90" s="90">
        <v>-0.50789499999999999</v>
      </c>
      <c r="BL90" s="90" t="s">
        <v>6778</v>
      </c>
      <c r="BM90" s="90" t="s">
        <v>6779</v>
      </c>
      <c r="BN90" s="90"/>
      <c r="BO90" s="90">
        <v>299063</v>
      </c>
      <c r="BP90" s="90" t="s">
        <v>6780</v>
      </c>
      <c r="BQ90" s="90" t="s">
        <v>7436</v>
      </c>
      <c r="BR90" s="90" t="s">
        <v>6782</v>
      </c>
      <c r="BS90" s="90" t="s">
        <v>6783</v>
      </c>
      <c r="BT90" s="90" t="s">
        <v>6784</v>
      </c>
      <c r="BU90" s="90" t="s">
        <v>6785</v>
      </c>
      <c r="BV90" s="90" t="s">
        <v>7437</v>
      </c>
      <c r="BW90" s="90" t="s">
        <v>7438</v>
      </c>
      <c r="BX90" s="90"/>
      <c r="BY90" s="90">
        <v>89</v>
      </c>
      <c r="BZ90" s="90"/>
      <c r="CA90" s="90"/>
      <c r="CB90" s="90"/>
      <c r="CC90" s="90"/>
      <c r="CD90" s="90"/>
      <c r="CE90" s="90"/>
      <c r="CF90" s="90"/>
      <c r="CG90" s="90"/>
      <c r="CH90" s="90"/>
      <c r="CI90" s="90"/>
      <c r="CJ90" s="90"/>
      <c r="CK90" s="90"/>
      <c r="CL90" s="90"/>
      <c r="CM90" s="90"/>
      <c r="CN90" s="90"/>
      <c r="CO90" s="90"/>
      <c r="CP90" s="90"/>
      <c r="CQ90" s="90"/>
      <c r="CR90" s="90"/>
      <c r="CS90" s="90"/>
      <c r="CT90" s="90"/>
      <c r="CU90" s="90"/>
      <c r="CV90" s="90"/>
      <c r="CW90" s="90"/>
      <c r="CX90" s="90"/>
      <c r="CY90" s="90"/>
      <c r="CZ90" s="90"/>
      <c r="DA90" s="90"/>
      <c r="DB90" s="90"/>
      <c r="DC90" s="90"/>
      <c r="DD90" s="90"/>
      <c r="DE90" s="90"/>
      <c r="DF90" s="90"/>
      <c r="DG90" s="90"/>
      <c r="DH90" s="90"/>
      <c r="DI90" s="90"/>
      <c r="DJ90" s="90"/>
      <c r="DK90" s="90"/>
      <c r="DL90" s="90"/>
      <c r="DM90" s="90"/>
      <c r="DN90" s="90"/>
      <c r="DO90" s="90"/>
      <c r="DP90" s="90"/>
      <c r="DQ90" s="90"/>
      <c r="DR90" s="90"/>
      <c r="DS90" s="90"/>
      <c r="DT90" s="90"/>
      <c r="DU90" s="90"/>
      <c r="DV90" s="90"/>
      <c r="DW90" s="90"/>
      <c r="DX90" s="90"/>
      <c r="DY90" s="90"/>
      <c r="DZ90" s="90"/>
      <c r="EA90" s="90"/>
      <c r="EB90" s="90"/>
      <c r="EC90" s="90"/>
      <c r="ED90" s="90"/>
      <c r="EE90" s="90"/>
      <c r="EF90" s="90"/>
      <c r="EG90" s="90"/>
      <c r="EH90" s="90"/>
      <c r="EI90" s="90"/>
      <c r="EJ90" s="90"/>
      <c r="EK90" s="90"/>
      <c r="EL90" s="90"/>
      <c r="EM90" s="90"/>
      <c r="EN90" s="90"/>
      <c r="EO90" s="90"/>
      <c r="EP90" s="90"/>
      <c r="EQ90" s="90"/>
      <c r="ER90" s="90"/>
      <c r="ES90" s="90"/>
      <c r="ET90" s="90"/>
      <c r="EU90" s="90"/>
      <c r="EV90" s="90"/>
      <c r="EW90" s="90"/>
      <c r="EX90" s="90"/>
      <c r="EY90" s="90"/>
      <c r="EZ90" s="90"/>
      <c r="FA90" s="90"/>
      <c r="FB90" s="90"/>
      <c r="FC90" s="90"/>
      <c r="FD90" s="90"/>
      <c r="FE90" s="90"/>
      <c r="FF90" s="90"/>
      <c r="FG90" s="90"/>
      <c r="FH90" s="90"/>
      <c r="FI90" s="90"/>
      <c r="FJ90" s="90"/>
      <c r="FK90" s="90"/>
      <c r="FL90" s="90"/>
      <c r="FM90" s="90"/>
      <c r="FN90" s="90"/>
      <c r="FO90" s="90"/>
      <c r="FP90" s="90"/>
      <c r="FQ90" s="90"/>
      <c r="FR90" s="90"/>
      <c r="FS90" s="90"/>
      <c r="FT90" s="90"/>
      <c r="FU90" s="90"/>
      <c r="FV90" s="90"/>
      <c r="FW90" s="90"/>
      <c r="FX90" s="90"/>
      <c r="FY90" s="90"/>
      <c r="FZ90" s="90"/>
      <c r="GA90" s="90"/>
      <c r="GB90" s="90"/>
      <c r="GC90" s="90"/>
      <c r="GD90" s="90"/>
      <c r="GE90" s="90"/>
      <c r="GF90" s="90"/>
      <c r="GG90" s="90"/>
      <c r="GH90" s="90"/>
      <c r="GI90" s="90"/>
      <c r="GJ90" s="90"/>
      <c r="GK90" s="90"/>
      <c r="GL90" s="90"/>
      <c r="GM90" s="90"/>
      <c r="GN90" s="90"/>
      <c r="GO90" s="90"/>
      <c r="GP90" s="90"/>
      <c r="GQ90" s="90"/>
      <c r="GR90" s="90"/>
      <c r="GS90" s="90"/>
      <c r="GT90" s="90"/>
      <c r="GU90" s="90"/>
      <c r="GV90" s="90"/>
      <c r="GW90" s="90"/>
      <c r="GX90" s="90"/>
      <c r="GY90" s="90"/>
      <c r="GZ90" s="90"/>
      <c r="HA90" s="90"/>
      <c r="HB90" s="90"/>
      <c r="HC90" s="90"/>
      <c r="HD90" s="90"/>
      <c r="HE90" s="90"/>
      <c r="HF90" s="90"/>
      <c r="HG90" s="90"/>
      <c r="HH90" s="90"/>
      <c r="HI90" s="90"/>
      <c r="HJ90" s="90"/>
      <c r="HK90" s="90"/>
      <c r="HL90" s="90"/>
      <c r="HM90" s="90"/>
      <c r="HN90" s="90"/>
      <c r="HO90" s="90"/>
      <c r="HP90" s="90"/>
      <c r="HQ90" s="90"/>
      <c r="HR90" s="90"/>
      <c r="HS90" s="90"/>
      <c r="HT90" s="90"/>
      <c r="HU90" s="90"/>
      <c r="HV90" s="90"/>
      <c r="HW90" s="90"/>
      <c r="HX90" s="90"/>
      <c r="HY90" s="90"/>
      <c r="HZ90" s="90"/>
      <c r="IA90" s="90"/>
      <c r="IB90" s="90"/>
      <c r="IC90" s="90"/>
      <c r="ID90" s="90"/>
      <c r="IE90" s="90"/>
      <c r="IF90" s="90"/>
      <c r="IG90" s="90"/>
      <c r="IH90" s="90"/>
      <c r="II90" s="90"/>
      <c r="IJ90" s="90"/>
      <c r="IK90" s="90"/>
      <c r="IL90" s="90"/>
      <c r="IM90" s="90"/>
      <c r="IN90" s="90"/>
      <c r="IO90" s="90"/>
      <c r="IP90" s="90"/>
      <c r="IQ90" s="90"/>
      <c r="IR90" s="90"/>
      <c r="IS90" s="90"/>
      <c r="IT90" s="90"/>
      <c r="IU90" s="90"/>
      <c r="IV90" s="90"/>
    </row>
    <row r="91" spans="1:256" customFormat="1" ht="15" customHeight="1" x14ac:dyDescent="0.25">
      <c r="A91" s="90">
        <v>638</v>
      </c>
      <c r="B91" s="90">
        <v>579654</v>
      </c>
      <c r="C91" s="90" t="s">
        <v>7439</v>
      </c>
      <c r="D91" s="90" t="s">
        <v>7440</v>
      </c>
      <c r="E91" s="90" t="s">
        <v>7441</v>
      </c>
      <c r="F91" s="90" t="s">
        <v>7434</v>
      </c>
      <c r="G91" s="90"/>
      <c r="H91" s="90"/>
      <c r="I91" s="95"/>
      <c r="J91" s="95"/>
      <c r="K91" s="95"/>
      <c r="L91" s="95">
        <v>11.55</v>
      </c>
      <c r="M91" s="95">
        <v>32.270000000000003</v>
      </c>
      <c r="N91" s="95">
        <v>12.64</v>
      </c>
      <c r="O91" s="90">
        <v>1</v>
      </c>
      <c r="P91" s="90"/>
      <c r="Q91" s="90"/>
      <c r="R91" s="90"/>
      <c r="S91" s="90"/>
      <c r="T91" s="90" t="s">
        <v>6771</v>
      </c>
      <c r="U91" s="90">
        <v>700</v>
      </c>
      <c r="V91" s="90">
        <v>1066</v>
      </c>
      <c r="W91" s="90" t="s">
        <v>6771</v>
      </c>
      <c r="X91" s="90" t="s">
        <v>6801</v>
      </c>
      <c r="Y91" s="90" t="s">
        <v>6771</v>
      </c>
      <c r="Z91" s="90" t="s">
        <v>6802</v>
      </c>
      <c r="AA91" s="90"/>
      <c r="AB91" s="96" t="s">
        <v>7442</v>
      </c>
      <c r="AC91" s="90"/>
      <c r="AD91" s="90"/>
      <c r="AE91" s="90"/>
      <c r="AF91" s="90"/>
      <c r="AG91" s="90">
        <v>4</v>
      </c>
      <c r="AH91" s="90"/>
      <c r="AI91" s="90"/>
      <c r="AJ91" s="90"/>
      <c r="AK91" s="90"/>
      <c r="AL91" s="90"/>
      <c r="AM91" s="90"/>
      <c r="AN91" s="90"/>
      <c r="AO91" s="90"/>
      <c r="AP91" s="90"/>
      <c r="AQ91" s="90"/>
      <c r="AR91" s="90"/>
      <c r="AS91" s="90"/>
      <c r="AT91" s="90"/>
      <c r="AU91" s="90"/>
      <c r="AV91" s="90"/>
      <c r="AW91" s="90"/>
      <c r="AX91" s="90"/>
      <c r="AY91" s="90"/>
      <c r="AZ91" s="90"/>
      <c r="BA91" s="90"/>
      <c r="BB91" s="90" t="s">
        <v>6773</v>
      </c>
      <c r="BC91" s="90" t="s">
        <v>6773</v>
      </c>
      <c r="BD91" s="90" t="s">
        <v>6774</v>
      </c>
      <c r="BE91" s="90"/>
      <c r="BF91" s="90" t="s">
        <v>6776</v>
      </c>
      <c r="BG91" s="90" t="s">
        <v>6777</v>
      </c>
      <c r="BH91" s="90">
        <v>497700</v>
      </c>
      <c r="BI91" s="90">
        <v>466700</v>
      </c>
      <c r="BJ91" s="90">
        <v>54.086950059999999</v>
      </c>
      <c r="BK91" s="90">
        <v>-0.50789527000000001</v>
      </c>
      <c r="BL91" s="90"/>
      <c r="BM91" s="90" t="s">
        <v>6779</v>
      </c>
      <c r="BN91" s="90"/>
      <c r="BO91" s="90">
        <v>441731</v>
      </c>
      <c r="BP91" s="90" t="s">
        <v>6804</v>
      </c>
      <c r="BQ91" s="90" t="s">
        <v>7443</v>
      </c>
      <c r="BR91" s="90" t="s">
        <v>6782</v>
      </c>
      <c r="BS91" s="90" t="s">
        <v>6783</v>
      </c>
      <c r="BT91" s="90" t="s">
        <v>6806</v>
      </c>
      <c r="BU91" s="90" t="s">
        <v>6807</v>
      </c>
      <c r="BV91" s="90" t="s">
        <v>7444</v>
      </c>
      <c r="BW91" s="90" t="s">
        <v>7445</v>
      </c>
      <c r="BX91" s="90"/>
      <c r="BY91" s="90">
        <v>90</v>
      </c>
      <c r="BZ91" s="90"/>
      <c r="CA91" s="90"/>
      <c r="CB91" s="90"/>
      <c r="CC91" s="90"/>
      <c r="CD91" s="90"/>
      <c r="CE91" s="90"/>
      <c r="CF91" s="90"/>
      <c r="CG91" s="90"/>
      <c r="CH91" s="90"/>
      <c r="CI91" s="90"/>
      <c r="CJ91" s="90"/>
      <c r="CK91" s="90"/>
      <c r="CL91" s="90"/>
      <c r="CM91" s="90"/>
      <c r="CN91" s="90"/>
      <c r="CO91" s="90"/>
      <c r="CP91" s="90"/>
      <c r="CQ91" s="90"/>
      <c r="CR91" s="90"/>
      <c r="CS91" s="90"/>
      <c r="CT91" s="90"/>
      <c r="CU91" s="90"/>
      <c r="CV91" s="90"/>
      <c r="CW91" s="90"/>
      <c r="CX91" s="90"/>
      <c r="CY91" s="90"/>
      <c r="CZ91" s="90"/>
      <c r="DA91" s="90"/>
      <c r="DB91" s="90"/>
      <c r="DC91" s="90"/>
      <c r="DD91" s="90"/>
      <c r="DE91" s="90"/>
      <c r="DF91" s="90"/>
      <c r="DG91" s="90"/>
      <c r="DH91" s="90"/>
      <c r="DI91" s="90"/>
      <c r="DJ91" s="90"/>
      <c r="DK91" s="90"/>
      <c r="DL91" s="90"/>
      <c r="DM91" s="90"/>
      <c r="DN91" s="90"/>
      <c r="DO91" s="90"/>
      <c r="DP91" s="90"/>
      <c r="DQ91" s="90"/>
      <c r="DR91" s="90"/>
      <c r="DS91" s="90"/>
      <c r="DT91" s="90"/>
      <c r="DU91" s="90"/>
      <c r="DV91" s="90"/>
      <c r="DW91" s="90"/>
      <c r="DX91" s="90"/>
      <c r="DY91" s="90"/>
      <c r="DZ91" s="90"/>
      <c r="EA91" s="90"/>
      <c r="EB91" s="90"/>
      <c r="EC91" s="90"/>
      <c r="ED91" s="90"/>
      <c r="EE91" s="90"/>
      <c r="EF91" s="90"/>
      <c r="EG91" s="90"/>
      <c r="EH91" s="90"/>
      <c r="EI91" s="90"/>
      <c r="EJ91" s="90"/>
      <c r="EK91" s="90"/>
      <c r="EL91" s="90"/>
      <c r="EM91" s="90"/>
      <c r="EN91" s="90"/>
      <c r="EO91" s="90"/>
      <c r="EP91" s="90"/>
      <c r="EQ91" s="90"/>
      <c r="ER91" s="90"/>
      <c r="ES91" s="90"/>
      <c r="ET91" s="90"/>
      <c r="EU91" s="90"/>
      <c r="EV91" s="90"/>
      <c r="EW91" s="90"/>
      <c r="EX91" s="90"/>
      <c r="EY91" s="90"/>
      <c r="EZ91" s="90"/>
      <c r="FA91" s="90"/>
      <c r="FB91" s="90"/>
      <c r="FC91" s="90"/>
      <c r="FD91" s="90"/>
      <c r="FE91" s="90"/>
      <c r="FF91" s="90"/>
      <c r="FG91" s="90"/>
      <c r="FH91" s="90"/>
      <c r="FI91" s="90"/>
      <c r="FJ91" s="90"/>
      <c r="FK91" s="90"/>
      <c r="FL91" s="90"/>
      <c r="FM91" s="90"/>
      <c r="FN91" s="90"/>
      <c r="FO91" s="90"/>
      <c r="FP91" s="90"/>
      <c r="FQ91" s="90"/>
      <c r="FR91" s="90"/>
      <c r="FS91" s="90"/>
      <c r="FT91" s="90"/>
      <c r="FU91" s="90"/>
      <c r="FV91" s="90"/>
      <c r="FW91" s="90"/>
      <c r="FX91" s="90"/>
      <c r="FY91" s="90"/>
      <c r="FZ91" s="90"/>
      <c r="GA91" s="90"/>
      <c r="GB91" s="90"/>
      <c r="GC91" s="90"/>
      <c r="GD91" s="90"/>
      <c r="GE91" s="90"/>
      <c r="GF91" s="90"/>
      <c r="GG91" s="90"/>
      <c r="GH91" s="90"/>
      <c r="GI91" s="90"/>
      <c r="GJ91" s="90"/>
      <c r="GK91" s="90"/>
      <c r="GL91" s="90"/>
      <c r="GM91" s="90"/>
      <c r="GN91" s="90"/>
      <c r="GO91" s="90"/>
      <c r="GP91" s="90"/>
      <c r="GQ91" s="90"/>
      <c r="GR91" s="90"/>
      <c r="GS91" s="90"/>
      <c r="GT91" s="90"/>
      <c r="GU91" s="90"/>
      <c r="GV91" s="90"/>
      <c r="GW91" s="90"/>
      <c r="GX91" s="90"/>
      <c r="GY91" s="90"/>
      <c r="GZ91" s="90"/>
      <c r="HA91" s="90"/>
      <c r="HB91" s="90"/>
      <c r="HC91" s="90"/>
      <c r="HD91" s="90"/>
      <c r="HE91" s="90"/>
      <c r="HF91" s="90"/>
      <c r="HG91" s="90"/>
      <c r="HH91" s="90"/>
      <c r="HI91" s="90"/>
      <c r="HJ91" s="90"/>
      <c r="HK91" s="90"/>
      <c r="HL91" s="90"/>
      <c r="HM91" s="90"/>
      <c r="HN91" s="90"/>
      <c r="HO91" s="90"/>
      <c r="HP91" s="90"/>
      <c r="HQ91" s="90"/>
      <c r="HR91" s="90"/>
      <c r="HS91" s="90"/>
      <c r="HT91" s="90"/>
      <c r="HU91" s="90"/>
      <c r="HV91" s="90"/>
      <c r="HW91" s="90"/>
      <c r="HX91" s="90"/>
      <c r="HY91" s="90"/>
      <c r="HZ91" s="90"/>
      <c r="IA91" s="90"/>
      <c r="IB91" s="90"/>
      <c r="IC91" s="90"/>
      <c r="ID91" s="90"/>
      <c r="IE91" s="90"/>
      <c r="IF91" s="90"/>
      <c r="IG91" s="90"/>
      <c r="IH91" s="90"/>
      <c r="II91" s="90"/>
      <c r="IJ91" s="90"/>
      <c r="IK91" s="90"/>
      <c r="IL91" s="90"/>
      <c r="IM91" s="90"/>
      <c r="IN91" s="90"/>
      <c r="IO91" s="90"/>
      <c r="IP91" s="90"/>
      <c r="IQ91" s="90"/>
      <c r="IR91" s="90"/>
      <c r="IS91" s="90"/>
      <c r="IT91" s="90"/>
      <c r="IU91" s="90"/>
      <c r="IV91" s="90"/>
    </row>
    <row r="92" spans="1:256" customFormat="1" ht="15" customHeight="1" x14ac:dyDescent="0.25">
      <c r="A92" s="90">
        <v>680</v>
      </c>
      <c r="B92" s="90">
        <v>283963</v>
      </c>
      <c r="C92" s="90" t="s">
        <v>7446</v>
      </c>
      <c r="D92" s="90" t="s">
        <v>7447</v>
      </c>
      <c r="E92" s="90" t="s">
        <v>7448</v>
      </c>
      <c r="F92" s="90" t="s">
        <v>738</v>
      </c>
      <c r="G92" s="90" t="s">
        <v>7449</v>
      </c>
      <c r="H92" s="90"/>
      <c r="I92" s="95">
        <v>49.3</v>
      </c>
      <c r="J92" s="95"/>
      <c r="K92" s="95">
        <v>16.7</v>
      </c>
      <c r="L92" s="95">
        <v>1.2</v>
      </c>
      <c r="M92" s="95"/>
      <c r="N92" s="95">
        <v>3.9</v>
      </c>
      <c r="O92" s="90">
        <v>1</v>
      </c>
      <c r="P92" s="90"/>
      <c r="Q92" s="90"/>
      <c r="R92" s="90"/>
      <c r="S92" s="90"/>
      <c r="T92" s="90" t="s">
        <v>6771</v>
      </c>
      <c r="U92" s="90">
        <v>750</v>
      </c>
      <c r="V92" s="90">
        <v>1000</v>
      </c>
      <c r="W92" s="90" t="s">
        <v>6771</v>
      </c>
      <c r="X92" s="90" t="s">
        <v>6801</v>
      </c>
      <c r="Y92" s="90"/>
      <c r="Z92" s="90" t="s">
        <v>6802</v>
      </c>
      <c r="AA92" s="90"/>
      <c r="AB92" s="96" t="s">
        <v>7450</v>
      </c>
      <c r="AC92" s="90"/>
      <c r="AD92" s="90"/>
      <c r="AE92" s="90"/>
      <c r="AF92" s="90"/>
      <c r="AG92" s="90">
        <v>3</v>
      </c>
      <c r="AH92" s="90"/>
      <c r="AI92" s="90"/>
      <c r="AJ92" s="90"/>
      <c r="AK92" s="90"/>
      <c r="AL92" s="90"/>
      <c r="AM92" s="90"/>
      <c r="AN92" s="90"/>
      <c r="AO92" s="90"/>
      <c r="AP92" s="90"/>
      <c r="AQ92" s="90"/>
      <c r="AR92" s="90"/>
      <c r="AS92" s="90"/>
      <c r="AT92" s="90"/>
      <c r="AU92" s="90"/>
      <c r="AV92" s="90"/>
      <c r="AW92" s="90"/>
      <c r="AX92" s="90"/>
      <c r="AY92" s="90" t="s">
        <v>6972</v>
      </c>
      <c r="AZ92" s="90"/>
      <c r="BA92" s="90"/>
      <c r="BB92" s="90" t="s">
        <v>6773</v>
      </c>
      <c r="BC92" s="90" t="s">
        <v>6773</v>
      </c>
      <c r="BD92" s="90" t="s">
        <v>6774</v>
      </c>
      <c r="BE92" s="90" t="s">
        <v>6774</v>
      </c>
      <c r="BF92" s="90" t="s">
        <v>7451</v>
      </c>
      <c r="BG92" s="90" t="s">
        <v>6777</v>
      </c>
      <c r="BH92" s="90">
        <v>497553</v>
      </c>
      <c r="BI92" s="90">
        <v>466810</v>
      </c>
      <c r="BJ92" s="90">
        <v>54.087966000000002</v>
      </c>
      <c r="BK92" s="90">
        <v>-0.51010599999999995</v>
      </c>
      <c r="BL92" s="90" t="s">
        <v>6974</v>
      </c>
      <c r="BM92" s="90"/>
      <c r="BN92" s="90"/>
      <c r="BO92" s="90">
        <v>235118</v>
      </c>
      <c r="BP92" s="90" t="s">
        <v>6975</v>
      </c>
      <c r="BQ92" s="90" t="s">
        <v>7452</v>
      </c>
      <c r="BR92" s="90" t="s">
        <v>6782</v>
      </c>
      <c r="BS92" s="90" t="s">
        <v>6783</v>
      </c>
      <c r="BT92" s="90" t="s">
        <v>6977</v>
      </c>
      <c r="BU92" s="90" t="s">
        <v>6807</v>
      </c>
      <c r="BV92" s="90" t="s">
        <v>7453</v>
      </c>
      <c r="BW92" s="90" t="s">
        <v>7454</v>
      </c>
      <c r="BX92" s="90">
        <v>1</v>
      </c>
      <c r="BY92" s="90">
        <v>91</v>
      </c>
      <c r="BZ92" s="90"/>
      <c r="CA92" s="90"/>
      <c r="CB92" s="90"/>
      <c r="CC92" s="90"/>
      <c r="CD92" s="90"/>
      <c r="CE92" s="90"/>
      <c r="CF92" s="90"/>
      <c r="CG92" s="90"/>
      <c r="CH92" s="90"/>
      <c r="CI92" s="90"/>
      <c r="CJ92" s="90"/>
      <c r="CK92" s="90"/>
      <c r="CL92" s="90"/>
      <c r="CM92" s="90"/>
      <c r="CN92" s="90"/>
      <c r="CO92" s="90"/>
      <c r="CP92" s="90"/>
      <c r="CQ92" s="90"/>
      <c r="CR92" s="90"/>
      <c r="CS92" s="90"/>
      <c r="CT92" s="90"/>
      <c r="CU92" s="90"/>
      <c r="CV92" s="90"/>
      <c r="CW92" s="90"/>
      <c r="CX92" s="90"/>
      <c r="CY92" s="90"/>
      <c r="CZ92" s="90"/>
      <c r="DA92" s="90"/>
      <c r="DB92" s="90"/>
      <c r="DC92" s="90"/>
      <c r="DD92" s="90"/>
      <c r="DE92" s="90"/>
      <c r="DF92" s="90"/>
      <c r="DG92" s="90"/>
      <c r="DH92" s="90"/>
      <c r="DI92" s="90"/>
      <c r="DJ92" s="90"/>
      <c r="DK92" s="90"/>
      <c r="DL92" s="90"/>
      <c r="DM92" s="90"/>
      <c r="DN92" s="90"/>
      <c r="DO92" s="90"/>
      <c r="DP92" s="90"/>
      <c r="DQ92" s="90"/>
      <c r="DR92" s="90"/>
      <c r="DS92" s="90"/>
      <c r="DT92" s="90"/>
      <c r="DU92" s="90"/>
      <c r="DV92" s="90"/>
      <c r="DW92" s="90"/>
      <c r="DX92" s="90"/>
      <c r="DY92" s="90"/>
      <c r="DZ92" s="90"/>
      <c r="EA92" s="90"/>
      <c r="EB92" s="90"/>
      <c r="EC92" s="90"/>
      <c r="ED92" s="90"/>
      <c r="EE92" s="90"/>
      <c r="EF92" s="90"/>
      <c r="EG92" s="90"/>
      <c r="EH92" s="90"/>
      <c r="EI92" s="90"/>
      <c r="EJ92" s="90"/>
      <c r="EK92" s="90"/>
      <c r="EL92" s="90"/>
      <c r="EM92" s="90"/>
      <c r="EN92" s="90"/>
      <c r="EO92" s="90"/>
      <c r="EP92" s="90"/>
      <c r="EQ92" s="90"/>
      <c r="ER92" s="90"/>
      <c r="ES92" s="90"/>
      <c r="ET92" s="90"/>
      <c r="EU92" s="90"/>
      <c r="EV92" s="90"/>
      <c r="EW92" s="90"/>
      <c r="EX92" s="90"/>
      <c r="EY92" s="90"/>
      <c r="EZ92" s="90"/>
      <c r="FA92" s="90"/>
      <c r="FB92" s="90"/>
      <c r="FC92" s="90"/>
      <c r="FD92" s="90"/>
      <c r="FE92" s="90"/>
      <c r="FF92" s="90"/>
      <c r="FG92" s="90"/>
      <c r="FH92" s="90"/>
      <c r="FI92" s="90"/>
      <c r="FJ92" s="90"/>
      <c r="FK92" s="90"/>
      <c r="FL92" s="90"/>
      <c r="FM92" s="90"/>
      <c r="FN92" s="90"/>
      <c r="FO92" s="90"/>
      <c r="FP92" s="90"/>
      <c r="FQ92" s="90"/>
      <c r="FR92" s="90"/>
      <c r="FS92" s="90"/>
      <c r="FT92" s="90"/>
      <c r="FU92" s="90"/>
      <c r="FV92" s="90"/>
      <c r="FW92" s="90"/>
      <c r="FX92" s="90"/>
      <c r="FY92" s="90"/>
      <c r="FZ92" s="90"/>
      <c r="GA92" s="90"/>
      <c r="GB92" s="90"/>
      <c r="GC92" s="90"/>
      <c r="GD92" s="90"/>
      <c r="GE92" s="90"/>
      <c r="GF92" s="90"/>
      <c r="GG92" s="90"/>
      <c r="GH92" s="90"/>
      <c r="GI92" s="90"/>
      <c r="GJ92" s="90"/>
      <c r="GK92" s="90"/>
      <c r="GL92" s="90"/>
      <c r="GM92" s="90"/>
      <c r="GN92" s="90"/>
      <c r="GO92" s="90"/>
      <c r="GP92" s="90"/>
      <c r="GQ92" s="90"/>
      <c r="GR92" s="90"/>
      <c r="GS92" s="90"/>
      <c r="GT92" s="90"/>
      <c r="GU92" s="90"/>
      <c r="GV92" s="90"/>
      <c r="GW92" s="90"/>
      <c r="GX92" s="90"/>
      <c r="GY92" s="90"/>
      <c r="GZ92" s="90"/>
      <c r="HA92" s="90"/>
      <c r="HB92" s="90"/>
      <c r="HC92" s="90"/>
      <c r="HD92" s="90"/>
      <c r="HE92" s="90"/>
      <c r="HF92" s="90"/>
      <c r="HG92" s="90"/>
      <c r="HH92" s="90"/>
      <c r="HI92" s="90"/>
      <c r="HJ92" s="90"/>
      <c r="HK92" s="90"/>
      <c r="HL92" s="90"/>
      <c r="HM92" s="90"/>
      <c r="HN92" s="90"/>
      <c r="HO92" s="90"/>
      <c r="HP92" s="90"/>
      <c r="HQ92" s="90"/>
      <c r="HR92" s="90"/>
      <c r="HS92" s="90"/>
      <c r="HT92" s="90"/>
      <c r="HU92" s="90"/>
      <c r="HV92" s="90"/>
      <c r="HW92" s="90"/>
      <c r="HX92" s="90"/>
      <c r="HY92" s="90"/>
      <c r="HZ92" s="90"/>
      <c r="IA92" s="90"/>
      <c r="IB92" s="90"/>
      <c r="IC92" s="90"/>
      <c r="ID92" s="90"/>
      <c r="IE92" s="90"/>
      <c r="IF92" s="90"/>
      <c r="IG92" s="90"/>
      <c r="IH92" s="90"/>
      <c r="II92" s="90"/>
      <c r="IJ92" s="90"/>
      <c r="IK92" s="90"/>
      <c r="IL92" s="90"/>
      <c r="IM92" s="90"/>
      <c r="IN92" s="90"/>
      <c r="IO92" s="90"/>
      <c r="IP92" s="90"/>
      <c r="IQ92" s="90"/>
      <c r="IR92" s="90"/>
      <c r="IS92" s="90"/>
      <c r="IT92" s="90"/>
      <c r="IU92" s="90"/>
      <c r="IV92" s="90"/>
    </row>
    <row r="93" spans="1:256" customFormat="1" ht="15" customHeight="1" x14ac:dyDescent="0.25">
      <c r="A93" s="90">
        <v>682</v>
      </c>
      <c r="B93" s="90">
        <v>404911</v>
      </c>
      <c r="C93" s="90" t="s">
        <v>7455</v>
      </c>
      <c r="D93" s="90" t="s">
        <v>7456</v>
      </c>
      <c r="E93" s="90" t="s">
        <v>7457</v>
      </c>
      <c r="F93" s="90" t="s">
        <v>738</v>
      </c>
      <c r="G93" s="90" t="s">
        <v>7458</v>
      </c>
      <c r="H93" s="90"/>
      <c r="I93" s="95">
        <v>16</v>
      </c>
      <c r="J93" s="95"/>
      <c r="K93" s="95">
        <v>10.9</v>
      </c>
      <c r="L93" s="95">
        <v>1.4</v>
      </c>
      <c r="M93" s="95"/>
      <c r="N93" s="95">
        <v>0.68</v>
      </c>
      <c r="O93" s="90">
        <v>1</v>
      </c>
      <c r="P93" s="90">
        <v>5</v>
      </c>
      <c r="Q93" s="90"/>
      <c r="R93" s="90"/>
      <c r="S93" s="90"/>
      <c r="T93" s="90" t="s">
        <v>6771</v>
      </c>
      <c r="U93" s="90">
        <v>750</v>
      </c>
      <c r="V93" s="90">
        <v>900</v>
      </c>
      <c r="W93" s="90" t="s">
        <v>6771</v>
      </c>
      <c r="X93" s="90"/>
      <c r="Y93" s="90"/>
      <c r="Z93" s="90"/>
      <c r="AA93" s="90" t="s">
        <v>6814</v>
      </c>
      <c r="AB93" s="96" t="s">
        <v>7459</v>
      </c>
      <c r="AC93" s="90"/>
      <c r="AD93" s="90"/>
      <c r="AE93" s="90"/>
      <c r="AF93" s="90"/>
      <c r="AG93" s="90">
        <v>3</v>
      </c>
      <c r="AH93" s="90"/>
      <c r="AI93" s="90"/>
      <c r="AJ93" s="90"/>
      <c r="AK93" s="90"/>
      <c r="AL93" s="90"/>
      <c r="AM93" s="90"/>
      <c r="AN93" s="90"/>
      <c r="AO93" s="90"/>
      <c r="AP93" s="90"/>
      <c r="AQ93" s="90"/>
      <c r="AR93" s="90"/>
      <c r="AS93" s="90"/>
      <c r="AT93" s="90"/>
      <c r="AU93" s="90"/>
      <c r="AV93" s="90"/>
      <c r="AW93" s="90"/>
      <c r="AX93" s="90"/>
      <c r="AY93" s="90"/>
      <c r="AZ93" s="90"/>
      <c r="BA93" s="90"/>
      <c r="BB93" s="90" t="s">
        <v>6773</v>
      </c>
      <c r="BC93" s="90" t="s">
        <v>6773</v>
      </c>
      <c r="BD93" s="90" t="s">
        <v>6774</v>
      </c>
      <c r="BE93" s="90" t="s">
        <v>6775</v>
      </c>
      <c r="BF93" s="90" t="s">
        <v>6849</v>
      </c>
      <c r="BG93" s="90" t="s">
        <v>6850</v>
      </c>
      <c r="BH93" s="90">
        <v>498400</v>
      </c>
      <c r="BI93" s="90">
        <v>465700</v>
      </c>
      <c r="BJ93" s="90">
        <v>54.077832000000001</v>
      </c>
      <c r="BK93" s="90">
        <v>-0.49752299999999999</v>
      </c>
      <c r="BL93" s="90" t="s">
        <v>6778</v>
      </c>
      <c r="BM93" s="90" t="s">
        <v>6779</v>
      </c>
      <c r="BN93" s="90"/>
      <c r="BO93" s="90">
        <v>295437</v>
      </c>
      <c r="BP93" s="90" t="s">
        <v>6780</v>
      </c>
      <c r="BQ93" s="90" t="s">
        <v>7460</v>
      </c>
      <c r="BR93" s="90" t="s">
        <v>6782</v>
      </c>
      <c r="BS93" s="90" t="s">
        <v>6783</v>
      </c>
      <c r="BT93" s="90" t="s">
        <v>6784</v>
      </c>
      <c r="BU93" s="90" t="s">
        <v>6785</v>
      </c>
      <c r="BV93" s="90" t="s">
        <v>7461</v>
      </c>
      <c r="BW93" s="90" t="s">
        <v>7462</v>
      </c>
      <c r="BX93" s="90">
        <v>2</v>
      </c>
      <c r="BY93" s="90">
        <v>92</v>
      </c>
      <c r="BZ93" s="90"/>
      <c r="CA93" s="90"/>
      <c r="CB93" s="90"/>
      <c r="CC93" s="90"/>
      <c r="CD93" s="90"/>
      <c r="CE93" s="90"/>
      <c r="CF93" s="90"/>
      <c r="CG93" s="90"/>
      <c r="CH93" s="90"/>
      <c r="CI93" s="90"/>
      <c r="CJ93" s="90"/>
      <c r="CK93" s="90"/>
      <c r="CL93" s="90"/>
      <c r="CM93" s="90"/>
      <c r="CN93" s="90"/>
      <c r="CO93" s="90"/>
      <c r="CP93" s="90"/>
      <c r="CQ93" s="90"/>
      <c r="CR93" s="90"/>
      <c r="CS93" s="90"/>
      <c r="CT93" s="90"/>
      <c r="CU93" s="90"/>
      <c r="CV93" s="90"/>
      <c r="CW93" s="90"/>
      <c r="CX93" s="90"/>
      <c r="CY93" s="90"/>
      <c r="CZ93" s="90"/>
      <c r="DA93" s="90"/>
      <c r="DB93" s="90"/>
      <c r="DC93" s="90"/>
      <c r="DD93" s="90"/>
      <c r="DE93" s="90"/>
      <c r="DF93" s="90"/>
      <c r="DG93" s="90"/>
      <c r="DH93" s="90"/>
      <c r="DI93" s="90"/>
      <c r="DJ93" s="90"/>
      <c r="DK93" s="90"/>
      <c r="DL93" s="90"/>
      <c r="DM93" s="90"/>
      <c r="DN93" s="90"/>
      <c r="DO93" s="90"/>
      <c r="DP93" s="90"/>
      <c r="DQ93" s="90"/>
      <c r="DR93" s="90"/>
      <c r="DS93" s="90"/>
      <c r="DT93" s="90"/>
      <c r="DU93" s="90"/>
      <c r="DV93" s="90"/>
      <c r="DW93" s="90"/>
      <c r="DX93" s="90"/>
      <c r="DY93" s="90"/>
      <c r="DZ93" s="90"/>
      <c r="EA93" s="90"/>
      <c r="EB93" s="90"/>
      <c r="EC93" s="90"/>
      <c r="ED93" s="90"/>
      <c r="EE93" s="90"/>
      <c r="EF93" s="90"/>
      <c r="EG93" s="90"/>
      <c r="EH93" s="90"/>
      <c r="EI93" s="90"/>
      <c r="EJ93" s="90"/>
      <c r="EK93" s="90"/>
      <c r="EL93" s="90"/>
      <c r="EM93" s="90"/>
      <c r="EN93" s="90"/>
      <c r="EO93" s="90"/>
      <c r="EP93" s="90"/>
      <c r="EQ93" s="90"/>
      <c r="ER93" s="90"/>
      <c r="ES93" s="90"/>
      <c r="ET93" s="90"/>
      <c r="EU93" s="90"/>
      <c r="EV93" s="90"/>
      <c r="EW93" s="90"/>
      <c r="EX93" s="90"/>
      <c r="EY93" s="90"/>
      <c r="EZ93" s="90"/>
      <c r="FA93" s="90"/>
      <c r="FB93" s="90"/>
      <c r="FC93" s="90"/>
      <c r="FD93" s="90"/>
      <c r="FE93" s="90"/>
      <c r="FF93" s="90"/>
      <c r="FG93" s="90"/>
      <c r="FH93" s="90"/>
      <c r="FI93" s="90"/>
      <c r="FJ93" s="90"/>
      <c r="FK93" s="90"/>
      <c r="FL93" s="90"/>
      <c r="FM93" s="90"/>
      <c r="FN93" s="90"/>
      <c r="FO93" s="90"/>
      <c r="FP93" s="90"/>
      <c r="FQ93" s="90"/>
      <c r="FR93" s="90"/>
      <c r="FS93" s="90"/>
      <c r="FT93" s="90"/>
      <c r="FU93" s="90"/>
      <c r="FV93" s="90"/>
      <c r="FW93" s="90"/>
      <c r="FX93" s="90"/>
      <c r="FY93" s="90"/>
      <c r="FZ93" s="90"/>
      <c r="GA93" s="90"/>
      <c r="GB93" s="90"/>
      <c r="GC93" s="90"/>
      <c r="GD93" s="90"/>
      <c r="GE93" s="90"/>
      <c r="GF93" s="90"/>
      <c r="GG93" s="90"/>
      <c r="GH93" s="90"/>
      <c r="GI93" s="90"/>
      <c r="GJ93" s="90"/>
      <c r="GK93" s="90"/>
      <c r="GL93" s="90"/>
      <c r="GM93" s="90"/>
      <c r="GN93" s="90"/>
      <c r="GO93" s="90"/>
      <c r="GP93" s="90"/>
      <c r="GQ93" s="90"/>
      <c r="GR93" s="90"/>
      <c r="GS93" s="90"/>
      <c r="GT93" s="90"/>
      <c r="GU93" s="90"/>
      <c r="GV93" s="90"/>
      <c r="GW93" s="90"/>
      <c r="GX93" s="90"/>
      <c r="GY93" s="90"/>
      <c r="GZ93" s="90"/>
      <c r="HA93" s="90"/>
      <c r="HB93" s="90"/>
      <c r="HC93" s="90"/>
      <c r="HD93" s="90"/>
      <c r="HE93" s="90"/>
      <c r="HF93" s="90"/>
      <c r="HG93" s="90"/>
      <c r="HH93" s="90"/>
      <c r="HI93" s="90"/>
      <c r="HJ93" s="90"/>
      <c r="HK93" s="90"/>
      <c r="HL93" s="90"/>
      <c r="HM93" s="90"/>
      <c r="HN93" s="90"/>
      <c r="HO93" s="90"/>
      <c r="HP93" s="90"/>
      <c r="HQ93" s="90"/>
      <c r="HR93" s="90"/>
      <c r="HS93" s="90"/>
      <c r="HT93" s="90"/>
      <c r="HU93" s="90"/>
      <c r="HV93" s="90"/>
      <c r="HW93" s="90"/>
      <c r="HX93" s="90"/>
      <c r="HY93" s="90"/>
      <c r="HZ93" s="90"/>
      <c r="IA93" s="90"/>
      <c r="IB93" s="90"/>
      <c r="IC93" s="90"/>
      <c r="ID93" s="90"/>
      <c r="IE93" s="90"/>
      <c r="IF93" s="90"/>
      <c r="IG93" s="90"/>
      <c r="IH93" s="90"/>
      <c r="II93" s="90"/>
      <c r="IJ93" s="90"/>
      <c r="IK93" s="90"/>
      <c r="IL93" s="90"/>
      <c r="IM93" s="90"/>
      <c r="IN93" s="90"/>
      <c r="IO93" s="90"/>
      <c r="IP93" s="90"/>
      <c r="IQ93" s="90"/>
      <c r="IR93" s="90"/>
      <c r="IS93" s="90"/>
      <c r="IT93" s="90"/>
      <c r="IU93" s="90"/>
      <c r="IV93" s="90"/>
    </row>
    <row r="94" spans="1:256" customFormat="1" ht="15" customHeight="1" x14ac:dyDescent="0.25">
      <c r="A94" s="90">
        <v>683</v>
      </c>
      <c r="B94" s="90">
        <v>405117</v>
      </c>
      <c r="C94" s="90" t="s">
        <v>7463</v>
      </c>
      <c r="D94" s="90" t="s">
        <v>7464</v>
      </c>
      <c r="E94" s="90" t="s">
        <v>7465</v>
      </c>
      <c r="F94" s="90" t="s">
        <v>738</v>
      </c>
      <c r="G94" s="90" t="s">
        <v>7466</v>
      </c>
      <c r="H94" s="90"/>
      <c r="I94" s="95">
        <v>24.2</v>
      </c>
      <c r="J94" s="95"/>
      <c r="K94" s="95">
        <v>7.6</v>
      </c>
      <c r="L94" s="95">
        <v>3</v>
      </c>
      <c r="M94" s="95"/>
      <c r="N94" s="95">
        <v>2.04</v>
      </c>
      <c r="O94" s="90">
        <v>1</v>
      </c>
      <c r="P94" s="90">
        <v>16</v>
      </c>
      <c r="Q94" s="90"/>
      <c r="R94" s="90"/>
      <c r="S94" s="90"/>
      <c r="T94" s="90" t="s">
        <v>6771</v>
      </c>
      <c r="U94" s="90">
        <v>750</v>
      </c>
      <c r="V94" s="90">
        <v>900</v>
      </c>
      <c r="W94" s="90"/>
      <c r="X94" s="90"/>
      <c r="Y94" s="90"/>
      <c r="Z94" s="90"/>
      <c r="AA94" s="90" t="s">
        <v>6814</v>
      </c>
      <c r="AB94" s="96" t="s">
        <v>7467</v>
      </c>
      <c r="AC94" s="90"/>
      <c r="AD94" s="90"/>
      <c r="AE94" s="90"/>
      <c r="AF94" s="90"/>
      <c r="AG94" s="90">
        <v>3</v>
      </c>
      <c r="AH94" s="90"/>
      <c r="AI94" s="90"/>
      <c r="AJ94" s="90"/>
      <c r="AK94" s="90"/>
      <c r="AL94" s="90"/>
      <c r="AM94" s="90"/>
      <c r="AN94" s="90"/>
      <c r="AO94" s="90"/>
      <c r="AP94" s="90"/>
      <c r="AQ94" s="90"/>
      <c r="AR94" s="90"/>
      <c r="AS94" s="90"/>
      <c r="AT94" s="90"/>
      <c r="AU94" s="90"/>
      <c r="AV94" s="90"/>
      <c r="AW94" s="90"/>
      <c r="AX94" s="90"/>
      <c r="AY94" s="90"/>
      <c r="AZ94" s="90"/>
      <c r="BA94" s="90"/>
      <c r="BB94" s="90" t="s">
        <v>6773</v>
      </c>
      <c r="BC94" s="90" t="s">
        <v>6773</v>
      </c>
      <c r="BD94" s="90" t="s">
        <v>6774</v>
      </c>
      <c r="BE94" s="90" t="s">
        <v>6775</v>
      </c>
      <c r="BF94" s="90" t="s">
        <v>6776</v>
      </c>
      <c r="BG94" s="90" t="s">
        <v>6777</v>
      </c>
      <c r="BH94" s="90">
        <v>497700</v>
      </c>
      <c r="BI94" s="90">
        <v>466700</v>
      </c>
      <c r="BJ94" s="90">
        <v>54.086950000000002</v>
      </c>
      <c r="BK94" s="90">
        <v>-0.50789499999999999</v>
      </c>
      <c r="BL94" s="90" t="s">
        <v>6778</v>
      </c>
      <c r="BM94" s="90" t="s">
        <v>6779</v>
      </c>
      <c r="BN94" s="90"/>
      <c r="BO94" s="90">
        <v>295607</v>
      </c>
      <c r="BP94" s="90" t="s">
        <v>6780</v>
      </c>
      <c r="BQ94" s="90" t="s">
        <v>7468</v>
      </c>
      <c r="BR94" s="90" t="s">
        <v>6782</v>
      </c>
      <c r="BS94" s="90" t="s">
        <v>6783</v>
      </c>
      <c r="BT94" s="90" t="s">
        <v>6784</v>
      </c>
      <c r="BU94" s="90" t="s">
        <v>6785</v>
      </c>
      <c r="BV94" s="90" t="s">
        <v>7469</v>
      </c>
      <c r="BW94" s="90" t="s">
        <v>7470</v>
      </c>
      <c r="BX94" s="90">
        <v>3</v>
      </c>
      <c r="BY94" s="90">
        <v>93</v>
      </c>
      <c r="BZ94" s="90"/>
      <c r="CA94" s="90"/>
      <c r="CB94" s="90"/>
      <c r="CC94" s="90"/>
      <c r="CD94" s="90"/>
      <c r="CE94" s="90"/>
      <c r="CF94" s="90"/>
      <c r="CG94" s="90"/>
      <c r="CH94" s="90"/>
      <c r="CI94" s="90"/>
      <c r="CJ94" s="90"/>
      <c r="CK94" s="90"/>
      <c r="CL94" s="90"/>
      <c r="CM94" s="90"/>
      <c r="CN94" s="90"/>
      <c r="CO94" s="90"/>
      <c r="CP94" s="90"/>
      <c r="CQ94" s="90"/>
      <c r="CR94" s="90"/>
      <c r="CS94" s="90"/>
      <c r="CT94" s="90"/>
      <c r="CU94" s="90"/>
      <c r="CV94" s="90"/>
      <c r="CW94" s="90"/>
      <c r="CX94" s="90"/>
      <c r="CY94" s="90"/>
      <c r="CZ94" s="90"/>
      <c r="DA94" s="90"/>
      <c r="DB94" s="90"/>
      <c r="DC94" s="90"/>
      <c r="DD94" s="90"/>
      <c r="DE94" s="90"/>
      <c r="DF94" s="90"/>
      <c r="DG94" s="90"/>
      <c r="DH94" s="90"/>
      <c r="DI94" s="90"/>
      <c r="DJ94" s="90"/>
      <c r="DK94" s="90"/>
      <c r="DL94" s="90"/>
      <c r="DM94" s="90"/>
      <c r="DN94" s="90"/>
      <c r="DO94" s="90"/>
      <c r="DP94" s="90"/>
      <c r="DQ94" s="90"/>
      <c r="DR94" s="90"/>
      <c r="DS94" s="90"/>
      <c r="DT94" s="90"/>
      <c r="DU94" s="90"/>
      <c r="DV94" s="90"/>
      <c r="DW94" s="90"/>
      <c r="DX94" s="90"/>
      <c r="DY94" s="90"/>
      <c r="DZ94" s="90"/>
      <c r="EA94" s="90"/>
      <c r="EB94" s="90"/>
      <c r="EC94" s="90"/>
      <c r="ED94" s="90"/>
      <c r="EE94" s="90"/>
      <c r="EF94" s="90"/>
      <c r="EG94" s="90"/>
      <c r="EH94" s="90"/>
      <c r="EI94" s="90"/>
      <c r="EJ94" s="90"/>
      <c r="EK94" s="90"/>
      <c r="EL94" s="90"/>
      <c r="EM94" s="90"/>
      <c r="EN94" s="90"/>
      <c r="EO94" s="90"/>
      <c r="EP94" s="90"/>
      <c r="EQ94" s="90"/>
      <c r="ER94" s="90"/>
      <c r="ES94" s="90"/>
      <c r="ET94" s="90"/>
      <c r="EU94" s="90"/>
      <c r="EV94" s="90"/>
      <c r="EW94" s="90"/>
      <c r="EX94" s="90"/>
      <c r="EY94" s="90"/>
      <c r="EZ94" s="90"/>
      <c r="FA94" s="90"/>
      <c r="FB94" s="90"/>
      <c r="FC94" s="90"/>
      <c r="FD94" s="90"/>
      <c r="FE94" s="90"/>
      <c r="FF94" s="90"/>
      <c r="FG94" s="90"/>
      <c r="FH94" s="90"/>
      <c r="FI94" s="90"/>
      <c r="FJ94" s="90"/>
      <c r="FK94" s="90"/>
      <c r="FL94" s="90"/>
      <c r="FM94" s="90"/>
      <c r="FN94" s="90"/>
      <c r="FO94" s="90"/>
      <c r="FP94" s="90"/>
      <c r="FQ94" s="90"/>
      <c r="FR94" s="90"/>
      <c r="FS94" s="90"/>
      <c r="FT94" s="90"/>
      <c r="FU94" s="90"/>
      <c r="FV94" s="90"/>
      <c r="FW94" s="90"/>
      <c r="FX94" s="90"/>
      <c r="FY94" s="90"/>
      <c r="FZ94" s="90"/>
      <c r="GA94" s="90"/>
      <c r="GB94" s="90"/>
      <c r="GC94" s="90"/>
      <c r="GD94" s="90"/>
      <c r="GE94" s="90"/>
      <c r="GF94" s="90"/>
      <c r="GG94" s="90"/>
      <c r="GH94" s="90"/>
      <c r="GI94" s="90"/>
      <c r="GJ94" s="90"/>
      <c r="GK94" s="90"/>
      <c r="GL94" s="90"/>
      <c r="GM94" s="90"/>
      <c r="GN94" s="90"/>
      <c r="GO94" s="90"/>
      <c r="GP94" s="90"/>
      <c r="GQ94" s="90"/>
      <c r="GR94" s="90"/>
      <c r="GS94" s="90"/>
      <c r="GT94" s="90"/>
      <c r="GU94" s="90"/>
      <c r="GV94" s="90"/>
      <c r="GW94" s="90"/>
      <c r="GX94" s="90"/>
      <c r="GY94" s="90"/>
      <c r="GZ94" s="90"/>
      <c r="HA94" s="90"/>
      <c r="HB94" s="90"/>
      <c r="HC94" s="90"/>
      <c r="HD94" s="90"/>
      <c r="HE94" s="90"/>
      <c r="HF94" s="90"/>
      <c r="HG94" s="90"/>
      <c r="HH94" s="90"/>
      <c r="HI94" s="90"/>
      <c r="HJ94" s="90"/>
      <c r="HK94" s="90"/>
      <c r="HL94" s="90"/>
      <c r="HM94" s="90"/>
      <c r="HN94" s="90"/>
      <c r="HO94" s="90"/>
      <c r="HP94" s="90"/>
      <c r="HQ94" s="90"/>
      <c r="HR94" s="90"/>
      <c r="HS94" s="90"/>
      <c r="HT94" s="90"/>
      <c r="HU94" s="90"/>
      <c r="HV94" s="90"/>
      <c r="HW94" s="90"/>
      <c r="HX94" s="90"/>
      <c r="HY94" s="90"/>
      <c r="HZ94" s="90"/>
      <c r="IA94" s="90"/>
      <c r="IB94" s="90"/>
      <c r="IC94" s="90"/>
      <c r="ID94" s="90"/>
      <c r="IE94" s="90"/>
      <c r="IF94" s="90"/>
      <c r="IG94" s="90"/>
      <c r="IH94" s="90"/>
      <c r="II94" s="90"/>
      <c r="IJ94" s="90"/>
      <c r="IK94" s="90"/>
      <c r="IL94" s="90"/>
      <c r="IM94" s="90"/>
      <c r="IN94" s="90"/>
      <c r="IO94" s="90"/>
      <c r="IP94" s="90"/>
      <c r="IQ94" s="90"/>
      <c r="IR94" s="90"/>
      <c r="IS94" s="90"/>
      <c r="IT94" s="90"/>
      <c r="IU94" s="90"/>
      <c r="IV94" s="90"/>
    </row>
    <row r="95" spans="1:256" customFormat="1" ht="15" customHeight="1" x14ac:dyDescent="0.25">
      <c r="A95" s="90">
        <v>686</v>
      </c>
      <c r="B95" s="90">
        <v>405889</v>
      </c>
      <c r="C95" s="90" t="s">
        <v>7471</v>
      </c>
      <c r="D95" s="90" t="s">
        <v>7472</v>
      </c>
      <c r="E95" s="90" t="s">
        <v>7473</v>
      </c>
      <c r="F95" s="90" t="s">
        <v>738</v>
      </c>
      <c r="G95" s="90" t="s">
        <v>7449</v>
      </c>
      <c r="H95" s="90"/>
      <c r="I95" s="95">
        <v>14.8</v>
      </c>
      <c r="J95" s="95"/>
      <c r="K95" s="95">
        <v>10</v>
      </c>
      <c r="L95" s="95">
        <v>1.6</v>
      </c>
      <c r="M95" s="95"/>
      <c r="N95" s="95">
        <v>0.96</v>
      </c>
      <c r="O95" s="90">
        <v>1</v>
      </c>
      <c r="P95" s="90"/>
      <c r="Q95" s="90"/>
      <c r="R95" s="90"/>
      <c r="S95" s="90"/>
      <c r="T95" s="90" t="s">
        <v>6771</v>
      </c>
      <c r="U95" s="90">
        <v>700</v>
      </c>
      <c r="V95" s="90">
        <v>900</v>
      </c>
      <c r="W95" s="90"/>
      <c r="X95" s="90" t="s">
        <v>6801</v>
      </c>
      <c r="Y95" s="90"/>
      <c r="Z95" s="90"/>
      <c r="AA95" s="90" t="s">
        <v>6814</v>
      </c>
      <c r="AB95" s="96" t="s">
        <v>7474</v>
      </c>
      <c r="AC95" s="90"/>
      <c r="AD95" s="90"/>
      <c r="AE95" s="90"/>
      <c r="AF95" s="90"/>
      <c r="AG95" s="90">
        <v>3</v>
      </c>
      <c r="AH95" s="90"/>
      <c r="AI95" s="90"/>
      <c r="AJ95" s="90"/>
      <c r="AK95" s="90"/>
      <c r="AL95" s="90"/>
      <c r="AM95" s="90"/>
      <c r="AN95" s="90"/>
      <c r="AO95" s="90"/>
      <c r="AP95" s="90"/>
      <c r="AQ95" s="90"/>
      <c r="AR95" s="90"/>
      <c r="AS95" s="90"/>
      <c r="AT95" s="90"/>
      <c r="AU95" s="90"/>
      <c r="AV95" s="90"/>
      <c r="AW95" s="90"/>
      <c r="AX95" s="90"/>
      <c r="AY95" s="90"/>
      <c r="AZ95" s="90"/>
      <c r="BA95" s="90"/>
      <c r="BB95" s="90" t="s">
        <v>6773</v>
      </c>
      <c r="BC95" s="90" t="s">
        <v>6773</v>
      </c>
      <c r="BD95" s="90" t="s">
        <v>6774</v>
      </c>
      <c r="BE95" s="90" t="s">
        <v>6775</v>
      </c>
      <c r="BF95" s="90" t="s">
        <v>6776</v>
      </c>
      <c r="BG95" s="90" t="s">
        <v>6777</v>
      </c>
      <c r="BH95" s="90">
        <v>497700</v>
      </c>
      <c r="BI95" s="90">
        <v>466700</v>
      </c>
      <c r="BJ95" s="90">
        <v>54.086950000000002</v>
      </c>
      <c r="BK95" s="90">
        <v>-0.50789499999999999</v>
      </c>
      <c r="BL95" s="90" t="s">
        <v>6778</v>
      </c>
      <c r="BM95" s="90" t="s">
        <v>6779</v>
      </c>
      <c r="BN95" s="90"/>
      <c r="BO95" s="90">
        <v>296478</v>
      </c>
      <c r="BP95" s="90" t="s">
        <v>6780</v>
      </c>
      <c r="BQ95" s="90" t="s">
        <v>7475</v>
      </c>
      <c r="BR95" s="90" t="s">
        <v>6782</v>
      </c>
      <c r="BS95" s="90" t="s">
        <v>6783</v>
      </c>
      <c r="BT95" s="90" t="s">
        <v>6784</v>
      </c>
      <c r="BU95" s="90" t="s">
        <v>6785</v>
      </c>
      <c r="BV95" s="90" t="s">
        <v>7476</v>
      </c>
      <c r="BW95" s="90" t="s">
        <v>7477</v>
      </c>
      <c r="BX95" s="90">
        <v>4</v>
      </c>
      <c r="BY95" s="90">
        <v>94</v>
      </c>
      <c r="BZ95" s="90"/>
      <c r="CA95" s="90"/>
      <c r="CB95" s="90"/>
      <c r="CC95" s="90"/>
      <c r="CD95" s="90"/>
      <c r="CE95" s="90"/>
      <c r="CF95" s="90"/>
      <c r="CG95" s="90"/>
      <c r="CH95" s="90"/>
      <c r="CI95" s="90"/>
      <c r="CJ95" s="90"/>
      <c r="CK95" s="90"/>
      <c r="CL95" s="90"/>
      <c r="CM95" s="90"/>
      <c r="CN95" s="90"/>
      <c r="CO95" s="90"/>
      <c r="CP95" s="90"/>
      <c r="CQ95" s="90"/>
      <c r="CR95" s="90"/>
      <c r="CS95" s="90"/>
      <c r="CT95" s="90"/>
      <c r="CU95" s="90"/>
      <c r="CV95" s="90"/>
      <c r="CW95" s="90"/>
      <c r="CX95" s="90"/>
      <c r="CY95" s="90"/>
      <c r="CZ95" s="90"/>
      <c r="DA95" s="90"/>
      <c r="DB95" s="90"/>
      <c r="DC95" s="90"/>
      <c r="DD95" s="90"/>
      <c r="DE95" s="90"/>
      <c r="DF95" s="90"/>
      <c r="DG95" s="90"/>
      <c r="DH95" s="90"/>
      <c r="DI95" s="90"/>
      <c r="DJ95" s="90"/>
      <c r="DK95" s="90"/>
      <c r="DL95" s="90"/>
      <c r="DM95" s="90"/>
      <c r="DN95" s="90"/>
      <c r="DO95" s="90"/>
      <c r="DP95" s="90"/>
      <c r="DQ95" s="90"/>
      <c r="DR95" s="90"/>
      <c r="DS95" s="90"/>
      <c r="DT95" s="90"/>
      <c r="DU95" s="90"/>
      <c r="DV95" s="90"/>
      <c r="DW95" s="90"/>
      <c r="DX95" s="90"/>
      <c r="DY95" s="90"/>
      <c r="DZ95" s="90"/>
      <c r="EA95" s="90"/>
      <c r="EB95" s="90"/>
      <c r="EC95" s="90"/>
      <c r="ED95" s="90"/>
      <c r="EE95" s="90"/>
      <c r="EF95" s="90"/>
      <c r="EG95" s="90"/>
      <c r="EH95" s="90"/>
      <c r="EI95" s="90"/>
      <c r="EJ95" s="90"/>
      <c r="EK95" s="90"/>
      <c r="EL95" s="90"/>
      <c r="EM95" s="90"/>
      <c r="EN95" s="90"/>
      <c r="EO95" s="90"/>
      <c r="EP95" s="90"/>
      <c r="EQ95" s="90"/>
      <c r="ER95" s="90"/>
      <c r="ES95" s="90"/>
      <c r="ET95" s="90"/>
      <c r="EU95" s="90"/>
      <c r="EV95" s="90"/>
      <c r="EW95" s="90"/>
      <c r="EX95" s="90"/>
      <c r="EY95" s="90"/>
      <c r="EZ95" s="90"/>
      <c r="FA95" s="90"/>
      <c r="FB95" s="90"/>
      <c r="FC95" s="90"/>
      <c r="FD95" s="90"/>
      <c r="FE95" s="90"/>
      <c r="FF95" s="90"/>
      <c r="FG95" s="90"/>
      <c r="FH95" s="90"/>
      <c r="FI95" s="90"/>
      <c r="FJ95" s="90"/>
      <c r="FK95" s="90"/>
      <c r="FL95" s="90"/>
      <c r="FM95" s="90"/>
      <c r="FN95" s="90"/>
      <c r="FO95" s="90"/>
      <c r="FP95" s="90"/>
      <c r="FQ95" s="90"/>
      <c r="FR95" s="90"/>
      <c r="FS95" s="90"/>
      <c r="FT95" s="90"/>
      <c r="FU95" s="90"/>
      <c r="FV95" s="90"/>
      <c r="FW95" s="90"/>
      <c r="FX95" s="90"/>
      <c r="FY95" s="90"/>
      <c r="FZ95" s="90"/>
      <c r="GA95" s="90"/>
      <c r="GB95" s="90"/>
      <c r="GC95" s="90"/>
      <c r="GD95" s="90"/>
      <c r="GE95" s="90"/>
      <c r="GF95" s="90"/>
      <c r="GG95" s="90"/>
      <c r="GH95" s="90"/>
      <c r="GI95" s="90"/>
      <c r="GJ95" s="90"/>
      <c r="GK95" s="90"/>
      <c r="GL95" s="90"/>
      <c r="GM95" s="90"/>
      <c r="GN95" s="90"/>
      <c r="GO95" s="90"/>
      <c r="GP95" s="90"/>
      <c r="GQ95" s="90"/>
      <c r="GR95" s="90"/>
      <c r="GS95" s="90"/>
      <c r="GT95" s="90"/>
      <c r="GU95" s="90"/>
      <c r="GV95" s="90"/>
      <c r="GW95" s="90"/>
      <c r="GX95" s="90"/>
      <c r="GY95" s="90"/>
      <c r="GZ95" s="90"/>
      <c r="HA95" s="90"/>
      <c r="HB95" s="90"/>
      <c r="HC95" s="90"/>
      <c r="HD95" s="90"/>
      <c r="HE95" s="90"/>
      <c r="HF95" s="90"/>
      <c r="HG95" s="90"/>
      <c r="HH95" s="90"/>
      <c r="HI95" s="90"/>
      <c r="HJ95" s="90"/>
      <c r="HK95" s="90"/>
      <c r="HL95" s="90"/>
      <c r="HM95" s="90"/>
      <c r="HN95" s="90"/>
      <c r="HO95" s="90"/>
      <c r="HP95" s="90"/>
      <c r="HQ95" s="90"/>
      <c r="HR95" s="90"/>
      <c r="HS95" s="90"/>
      <c r="HT95" s="90"/>
      <c r="HU95" s="90"/>
      <c r="HV95" s="90"/>
      <c r="HW95" s="90"/>
      <c r="HX95" s="90"/>
      <c r="HY95" s="90"/>
      <c r="HZ95" s="90"/>
      <c r="IA95" s="90"/>
      <c r="IB95" s="90"/>
      <c r="IC95" s="90"/>
      <c r="ID95" s="90"/>
      <c r="IE95" s="90"/>
      <c r="IF95" s="90"/>
      <c r="IG95" s="90"/>
      <c r="IH95" s="90"/>
      <c r="II95" s="90"/>
      <c r="IJ95" s="90"/>
      <c r="IK95" s="90"/>
      <c r="IL95" s="90"/>
      <c r="IM95" s="90"/>
      <c r="IN95" s="90"/>
      <c r="IO95" s="90"/>
      <c r="IP95" s="90"/>
      <c r="IQ95" s="90"/>
      <c r="IR95" s="90"/>
      <c r="IS95" s="90"/>
      <c r="IT95" s="90"/>
      <c r="IU95" s="90"/>
      <c r="IV95" s="90"/>
    </row>
    <row r="96" spans="1:256" customFormat="1" ht="15" customHeight="1" x14ac:dyDescent="0.25">
      <c r="A96" s="90">
        <v>687</v>
      </c>
      <c r="B96" s="90">
        <v>405893</v>
      </c>
      <c r="C96" s="90" t="s">
        <v>7478</v>
      </c>
      <c r="D96" s="90" t="s">
        <v>7479</v>
      </c>
      <c r="E96" s="90" t="s">
        <v>7480</v>
      </c>
      <c r="F96" s="90" t="s">
        <v>738</v>
      </c>
      <c r="G96" s="90" t="s">
        <v>7481</v>
      </c>
      <c r="H96" s="90"/>
      <c r="I96" s="95">
        <v>17.5</v>
      </c>
      <c r="J96" s="95"/>
      <c r="K96" s="95">
        <v>9.1999999999999993</v>
      </c>
      <c r="L96" s="95">
        <v>2.9</v>
      </c>
      <c r="M96" s="95"/>
      <c r="N96" s="95">
        <v>2.65</v>
      </c>
      <c r="O96" s="90">
        <v>1</v>
      </c>
      <c r="P96" s="90">
        <v>18</v>
      </c>
      <c r="Q96" s="90"/>
      <c r="R96" s="90"/>
      <c r="S96" s="90"/>
      <c r="T96" s="90" t="s">
        <v>6771</v>
      </c>
      <c r="U96" s="90">
        <v>800</v>
      </c>
      <c r="V96" s="90">
        <v>900</v>
      </c>
      <c r="W96" s="90" t="s">
        <v>6771</v>
      </c>
      <c r="X96" s="90" t="s">
        <v>6801</v>
      </c>
      <c r="Y96" s="90"/>
      <c r="Z96" s="90"/>
      <c r="AA96" s="90" t="s">
        <v>6814</v>
      </c>
      <c r="AB96" s="96" t="s">
        <v>7482</v>
      </c>
      <c r="AC96" s="90">
        <v>1</v>
      </c>
      <c r="AD96" s="90" t="s">
        <v>7483</v>
      </c>
      <c r="AE96" s="90" t="s">
        <v>7484</v>
      </c>
      <c r="AF96" s="90"/>
      <c r="AG96" s="90">
        <v>3</v>
      </c>
      <c r="AH96" s="90"/>
      <c r="AI96" s="90"/>
      <c r="AJ96" s="90"/>
      <c r="AK96" s="90"/>
      <c r="AL96" s="90"/>
      <c r="AM96" s="90"/>
      <c r="AN96" s="90"/>
      <c r="AO96" s="90"/>
      <c r="AP96" s="90"/>
      <c r="AQ96" s="90"/>
      <c r="AR96" s="90"/>
      <c r="AS96" s="90"/>
      <c r="AT96" s="90"/>
      <c r="AU96" s="90"/>
      <c r="AV96" s="90"/>
      <c r="AW96" s="90"/>
      <c r="AX96" s="90"/>
      <c r="AY96" s="90"/>
      <c r="AZ96" s="90"/>
      <c r="BA96" s="90"/>
      <c r="BB96" s="90" t="s">
        <v>6773</v>
      </c>
      <c r="BC96" s="90" t="s">
        <v>6773</v>
      </c>
      <c r="BD96" s="90" t="s">
        <v>6774</v>
      </c>
      <c r="BE96" s="90" t="s">
        <v>6775</v>
      </c>
      <c r="BF96" s="90" t="s">
        <v>6776</v>
      </c>
      <c r="BG96" s="90" t="s">
        <v>6777</v>
      </c>
      <c r="BH96" s="90">
        <v>497700</v>
      </c>
      <c r="BI96" s="90">
        <v>466700</v>
      </c>
      <c r="BJ96" s="90">
        <v>54.086950000000002</v>
      </c>
      <c r="BK96" s="90">
        <v>-0.50789499999999999</v>
      </c>
      <c r="BL96" s="90" t="s">
        <v>6778</v>
      </c>
      <c r="BM96" s="90" t="s">
        <v>6779</v>
      </c>
      <c r="BN96" s="90"/>
      <c r="BO96" s="90">
        <v>296481</v>
      </c>
      <c r="BP96" s="90" t="s">
        <v>6780</v>
      </c>
      <c r="BQ96" s="90" t="s">
        <v>7485</v>
      </c>
      <c r="BR96" s="90" t="s">
        <v>6782</v>
      </c>
      <c r="BS96" s="90" t="s">
        <v>6783</v>
      </c>
      <c r="BT96" s="90" t="s">
        <v>6784</v>
      </c>
      <c r="BU96" s="90" t="s">
        <v>6785</v>
      </c>
      <c r="BV96" s="90" t="s">
        <v>7486</v>
      </c>
      <c r="BW96" s="90" t="s">
        <v>7487</v>
      </c>
      <c r="BX96" s="90">
        <v>5</v>
      </c>
      <c r="BY96" s="90">
        <v>95</v>
      </c>
      <c r="BZ96" s="90"/>
      <c r="CA96" s="90"/>
      <c r="CB96" s="90"/>
      <c r="CC96" s="90"/>
      <c r="CD96" s="90"/>
      <c r="CE96" s="90"/>
      <c r="CF96" s="90"/>
      <c r="CG96" s="90"/>
      <c r="CH96" s="90"/>
      <c r="CI96" s="90"/>
      <c r="CJ96" s="90"/>
      <c r="CK96" s="90"/>
      <c r="CL96" s="90"/>
      <c r="CM96" s="90"/>
      <c r="CN96" s="90"/>
      <c r="CO96" s="90"/>
      <c r="CP96" s="90"/>
      <c r="CQ96" s="90"/>
      <c r="CR96" s="90"/>
      <c r="CS96" s="90"/>
      <c r="CT96" s="90"/>
      <c r="CU96" s="90"/>
      <c r="CV96" s="90"/>
      <c r="CW96" s="90"/>
      <c r="CX96" s="90"/>
      <c r="CY96" s="90"/>
      <c r="CZ96" s="90"/>
      <c r="DA96" s="90"/>
      <c r="DB96" s="90"/>
      <c r="DC96" s="90"/>
      <c r="DD96" s="90"/>
      <c r="DE96" s="90"/>
      <c r="DF96" s="90"/>
      <c r="DG96" s="90"/>
      <c r="DH96" s="90"/>
      <c r="DI96" s="90"/>
      <c r="DJ96" s="90"/>
      <c r="DK96" s="90"/>
      <c r="DL96" s="90"/>
      <c r="DM96" s="90"/>
      <c r="DN96" s="90"/>
      <c r="DO96" s="90"/>
      <c r="DP96" s="90"/>
      <c r="DQ96" s="90"/>
      <c r="DR96" s="90"/>
      <c r="DS96" s="90"/>
      <c r="DT96" s="90"/>
      <c r="DU96" s="90"/>
      <c r="DV96" s="90"/>
      <c r="DW96" s="90"/>
      <c r="DX96" s="90"/>
      <c r="DY96" s="90"/>
      <c r="DZ96" s="90"/>
      <c r="EA96" s="90"/>
      <c r="EB96" s="90"/>
      <c r="EC96" s="90"/>
      <c r="ED96" s="90"/>
      <c r="EE96" s="90"/>
      <c r="EF96" s="90"/>
      <c r="EG96" s="90"/>
      <c r="EH96" s="90"/>
      <c r="EI96" s="90"/>
      <c r="EJ96" s="90"/>
      <c r="EK96" s="90"/>
      <c r="EL96" s="90"/>
      <c r="EM96" s="90"/>
      <c r="EN96" s="90"/>
      <c r="EO96" s="90"/>
      <c r="EP96" s="90"/>
      <c r="EQ96" s="90"/>
      <c r="ER96" s="90"/>
      <c r="ES96" s="90"/>
      <c r="ET96" s="90"/>
      <c r="EU96" s="90"/>
      <c r="EV96" s="90"/>
      <c r="EW96" s="90"/>
      <c r="EX96" s="90"/>
      <c r="EY96" s="90"/>
      <c r="EZ96" s="90"/>
      <c r="FA96" s="90"/>
      <c r="FB96" s="90"/>
      <c r="FC96" s="90"/>
      <c r="FD96" s="90"/>
      <c r="FE96" s="90"/>
      <c r="FF96" s="90"/>
      <c r="FG96" s="90"/>
      <c r="FH96" s="90"/>
      <c r="FI96" s="90"/>
      <c r="FJ96" s="90"/>
      <c r="FK96" s="90"/>
      <c r="FL96" s="90"/>
      <c r="FM96" s="90"/>
      <c r="FN96" s="90"/>
      <c r="FO96" s="90"/>
      <c r="FP96" s="90"/>
      <c r="FQ96" s="90"/>
      <c r="FR96" s="90"/>
      <c r="FS96" s="90"/>
      <c r="FT96" s="90"/>
      <c r="FU96" s="90"/>
      <c r="FV96" s="90"/>
      <c r="FW96" s="90"/>
      <c r="FX96" s="90"/>
      <c r="FY96" s="90"/>
      <c r="FZ96" s="90"/>
      <c r="GA96" s="90"/>
      <c r="GB96" s="90"/>
      <c r="GC96" s="90"/>
      <c r="GD96" s="90"/>
      <c r="GE96" s="90"/>
      <c r="GF96" s="90"/>
      <c r="GG96" s="90"/>
      <c r="GH96" s="90"/>
      <c r="GI96" s="90"/>
      <c r="GJ96" s="90"/>
      <c r="GK96" s="90"/>
      <c r="GL96" s="90"/>
      <c r="GM96" s="90"/>
      <c r="GN96" s="90"/>
      <c r="GO96" s="90"/>
      <c r="GP96" s="90"/>
      <c r="GQ96" s="90"/>
      <c r="GR96" s="90"/>
      <c r="GS96" s="90"/>
      <c r="GT96" s="90"/>
      <c r="GU96" s="90"/>
      <c r="GV96" s="90"/>
      <c r="GW96" s="90"/>
      <c r="GX96" s="90"/>
      <c r="GY96" s="90"/>
      <c r="GZ96" s="90"/>
      <c r="HA96" s="90"/>
      <c r="HB96" s="90"/>
      <c r="HC96" s="90"/>
      <c r="HD96" s="90"/>
      <c r="HE96" s="90"/>
      <c r="HF96" s="90"/>
      <c r="HG96" s="90"/>
      <c r="HH96" s="90"/>
      <c r="HI96" s="90"/>
      <c r="HJ96" s="90"/>
      <c r="HK96" s="90"/>
      <c r="HL96" s="90"/>
      <c r="HM96" s="90"/>
      <c r="HN96" s="90"/>
      <c r="HO96" s="90"/>
      <c r="HP96" s="90"/>
      <c r="HQ96" s="90"/>
      <c r="HR96" s="90"/>
      <c r="HS96" s="90"/>
      <c r="HT96" s="90"/>
      <c r="HU96" s="90"/>
      <c r="HV96" s="90"/>
      <c r="HW96" s="90"/>
      <c r="HX96" s="90"/>
      <c r="HY96" s="90"/>
      <c r="HZ96" s="90"/>
      <c r="IA96" s="90"/>
      <c r="IB96" s="90"/>
      <c r="IC96" s="90"/>
      <c r="ID96" s="90"/>
      <c r="IE96" s="90"/>
      <c r="IF96" s="90"/>
      <c r="IG96" s="90"/>
      <c r="IH96" s="90"/>
      <c r="II96" s="90"/>
      <c r="IJ96" s="90"/>
      <c r="IK96" s="90"/>
      <c r="IL96" s="90"/>
      <c r="IM96" s="90"/>
      <c r="IN96" s="90"/>
      <c r="IO96" s="90"/>
      <c r="IP96" s="90"/>
      <c r="IQ96" s="90"/>
      <c r="IR96" s="90"/>
      <c r="IS96" s="90"/>
      <c r="IT96" s="90"/>
      <c r="IU96" s="90"/>
      <c r="IV96" s="90"/>
    </row>
    <row r="97" spans="1:256" customFormat="1" ht="15" customHeight="1" x14ac:dyDescent="0.25">
      <c r="A97" s="90">
        <v>688</v>
      </c>
      <c r="B97" s="90">
        <v>405894</v>
      </c>
      <c r="C97" s="90" t="s">
        <v>7488</v>
      </c>
      <c r="D97" s="90" t="s">
        <v>7489</v>
      </c>
      <c r="E97" s="90" t="s">
        <v>7490</v>
      </c>
      <c r="F97" s="90" t="s">
        <v>738</v>
      </c>
      <c r="G97" s="90" t="s">
        <v>7449</v>
      </c>
      <c r="H97" s="90"/>
      <c r="I97" s="95">
        <v>51.8</v>
      </c>
      <c r="J97" s="95"/>
      <c r="K97" s="95">
        <v>15.3</v>
      </c>
      <c r="L97" s="95">
        <v>1.4</v>
      </c>
      <c r="M97" s="95"/>
      <c r="N97" s="95">
        <v>4.96</v>
      </c>
      <c r="O97" s="90">
        <v>1</v>
      </c>
      <c r="P97" s="90">
        <v>19</v>
      </c>
      <c r="Q97" s="90"/>
      <c r="R97" s="90"/>
      <c r="S97" s="90"/>
      <c r="T97" s="90" t="s">
        <v>6771</v>
      </c>
      <c r="U97" s="90">
        <v>800</v>
      </c>
      <c r="V97" s="90">
        <v>900</v>
      </c>
      <c r="W97" s="90" t="s">
        <v>6771</v>
      </c>
      <c r="X97" s="90" t="s">
        <v>6801</v>
      </c>
      <c r="Y97" s="90"/>
      <c r="Z97" s="90"/>
      <c r="AA97" s="90" t="s">
        <v>6814</v>
      </c>
      <c r="AB97" s="96" t="s">
        <v>7491</v>
      </c>
      <c r="AC97" s="90"/>
      <c r="AD97" s="90"/>
      <c r="AE97" s="90"/>
      <c r="AF97" s="90"/>
      <c r="AG97" s="90">
        <v>3</v>
      </c>
      <c r="AH97" s="90"/>
      <c r="AI97" s="90"/>
      <c r="AJ97" s="90"/>
      <c r="AK97" s="90"/>
      <c r="AL97" s="90"/>
      <c r="AM97" s="90"/>
      <c r="AN97" s="90"/>
      <c r="AO97" s="90"/>
      <c r="AP97" s="90"/>
      <c r="AQ97" s="90"/>
      <c r="AR97" s="90"/>
      <c r="AS97" s="90"/>
      <c r="AT97" s="90"/>
      <c r="AU97" s="90"/>
      <c r="AV97" s="90"/>
      <c r="AW97" s="90"/>
      <c r="AX97" s="90"/>
      <c r="AY97" s="90"/>
      <c r="AZ97" s="90"/>
      <c r="BA97" s="90"/>
      <c r="BB97" s="90" t="s">
        <v>6773</v>
      </c>
      <c r="BC97" s="90" t="s">
        <v>6773</v>
      </c>
      <c r="BD97" s="90" t="s">
        <v>6774</v>
      </c>
      <c r="BE97" s="90" t="s">
        <v>6775</v>
      </c>
      <c r="BF97" s="90" t="s">
        <v>6776</v>
      </c>
      <c r="BG97" s="90" t="s">
        <v>6777</v>
      </c>
      <c r="BH97" s="90">
        <v>497700</v>
      </c>
      <c r="BI97" s="90">
        <v>466700</v>
      </c>
      <c r="BJ97" s="90">
        <v>54.086950000000002</v>
      </c>
      <c r="BK97" s="90">
        <v>-0.50789499999999999</v>
      </c>
      <c r="BL97" s="90" t="s">
        <v>6778</v>
      </c>
      <c r="BM97" s="90" t="s">
        <v>6779</v>
      </c>
      <c r="BN97" s="90"/>
      <c r="BO97" s="90">
        <v>296483</v>
      </c>
      <c r="BP97" s="90" t="s">
        <v>6780</v>
      </c>
      <c r="BQ97" s="90" t="s">
        <v>7492</v>
      </c>
      <c r="BR97" s="90" t="s">
        <v>6782</v>
      </c>
      <c r="BS97" s="90" t="s">
        <v>6783</v>
      </c>
      <c r="BT97" s="90" t="s">
        <v>6784</v>
      </c>
      <c r="BU97" s="90" t="s">
        <v>6785</v>
      </c>
      <c r="BV97" s="90" t="s">
        <v>7493</v>
      </c>
      <c r="BW97" s="90" t="s">
        <v>7494</v>
      </c>
      <c r="BX97" s="90">
        <v>6</v>
      </c>
      <c r="BY97" s="90">
        <v>96</v>
      </c>
      <c r="BZ97" s="90"/>
      <c r="CA97" s="90"/>
      <c r="CB97" s="90"/>
      <c r="CC97" s="90"/>
      <c r="CD97" s="90"/>
      <c r="CE97" s="90"/>
      <c r="CF97" s="90"/>
      <c r="CG97" s="90"/>
      <c r="CH97" s="90"/>
      <c r="CI97" s="90"/>
      <c r="CJ97" s="90"/>
      <c r="CK97" s="90"/>
      <c r="CL97" s="90"/>
      <c r="CM97" s="90"/>
      <c r="CN97" s="90"/>
      <c r="CO97" s="90"/>
      <c r="CP97" s="90"/>
      <c r="CQ97" s="90"/>
      <c r="CR97" s="90"/>
      <c r="CS97" s="90"/>
      <c r="CT97" s="90"/>
      <c r="CU97" s="90"/>
      <c r="CV97" s="90"/>
      <c r="CW97" s="90"/>
      <c r="CX97" s="90"/>
      <c r="CY97" s="90"/>
      <c r="CZ97" s="90"/>
      <c r="DA97" s="90"/>
      <c r="DB97" s="90"/>
      <c r="DC97" s="90"/>
      <c r="DD97" s="90"/>
      <c r="DE97" s="90"/>
      <c r="DF97" s="90"/>
      <c r="DG97" s="90"/>
      <c r="DH97" s="90"/>
      <c r="DI97" s="90"/>
      <c r="DJ97" s="90"/>
      <c r="DK97" s="90"/>
      <c r="DL97" s="90"/>
      <c r="DM97" s="90"/>
      <c r="DN97" s="90"/>
      <c r="DO97" s="90"/>
      <c r="DP97" s="90"/>
      <c r="DQ97" s="90"/>
      <c r="DR97" s="90"/>
      <c r="DS97" s="90"/>
      <c r="DT97" s="90"/>
      <c r="DU97" s="90"/>
      <c r="DV97" s="90"/>
      <c r="DW97" s="90"/>
      <c r="DX97" s="90"/>
      <c r="DY97" s="90"/>
      <c r="DZ97" s="90"/>
      <c r="EA97" s="90"/>
      <c r="EB97" s="90"/>
      <c r="EC97" s="90"/>
      <c r="ED97" s="90"/>
      <c r="EE97" s="90"/>
      <c r="EF97" s="90"/>
      <c r="EG97" s="90"/>
      <c r="EH97" s="90"/>
      <c r="EI97" s="90"/>
      <c r="EJ97" s="90"/>
      <c r="EK97" s="90"/>
      <c r="EL97" s="90"/>
      <c r="EM97" s="90"/>
      <c r="EN97" s="90"/>
      <c r="EO97" s="90"/>
      <c r="EP97" s="90"/>
      <c r="EQ97" s="90"/>
      <c r="ER97" s="90"/>
      <c r="ES97" s="90"/>
      <c r="ET97" s="90"/>
      <c r="EU97" s="90"/>
      <c r="EV97" s="90"/>
      <c r="EW97" s="90"/>
      <c r="EX97" s="90"/>
      <c r="EY97" s="90"/>
      <c r="EZ97" s="90"/>
      <c r="FA97" s="90"/>
      <c r="FB97" s="90"/>
      <c r="FC97" s="90"/>
      <c r="FD97" s="90"/>
      <c r="FE97" s="90"/>
      <c r="FF97" s="90"/>
      <c r="FG97" s="90"/>
      <c r="FH97" s="90"/>
      <c r="FI97" s="90"/>
      <c r="FJ97" s="90"/>
      <c r="FK97" s="90"/>
      <c r="FL97" s="90"/>
      <c r="FM97" s="90"/>
      <c r="FN97" s="90"/>
      <c r="FO97" s="90"/>
      <c r="FP97" s="90"/>
      <c r="FQ97" s="90"/>
      <c r="FR97" s="90"/>
      <c r="FS97" s="90"/>
      <c r="FT97" s="90"/>
      <c r="FU97" s="90"/>
      <c r="FV97" s="90"/>
      <c r="FW97" s="90"/>
      <c r="FX97" s="90"/>
      <c r="FY97" s="90"/>
      <c r="FZ97" s="90"/>
      <c r="GA97" s="90"/>
      <c r="GB97" s="90"/>
      <c r="GC97" s="90"/>
      <c r="GD97" s="90"/>
      <c r="GE97" s="90"/>
      <c r="GF97" s="90"/>
      <c r="GG97" s="90"/>
      <c r="GH97" s="90"/>
      <c r="GI97" s="90"/>
      <c r="GJ97" s="90"/>
      <c r="GK97" s="90"/>
      <c r="GL97" s="90"/>
      <c r="GM97" s="90"/>
      <c r="GN97" s="90"/>
      <c r="GO97" s="90"/>
      <c r="GP97" s="90"/>
      <c r="GQ97" s="90"/>
      <c r="GR97" s="90"/>
      <c r="GS97" s="90"/>
      <c r="GT97" s="90"/>
      <c r="GU97" s="90"/>
      <c r="GV97" s="90"/>
      <c r="GW97" s="90"/>
      <c r="GX97" s="90"/>
      <c r="GY97" s="90"/>
      <c r="GZ97" s="90"/>
      <c r="HA97" s="90"/>
      <c r="HB97" s="90"/>
      <c r="HC97" s="90"/>
      <c r="HD97" s="90"/>
      <c r="HE97" s="90"/>
      <c r="HF97" s="90"/>
      <c r="HG97" s="90"/>
      <c r="HH97" s="90"/>
      <c r="HI97" s="90"/>
      <c r="HJ97" s="90"/>
      <c r="HK97" s="90"/>
      <c r="HL97" s="90"/>
      <c r="HM97" s="90"/>
      <c r="HN97" s="90"/>
      <c r="HO97" s="90"/>
      <c r="HP97" s="90"/>
      <c r="HQ97" s="90"/>
      <c r="HR97" s="90"/>
      <c r="HS97" s="90"/>
      <c r="HT97" s="90"/>
      <c r="HU97" s="90"/>
      <c r="HV97" s="90"/>
      <c r="HW97" s="90"/>
      <c r="HX97" s="90"/>
      <c r="HY97" s="90"/>
      <c r="HZ97" s="90"/>
      <c r="IA97" s="90"/>
      <c r="IB97" s="90"/>
      <c r="IC97" s="90"/>
      <c r="ID97" s="90"/>
      <c r="IE97" s="90"/>
      <c r="IF97" s="90"/>
      <c r="IG97" s="90"/>
      <c r="IH97" s="90"/>
      <c r="II97" s="90"/>
      <c r="IJ97" s="90"/>
      <c r="IK97" s="90"/>
      <c r="IL97" s="90"/>
      <c r="IM97" s="90"/>
      <c r="IN97" s="90"/>
      <c r="IO97" s="90"/>
      <c r="IP97" s="90"/>
      <c r="IQ97" s="90"/>
      <c r="IR97" s="90"/>
      <c r="IS97" s="90"/>
      <c r="IT97" s="90"/>
      <c r="IU97" s="90"/>
      <c r="IV97" s="90"/>
    </row>
    <row r="98" spans="1:256" customFormat="1" ht="15" customHeight="1" x14ac:dyDescent="0.25">
      <c r="A98" s="90">
        <v>689</v>
      </c>
      <c r="B98" s="90">
        <v>405902</v>
      </c>
      <c r="C98" s="90" t="s">
        <v>7495</v>
      </c>
      <c r="D98" s="90" t="s">
        <v>7496</v>
      </c>
      <c r="E98" s="90" t="s">
        <v>7497</v>
      </c>
      <c r="F98" s="90" t="s">
        <v>738</v>
      </c>
      <c r="G98" s="90" t="s">
        <v>7498</v>
      </c>
      <c r="H98" s="90"/>
      <c r="I98" s="95">
        <v>34.700000000000003</v>
      </c>
      <c r="J98" s="95"/>
      <c r="K98" s="95">
        <v>11.5</v>
      </c>
      <c r="L98" s="95">
        <v>2.5</v>
      </c>
      <c r="M98" s="95"/>
      <c r="N98" s="95">
        <v>3.87</v>
      </c>
      <c r="O98" s="90">
        <v>1</v>
      </c>
      <c r="P98" s="90">
        <v>20</v>
      </c>
      <c r="Q98" s="90"/>
      <c r="R98" s="90"/>
      <c r="S98" s="90"/>
      <c r="T98" s="90" t="s">
        <v>6771</v>
      </c>
      <c r="U98" s="90">
        <v>800</v>
      </c>
      <c r="V98" s="90">
        <v>900</v>
      </c>
      <c r="W98" s="90" t="s">
        <v>6771</v>
      </c>
      <c r="X98" s="90" t="s">
        <v>6801</v>
      </c>
      <c r="Y98" s="90"/>
      <c r="Z98" s="90"/>
      <c r="AA98" s="90"/>
      <c r="AB98" s="96" t="s">
        <v>7499</v>
      </c>
      <c r="AC98" s="90"/>
      <c r="AD98" s="90"/>
      <c r="AE98" s="90"/>
      <c r="AF98" s="90"/>
      <c r="AG98" s="90">
        <v>3</v>
      </c>
      <c r="AH98" s="90"/>
      <c r="AI98" s="90"/>
      <c r="AJ98" s="90"/>
      <c r="AK98" s="90"/>
      <c r="AL98" s="90"/>
      <c r="AM98" s="90"/>
      <c r="AN98" s="90"/>
      <c r="AO98" s="90"/>
      <c r="AP98" s="90"/>
      <c r="AQ98" s="90"/>
      <c r="AR98" s="90"/>
      <c r="AS98" s="90"/>
      <c r="AT98" s="90"/>
      <c r="AU98" s="90"/>
      <c r="AV98" s="90"/>
      <c r="AW98" s="90"/>
      <c r="AX98" s="90"/>
      <c r="AY98" s="90"/>
      <c r="AZ98" s="90"/>
      <c r="BA98" s="90"/>
      <c r="BB98" s="90" t="s">
        <v>6773</v>
      </c>
      <c r="BC98" s="90" t="s">
        <v>6773</v>
      </c>
      <c r="BD98" s="90" t="s">
        <v>6774</v>
      </c>
      <c r="BE98" s="90" t="s">
        <v>6775</v>
      </c>
      <c r="BF98" s="90" t="s">
        <v>6776</v>
      </c>
      <c r="BG98" s="90" t="s">
        <v>6777</v>
      </c>
      <c r="BH98" s="90">
        <v>497700</v>
      </c>
      <c r="BI98" s="90">
        <v>466700</v>
      </c>
      <c r="BJ98" s="90">
        <v>54.086950000000002</v>
      </c>
      <c r="BK98" s="90">
        <v>-0.50789499999999999</v>
      </c>
      <c r="BL98" s="90" t="s">
        <v>6778</v>
      </c>
      <c r="BM98" s="90" t="s">
        <v>6779</v>
      </c>
      <c r="BN98" s="90"/>
      <c r="BO98" s="90">
        <v>296488</v>
      </c>
      <c r="BP98" s="90" t="s">
        <v>6780</v>
      </c>
      <c r="BQ98" s="90" t="s">
        <v>7500</v>
      </c>
      <c r="BR98" s="90" t="s">
        <v>6782</v>
      </c>
      <c r="BS98" s="90" t="s">
        <v>6783</v>
      </c>
      <c r="BT98" s="90" t="s">
        <v>6784</v>
      </c>
      <c r="BU98" s="90" t="s">
        <v>6785</v>
      </c>
      <c r="BV98" s="90" t="s">
        <v>7501</v>
      </c>
      <c r="BW98" s="90" t="s">
        <v>7502</v>
      </c>
      <c r="BX98" s="90">
        <v>7</v>
      </c>
      <c r="BY98" s="90">
        <v>97</v>
      </c>
      <c r="BZ98" s="90"/>
      <c r="CA98" s="90"/>
      <c r="CB98" s="90"/>
      <c r="CC98" s="90"/>
      <c r="CD98" s="90"/>
      <c r="CE98" s="90"/>
      <c r="CF98" s="90"/>
      <c r="CG98" s="90"/>
      <c r="CH98" s="90"/>
      <c r="CI98" s="90"/>
      <c r="CJ98" s="90"/>
      <c r="CK98" s="90"/>
      <c r="CL98" s="90"/>
      <c r="CM98" s="90"/>
      <c r="CN98" s="90"/>
      <c r="CO98" s="90"/>
      <c r="CP98" s="90"/>
      <c r="CQ98" s="90"/>
      <c r="CR98" s="90"/>
      <c r="CS98" s="90"/>
      <c r="CT98" s="90"/>
      <c r="CU98" s="90"/>
      <c r="CV98" s="90"/>
      <c r="CW98" s="90"/>
      <c r="CX98" s="90"/>
      <c r="CY98" s="90"/>
      <c r="CZ98" s="90"/>
      <c r="DA98" s="90"/>
      <c r="DB98" s="90"/>
      <c r="DC98" s="90"/>
      <c r="DD98" s="90"/>
      <c r="DE98" s="90"/>
      <c r="DF98" s="90"/>
      <c r="DG98" s="90"/>
      <c r="DH98" s="90"/>
      <c r="DI98" s="90"/>
      <c r="DJ98" s="90"/>
      <c r="DK98" s="90"/>
      <c r="DL98" s="90"/>
      <c r="DM98" s="90"/>
      <c r="DN98" s="90"/>
      <c r="DO98" s="90"/>
      <c r="DP98" s="90"/>
      <c r="DQ98" s="90"/>
      <c r="DR98" s="90"/>
      <c r="DS98" s="90"/>
      <c r="DT98" s="90"/>
      <c r="DU98" s="90"/>
      <c r="DV98" s="90"/>
      <c r="DW98" s="90"/>
      <c r="DX98" s="90"/>
      <c r="DY98" s="90"/>
      <c r="DZ98" s="90"/>
      <c r="EA98" s="90"/>
      <c r="EB98" s="90"/>
      <c r="EC98" s="90"/>
      <c r="ED98" s="90"/>
      <c r="EE98" s="90"/>
      <c r="EF98" s="90"/>
      <c r="EG98" s="90"/>
      <c r="EH98" s="90"/>
      <c r="EI98" s="90"/>
      <c r="EJ98" s="90"/>
      <c r="EK98" s="90"/>
      <c r="EL98" s="90"/>
      <c r="EM98" s="90"/>
      <c r="EN98" s="90"/>
      <c r="EO98" s="90"/>
      <c r="EP98" s="90"/>
      <c r="EQ98" s="90"/>
      <c r="ER98" s="90"/>
      <c r="ES98" s="90"/>
      <c r="ET98" s="90"/>
      <c r="EU98" s="90"/>
      <c r="EV98" s="90"/>
      <c r="EW98" s="90"/>
      <c r="EX98" s="90"/>
      <c r="EY98" s="90"/>
      <c r="EZ98" s="90"/>
      <c r="FA98" s="90"/>
      <c r="FB98" s="90"/>
      <c r="FC98" s="90"/>
      <c r="FD98" s="90"/>
      <c r="FE98" s="90"/>
      <c r="FF98" s="90"/>
      <c r="FG98" s="90"/>
      <c r="FH98" s="90"/>
      <c r="FI98" s="90"/>
      <c r="FJ98" s="90"/>
      <c r="FK98" s="90"/>
      <c r="FL98" s="90"/>
      <c r="FM98" s="90"/>
      <c r="FN98" s="90"/>
      <c r="FO98" s="90"/>
      <c r="FP98" s="90"/>
      <c r="FQ98" s="90"/>
      <c r="FR98" s="90"/>
      <c r="FS98" s="90"/>
      <c r="FT98" s="90"/>
      <c r="FU98" s="90"/>
      <c r="FV98" s="90"/>
      <c r="FW98" s="90"/>
      <c r="FX98" s="90"/>
      <c r="FY98" s="90"/>
      <c r="FZ98" s="90"/>
      <c r="GA98" s="90"/>
      <c r="GB98" s="90"/>
      <c r="GC98" s="90"/>
      <c r="GD98" s="90"/>
      <c r="GE98" s="90"/>
      <c r="GF98" s="90"/>
      <c r="GG98" s="90"/>
      <c r="GH98" s="90"/>
      <c r="GI98" s="90"/>
      <c r="GJ98" s="90"/>
      <c r="GK98" s="90"/>
      <c r="GL98" s="90"/>
      <c r="GM98" s="90"/>
      <c r="GN98" s="90"/>
      <c r="GO98" s="90"/>
      <c r="GP98" s="90"/>
      <c r="GQ98" s="90"/>
      <c r="GR98" s="90"/>
      <c r="GS98" s="90"/>
      <c r="GT98" s="90"/>
      <c r="GU98" s="90"/>
      <c r="GV98" s="90"/>
      <c r="GW98" s="90"/>
      <c r="GX98" s="90"/>
      <c r="GY98" s="90"/>
      <c r="GZ98" s="90"/>
      <c r="HA98" s="90"/>
      <c r="HB98" s="90"/>
      <c r="HC98" s="90"/>
      <c r="HD98" s="90"/>
      <c r="HE98" s="90"/>
      <c r="HF98" s="90"/>
      <c r="HG98" s="90"/>
      <c r="HH98" s="90"/>
      <c r="HI98" s="90"/>
      <c r="HJ98" s="90"/>
      <c r="HK98" s="90"/>
      <c r="HL98" s="90"/>
      <c r="HM98" s="90"/>
      <c r="HN98" s="90"/>
      <c r="HO98" s="90"/>
      <c r="HP98" s="90"/>
      <c r="HQ98" s="90"/>
      <c r="HR98" s="90"/>
      <c r="HS98" s="90"/>
      <c r="HT98" s="90"/>
      <c r="HU98" s="90"/>
      <c r="HV98" s="90"/>
      <c r="HW98" s="90"/>
      <c r="HX98" s="90"/>
      <c r="HY98" s="90"/>
      <c r="HZ98" s="90"/>
      <c r="IA98" s="90"/>
      <c r="IB98" s="90"/>
      <c r="IC98" s="90"/>
      <c r="ID98" s="90"/>
      <c r="IE98" s="90"/>
      <c r="IF98" s="90"/>
      <c r="IG98" s="90"/>
      <c r="IH98" s="90"/>
      <c r="II98" s="90"/>
      <c r="IJ98" s="90"/>
      <c r="IK98" s="90"/>
      <c r="IL98" s="90"/>
      <c r="IM98" s="90"/>
      <c r="IN98" s="90"/>
      <c r="IO98" s="90"/>
      <c r="IP98" s="90"/>
      <c r="IQ98" s="90"/>
      <c r="IR98" s="90"/>
      <c r="IS98" s="90"/>
      <c r="IT98" s="90"/>
      <c r="IU98" s="90"/>
      <c r="IV98" s="90"/>
    </row>
    <row r="99" spans="1:256" customFormat="1" ht="15" customHeight="1" x14ac:dyDescent="0.25">
      <c r="A99" s="90">
        <v>690</v>
      </c>
      <c r="B99" s="90">
        <v>409036</v>
      </c>
      <c r="C99" s="90" t="s">
        <v>7503</v>
      </c>
      <c r="D99" s="90" t="s">
        <v>7504</v>
      </c>
      <c r="E99" s="90" t="s">
        <v>7505</v>
      </c>
      <c r="F99" s="90" t="s">
        <v>738</v>
      </c>
      <c r="G99" s="90" t="s">
        <v>7506</v>
      </c>
      <c r="H99" s="90"/>
      <c r="I99" s="95">
        <v>9</v>
      </c>
      <c r="J99" s="95"/>
      <c r="K99" s="95">
        <v>9.8000000000000007</v>
      </c>
      <c r="L99" s="95">
        <v>0.8</v>
      </c>
      <c r="M99" s="95"/>
      <c r="N99" s="95">
        <v>0.24</v>
      </c>
      <c r="O99" s="90">
        <v>1</v>
      </c>
      <c r="P99" s="90">
        <v>67</v>
      </c>
      <c r="Q99" s="90"/>
      <c r="R99" s="90"/>
      <c r="S99" s="90"/>
      <c r="T99" s="90" t="s">
        <v>6771</v>
      </c>
      <c r="U99" s="90">
        <v>700</v>
      </c>
      <c r="V99" s="90">
        <v>900</v>
      </c>
      <c r="W99" s="90"/>
      <c r="X99" s="90" t="s">
        <v>6801</v>
      </c>
      <c r="Y99" s="90"/>
      <c r="Z99" s="90"/>
      <c r="AA99" s="90" t="s">
        <v>6814</v>
      </c>
      <c r="AB99" s="96" t="s">
        <v>7507</v>
      </c>
      <c r="AC99" s="90"/>
      <c r="AD99" s="90"/>
      <c r="AE99" s="90"/>
      <c r="AF99" s="90"/>
      <c r="AG99" s="90">
        <v>3</v>
      </c>
      <c r="AH99" s="90"/>
      <c r="AI99" s="90"/>
      <c r="AJ99" s="90"/>
      <c r="AK99" s="90"/>
      <c r="AL99" s="90"/>
      <c r="AM99" s="90"/>
      <c r="AN99" s="90"/>
      <c r="AO99" s="90"/>
      <c r="AP99" s="90"/>
      <c r="AQ99" s="90"/>
      <c r="AR99" s="90"/>
      <c r="AS99" s="90"/>
      <c r="AT99" s="90"/>
      <c r="AU99" s="90"/>
      <c r="AV99" s="90"/>
      <c r="AW99" s="90"/>
      <c r="AX99" s="90"/>
      <c r="AY99" s="90"/>
      <c r="AZ99" s="90"/>
      <c r="BA99" s="90"/>
      <c r="BB99" s="90" t="s">
        <v>6773</v>
      </c>
      <c r="BC99" s="90" t="s">
        <v>6773</v>
      </c>
      <c r="BD99" s="90" t="s">
        <v>6774</v>
      </c>
      <c r="BE99" s="90" t="s">
        <v>6775</v>
      </c>
      <c r="BF99" s="90" t="s">
        <v>6776</v>
      </c>
      <c r="BG99" s="90" t="s">
        <v>6777</v>
      </c>
      <c r="BH99" s="90">
        <v>497700</v>
      </c>
      <c r="BI99" s="90">
        <v>466700</v>
      </c>
      <c r="BJ99" s="90">
        <v>54.086950000000002</v>
      </c>
      <c r="BK99" s="90">
        <v>-0.50789499999999999</v>
      </c>
      <c r="BL99" s="90" t="s">
        <v>6778</v>
      </c>
      <c r="BM99" s="90" t="s">
        <v>6779</v>
      </c>
      <c r="BN99" s="90"/>
      <c r="BO99" s="90">
        <v>299092</v>
      </c>
      <c r="BP99" s="90" t="s">
        <v>6780</v>
      </c>
      <c r="BQ99" s="90" t="s">
        <v>7508</v>
      </c>
      <c r="BR99" s="90" t="s">
        <v>6782</v>
      </c>
      <c r="BS99" s="90" t="s">
        <v>6783</v>
      </c>
      <c r="BT99" s="90" t="s">
        <v>6784</v>
      </c>
      <c r="BU99" s="90" t="s">
        <v>6785</v>
      </c>
      <c r="BV99" s="90" t="s">
        <v>7509</v>
      </c>
      <c r="BW99" s="90" t="s">
        <v>7510</v>
      </c>
      <c r="BX99" s="90">
        <v>8</v>
      </c>
      <c r="BY99" s="90">
        <v>98</v>
      </c>
      <c r="BZ99" s="90"/>
      <c r="CA99" s="90"/>
      <c r="CB99" s="90"/>
      <c r="CC99" s="90"/>
      <c r="CD99" s="90"/>
      <c r="CE99" s="90"/>
      <c r="CF99" s="90"/>
      <c r="CG99" s="90"/>
      <c r="CH99" s="90"/>
      <c r="CI99" s="90"/>
      <c r="CJ99" s="90"/>
      <c r="CK99" s="90"/>
      <c r="CL99" s="90"/>
      <c r="CM99" s="90"/>
      <c r="CN99" s="90"/>
      <c r="CO99" s="90"/>
      <c r="CP99" s="90"/>
      <c r="CQ99" s="90"/>
      <c r="CR99" s="90"/>
      <c r="CS99" s="90"/>
      <c r="CT99" s="90"/>
      <c r="CU99" s="90"/>
      <c r="CV99" s="90"/>
      <c r="CW99" s="90"/>
      <c r="CX99" s="90"/>
      <c r="CY99" s="90"/>
      <c r="CZ99" s="90"/>
      <c r="DA99" s="90"/>
      <c r="DB99" s="90"/>
      <c r="DC99" s="90"/>
      <c r="DD99" s="90"/>
      <c r="DE99" s="90"/>
      <c r="DF99" s="90"/>
      <c r="DG99" s="90"/>
      <c r="DH99" s="90"/>
      <c r="DI99" s="90"/>
      <c r="DJ99" s="90"/>
      <c r="DK99" s="90"/>
      <c r="DL99" s="90"/>
      <c r="DM99" s="90"/>
      <c r="DN99" s="90"/>
      <c r="DO99" s="90"/>
      <c r="DP99" s="90"/>
      <c r="DQ99" s="90"/>
      <c r="DR99" s="90"/>
      <c r="DS99" s="90"/>
      <c r="DT99" s="90"/>
      <c r="DU99" s="90"/>
      <c r="DV99" s="90"/>
      <c r="DW99" s="90"/>
      <c r="DX99" s="90"/>
      <c r="DY99" s="90"/>
      <c r="DZ99" s="90"/>
      <c r="EA99" s="90"/>
      <c r="EB99" s="90"/>
      <c r="EC99" s="90"/>
      <c r="ED99" s="90"/>
      <c r="EE99" s="90"/>
      <c r="EF99" s="90"/>
      <c r="EG99" s="90"/>
      <c r="EH99" s="90"/>
      <c r="EI99" s="90"/>
      <c r="EJ99" s="90"/>
      <c r="EK99" s="90"/>
      <c r="EL99" s="90"/>
      <c r="EM99" s="90"/>
      <c r="EN99" s="90"/>
      <c r="EO99" s="90"/>
      <c r="EP99" s="90"/>
      <c r="EQ99" s="90"/>
      <c r="ER99" s="90"/>
      <c r="ES99" s="90"/>
      <c r="ET99" s="90"/>
      <c r="EU99" s="90"/>
      <c r="EV99" s="90"/>
      <c r="EW99" s="90"/>
      <c r="EX99" s="90"/>
      <c r="EY99" s="90"/>
      <c r="EZ99" s="90"/>
      <c r="FA99" s="90"/>
      <c r="FB99" s="90"/>
      <c r="FC99" s="90"/>
      <c r="FD99" s="90"/>
      <c r="FE99" s="90"/>
      <c r="FF99" s="90"/>
      <c r="FG99" s="90"/>
      <c r="FH99" s="90"/>
      <c r="FI99" s="90"/>
      <c r="FJ99" s="90"/>
      <c r="FK99" s="90"/>
      <c r="FL99" s="90"/>
      <c r="FM99" s="90"/>
      <c r="FN99" s="90"/>
      <c r="FO99" s="90"/>
      <c r="FP99" s="90"/>
      <c r="FQ99" s="90"/>
      <c r="FR99" s="90"/>
      <c r="FS99" s="90"/>
      <c r="FT99" s="90"/>
      <c r="FU99" s="90"/>
      <c r="FV99" s="90"/>
      <c r="FW99" s="90"/>
      <c r="FX99" s="90"/>
      <c r="FY99" s="90"/>
      <c r="FZ99" s="90"/>
      <c r="GA99" s="90"/>
      <c r="GB99" s="90"/>
      <c r="GC99" s="90"/>
      <c r="GD99" s="90"/>
      <c r="GE99" s="90"/>
      <c r="GF99" s="90"/>
      <c r="GG99" s="90"/>
      <c r="GH99" s="90"/>
      <c r="GI99" s="90"/>
      <c r="GJ99" s="90"/>
      <c r="GK99" s="90"/>
      <c r="GL99" s="90"/>
      <c r="GM99" s="90"/>
      <c r="GN99" s="90"/>
      <c r="GO99" s="90"/>
      <c r="GP99" s="90"/>
      <c r="GQ99" s="90"/>
      <c r="GR99" s="90"/>
      <c r="GS99" s="90"/>
      <c r="GT99" s="90"/>
      <c r="GU99" s="90"/>
      <c r="GV99" s="90"/>
      <c r="GW99" s="90"/>
      <c r="GX99" s="90"/>
      <c r="GY99" s="90"/>
      <c r="GZ99" s="90"/>
      <c r="HA99" s="90"/>
      <c r="HB99" s="90"/>
      <c r="HC99" s="90"/>
      <c r="HD99" s="90"/>
      <c r="HE99" s="90"/>
      <c r="HF99" s="90"/>
      <c r="HG99" s="90"/>
      <c r="HH99" s="90"/>
      <c r="HI99" s="90"/>
      <c r="HJ99" s="90"/>
      <c r="HK99" s="90"/>
      <c r="HL99" s="90"/>
      <c r="HM99" s="90"/>
      <c r="HN99" s="90"/>
      <c r="HO99" s="90"/>
      <c r="HP99" s="90"/>
      <c r="HQ99" s="90"/>
      <c r="HR99" s="90"/>
      <c r="HS99" s="90"/>
      <c r="HT99" s="90"/>
      <c r="HU99" s="90"/>
      <c r="HV99" s="90"/>
      <c r="HW99" s="90"/>
      <c r="HX99" s="90"/>
      <c r="HY99" s="90"/>
      <c r="HZ99" s="90"/>
      <c r="IA99" s="90"/>
      <c r="IB99" s="90"/>
      <c r="IC99" s="90"/>
      <c r="ID99" s="90"/>
      <c r="IE99" s="90"/>
      <c r="IF99" s="90"/>
      <c r="IG99" s="90"/>
      <c r="IH99" s="90"/>
      <c r="II99" s="90"/>
      <c r="IJ99" s="90"/>
      <c r="IK99" s="90"/>
      <c r="IL99" s="90"/>
      <c r="IM99" s="90"/>
      <c r="IN99" s="90"/>
      <c r="IO99" s="90"/>
      <c r="IP99" s="90"/>
      <c r="IQ99" s="90"/>
      <c r="IR99" s="90"/>
      <c r="IS99" s="90"/>
      <c r="IT99" s="90"/>
      <c r="IU99" s="90"/>
      <c r="IV99" s="90"/>
    </row>
    <row r="100" spans="1:256" customFormat="1" ht="15" customHeight="1" x14ac:dyDescent="0.25">
      <c r="A100" s="90">
        <v>696</v>
      </c>
      <c r="B100" s="90">
        <v>411918</v>
      </c>
      <c r="C100" s="90" t="s">
        <v>7511</v>
      </c>
      <c r="D100" s="90" t="s">
        <v>7512</v>
      </c>
      <c r="E100" s="90" t="s">
        <v>7513</v>
      </c>
      <c r="F100" s="90" t="s">
        <v>738</v>
      </c>
      <c r="G100" s="90" t="s">
        <v>7481</v>
      </c>
      <c r="H100" s="90"/>
      <c r="I100" s="95">
        <v>36.700000000000003</v>
      </c>
      <c r="J100" s="95">
        <v>3</v>
      </c>
      <c r="K100" s="95">
        <v>12.1</v>
      </c>
      <c r="L100" s="95">
        <v>2.1</v>
      </c>
      <c r="M100" s="95"/>
      <c r="N100" s="95">
        <v>4.55</v>
      </c>
      <c r="O100" s="90">
        <v>1</v>
      </c>
      <c r="P100" s="90">
        <v>154</v>
      </c>
      <c r="Q100" s="90"/>
      <c r="R100" s="90"/>
      <c r="S100" s="90"/>
      <c r="T100" s="90" t="s">
        <v>6771</v>
      </c>
      <c r="U100" s="90">
        <v>800</v>
      </c>
      <c r="V100" s="90">
        <v>900</v>
      </c>
      <c r="W100" s="90"/>
      <c r="X100" s="90"/>
      <c r="Y100" s="90"/>
      <c r="Z100" s="90"/>
      <c r="AA100" s="90" t="s">
        <v>6814</v>
      </c>
      <c r="AB100" s="96" t="s">
        <v>7514</v>
      </c>
      <c r="AC100" s="90"/>
      <c r="AD100" s="90"/>
      <c r="AE100" s="90"/>
      <c r="AF100" s="90"/>
      <c r="AG100" s="90">
        <v>3</v>
      </c>
      <c r="AH100" s="90"/>
      <c r="AI100" s="90"/>
      <c r="AJ100" s="90"/>
      <c r="AK100" s="90"/>
      <c r="AL100" s="90"/>
      <c r="AM100" s="90"/>
      <c r="AN100" s="90"/>
      <c r="AO100" s="90"/>
      <c r="AP100" s="90"/>
      <c r="AQ100" s="90"/>
      <c r="AR100" s="90"/>
      <c r="AS100" s="90"/>
      <c r="AT100" s="90"/>
      <c r="AU100" s="90"/>
      <c r="AV100" s="90"/>
      <c r="AW100" s="90"/>
      <c r="AX100" s="90"/>
      <c r="AY100" s="90"/>
      <c r="AZ100" s="90"/>
      <c r="BA100" s="90"/>
      <c r="BB100" s="90" t="s">
        <v>6773</v>
      </c>
      <c r="BC100" s="90" t="s">
        <v>6773</v>
      </c>
      <c r="BD100" s="90" t="s">
        <v>6774</v>
      </c>
      <c r="BE100" s="90" t="s">
        <v>6775</v>
      </c>
      <c r="BF100" s="90" t="s">
        <v>6824</v>
      </c>
      <c r="BG100" s="90" t="s">
        <v>6825</v>
      </c>
      <c r="BH100" s="90">
        <v>496800</v>
      </c>
      <c r="BI100" s="90">
        <v>465600</v>
      </c>
      <c r="BJ100" s="90">
        <v>54.077236999999997</v>
      </c>
      <c r="BK100" s="90">
        <v>-0.52200000000000002</v>
      </c>
      <c r="BL100" s="90" t="s">
        <v>6778</v>
      </c>
      <c r="BM100" s="90" t="s">
        <v>6779</v>
      </c>
      <c r="BN100" s="90"/>
      <c r="BO100" s="90">
        <v>301385</v>
      </c>
      <c r="BP100" s="90" t="s">
        <v>6780</v>
      </c>
      <c r="BQ100" s="90" t="s">
        <v>7515</v>
      </c>
      <c r="BR100" s="90" t="s">
        <v>6782</v>
      </c>
      <c r="BS100" s="90" t="s">
        <v>6783</v>
      </c>
      <c r="BT100" s="90" t="s">
        <v>6784</v>
      </c>
      <c r="BU100" s="90" t="s">
        <v>6785</v>
      </c>
      <c r="BV100" s="90" t="s">
        <v>7516</v>
      </c>
      <c r="BW100" s="90" t="s">
        <v>7517</v>
      </c>
      <c r="BX100" s="90">
        <v>9</v>
      </c>
      <c r="BY100" s="90">
        <v>99</v>
      </c>
      <c r="BZ100" s="90"/>
      <c r="CA100" s="90"/>
      <c r="CB100" s="90"/>
      <c r="CC100" s="90"/>
      <c r="CD100" s="90"/>
      <c r="CE100" s="90"/>
      <c r="CF100" s="90"/>
      <c r="CG100" s="90"/>
      <c r="CH100" s="90"/>
      <c r="CI100" s="90"/>
      <c r="CJ100" s="90"/>
      <c r="CK100" s="90"/>
      <c r="CL100" s="90"/>
      <c r="CM100" s="90"/>
      <c r="CN100" s="90"/>
      <c r="CO100" s="90"/>
      <c r="CP100" s="90"/>
      <c r="CQ100" s="90"/>
      <c r="CR100" s="90"/>
      <c r="CS100" s="90"/>
      <c r="CT100" s="90"/>
      <c r="CU100" s="90"/>
      <c r="CV100" s="90"/>
      <c r="CW100" s="90"/>
      <c r="CX100" s="90"/>
      <c r="CY100" s="90"/>
      <c r="CZ100" s="90"/>
      <c r="DA100" s="90"/>
      <c r="DB100" s="90"/>
      <c r="DC100" s="90"/>
      <c r="DD100" s="90"/>
      <c r="DE100" s="90"/>
      <c r="DF100" s="90"/>
      <c r="DG100" s="90"/>
      <c r="DH100" s="90"/>
      <c r="DI100" s="90"/>
      <c r="DJ100" s="90"/>
      <c r="DK100" s="90"/>
      <c r="DL100" s="90"/>
      <c r="DM100" s="90"/>
      <c r="DN100" s="90"/>
      <c r="DO100" s="90"/>
      <c r="DP100" s="90"/>
      <c r="DQ100" s="90"/>
      <c r="DR100" s="90"/>
      <c r="DS100" s="90"/>
      <c r="DT100" s="90"/>
      <c r="DU100" s="90"/>
      <c r="DV100" s="90"/>
      <c r="DW100" s="90"/>
      <c r="DX100" s="90"/>
      <c r="DY100" s="90"/>
      <c r="DZ100" s="90"/>
      <c r="EA100" s="90"/>
      <c r="EB100" s="90"/>
      <c r="EC100" s="90"/>
      <c r="ED100" s="90"/>
      <c r="EE100" s="90"/>
      <c r="EF100" s="90"/>
      <c r="EG100" s="90"/>
      <c r="EH100" s="90"/>
      <c r="EI100" s="90"/>
      <c r="EJ100" s="90"/>
      <c r="EK100" s="90"/>
      <c r="EL100" s="90"/>
      <c r="EM100" s="90"/>
      <c r="EN100" s="90"/>
      <c r="EO100" s="90"/>
      <c r="EP100" s="90"/>
      <c r="EQ100" s="90"/>
      <c r="ER100" s="90"/>
      <c r="ES100" s="90"/>
      <c r="ET100" s="90"/>
      <c r="EU100" s="90"/>
      <c r="EV100" s="90"/>
      <c r="EW100" s="90"/>
      <c r="EX100" s="90"/>
      <c r="EY100" s="90"/>
      <c r="EZ100" s="90"/>
      <c r="FA100" s="90"/>
      <c r="FB100" s="90"/>
      <c r="FC100" s="90"/>
      <c r="FD100" s="90"/>
      <c r="FE100" s="90"/>
      <c r="FF100" s="90"/>
      <c r="FG100" s="90"/>
      <c r="FH100" s="90"/>
      <c r="FI100" s="90"/>
      <c r="FJ100" s="90"/>
      <c r="FK100" s="90"/>
      <c r="FL100" s="90"/>
      <c r="FM100" s="90"/>
      <c r="FN100" s="90"/>
      <c r="FO100" s="90"/>
      <c r="FP100" s="90"/>
      <c r="FQ100" s="90"/>
      <c r="FR100" s="90"/>
      <c r="FS100" s="90"/>
      <c r="FT100" s="90"/>
      <c r="FU100" s="90"/>
      <c r="FV100" s="90"/>
      <c r="FW100" s="90"/>
      <c r="FX100" s="90"/>
      <c r="FY100" s="90"/>
      <c r="FZ100" s="90"/>
      <c r="GA100" s="90"/>
      <c r="GB100" s="90"/>
      <c r="GC100" s="90"/>
      <c r="GD100" s="90"/>
      <c r="GE100" s="90"/>
      <c r="GF100" s="90"/>
      <c r="GG100" s="90"/>
      <c r="GH100" s="90"/>
      <c r="GI100" s="90"/>
      <c r="GJ100" s="90"/>
      <c r="GK100" s="90"/>
      <c r="GL100" s="90"/>
      <c r="GM100" s="90"/>
      <c r="GN100" s="90"/>
      <c r="GO100" s="90"/>
      <c r="GP100" s="90"/>
      <c r="GQ100" s="90"/>
      <c r="GR100" s="90"/>
      <c r="GS100" s="90"/>
      <c r="GT100" s="90"/>
      <c r="GU100" s="90"/>
      <c r="GV100" s="90"/>
      <c r="GW100" s="90"/>
      <c r="GX100" s="90"/>
      <c r="GY100" s="90"/>
      <c r="GZ100" s="90"/>
      <c r="HA100" s="90"/>
      <c r="HB100" s="90"/>
      <c r="HC100" s="90"/>
      <c r="HD100" s="90"/>
      <c r="HE100" s="90"/>
      <c r="HF100" s="90"/>
      <c r="HG100" s="90"/>
      <c r="HH100" s="90"/>
      <c r="HI100" s="90"/>
      <c r="HJ100" s="90"/>
      <c r="HK100" s="90"/>
      <c r="HL100" s="90"/>
      <c r="HM100" s="90"/>
      <c r="HN100" s="90"/>
      <c r="HO100" s="90"/>
      <c r="HP100" s="90"/>
      <c r="HQ100" s="90"/>
      <c r="HR100" s="90"/>
      <c r="HS100" s="90"/>
      <c r="HT100" s="90"/>
      <c r="HU100" s="90"/>
      <c r="HV100" s="90"/>
      <c r="HW100" s="90"/>
      <c r="HX100" s="90"/>
      <c r="HY100" s="90"/>
      <c r="HZ100" s="90"/>
      <c r="IA100" s="90"/>
      <c r="IB100" s="90"/>
      <c r="IC100" s="90"/>
      <c r="ID100" s="90"/>
      <c r="IE100" s="90"/>
      <c r="IF100" s="90"/>
      <c r="IG100" s="90"/>
      <c r="IH100" s="90"/>
      <c r="II100" s="90"/>
      <c r="IJ100" s="90"/>
      <c r="IK100" s="90"/>
      <c r="IL100" s="90"/>
      <c r="IM100" s="90"/>
      <c r="IN100" s="90"/>
      <c r="IO100" s="90"/>
      <c r="IP100" s="90"/>
      <c r="IQ100" s="90"/>
      <c r="IR100" s="90"/>
      <c r="IS100" s="90"/>
      <c r="IT100" s="90"/>
      <c r="IU100" s="90"/>
      <c r="IV100" s="90"/>
    </row>
    <row r="101" spans="1:256" customFormat="1" ht="15" customHeight="1" x14ac:dyDescent="0.25">
      <c r="A101" s="90">
        <v>697</v>
      </c>
      <c r="B101" s="90">
        <v>411923</v>
      </c>
      <c r="C101" s="90" t="s">
        <v>7518</v>
      </c>
      <c r="D101" s="90" t="s">
        <v>7519</v>
      </c>
      <c r="E101" s="90" t="s">
        <v>7520</v>
      </c>
      <c r="F101" s="90" t="s">
        <v>738</v>
      </c>
      <c r="G101" s="90" t="s">
        <v>7481</v>
      </c>
      <c r="H101" s="90"/>
      <c r="I101" s="95">
        <v>33.4</v>
      </c>
      <c r="J101" s="95">
        <v>2.1</v>
      </c>
      <c r="K101" s="95">
        <v>11.3</v>
      </c>
      <c r="L101" s="95">
        <v>1.9</v>
      </c>
      <c r="M101" s="95"/>
      <c r="N101" s="95">
        <v>3.39</v>
      </c>
      <c r="O101" s="90">
        <v>1</v>
      </c>
      <c r="P101" s="90">
        <v>155</v>
      </c>
      <c r="Q101" s="90"/>
      <c r="R101" s="90"/>
      <c r="S101" s="90"/>
      <c r="T101" s="90" t="s">
        <v>6771</v>
      </c>
      <c r="U101" s="90">
        <v>800</v>
      </c>
      <c r="V101" s="90">
        <v>900</v>
      </c>
      <c r="W101" s="90"/>
      <c r="X101" s="90"/>
      <c r="Y101" s="90"/>
      <c r="Z101" s="90"/>
      <c r="AA101" s="90" t="s">
        <v>6814</v>
      </c>
      <c r="AB101" s="96" t="s">
        <v>7521</v>
      </c>
      <c r="AC101" s="90"/>
      <c r="AD101" s="90"/>
      <c r="AE101" s="90"/>
      <c r="AF101" s="90"/>
      <c r="AG101" s="90">
        <v>3</v>
      </c>
      <c r="AH101" s="90"/>
      <c r="AI101" s="90"/>
      <c r="AJ101" s="90"/>
      <c r="AK101" s="90"/>
      <c r="AL101" s="90"/>
      <c r="AM101" s="90"/>
      <c r="AN101" s="90"/>
      <c r="AO101" s="90"/>
      <c r="AP101" s="90"/>
      <c r="AQ101" s="90"/>
      <c r="AR101" s="90"/>
      <c r="AS101" s="90"/>
      <c r="AT101" s="90"/>
      <c r="AU101" s="90"/>
      <c r="AV101" s="90"/>
      <c r="AW101" s="90"/>
      <c r="AX101" s="90"/>
      <c r="AY101" s="90"/>
      <c r="AZ101" s="90"/>
      <c r="BA101" s="90"/>
      <c r="BB101" s="90" t="s">
        <v>6773</v>
      </c>
      <c r="BC101" s="90" t="s">
        <v>6773</v>
      </c>
      <c r="BD101" s="90" t="s">
        <v>6774</v>
      </c>
      <c r="BE101" s="90" t="s">
        <v>6775</v>
      </c>
      <c r="BF101" s="90" t="s">
        <v>6824</v>
      </c>
      <c r="BG101" s="90" t="s">
        <v>6825</v>
      </c>
      <c r="BH101" s="90">
        <v>496800</v>
      </c>
      <c r="BI101" s="90">
        <v>465600</v>
      </c>
      <c r="BJ101" s="90">
        <v>54.077236999999997</v>
      </c>
      <c r="BK101" s="90">
        <v>-0.52200000000000002</v>
      </c>
      <c r="BL101" s="90" t="s">
        <v>6778</v>
      </c>
      <c r="BM101" s="90" t="s">
        <v>6779</v>
      </c>
      <c r="BN101" s="90"/>
      <c r="BO101" s="90">
        <v>301388</v>
      </c>
      <c r="BP101" s="90" t="s">
        <v>6780</v>
      </c>
      <c r="BQ101" s="90" t="s">
        <v>7522</v>
      </c>
      <c r="BR101" s="90" t="s">
        <v>6782</v>
      </c>
      <c r="BS101" s="90" t="s">
        <v>6783</v>
      </c>
      <c r="BT101" s="90" t="s">
        <v>6784</v>
      </c>
      <c r="BU101" s="90" t="s">
        <v>6785</v>
      </c>
      <c r="BV101" s="90" t="s">
        <v>7523</v>
      </c>
      <c r="BW101" s="90" t="s">
        <v>7524</v>
      </c>
      <c r="BX101" s="90">
        <v>10</v>
      </c>
      <c r="BY101" s="90">
        <v>100</v>
      </c>
      <c r="BZ101" s="90"/>
      <c r="CA101" s="90"/>
      <c r="CB101" s="90"/>
      <c r="CC101" s="90"/>
      <c r="CD101" s="90"/>
      <c r="CE101" s="90"/>
      <c r="CF101" s="90"/>
      <c r="CG101" s="90"/>
      <c r="CH101" s="90"/>
      <c r="CI101" s="90"/>
      <c r="CJ101" s="90"/>
      <c r="CK101" s="90"/>
      <c r="CL101" s="90"/>
      <c r="CM101" s="90"/>
      <c r="CN101" s="90"/>
      <c r="CO101" s="90"/>
      <c r="CP101" s="90"/>
      <c r="CQ101" s="90"/>
      <c r="CR101" s="90"/>
      <c r="CS101" s="90"/>
      <c r="CT101" s="90"/>
      <c r="CU101" s="90"/>
      <c r="CV101" s="90"/>
      <c r="CW101" s="90"/>
      <c r="CX101" s="90"/>
      <c r="CY101" s="90"/>
      <c r="CZ101" s="90"/>
      <c r="DA101" s="90"/>
      <c r="DB101" s="90"/>
      <c r="DC101" s="90"/>
      <c r="DD101" s="90"/>
      <c r="DE101" s="90"/>
      <c r="DF101" s="90"/>
      <c r="DG101" s="90"/>
      <c r="DH101" s="90"/>
      <c r="DI101" s="90"/>
      <c r="DJ101" s="90"/>
      <c r="DK101" s="90"/>
      <c r="DL101" s="90"/>
      <c r="DM101" s="90"/>
      <c r="DN101" s="90"/>
      <c r="DO101" s="90"/>
      <c r="DP101" s="90"/>
      <c r="DQ101" s="90"/>
      <c r="DR101" s="90"/>
      <c r="DS101" s="90"/>
      <c r="DT101" s="90"/>
      <c r="DU101" s="90"/>
      <c r="DV101" s="90"/>
      <c r="DW101" s="90"/>
      <c r="DX101" s="90"/>
      <c r="DY101" s="90"/>
      <c r="DZ101" s="90"/>
      <c r="EA101" s="90"/>
      <c r="EB101" s="90"/>
      <c r="EC101" s="90"/>
      <c r="ED101" s="90"/>
      <c r="EE101" s="90"/>
      <c r="EF101" s="90"/>
      <c r="EG101" s="90"/>
      <c r="EH101" s="90"/>
      <c r="EI101" s="90"/>
      <c r="EJ101" s="90"/>
      <c r="EK101" s="90"/>
      <c r="EL101" s="90"/>
      <c r="EM101" s="90"/>
      <c r="EN101" s="90"/>
      <c r="EO101" s="90"/>
      <c r="EP101" s="90"/>
      <c r="EQ101" s="90"/>
      <c r="ER101" s="90"/>
      <c r="ES101" s="90"/>
      <c r="ET101" s="90"/>
      <c r="EU101" s="90"/>
      <c r="EV101" s="90"/>
      <c r="EW101" s="90"/>
      <c r="EX101" s="90"/>
      <c r="EY101" s="90"/>
      <c r="EZ101" s="90"/>
      <c r="FA101" s="90"/>
      <c r="FB101" s="90"/>
      <c r="FC101" s="90"/>
      <c r="FD101" s="90"/>
      <c r="FE101" s="90"/>
      <c r="FF101" s="90"/>
      <c r="FG101" s="90"/>
      <c r="FH101" s="90"/>
      <c r="FI101" s="90"/>
      <c r="FJ101" s="90"/>
      <c r="FK101" s="90"/>
      <c r="FL101" s="90"/>
      <c r="FM101" s="90"/>
      <c r="FN101" s="90"/>
      <c r="FO101" s="90"/>
      <c r="FP101" s="90"/>
      <c r="FQ101" s="90"/>
      <c r="FR101" s="90"/>
      <c r="FS101" s="90"/>
      <c r="FT101" s="90"/>
      <c r="FU101" s="90"/>
      <c r="FV101" s="90"/>
      <c r="FW101" s="90"/>
      <c r="FX101" s="90"/>
      <c r="FY101" s="90"/>
      <c r="FZ101" s="90"/>
      <c r="GA101" s="90"/>
      <c r="GB101" s="90"/>
      <c r="GC101" s="90"/>
      <c r="GD101" s="90"/>
      <c r="GE101" s="90"/>
      <c r="GF101" s="90"/>
      <c r="GG101" s="90"/>
      <c r="GH101" s="90"/>
      <c r="GI101" s="90"/>
      <c r="GJ101" s="90"/>
      <c r="GK101" s="90"/>
      <c r="GL101" s="90"/>
      <c r="GM101" s="90"/>
      <c r="GN101" s="90"/>
      <c r="GO101" s="90"/>
      <c r="GP101" s="90"/>
      <c r="GQ101" s="90"/>
      <c r="GR101" s="90"/>
      <c r="GS101" s="90"/>
      <c r="GT101" s="90"/>
      <c r="GU101" s="90"/>
      <c r="GV101" s="90"/>
      <c r="GW101" s="90"/>
      <c r="GX101" s="90"/>
      <c r="GY101" s="90"/>
      <c r="GZ101" s="90"/>
      <c r="HA101" s="90"/>
      <c r="HB101" s="90"/>
      <c r="HC101" s="90"/>
      <c r="HD101" s="90"/>
      <c r="HE101" s="90"/>
      <c r="HF101" s="90"/>
      <c r="HG101" s="90"/>
      <c r="HH101" s="90"/>
      <c r="HI101" s="90"/>
      <c r="HJ101" s="90"/>
      <c r="HK101" s="90"/>
      <c r="HL101" s="90"/>
      <c r="HM101" s="90"/>
      <c r="HN101" s="90"/>
      <c r="HO101" s="90"/>
      <c r="HP101" s="90"/>
      <c r="HQ101" s="90"/>
      <c r="HR101" s="90"/>
      <c r="HS101" s="90"/>
      <c r="HT101" s="90"/>
      <c r="HU101" s="90"/>
      <c r="HV101" s="90"/>
      <c r="HW101" s="90"/>
      <c r="HX101" s="90"/>
      <c r="HY101" s="90"/>
      <c r="HZ101" s="90"/>
      <c r="IA101" s="90"/>
      <c r="IB101" s="90"/>
      <c r="IC101" s="90"/>
      <c r="ID101" s="90"/>
      <c r="IE101" s="90"/>
      <c r="IF101" s="90"/>
      <c r="IG101" s="90"/>
      <c r="IH101" s="90"/>
      <c r="II101" s="90"/>
      <c r="IJ101" s="90"/>
      <c r="IK101" s="90"/>
      <c r="IL101" s="90"/>
      <c r="IM101" s="90"/>
      <c r="IN101" s="90"/>
      <c r="IO101" s="90"/>
      <c r="IP101" s="90"/>
      <c r="IQ101" s="90"/>
      <c r="IR101" s="90"/>
      <c r="IS101" s="90"/>
      <c r="IT101" s="90"/>
      <c r="IU101" s="90"/>
      <c r="IV101" s="90"/>
    </row>
    <row r="102" spans="1:256" customFormat="1" ht="15" customHeight="1" x14ac:dyDescent="0.25">
      <c r="A102" s="90">
        <v>776</v>
      </c>
      <c r="B102" s="90">
        <v>411930</v>
      </c>
      <c r="C102" s="90" t="s">
        <v>7525</v>
      </c>
      <c r="D102" s="90" t="s">
        <v>7526</v>
      </c>
      <c r="E102" s="90" t="s">
        <v>7527</v>
      </c>
      <c r="F102" s="90" t="s">
        <v>738</v>
      </c>
      <c r="G102" s="90" t="s">
        <v>7498</v>
      </c>
      <c r="H102" s="90"/>
      <c r="I102" s="95">
        <v>33.4</v>
      </c>
      <c r="J102" s="95">
        <v>2.1</v>
      </c>
      <c r="K102" s="95">
        <v>11.3</v>
      </c>
      <c r="L102" s="95">
        <v>1.9</v>
      </c>
      <c r="M102" s="95"/>
      <c r="N102" s="95">
        <v>3.39</v>
      </c>
      <c r="O102" s="90">
        <v>1</v>
      </c>
      <c r="P102" s="90">
        <v>155</v>
      </c>
      <c r="Q102" s="90"/>
      <c r="R102" s="90"/>
      <c r="S102" s="90"/>
      <c r="T102" s="90" t="s">
        <v>6771</v>
      </c>
      <c r="U102" s="90">
        <v>800</v>
      </c>
      <c r="V102" s="90">
        <v>900</v>
      </c>
      <c r="W102" s="90" t="s">
        <v>6771</v>
      </c>
      <c r="X102" s="90" t="s">
        <v>6801</v>
      </c>
      <c r="Y102" s="90" t="s">
        <v>6771</v>
      </c>
      <c r="Z102" s="90" t="s">
        <v>6802</v>
      </c>
      <c r="AA102" s="90" t="s">
        <v>6814</v>
      </c>
      <c r="AB102" s="96" t="s">
        <v>7528</v>
      </c>
      <c r="AC102" s="90"/>
      <c r="AD102" s="90"/>
      <c r="AE102" s="90"/>
      <c r="AF102" s="90"/>
      <c r="AG102" s="90">
        <v>3</v>
      </c>
      <c r="AH102" s="90"/>
      <c r="AI102" s="90"/>
      <c r="AJ102" s="90"/>
      <c r="AK102" s="90"/>
      <c r="AL102" s="90"/>
      <c r="AM102" s="90"/>
      <c r="AN102" s="90"/>
      <c r="AO102" s="90"/>
      <c r="AP102" s="90"/>
      <c r="AQ102" s="90"/>
      <c r="AR102" s="90"/>
      <c r="AS102" s="90"/>
      <c r="AT102" s="90"/>
      <c r="AU102" s="90"/>
      <c r="AV102" s="90"/>
      <c r="AW102" s="90"/>
      <c r="AX102" s="90"/>
      <c r="AY102" s="90"/>
      <c r="AZ102" s="90"/>
      <c r="BA102" s="90"/>
      <c r="BB102" s="90" t="s">
        <v>6773</v>
      </c>
      <c r="BC102" s="90" t="s">
        <v>6773</v>
      </c>
      <c r="BD102" s="90" t="s">
        <v>6774</v>
      </c>
      <c r="BE102" s="90" t="s">
        <v>6775</v>
      </c>
      <c r="BF102" s="90" t="s">
        <v>6824</v>
      </c>
      <c r="BG102" s="90" t="s">
        <v>6825</v>
      </c>
      <c r="BH102" s="90">
        <v>496800</v>
      </c>
      <c r="BI102" s="90">
        <v>465600</v>
      </c>
      <c r="BJ102" s="90">
        <v>54.077236999999997</v>
      </c>
      <c r="BK102" s="90">
        <v>-0.52200000000000002</v>
      </c>
      <c r="BL102" s="90"/>
      <c r="BM102" s="90" t="s">
        <v>6779</v>
      </c>
      <c r="BN102" s="90"/>
      <c r="BO102" s="90">
        <v>304216</v>
      </c>
      <c r="BP102" s="90" t="s">
        <v>6780</v>
      </c>
      <c r="BQ102" s="90" t="s">
        <v>7529</v>
      </c>
      <c r="BR102" s="90" t="s">
        <v>6782</v>
      </c>
      <c r="BS102" s="90" t="s">
        <v>6783</v>
      </c>
      <c r="BT102" s="90" t="s">
        <v>6784</v>
      </c>
      <c r="BU102" s="90" t="s">
        <v>6785</v>
      </c>
      <c r="BV102" s="90" t="s">
        <v>7530</v>
      </c>
      <c r="BW102" s="90" t="s">
        <v>7531</v>
      </c>
      <c r="BX102" s="90">
        <v>11</v>
      </c>
      <c r="BY102" s="90">
        <v>101</v>
      </c>
      <c r="BZ102" s="90"/>
      <c r="CA102" s="90"/>
      <c r="CB102" s="90"/>
      <c r="CC102" s="90"/>
      <c r="CD102" s="90"/>
      <c r="CE102" s="90"/>
      <c r="CF102" s="90"/>
      <c r="CG102" s="90"/>
      <c r="CH102" s="90"/>
      <c r="CI102" s="90"/>
      <c r="CJ102" s="90"/>
      <c r="CK102" s="90"/>
      <c r="CL102" s="90"/>
      <c r="CM102" s="90"/>
      <c r="CN102" s="90"/>
      <c r="CO102" s="90"/>
      <c r="CP102" s="90"/>
      <c r="CQ102" s="90"/>
      <c r="CR102" s="90"/>
      <c r="CS102" s="90"/>
      <c r="CT102" s="90"/>
      <c r="CU102" s="90"/>
      <c r="CV102" s="90"/>
      <c r="CW102" s="90"/>
      <c r="CX102" s="90"/>
      <c r="CY102" s="90"/>
      <c r="CZ102" s="90"/>
      <c r="DA102" s="90"/>
      <c r="DB102" s="90"/>
      <c r="DC102" s="90"/>
      <c r="DD102" s="90"/>
      <c r="DE102" s="90"/>
      <c r="DF102" s="90"/>
      <c r="DG102" s="90"/>
      <c r="DH102" s="90"/>
      <c r="DI102" s="90"/>
      <c r="DJ102" s="90"/>
      <c r="DK102" s="90"/>
      <c r="DL102" s="90"/>
      <c r="DM102" s="90"/>
      <c r="DN102" s="90"/>
      <c r="DO102" s="90"/>
      <c r="DP102" s="90"/>
      <c r="DQ102" s="90"/>
      <c r="DR102" s="90"/>
      <c r="DS102" s="90"/>
      <c r="DT102" s="90"/>
      <c r="DU102" s="90"/>
      <c r="DV102" s="90"/>
      <c r="DW102" s="90"/>
      <c r="DX102" s="90"/>
      <c r="DY102" s="90"/>
      <c r="DZ102" s="90"/>
      <c r="EA102" s="90"/>
      <c r="EB102" s="90"/>
      <c r="EC102" s="90"/>
      <c r="ED102" s="90"/>
      <c r="EE102" s="90"/>
      <c r="EF102" s="90"/>
      <c r="EG102" s="90"/>
      <c r="EH102" s="90"/>
      <c r="EI102" s="90"/>
      <c r="EJ102" s="90"/>
      <c r="EK102" s="90"/>
      <c r="EL102" s="90"/>
      <c r="EM102" s="90"/>
      <c r="EN102" s="90"/>
      <c r="EO102" s="90"/>
      <c r="EP102" s="90"/>
      <c r="EQ102" s="90"/>
      <c r="ER102" s="90"/>
      <c r="ES102" s="90"/>
      <c r="ET102" s="90"/>
      <c r="EU102" s="90"/>
      <c r="EV102" s="90"/>
      <c r="EW102" s="90"/>
      <c r="EX102" s="90"/>
      <c r="EY102" s="90"/>
      <c r="EZ102" s="90"/>
      <c r="FA102" s="90"/>
      <c r="FB102" s="90"/>
      <c r="FC102" s="90"/>
      <c r="FD102" s="90"/>
      <c r="FE102" s="90"/>
      <c r="FF102" s="90"/>
      <c r="FG102" s="90"/>
      <c r="FH102" s="90"/>
      <c r="FI102" s="90"/>
      <c r="FJ102" s="90"/>
      <c r="FK102" s="90"/>
      <c r="FL102" s="90"/>
      <c r="FM102" s="90"/>
      <c r="FN102" s="90"/>
      <c r="FO102" s="90"/>
      <c r="FP102" s="90"/>
      <c r="FQ102" s="90"/>
      <c r="FR102" s="90"/>
      <c r="FS102" s="90"/>
      <c r="FT102" s="90"/>
      <c r="FU102" s="90"/>
      <c r="FV102" s="90"/>
      <c r="FW102" s="90"/>
      <c r="FX102" s="90"/>
      <c r="FY102" s="90"/>
      <c r="FZ102" s="90"/>
      <c r="GA102" s="90"/>
      <c r="GB102" s="90"/>
      <c r="GC102" s="90"/>
      <c r="GD102" s="90"/>
      <c r="GE102" s="90"/>
      <c r="GF102" s="90"/>
      <c r="GG102" s="90"/>
      <c r="GH102" s="90"/>
      <c r="GI102" s="90"/>
      <c r="GJ102" s="90"/>
      <c r="GK102" s="90"/>
      <c r="GL102" s="90"/>
      <c r="GM102" s="90"/>
      <c r="GN102" s="90"/>
      <c r="GO102" s="90"/>
      <c r="GP102" s="90"/>
      <c r="GQ102" s="90"/>
      <c r="GR102" s="90"/>
      <c r="GS102" s="90"/>
      <c r="GT102" s="90"/>
      <c r="GU102" s="90"/>
      <c r="GV102" s="90"/>
      <c r="GW102" s="90"/>
      <c r="GX102" s="90"/>
      <c r="GY102" s="90"/>
      <c r="GZ102" s="90"/>
      <c r="HA102" s="90"/>
      <c r="HB102" s="90"/>
      <c r="HC102" s="90"/>
      <c r="HD102" s="90"/>
      <c r="HE102" s="90"/>
      <c r="HF102" s="90"/>
      <c r="HG102" s="90"/>
      <c r="HH102" s="90"/>
      <c r="HI102" s="90"/>
      <c r="HJ102" s="90"/>
      <c r="HK102" s="90"/>
      <c r="HL102" s="90"/>
      <c r="HM102" s="90"/>
      <c r="HN102" s="90"/>
      <c r="HO102" s="90"/>
      <c r="HP102" s="90"/>
      <c r="HQ102" s="90"/>
      <c r="HR102" s="90"/>
      <c r="HS102" s="90"/>
      <c r="HT102" s="90"/>
      <c r="HU102" s="90"/>
      <c r="HV102" s="90"/>
      <c r="HW102" s="90"/>
      <c r="HX102" s="90"/>
      <c r="HY102" s="90"/>
      <c r="HZ102" s="90"/>
      <c r="IA102" s="90"/>
      <c r="IB102" s="90"/>
      <c r="IC102" s="90"/>
      <c r="ID102" s="90"/>
      <c r="IE102" s="90"/>
      <c r="IF102" s="90"/>
      <c r="IG102" s="90"/>
      <c r="IH102" s="90"/>
      <c r="II102" s="90"/>
      <c r="IJ102" s="90"/>
      <c r="IK102" s="90"/>
      <c r="IL102" s="90"/>
      <c r="IM102" s="90"/>
      <c r="IN102" s="90"/>
      <c r="IO102" s="90"/>
      <c r="IP102" s="90"/>
      <c r="IQ102" s="90"/>
      <c r="IR102" s="90"/>
      <c r="IS102" s="90"/>
      <c r="IT102" s="90"/>
      <c r="IU102" s="90"/>
      <c r="IV102" s="90"/>
    </row>
    <row r="103" spans="1:256" customFormat="1" ht="15" customHeight="1" x14ac:dyDescent="0.25">
      <c r="A103" s="90">
        <v>771</v>
      </c>
      <c r="B103" s="90">
        <v>415061</v>
      </c>
      <c r="C103" s="90" t="s">
        <v>7532</v>
      </c>
      <c r="D103" s="90" t="s">
        <v>7533</v>
      </c>
      <c r="E103" s="90" t="s">
        <v>7534</v>
      </c>
      <c r="F103" s="90" t="s">
        <v>738</v>
      </c>
      <c r="G103" s="90" t="s">
        <v>7535</v>
      </c>
      <c r="H103" s="90"/>
      <c r="I103" s="95">
        <v>38.4</v>
      </c>
      <c r="J103" s="95"/>
      <c r="K103" s="95">
        <v>11.5</v>
      </c>
      <c r="L103" s="95">
        <v>4.3</v>
      </c>
      <c r="M103" s="95"/>
      <c r="N103" s="95">
        <v>4.03</v>
      </c>
      <c r="O103" s="90">
        <v>1</v>
      </c>
      <c r="P103" s="90">
        <v>157</v>
      </c>
      <c r="Q103" s="90"/>
      <c r="R103" s="90"/>
      <c r="S103" s="90"/>
      <c r="T103" s="90" t="s">
        <v>6771</v>
      </c>
      <c r="U103" s="90">
        <v>870</v>
      </c>
      <c r="V103" s="90">
        <v>930</v>
      </c>
      <c r="W103" s="90" t="s">
        <v>6771</v>
      </c>
      <c r="X103" s="90" t="s">
        <v>6802</v>
      </c>
      <c r="Y103" s="90"/>
      <c r="Z103" s="90"/>
      <c r="AA103" s="90"/>
      <c r="AB103" s="96" t="s">
        <v>7536</v>
      </c>
      <c r="AC103" s="90"/>
      <c r="AD103" s="90"/>
      <c r="AE103" s="90"/>
      <c r="AF103" s="90"/>
      <c r="AG103" s="90">
        <v>3</v>
      </c>
      <c r="AH103" s="90"/>
      <c r="AI103" s="90"/>
      <c r="AJ103" s="90"/>
      <c r="AK103" s="90"/>
      <c r="AL103" s="90"/>
      <c r="AM103" s="90"/>
      <c r="AN103" s="90"/>
      <c r="AO103" s="90"/>
      <c r="AP103" s="90"/>
      <c r="AQ103" s="90"/>
      <c r="AR103" s="90"/>
      <c r="AS103" s="90"/>
      <c r="AT103" s="90"/>
      <c r="AU103" s="90"/>
      <c r="AV103" s="90"/>
      <c r="AW103" s="90"/>
      <c r="AX103" s="90"/>
      <c r="AY103" s="90"/>
      <c r="AZ103" s="90"/>
      <c r="BA103" s="90"/>
      <c r="BB103" s="90" t="s">
        <v>6773</v>
      </c>
      <c r="BC103" s="90" t="s">
        <v>6773</v>
      </c>
      <c r="BD103" s="90" t="s">
        <v>6774</v>
      </c>
      <c r="BE103" s="90" t="s">
        <v>6775</v>
      </c>
      <c r="BF103" s="90" t="s">
        <v>6824</v>
      </c>
      <c r="BG103" s="90" t="s">
        <v>6825</v>
      </c>
      <c r="BH103" s="90">
        <v>496800</v>
      </c>
      <c r="BI103" s="90">
        <v>465600</v>
      </c>
      <c r="BJ103" s="90">
        <v>54.077236999999997</v>
      </c>
      <c r="BK103" s="90">
        <v>-0.52200000000000002</v>
      </c>
      <c r="BL103" s="90"/>
      <c r="BM103" s="90" t="s">
        <v>6779</v>
      </c>
      <c r="BN103" s="90"/>
      <c r="BO103" s="90">
        <v>304219</v>
      </c>
      <c r="BP103" s="90" t="s">
        <v>6780</v>
      </c>
      <c r="BQ103" s="90" t="s">
        <v>7537</v>
      </c>
      <c r="BR103" s="90" t="s">
        <v>6782</v>
      </c>
      <c r="BS103" s="90" t="s">
        <v>6783</v>
      </c>
      <c r="BT103" s="90" t="s">
        <v>6784</v>
      </c>
      <c r="BU103" s="90" t="s">
        <v>6785</v>
      </c>
      <c r="BV103" s="90" t="s">
        <v>7538</v>
      </c>
      <c r="BW103" s="90" t="s">
        <v>7539</v>
      </c>
      <c r="BX103" s="90">
        <v>12</v>
      </c>
      <c r="BY103" s="90">
        <v>102</v>
      </c>
      <c r="BZ103" s="90"/>
      <c r="CA103" s="90"/>
      <c r="CB103" s="90"/>
      <c r="CC103" s="90"/>
      <c r="CD103" s="90"/>
      <c r="CE103" s="90"/>
      <c r="CF103" s="90"/>
      <c r="CG103" s="90"/>
      <c r="CH103" s="90"/>
      <c r="CI103" s="90"/>
      <c r="CJ103" s="90"/>
      <c r="CK103" s="90"/>
      <c r="CL103" s="90"/>
      <c r="CM103" s="90"/>
      <c r="CN103" s="90"/>
      <c r="CO103" s="90"/>
      <c r="CP103" s="90"/>
      <c r="CQ103" s="90"/>
      <c r="CR103" s="90"/>
      <c r="CS103" s="90"/>
      <c r="CT103" s="90"/>
      <c r="CU103" s="90"/>
      <c r="CV103" s="90"/>
      <c r="CW103" s="90"/>
      <c r="CX103" s="90"/>
      <c r="CY103" s="90"/>
      <c r="CZ103" s="90"/>
      <c r="DA103" s="90"/>
      <c r="DB103" s="90"/>
      <c r="DC103" s="90"/>
      <c r="DD103" s="90"/>
      <c r="DE103" s="90"/>
      <c r="DF103" s="90"/>
      <c r="DG103" s="90"/>
      <c r="DH103" s="90"/>
      <c r="DI103" s="90"/>
      <c r="DJ103" s="90"/>
      <c r="DK103" s="90"/>
      <c r="DL103" s="90"/>
      <c r="DM103" s="90"/>
      <c r="DN103" s="90"/>
      <c r="DO103" s="90"/>
      <c r="DP103" s="90"/>
      <c r="DQ103" s="90"/>
      <c r="DR103" s="90"/>
      <c r="DS103" s="90"/>
      <c r="DT103" s="90"/>
      <c r="DU103" s="90"/>
      <c r="DV103" s="90"/>
      <c r="DW103" s="90"/>
      <c r="DX103" s="90"/>
      <c r="DY103" s="90"/>
      <c r="DZ103" s="90"/>
      <c r="EA103" s="90"/>
      <c r="EB103" s="90"/>
      <c r="EC103" s="90"/>
      <c r="ED103" s="90"/>
      <c r="EE103" s="90"/>
      <c r="EF103" s="90"/>
      <c r="EG103" s="90"/>
      <c r="EH103" s="90"/>
      <c r="EI103" s="90"/>
      <c r="EJ103" s="90"/>
      <c r="EK103" s="90"/>
      <c r="EL103" s="90"/>
      <c r="EM103" s="90"/>
      <c r="EN103" s="90"/>
      <c r="EO103" s="90"/>
      <c r="EP103" s="90"/>
      <c r="EQ103" s="90"/>
      <c r="ER103" s="90"/>
      <c r="ES103" s="90"/>
      <c r="ET103" s="90"/>
      <c r="EU103" s="90"/>
      <c r="EV103" s="90"/>
      <c r="EW103" s="90"/>
      <c r="EX103" s="90"/>
      <c r="EY103" s="90"/>
      <c r="EZ103" s="90"/>
      <c r="FA103" s="90"/>
      <c r="FB103" s="90"/>
      <c r="FC103" s="90"/>
      <c r="FD103" s="90"/>
      <c r="FE103" s="90"/>
      <c r="FF103" s="90"/>
      <c r="FG103" s="90"/>
      <c r="FH103" s="90"/>
      <c r="FI103" s="90"/>
      <c r="FJ103" s="90"/>
      <c r="FK103" s="90"/>
      <c r="FL103" s="90"/>
      <c r="FM103" s="90"/>
      <c r="FN103" s="90"/>
      <c r="FO103" s="90"/>
      <c r="FP103" s="90"/>
      <c r="FQ103" s="90"/>
      <c r="FR103" s="90"/>
      <c r="FS103" s="90"/>
      <c r="FT103" s="90"/>
      <c r="FU103" s="90"/>
      <c r="FV103" s="90"/>
      <c r="FW103" s="90"/>
      <c r="FX103" s="90"/>
      <c r="FY103" s="90"/>
      <c r="FZ103" s="90"/>
      <c r="GA103" s="90"/>
      <c r="GB103" s="90"/>
      <c r="GC103" s="90"/>
      <c r="GD103" s="90"/>
      <c r="GE103" s="90"/>
      <c r="GF103" s="90"/>
      <c r="GG103" s="90"/>
      <c r="GH103" s="90"/>
      <c r="GI103" s="90"/>
      <c r="GJ103" s="90"/>
      <c r="GK103" s="90"/>
      <c r="GL103" s="90"/>
      <c r="GM103" s="90"/>
      <c r="GN103" s="90"/>
      <c r="GO103" s="90"/>
      <c r="GP103" s="90"/>
      <c r="GQ103" s="90"/>
      <c r="GR103" s="90"/>
      <c r="GS103" s="90"/>
      <c r="GT103" s="90"/>
      <c r="GU103" s="90"/>
      <c r="GV103" s="90"/>
      <c r="GW103" s="90"/>
      <c r="GX103" s="90"/>
      <c r="GY103" s="90"/>
      <c r="GZ103" s="90"/>
      <c r="HA103" s="90"/>
      <c r="HB103" s="90"/>
      <c r="HC103" s="90"/>
      <c r="HD103" s="90"/>
      <c r="HE103" s="90"/>
      <c r="HF103" s="90"/>
      <c r="HG103" s="90"/>
      <c r="HH103" s="90"/>
      <c r="HI103" s="90"/>
      <c r="HJ103" s="90"/>
      <c r="HK103" s="90"/>
      <c r="HL103" s="90"/>
      <c r="HM103" s="90"/>
      <c r="HN103" s="90"/>
      <c r="HO103" s="90"/>
      <c r="HP103" s="90"/>
      <c r="HQ103" s="90"/>
      <c r="HR103" s="90"/>
      <c r="HS103" s="90"/>
      <c r="HT103" s="90"/>
      <c r="HU103" s="90"/>
      <c r="HV103" s="90"/>
      <c r="HW103" s="90"/>
      <c r="HX103" s="90"/>
      <c r="HY103" s="90"/>
      <c r="HZ103" s="90"/>
      <c r="IA103" s="90"/>
      <c r="IB103" s="90"/>
      <c r="IC103" s="90"/>
      <c r="ID103" s="90"/>
      <c r="IE103" s="90"/>
      <c r="IF103" s="90"/>
      <c r="IG103" s="90"/>
      <c r="IH103" s="90"/>
      <c r="II103" s="90"/>
      <c r="IJ103" s="90"/>
      <c r="IK103" s="90"/>
      <c r="IL103" s="90"/>
      <c r="IM103" s="90"/>
      <c r="IN103" s="90"/>
      <c r="IO103" s="90"/>
      <c r="IP103" s="90"/>
      <c r="IQ103" s="90"/>
      <c r="IR103" s="90"/>
      <c r="IS103" s="90"/>
      <c r="IT103" s="90"/>
      <c r="IU103" s="90"/>
      <c r="IV103" s="90"/>
    </row>
    <row r="104" spans="1:256" customFormat="1" ht="15" customHeight="1" x14ac:dyDescent="0.25">
      <c r="A104" s="90">
        <v>722</v>
      </c>
      <c r="B104" s="90">
        <v>415069</v>
      </c>
      <c r="C104" s="90" t="s">
        <v>7540</v>
      </c>
      <c r="D104" s="90" t="s">
        <v>7541</v>
      </c>
      <c r="E104" s="90" t="s">
        <v>7542</v>
      </c>
      <c r="F104" s="90" t="s">
        <v>738</v>
      </c>
      <c r="G104" s="90" t="s">
        <v>7506</v>
      </c>
      <c r="H104" s="90"/>
      <c r="I104" s="95">
        <v>38.700000000000003</v>
      </c>
      <c r="J104" s="95"/>
      <c r="K104" s="95">
        <v>11.6</v>
      </c>
      <c r="L104" s="95">
        <v>1.1000000000000001</v>
      </c>
      <c r="M104" s="95"/>
      <c r="N104" s="95">
        <v>2.17</v>
      </c>
      <c r="O104" s="90">
        <v>1</v>
      </c>
      <c r="P104" s="90">
        <v>158</v>
      </c>
      <c r="Q104" s="90"/>
      <c r="R104" s="90"/>
      <c r="S104" s="90"/>
      <c r="T104" s="90" t="s">
        <v>6771</v>
      </c>
      <c r="U104" s="90">
        <v>800</v>
      </c>
      <c r="V104" s="90">
        <v>900</v>
      </c>
      <c r="W104" s="90"/>
      <c r="X104" s="90"/>
      <c r="Y104" s="90"/>
      <c r="Z104" s="90"/>
      <c r="AA104" s="90" t="s">
        <v>6814</v>
      </c>
      <c r="AB104" s="96" t="s">
        <v>7543</v>
      </c>
      <c r="AC104" s="90"/>
      <c r="AD104" s="90"/>
      <c r="AE104" s="90"/>
      <c r="AF104" s="90"/>
      <c r="AG104" s="90">
        <v>3</v>
      </c>
      <c r="AH104" s="90"/>
      <c r="AI104" s="90"/>
      <c r="AJ104" s="90"/>
      <c r="AK104" s="90"/>
      <c r="AL104" s="90"/>
      <c r="AM104" s="90"/>
      <c r="AN104" s="90"/>
      <c r="AO104" s="90"/>
      <c r="AP104" s="90"/>
      <c r="AQ104" s="90"/>
      <c r="AR104" s="90"/>
      <c r="AS104" s="90"/>
      <c r="AT104" s="90"/>
      <c r="AU104" s="90"/>
      <c r="AV104" s="90"/>
      <c r="AW104" s="90"/>
      <c r="AX104" s="90"/>
      <c r="AY104" s="90"/>
      <c r="AZ104" s="90"/>
      <c r="BA104" s="90"/>
      <c r="BB104" s="90" t="s">
        <v>6773</v>
      </c>
      <c r="BC104" s="90" t="s">
        <v>6773</v>
      </c>
      <c r="BD104" s="90" t="s">
        <v>6774</v>
      </c>
      <c r="BE104" s="90" t="s">
        <v>6775</v>
      </c>
      <c r="BF104" s="90" t="s">
        <v>6824</v>
      </c>
      <c r="BG104" s="90" t="s">
        <v>6825</v>
      </c>
      <c r="BH104" s="90">
        <v>496800</v>
      </c>
      <c r="BI104" s="90">
        <v>465600</v>
      </c>
      <c r="BJ104" s="90">
        <v>54.077236999999997</v>
      </c>
      <c r="BK104" s="90">
        <v>-0.52200000000000002</v>
      </c>
      <c r="BL104" s="90" t="s">
        <v>6778</v>
      </c>
      <c r="BM104" s="90" t="s">
        <v>6779</v>
      </c>
      <c r="BN104" s="90"/>
      <c r="BO104" s="90">
        <v>304224</v>
      </c>
      <c r="BP104" s="90" t="s">
        <v>6780</v>
      </c>
      <c r="BQ104" s="90" t="s">
        <v>7544</v>
      </c>
      <c r="BR104" s="90" t="s">
        <v>6782</v>
      </c>
      <c r="BS104" s="90" t="s">
        <v>6783</v>
      </c>
      <c r="BT104" s="90" t="s">
        <v>6784</v>
      </c>
      <c r="BU104" s="90" t="s">
        <v>6785</v>
      </c>
      <c r="BV104" s="90" t="s">
        <v>7545</v>
      </c>
      <c r="BW104" s="90" t="s">
        <v>7546</v>
      </c>
      <c r="BX104" s="90">
        <v>13</v>
      </c>
      <c r="BY104" s="90">
        <v>103</v>
      </c>
      <c r="BZ104" s="90"/>
      <c r="CA104" s="90"/>
      <c r="CB104" s="90"/>
      <c r="CC104" s="90"/>
      <c r="CD104" s="90"/>
      <c r="CE104" s="90"/>
      <c r="CF104" s="90"/>
      <c r="CG104" s="90"/>
      <c r="CH104" s="90"/>
      <c r="CI104" s="90"/>
      <c r="CJ104" s="90"/>
      <c r="CK104" s="90"/>
      <c r="CL104" s="90"/>
      <c r="CM104" s="90"/>
      <c r="CN104" s="90"/>
      <c r="CO104" s="90"/>
      <c r="CP104" s="90"/>
      <c r="CQ104" s="90"/>
      <c r="CR104" s="90"/>
      <c r="CS104" s="90"/>
      <c r="CT104" s="90"/>
      <c r="CU104" s="90"/>
      <c r="CV104" s="90"/>
      <c r="CW104" s="90"/>
      <c r="CX104" s="90"/>
      <c r="CY104" s="90"/>
      <c r="CZ104" s="90"/>
      <c r="DA104" s="90"/>
      <c r="DB104" s="90"/>
      <c r="DC104" s="90"/>
      <c r="DD104" s="90"/>
      <c r="DE104" s="90"/>
      <c r="DF104" s="90"/>
      <c r="DG104" s="90"/>
      <c r="DH104" s="90"/>
      <c r="DI104" s="90"/>
      <c r="DJ104" s="90"/>
      <c r="DK104" s="90"/>
      <c r="DL104" s="90"/>
      <c r="DM104" s="90"/>
      <c r="DN104" s="90"/>
      <c r="DO104" s="90"/>
      <c r="DP104" s="90"/>
      <c r="DQ104" s="90"/>
      <c r="DR104" s="90"/>
      <c r="DS104" s="90"/>
      <c r="DT104" s="90"/>
      <c r="DU104" s="90"/>
      <c r="DV104" s="90"/>
      <c r="DW104" s="90"/>
      <c r="DX104" s="90"/>
      <c r="DY104" s="90"/>
      <c r="DZ104" s="90"/>
      <c r="EA104" s="90"/>
      <c r="EB104" s="90"/>
      <c r="EC104" s="90"/>
      <c r="ED104" s="90"/>
      <c r="EE104" s="90"/>
      <c r="EF104" s="90"/>
      <c r="EG104" s="90"/>
      <c r="EH104" s="90"/>
      <c r="EI104" s="90"/>
      <c r="EJ104" s="90"/>
      <c r="EK104" s="90"/>
      <c r="EL104" s="90"/>
      <c r="EM104" s="90"/>
      <c r="EN104" s="90"/>
      <c r="EO104" s="90"/>
      <c r="EP104" s="90"/>
      <c r="EQ104" s="90"/>
      <c r="ER104" s="90"/>
      <c r="ES104" s="90"/>
      <c r="ET104" s="90"/>
      <c r="EU104" s="90"/>
      <c r="EV104" s="90"/>
      <c r="EW104" s="90"/>
      <c r="EX104" s="90"/>
      <c r="EY104" s="90"/>
      <c r="EZ104" s="90"/>
      <c r="FA104" s="90"/>
      <c r="FB104" s="90"/>
      <c r="FC104" s="90"/>
      <c r="FD104" s="90"/>
      <c r="FE104" s="90"/>
      <c r="FF104" s="90"/>
      <c r="FG104" s="90"/>
      <c r="FH104" s="90"/>
      <c r="FI104" s="90"/>
      <c r="FJ104" s="90"/>
      <c r="FK104" s="90"/>
      <c r="FL104" s="90"/>
      <c r="FM104" s="90"/>
      <c r="FN104" s="90"/>
      <c r="FO104" s="90"/>
      <c r="FP104" s="90"/>
      <c r="FQ104" s="90"/>
      <c r="FR104" s="90"/>
      <c r="FS104" s="90"/>
      <c r="FT104" s="90"/>
      <c r="FU104" s="90"/>
      <c r="FV104" s="90"/>
      <c r="FW104" s="90"/>
      <c r="FX104" s="90"/>
      <c r="FY104" s="90"/>
      <c r="FZ104" s="90"/>
      <c r="GA104" s="90"/>
      <c r="GB104" s="90"/>
      <c r="GC104" s="90"/>
      <c r="GD104" s="90"/>
      <c r="GE104" s="90"/>
      <c r="GF104" s="90"/>
      <c r="GG104" s="90"/>
      <c r="GH104" s="90"/>
      <c r="GI104" s="90"/>
      <c r="GJ104" s="90"/>
      <c r="GK104" s="90"/>
      <c r="GL104" s="90"/>
      <c r="GM104" s="90"/>
      <c r="GN104" s="90"/>
      <c r="GO104" s="90"/>
      <c r="GP104" s="90"/>
      <c r="GQ104" s="90"/>
      <c r="GR104" s="90"/>
      <c r="GS104" s="90"/>
      <c r="GT104" s="90"/>
      <c r="GU104" s="90"/>
      <c r="GV104" s="90"/>
      <c r="GW104" s="90"/>
      <c r="GX104" s="90"/>
      <c r="GY104" s="90"/>
      <c r="GZ104" s="90"/>
      <c r="HA104" s="90"/>
      <c r="HB104" s="90"/>
      <c r="HC104" s="90"/>
      <c r="HD104" s="90"/>
      <c r="HE104" s="90"/>
      <c r="HF104" s="90"/>
      <c r="HG104" s="90"/>
      <c r="HH104" s="90"/>
      <c r="HI104" s="90"/>
      <c r="HJ104" s="90"/>
      <c r="HK104" s="90"/>
      <c r="HL104" s="90"/>
      <c r="HM104" s="90"/>
      <c r="HN104" s="90"/>
      <c r="HO104" s="90"/>
      <c r="HP104" s="90"/>
      <c r="HQ104" s="90"/>
      <c r="HR104" s="90"/>
      <c r="HS104" s="90"/>
      <c r="HT104" s="90"/>
      <c r="HU104" s="90"/>
      <c r="HV104" s="90"/>
      <c r="HW104" s="90"/>
      <c r="HX104" s="90"/>
      <c r="HY104" s="90"/>
      <c r="HZ104" s="90"/>
      <c r="IA104" s="90"/>
      <c r="IB104" s="90"/>
      <c r="IC104" s="90"/>
      <c r="ID104" s="90"/>
      <c r="IE104" s="90"/>
      <c r="IF104" s="90"/>
      <c r="IG104" s="90"/>
      <c r="IH104" s="90"/>
      <c r="II104" s="90"/>
      <c r="IJ104" s="90"/>
      <c r="IK104" s="90"/>
      <c r="IL104" s="90"/>
      <c r="IM104" s="90"/>
      <c r="IN104" s="90"/>
      <c r="IO104" s="90"/>
      <c r="IP104" s="90"/>
      <c r="IQ104" s="90"/>
      <c r="IR104" s="90"/>
      <c r="IS104" s="90"/>
      <c r="IT104" s="90"/>
      <c r="IU104" s="90"/>
      <c r="IV104" s="90"/>
    </row>
    <row r="105" spans="1:256" customFormat="1" ht="15" customHeight="1" x14ac:dyDescent="0.25">
      <c r="A105" s="90">
        <v>723</v>
      </c>
      <c r="B105" s="90">
        <v>415078</v>
      </c>
      <c r="C105" s="90" t="s">
        <v>7547</v>
      </c>
      <c r="D105" s="90" t="s">
        <v>7548</v>
      </c>
      <c r="E105" s="90" t="s">
        <v>7549</v>
      </c>
      <c r="F105" s="90" t="s">
        <v>738</v>
      </c>
      <c r="G105" s="90" t="s">
        <v>7550</v>
      </c>
      <c r="H105" s="90"/>
      <c r="I105" s="95">
        <v>42.9</v>
      </c>
      <c r="J105" s="95"/>
      <c r="K105" s="95">
        <v>14.7</v>
      </c>
      <c r="L105" s="95">
        <v>2</v>
      </c>
      <c r="M105" s="95"/>
      <c r="N105" s="95">
        <v>3.03</v>
      </c>
      <c r="O105" s="90">
        <v>1</v>
      </c>
      <c r="P105" s="90">
        <v>159</v>
      </c>
      <c r="Q105" s="90"/>
      <c r="R105" s="90"/>
      <c r="S105" s="90"/>
      <c r="T105" s="90" t="s">
        <v>6771</v>
      </c>
      <c r="U105" s="90">
        <v>800</v>
      </c>
      <c r="V105" s="90">
        <v>900</v>
      </c>
      <c r="W105" s="90"/>
      <c r="X105" s="90"/>
      <c r="Y105" s="90"/>
      <c r="Z105" s="90"/>
      <c r="AA105" s="90" t="s">
        <v>6814</v>
      </c>
      <c r="AB105" s="96" t="s">
        <v>7551</v>
      </c>
      <c r="AC105" s="90"/>
      <c r="AD105" s="90"/>
      <c r="AE105" s="90"/>
      <c r="AF105" s="90"/>
      <c r="AG105" s="90">
        <v>3</v>
      </c>
      <c r="AH105" s="90"/>
      <c r="AI105" s="90"/>
      <c r="AJ105" s="90"/>
      <c r="AK105" s="90"/>
      <c r="AL105" s="90"/>
      <c r="AM105" s="90"/>
      <c r="AN105" s="90"/>
      <c r="AO105" s="90"/>
      <c r="AP105" s="90"/>
      <c r="AQ105" s="90"/>
      <c r="AR105" s="90"/>
      <c r="AS105" s="90"/>
      <c r="AT105" s="90"/>
      <c r="AU105" s="90"/>
      <c r="AV105" s="90"/>
      <c r="AW105" s="90"/>
      <c r="AX105" s="90"/>
      <c r="AY105" s="90"/>
      <c r="AZ105" s="90"/>
      <c r="BA105" s="90"/>
      <c r="BB105" s="90" t="s">
        <v>6773</v>
      </c>
      <c r="BC105" s="90" t="s">
        <v>6773</v>
      </c>
      <c r="BD105" s="90" t="s">
        <v>6774</v>
      </c>
      <c r="BE105" s="90" t="s">
        <v>6775</v>
      </c>
      <c r="BF105" s="90" t="s">
        <v>6824</v>
      </c>
      <c r="BG105" s="90" t="s">
        <v>6825</v>
      </c>
      <c r="BH105" s="90">
        <v>496800</v>
      </c>
      <c r="BI105" s="90">
        <v>465600</v>
      </c>
      <c r="BJ105" s="90">
        <v>54.077236999999997</v>
      </c>
      <c r="BK105" s="90">
        <v>-0.52200000000000002</v>
      </c>
      <c r="BL105" s="90" t="s">
        <v>6778</v>
      </c>
      <c r="BM105" s="90" t="s">
        <v>6779</v>
      </c>
      <c r="BN105" s="90"/>
      <c r="BO105" s="90">
        <v>304230</v>
      </c>
      <c r="BP105" s="90" t="s">
        <v>6780</v>
      </c>
      <c r="BQ105" s="90" t="s">
        <v>7552</v>
      </c>
      <c r="BR105" s="90" t="s">
        <v>6782</v>
      </c>
      <c r="BS105" s="90" t="s">
        <v>6783</v>
      </c>
      <c r="BT105" s="90" t="s">
        <v>6784</v>
      </c>
      <c r="BU105" s="90" t="s">
        <v>6785</v>
      </c>
      <c r="BV105" s="90" t="s">
        <v>7553</v>
      </c>
      <c r="BW105" s="90" t="s">
        <v>7554</v>
      </c>
      <c r="BX105" s="90">
        <v>14</v>
      </c>
      <c r="BY105" s="90">
        <v>104</v>
      </c>
      <c r="BZ105" s="90"/>
      <c r="CA105" s="90"/>
      <c r="CB105" s="90"/>
      <c r="CC105" s="90"/>
      <c r="CD105" s="90"/>
      <c r="CE105" s="90"/>
      <c r="CF105" s="90"/>
      <c r="CG105" s="90"/>
      <c r="CH105" s="90"/>
      <c r="CI105" s="90"/>
      <c r="CJ105" s="90"/>
      <c r="CK105" s="90"/>
      <c r="CL105" s="90"/>
      <c r="CM105" s="90"/>
      <c r="CN105" s="90"/>
      <c r="CO105" s="90"/>
      <c r="CP105" s="90"/>
      <c r="CQ105" s="90"/>
      <c r="CR105" s="90"/>
      <c r="CS105" s="90"/>
      <c r="CT105" s="90"/>
      <c r="CU105" s="90"/>
      <c r="CV105" s="90"/>
      <c r="CW105" s="90"/>
      <c r="CX105" s="90"/>
      <c r="CY105" s="90"/>
      <c r="CZ105" s="90"/>
      <c r="DA105" s="90"/>
      <c r="DB105" s="90"/>
      <c r="DC105" s="90"/>
      <c r="DD105" s="90"/>
      <c r="DE105" s="90"/>
      <c r="DF105" s="90"/>
      <c r="DG105" s="90"/>
      <c r="DH105" s="90"/>
      <c r="DI105" s="90"/>
      <c r="DJ105" s="90"/>
      <c r="DK105" s="90"/>
      <c r="DL105" s="90"/>
      <c r="DM105" s="90"/>
      <c r="DN105" s="90"/>
      <c r="DO105" s="90"/>
      <c r="DP105" s="90"/>
      <c r="DQ105" s="90"/>
      <c r="DR105" s="90"/>
      <c r="DS105" s="90"/>
      <c r="DT105" s="90"/>
      <c r="DU105" s="90"/>
      <c r="DV105" s="90"/>
      <c r="DW105" s="90"/>
      <c r="DX105" s="90"/>
      <c r="DY105" s="90"/>
      <c r="DZ105" s="90"/>
      <c r="EA105" s="90"/>
      <c r="EB105" s="90"/>
      <c r="EC105" s="90"/>
      <c r="ED105" s="90"/>
      <c r="EE105" s="90"/>
      <c r="EF105" s="90"/>
      <c r="EG105" s="90"/>
      <c r="EH105" s="90"/>
      <c r="EI105" s="90"/>
      <c r="EJ105" s="90"/>
      <c r="EK105" s="90"/>
      <c r="EL105" s="90"/>
      <c r="EM105" s="90"/>
      <c r="EN105" s="90"/>
      <c r="EO105" s="90"/>
      <c r="EP105" s="90"/>
      <c r="EQ105" s="90"/>
      <c r="ER105" s="90"/>
      <c r="ES105" s="90"/>
      <c r="ET105" s="90"/>
      <c r="EU105" s="90"/>
      <c r="EV105" s="90"/>
      <c r="EW105" s="90"/>
      <c r="EX105" s="90"/>
      <c r="EY105" s="90"/>
      <c r="EZ105" s="90"/>
      <c r="FA105" s="90"/>
      <c r="FB105" s="90"/>
      <c r="FC105" s="90"/>
      <c r="FD105" s="90"/>
      <c r="FE105" s="90"/>
      <c r="FF105" s="90"/>
      <c r="FG105" s="90"/>
      <c r="FH105" s="90"/>
      <c r="FI105" s="90"/>
      <c r="FJ105" s="90"/>
      <c r="FK105" s="90"/>
      <c r="FL105" s="90"/>
      <c r="FM105" s="90"/>
      <c r="FN105" s="90"/>
      <c r="FO105" s="90"/>
      <c r="FP105" s="90"/>
      <c r="FQ105" s="90"/>
      <c r="FR105" s="90"/>
      <c r="FS105" s="90"/>
      <c r="FT105" s="90"/>
      <c r="FU105" s="90"/>
      <c r="FV105" s="90"/>
      <c r="FW105" s="90"/>
      <c r="FX105" s="90"/>
      <c r="FY105" s="90"/>
      <c r="FZ105" s="90"/>
      <c r="GA105" s="90"/>
      <c r="GB105" s="90"/>
      <c r="GC105" s="90"/>
      <c r="GD105" s="90"/>
      <c r="GE105" s="90"/>
      <c r="GF105" s="90"/>
      <c r="GG105" s="90"/>
      <c r="GH105" s="90"/>
      <c r="GI105" s="90"/>
      <c r="GJ105" s="90"/>
      <c r="GK105" s="90"/>
      <c r="GL105" s="90"/>
      <c r="GM105" s="90"/>
      <c r="GN105" s="90"/>
      <c r="GO105" s="90"/>
      <c r="GP105" s="90"/>
      <c r="GQ105" s="90"/>
      <c r="GR105" s="90"/>
      <c r="GS105" s="90"/>
      <c r="GT105" s="90"/>
      <c r="GU105" s="90"/>
      <c r="GV105" s="90"/>
      <c r="GW105" s="90"/>
      <c r="GX105" s="90"/>
      <c r="GY105" s="90"/>
      <c r="GZ105" s="90"/>
      <c r="HA105" s="90"/>
      <c r="HB105" s="90"/>
      <c r="HC105" s="90"/>
      <c r="HD105" s="90"/>
      <c r="HE105" s="90"/>
      <c r="HF105" s="90"/>
      <c r="HG105" s="90"/>
      <c r="HH105" s="90"/>
      <c r="HI105" s="90"/>
      <c r="HJ105" s="90"/>
      <c r="HK105" s="90"/>
      <c r="HL105" s="90"/>
      <c r="HM105" s="90"/>
      <c r="HN105" s="90"/>
      <c r="HO105" s="90"/>
      <c r="HP105" s="90"/>
      <c r="HQ105" s="90"/>
      <c r="HR105" s="90"/>
      <c r="HS105" s="90"/>
      <c r="HT105" s="90"/>
      <c r="HU105" s="90"/>
      <c r="HV105" s="90"/>
      <c r="HW105" s="90"/>
      <c r="HX105" s="90"/>
      <c r="HY105" s="90"/>
      <c r="HZ105" s="90"/>
      <c r="IA105" s="90"/>
      <c r="IB105" s="90"/>
      <c r="IC105" s="90"/>
      <c r="ID105" s="90"/>
      <c r="IE105" s="90"/>
      <c r="IF105" s="90"/>
      <c r="IG105" s="90"/>
      <c r="IH105" s="90"/>
      <c r="II105" s="90"/>
      <c r="IJ105" s="90"/>
      <c r="IK105" s="90"/>
      <c r="IL105" s="90"/>
      <c r="IM105" s="90"/>
      <c r="IN105" s="90"/>
      <c r="IO105" s="90"/>
      <c r="IP105" s="90"/>
      <c r="IQ105" s="90"/>
      <c r="IR105" s="90"/>
      <c r="IS105" s="90"/>
      <c r="IT105" s="90"/>
      <c r="IU105" s="90"/>
      <c r="IV105" s="90"/>
    </row>
    <row r="106" spans="1:256" customFormat="1" ht="15" customHeight="1" x14ac:dyDescent="0.25">
      <c r="A106" s="90">
        <v>724</v>
      </c>
      <c r="B106" s="90">
        <v>415084</v>
      </c>
      <c r="C106" s="90" t="s">
        <v>7555</v>
      </c>
      <c r="D106" s="90" t="s">
        <v>7556</v>
      </c>
      <c r="E106" s="90" t="s">
        <v>7557</v>
      </c>
      <c r="F106" s="90" t="s">
        <v>738</v>
      </c>
      <c r="G106" s="90" t="s">
        <v>7449</v>
      </c>
      <c r="H106" s="90"/>
      <c r="I106" s="95">
        <v>47.3</v>
      </c>
      <c r="J106" s="95"/>
      <c r="K106" s="95">
        <v>13.7</v>
      </c>
      <c r="L106" s="95">
        <v>1.6</v>
      </c>
      <c r="M106" s="95"/>
      <c r="N106" s="95">
        <v>5.24</v>
      </c>
      <c r="O106" s="90">
        <v>1</v>
      </c>
      <c r="P106" s="90">
        <v>160</v>
      </c>
      <c r="Q106" s="90"/>
      <c r="R106" s="90"/>
      <c r="S106" s="90"/>
      <c r="T106" s="90" t="s">
        <v>6771</v>
      </c>
      <c r="U106" s="90">
        <v>800</v>
      </c>
      <c r="V106" s="90">
        <v>900</v>
      </c>
      <c r="W106" s="90"/>
      <c r="X106" s="90"/>
      <c r="Y106" s="90"/>
      <c r="Z106" s="90"/>
      <c r="AA106" s="90" t="s">
        <v>6814</v>
      </c>
      <c r="AB106" s="96" t="s">
        <v>7558</v>
      </c>
      <c r="AC106" s="90"/>
      <c r="AD106" s="90"/>
      <c r="AE106" s="90"/>
      <c r="AF106" s="90"/>
      <c r="AG106" s="90">
        <v>3</v>
      </c>
      <c r="AH106" s="90"/>
      <c r="AI106" s="90"/>
      <c r="AJ106" s="90"/>
      <c r="AK106" s="90"/>
      <c r="AL106" s="90"/>
      <c r="AM106" s="90"/>
      <c r="AN106" s="90"/>
      <c r="AO106" s="90"/>
      <c r="AP106" s="90"/>
      <c r="AQ106" s="90"/>
      <c r="AR106" s="90"/>
      <c r="AS106" s="90"/>
      <c r="AT106" s="90"/>
      <c r="AU106" s="90"/>
      <c r="AV106" s="90"/>
      <c r="AW106" s="90"/>
      <c r="AX106" s="90"/>
      <c r="AY106" s="90"/>
      <c r="AZ106" s="90"/>
      <c r="BA106" s="90"/>
      <c r="BB106" s="90" t="s">
        <v>6773</v>
      </c>
      <c r="BC106" s="90" t="s">
        <v>6773</v>
      </c>
      <c r="BD106" s="90" t="s">
        <v>6774</v>
      </c>
      <c r="BE106" s="90" t="s">
        <v>6775</v>
      </c>
      <c r="BF106" s="90" t="s">
        <v>6824</v>
      </c>
      <c r="BG106" s="90" t="s">
        <v>6825</v>
      </c>
      <c r="BH106" s="90">
        <v>496800</v>
      </c>
      <c r="BI106" s="90">
        <v>465600</v>
      </c>
      <c r="BJ106" s="90">
        <v>54.077236999999997</v>
      </c>
      <c r="BK106" s="90">
        <v>-0.52200000000000002</v>
      </c>
      <c r="BL106" s="90" t="s">
        <v>6778</v>
      </c>
      <c r="BM106" s="90" t="s">
        <v>6779</v>
      </c>
      <c r="BN106" s="90"/>
      <c r="BO106" s="90">
        <v>304235</v>
      </c>
      <c r="BP106" s="90" t="s">
        <v>6780</v>
      </c>
      <c r="BQ106" s="90" t="s">
        <v>7559</v>
      </c>
      <c r="BR106" s="90" t="s">
        <v>6782</v>
      </c>
      <c r="BS106" s="90" t="s">
        <v>6783</v>
      </c>
      <c r="BT106" s="90" t="s">
        <v>6784</v>
      </c>
      <c r="BU106" s="90" t="s">
        <v>6785</v>
      </c>
      <c r="BV106" s="90" t="s">
        <v>7560</v>
      </c>
      <c r="BW106" s="90" t="s">
        <v>7561</v>
      </c>
      <c r="BX106" s="90">
        <v>15</v>
      </c>
      <c r="BY106" s="90">
        <v>105</v>
      </c>
      <c r="BZ106" s="90"/>
      <c r="CA106" s="90"/>
      <c r="CB106" s="90"/>
      <c r="CC106" s="90"/>
      <c r="CD106" s="90"/>
      <c r="CE106" s="90"/>
      <c r="CF106" s="90"/>
      <c r="CG106" s="90"/>
      <c r="CH106" s="90"/>
      <c r="CI106" s="90"/>
      <c r="CJ106" s="90"/>
      <c r="CK106" s="90"/>
      <c r="CL106" s="90"/>
      <c r="CM106" s="90"/>
      <c r="CN106" s="90"/>
      <c r="CO106" s="90"/>
      <c r="CP106" s="90"/>
      <c r="CQ106" s="90"/>
      <c r="CR106" s="90"/>
      <c r="CS106" s="90"/>
      <c r="CT106" s="90"/>
      <c r="CU106" s="90"/>
      <c r="CV106" s="90"/>
      <c r="CW106" s="90"/>
      <c r="CX106" s="90"/>
      <c r="CY106" s="90"/>
      <c r="CZ106" s="90"/>
      <c r="DA106" s="90"/>
      <c r="DB106" s="90"/>
      <c r="DC106" s="90"/>
      <c r="DD106" s="90"/>
      <c r="DE106" s="90"/>
      <c r="DF106" s="90"/>
      <c r="DG106" s="90"/>
      <c r="DH106" s="90"/>
      <c r="DI106" s="90"/>
      <c r="DJ106" s="90"/>
      <c r="DK106" s="90"/>
      <c r="DL106" s="90"/>
      <c r="DM106" s="90"/>
      <c r="DN106" s="90"/>
      <c r="DO106" s="90"/>
      <c r="DP106" s="90"/>
      <c r="DQ106" s="90"/>
      <c r="DR106" s="90"/>
      <c r="DS106" s="90"/>
      <c r="DT106" s="90"/>
      <c r="DU106" s="90"/>
      <c r="DV106" s="90"/>
      <c r="DW106" s="90"/>
      <c r="DX106" s="90"/>
      <c r="DY106" s="90"/>
      <c r="DZ106" s="90"/>
      <c r="EA106" s="90"/>
      <c r="EB106" s="90"/>
      <c r="EC106" s="90"/>
      <c r="ED106" s="90"/>
      <c r="EE106" s="90"/>
      <c r="EF106" s="90"/>
      <c r="EG106" s="90"/>
      <c r="EH106" s="90"/>
      <c r="EI106" s="90"/>
      <c r="EJ106" s="90"/>
      <c r="EK106" s="90"/>
      <c r="EL106" s="90"/>
      <c r="EM106" s="90"/>
      <c r="EN106" s="90"/>
      <c r="EO106" s="90"/>
      <c r="EP106" s="90"/>
      <c r="EQ106" s="90"/>
      <c r="ER106" s="90"/>
      <c r="ES106" s="90"/>
      <c r="ET106" s="90"/>
      <c r="EU106" s="90"/>
      <c r="EV106" s="90"/>
      <c r="EW106" s="90"/>
      <c r="EX106" s="90"/>
      <c r="EY106" s="90"/>
      <c r="EZ106" s="90"/>
      <c r="FA106" s="90"/>
      <c r="FB106" s="90"/>
      <c r="FC106" s="90"/>
      <c r="FD106" s="90"/>
      <c r="FE106" s="90"/>
      <c r="FF106" s="90"/>
      <c r="FG106" s="90"/>
      <c r="FH106" s="90"/>
      <c r="FI106" s="90"/>
      <c r="FJ106" s="90"/>
      <c r="FK106" s="90"/>
      <c r="FL106" s="90"/>
      <c r="FM106" s="90"/>
      <c r="FN106" s="90"/>
      <c r="FO106" s="90"/>
      <c r="FP106" s="90"/>
      <c r="FQ106" s="90"/>
      <c r="FR106" s="90"/>
      <c r="FS106" s="90"/>
      <c r="FT106" s="90"/>
      <c r="FU106" s="90"/>
      <c r="FV106" s="90"/>
      <c r="FW106" s="90"/>
      <c r="FX106" s="90"/>
      <c r="FY106" s="90"/>
      <c r="FZ106" s="90"/>
      <c r="GA106" s="90"/>
      <c r="GB106" s="90"/>
      <c r="GC106" s="90"/>
      <c r="GD106" s="90"/>
      <c r="GE106" s="90"/>
      <c r="GF106" s="90"/>
      <c r="GG106" s="90"/>
      <c r="GH106" s="90"/>
      <c r="GI106" s="90"/>
      <c r="GJ106" s="90"/>
      <c r="GK106" s="90"/>
      <c r="GL106" s="90"/>
      <c r="GM106" s="90"/>
      <c r="GN106" s="90"/>
      <c r="GO106" s="90"/>
      <c r="GP106" s="90"/>
      <c r="GQ106" s="90"/>
      <c r="GR106" s="90"/>
      <c r="GS106" s="90"/>
      <c r="GT106" s="90"/>
      <c r="GU106" s="90"/>
      <c r="GV106" s="90"/>
      <c r="GW106" s="90"/>
      <c r="GX106" s="90"/>
      <c r="GY106" s="90"/>
      <c r="GZ106" s="90"/>
      <c r="HA106" s="90"/>
      <c r="HB106" s="90"/>
      <c r="HC106" s="90"/>
      <c r="HD106" s="90"/>
      <c r="HE106" s="90"/>
      <c r="HF106" s="90"/>
      <c r="HG106" s="90"/>
      <c r="HH106" s="90"/>
      <c r="HI106" s="90"/>
      <c r="HJ106" s="90"/>
      <c r="HK106" s="90"/>
      <c r="HL106" s="90"/>
      <c r="HM106" s="90"/>
      <c r="HN106" s="90"/>
      <c r="HO106" s="90"/>
      <c r="HP106" s="90"/>
      <c r="HQ106" s="90"/>
      <c r="HR106" s="90"/>
      <c r="HS106" s="90"/>
      <c r="HT106" s="90"/>
      <c r="HU106" s="90"/>
      <c r="HV106" s="90"/>
      <c r="HW106" s="90"/>
      <c r="HX106" s="90"/>
      <c r="HY106" s="90"/>
      <c r="HZ106" s="90"/>
      <c r="IA106" s="90"/>
      <c r="IB106" s="90"/>
      <c r="IC106" s="90"/>
      <c r="ID106" s="90"/>
      <c r="IE106" s="90"/>
      <c r="IF106" s="90"/>
      <c r="IG106" s="90"/>
      <c r="IH106" s="90"/>
      <c r="II106" s="90"/>
      <c r="IJ106" s="90"/>
      <c r="IK106" s="90"/>
      <c r="IL106" s="90"/>
      <c r="IM106" s="90"/>
      <c r="IN106" s="90"/>
      <c r="IO106" s="90"/>
      <c r="IP106" s="90"/>
      <c r="IQ106" s="90"/>
      <c r="IR106" s="90"/>
      <c r="IS106" s="90"/>
      <c r="IT106" s="90"/>
      <c r="IU106" s="90"/>
      <c r="IV106" s="90"/>
    </row>
    <row r="107" spans="1:256" customFormat="1" ht="15" customHeight="1" x14ac:dyDescent="0.25">
      <c r="A107" s="90">
        <v>725</v>
      </c>
      <c r="B107" s="90">
        <v>415098</v>
      </c>
      <c r="C107" s="90" t="s">
        <v>7562</v>
      </c>
      <c r="D107" s="90" t="s">
        <v>7563</v>
      </c>
      <c r="E107" s="90" t="s">
        <v>7564</v>
      </c>
      <c r="F107" s="90" t="s">
        <v>738</v>
      </c>
      <c r="G107" s="90" t="s">
        <v>7458</v>
      </c>
      <c r="H107" s="90"/>
      <c r="I107" s="95">
        <v>6.7</v>
      </c>
      <c r="J107" s="95"/>
      <c r="K107" s="95">
        <v>5.8</v>
      </c>
      <c r="L107" s="95">
        <v>2</v>
      </c>
      <c r="M107" s="95"/>
      <c r="N107" s="95">
        <v>0.42</v>
      </c>
      <c r="O107" s="90">
        <v>1</v>
      </c>
      <c r="P107" s="90">
        <v>161</v>
      </c>
      <c r="Q107" s="90"/>
      <c r="R107" s="90"/>
      <c r="S107" s="90"/>
      <c r="T107" s="90" t="s">
        <v>6771</v>
      </c>
      <c r="U107" s="90">
        <v>800</v>
      </c>
      <c r="V107" s="90">
        <v>900</v>
      </c>
      <c r="W107" s="90"/>
      <c r="X107" s="90"/>
      <c r="Y107" s="90"/>
      <c r="Z107" s="90"/>
      <c r="AA107" s="90" t="s">
        <v>6814</v>
      </c>
      <c r="AB107" s="96" t="s">
        <v>7565</v>
      </c>
      <c r="AC107" s="90"/>
      <c r="AD107" s="90"/>
      <c r="AE107" s="90"/>
      <c r="AF107" s="90"/>
      <c r="AG107" s="90">
        <v>3</v>
      </c>
      <c r="AH107" s="90"/>
      <c r="AI107" s="90"/>
      <c r="AJ107" s="90"/>
      <c r="AK107" s="90"/>
      <c r="AL107" s="90"/>
      <c r="AM107" s="90"/>
      <c r="AN107" s="90"/>
      <c r="AO107" s="90"/>
      <c r="AP107" s="90"/>
      <c r="AQ107" s="90"/>
      <c r="AR107" s="90"/>
      <c r="AS107" s="90"/>
      <c r="AT107" s="90"/>
      <c r="AU107" s="90"/>
      <c r="AV107" s="90"/>
      <c r="AW107" s="90"/>
      <c r="AX107" s="90"/>
      <c r="AY107" s="90"/>
      <c r="AZ107" s="90"/>
      <c r="BA107" s="90"/>
      <c r="BB107" s="90" t="s">
        <v>6773</v>
      </c>
      <c r="BC107" s="90" t="s">
        <v>6773</v>
      </c>
      <c r="BD107" s="90" t="s">
        <v>6774</v>
      </c>
      <c r="BE107" s="90" t="s">
        <v>6775</v>
      </c>
      <c r="BF107" s="90" t="s">
        <v>6824</v>
      </c>
      <c r="BG107" s="90" t="s">
        <v>6825</v>
      </c>
      <c r="BH107" s="90">
        <v>496800</v>
      </c>
      <c r="BI107" s="90">
        <v>465600</v>
      </c>
      <c r="BJ107" s="90">
        <v>54.077236999999997</v>
      </c>
      <c r="BK107" s="90">
        <v>-0.52200000000000002</v>
      </c>
      <c r="BL107" s="90" t="s">
        <v>6778</v>
      </c>
      <c r="BM107" s="90" t="s">
        <v>6779</v>
      </c>
      <c r="BN107" s="90"/>
      <c r="BO107" s="90">
        <v>304247</v>
      </c>
      <c r="BP107" s="90" t="s">
        <v>6780</v>
      </c>
      <c r="BQ107" s="90" t="s">
        <v>7566</v>
      </c>
      <c r="BR107" s="90" t="s">
        <v>6782</v>
      </c>
      <c r="BS107" s="90" t="s">
        <v>6783</v>
      </c>
      <c r="BT107" s="90" t="s">
        <v>6784</v>
      </c>
      <c r="BU107" s="90" t="s">
        <v>6785</v>
      </c>
      <c r="BV107" s="90" t="s">
        <v>7567</v>
      </c>
      <c r="BW107" s="90" t="s">
        <v>7568</v>
      </c>
      <c r="BX107" s="90">
        <v>16</v>
      </c>
      <c r="BY107" s="90">
        <v>106</v>
      </c>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0"/>
      <c r="DV107" s="90"/>
      <c r="DW107" s="90"/>
      <c r="DX107" s="90"/>
      <c r="DY107" s="90"/>
      <c r="DZ107" s="90"/>
      <c r="EA107" s="90"/>
      <c r="EB107" s="90"/>
      <c r="EC107" s="90"/>
      <c r="ED107" s="90"/>
      <c r="EE107" s="90"/>
      <c r="EF107" s="90"/>
      <c r="EG107" s="90"/>
      <c r="EH107" s="90"/>
      <c r="EI107" s="90"/>
      <c r="EJ107" s="90"/>
      <c r="EK107" s="90"/>
      <c r="EL107" s="90"/>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0"/>
      <c r="FL107" s="90"/>
      <c r="FM107" s="90"/>
      <c r="FN107" s="90"/>
      <c r="FO107" s="90"/>
      <c r="FP107" s="90"/>
      <c r="FQ107" s="90"/>
      <c r="FR107" s="90"/>
      <c r="FS107" s="90"/>
      <c r="FT107" s="90"/>
      <c r="FU107" s="90"/>
      <c r="FV107" s="90"/>
      <c r="FW107" s="90"/>
      <c r="FX107" s="90"/>
      <c r="FY107" s="90"/>
      <c r="FZ107" s="90"/>
      <c r="GA107" s="90"/>
      <c r="GB107" s="90"/>
      <c r="GC107" s="90"/>
      <c r="GD107" s="90"/>
      <c r="GE107" s="90"/>
      <c r="GF107" s="90"/>
      <c r="GG107" s="90"/>
      <c r="GH107" s="90"/>
      <c r="GI107" s="90"/>
      <c r="GJ107" s="90"/>
      <c r="GK107" s="90"/>
      <c r="GL107" s="90"/>
      <c r="GM107" s="90"/>
      <c r="GN107" s="90"/>
      <c r="GO107" s="90"/>
      <c r="GP107" s="90"/>
      <c r="GQ107" s="90"/>
      <c r="GR107" s="90"/>
      <c r="GS107" s="90"/>
      <c r="GT107" s="90"/>
      <c r="GU107" s="90"/>
      <c r="GV107" s="90"/>
      <c r="GW107" s="90"/>
      <c r="GX107" s="90"/>
      <c r="GY107" s="90"/>
      <c r="GZ107" s="90"/>
      <c r="HA107" s="90"/>
      <c r="HB107" s="90"/>
      <c r="HC107" s="90"/>
      <c r="HD107" s="90"/>
      <c r="HE107" s="90"/>
      <c r="HF107" s="90"/>
      <c r="HG107" s="90"/>
      <c r="HH107" s="90"/>
      <c r="HI107" s="90"/>
      <c r="HJ107" s="90"/>
      <c r="HK107" s="90"/>
      <c r="HL107" s="90"/>
      <c r="HM107" s="90"/>
      <c r="HN107" s="90"/>
      <c r="HO107" s="90"/>
      <c r="HP107" s="90"/>
      <c r="HQ107" s="90"/>
      <c r="HR107" s="90"/>
      <c r="HS107" s="90"/>
      <c r="HT107" s="90"/>
      <c r="HU107" s="90"/>
      <c r="HV107" s="90"/>
      <c r="HW107" s="90"/>
      <c r="HX107" s="90"/>
      <c r="HY107" s="90"/>
      <c r="HZ107" s="90"/>
      <c r="IA107" s="90"/>
      <c r="IB107" s="90"/>
      <c r="IC107" s="90"/>
      <c r="ID107" s="90"/>
      <c r="IE107" s="90"/>
      <c r="IF107" s="90"/>
      <c r="IG107" s="90"/>
      <c r="IH107" s="90"/>
      <c r="II107" s="90"/>
      <c r="IJ107" s="90"/>
      <c r="IK107" s="90"/>
      <c r="IL107" s="90"/>
      <c r="IM107" s="90"/>
      <c r="IN107" s="90"/>
      <c r="IO107" s="90"/>
      <c r="IP107" s="90"/>
      <c r="IQ107" s="90"/>
      <c r="IR107" s="90"/>
      <c r="IS107" s="90"/>
      <c r="IT107" s="90"/>
      <c r="IU107" s="90"/>
      <c r="IV107" s="90"/>
    </row>
    <row r="108" spans="1:256" customFormat="1" ht="15" customHeight="1" x14ac:dyDescent="0.25">
      <c r="A108" s="90">
        <v>726</v>
      </c>
      <c r="B108" s="90">
        <v>415105</v>
      </c>
      <c r="C108" s="90" t="s">
        <v>7569</v>
      </c>
      <c r="D108" s="90" t="s">
        <v>7570</v>
      </c>
      <c r="E108" s="90" t="s">
        <v>7571</v>
      </c>
      <c r="F108" s="90" t="s">
        <v>738</v>
      </c>
      <c r="G108" s="90" t="s">
        <v>7481</v>
      </c>
      <c r="H108" s="90"/>
      <c r="I108" s="95">
        <v>33.5</v>
      </c>
      <c r="J108" s="95"/>
      <c r="K108" s="95">
        <v>11.3</v>
      </c>
      <c r="L108" s="95">
        <v>2.8</v>
      </c>
      <c r="M108" s="95"/>
      <c r="N108" s="95">
        <v>5.05</v>
      </c>
      <c r="O108" s="90">
        <v>1</v>
      </c>
      <c r="P108" s="90">
        <v>162</v>
      </c>
      <c r="Q108" s="90"/>
      <c r="R108" s="90"/>
      <c r="S108" s="90"/>
      <c r="T108" s="90" t="s">
        <v>6771</v>
      </c>
      <c r="U108" s="90">
        <v>800</v>
      </c>
      <c r="V108" s="90">
        <v>900</v>
      </c>
      <c r="W108" s="90"/>
      <c r="X108" s="90"/>
      <c r="Y108" s="90"/>
      <c r="Z108" s="90"/>
      <c r="AA108" s="90" t="s">
        <v>6814</v>
      </c>
      <c r="AB108" s="96" t="s">
        <v>7572</v>
      </c>
      <c r="AC108" s="90"/>
      <c r="AD108" s="90"/>
      <c r="AE108" s="90"/>
      <c r="AF108" s="90"/>
      <c r="AG108" s="90">
        <v>3</v>
      </c>
      <c r="AH108" s="90"/>
      <c r="AI108" s="90"/>
      <c r="AJ108" s="90"/>
      <c r="AK108" s="90"/>
      <c r="AL108" s="90"/>
      <c r="AM108" s="90"/>
      <c r="AN108" s="90"/>
      <c r="AO108" s="90"/>
      <c r="AP108" s="90"/>
      <c r="AQ108" s="90"/>
      <c r="AR108" s="90"/>
      <c r="AS108" s="90"/>
      <c r="AT108" s="90"/>
      <c r="AU108" s="90"/>
      <c r="AV108" s="90"/>
      <c r="AW108" s="90"/>
      <c r="AX108" s="90"/>
      <c r="AY108" s="90"/>
      <c r="AZ108" s="90"/>
      <c r="BA108" s="90"/>
      <c r="BB108" s="90" t="s">
        <v>6773</v>
      </c>
      <c r="BC108" s="90" t="s">
        <v>6773</v>
      </c>
      <c r="BD108" s="90" t="s">
        <v>6774</v>
      </c>
      <c r="BE108" s="90" t="s">
        <v>6775</v>
      </c>
      <c r="BF108" s="90" t="s">
        <v>6824</v>
      </c>
      <c r="BG108" s="90" t="s">
        <v>6825</v>
      </c>
      <c r="BH108" s="90">
        <v>496800</v>
      </c>
      <c r="BI108" s="90">
        <v>465600</v>
      </c>
      <c r="BJ108" s="90">
        <v>54.077236999999997</v>
      </c>
      <c r="BK108" s="90">
        <v>-0.52200000000000002</v>
      </c>
      <c r="BL108" s="90" t="s">
        <v>6778</v>
      </c>
      <c r="BM108" s="90" t="s">
        <v>6779</v>
      </c>
      <c r="BN108" s="90"/>
      <c r="BO108" s="90">
        <v>304255</v>
      </c>
      <c r="BP108" s="90" t="s">
        <v>6780</v>
      </c>
      <c r="BQ108" s="90" t="s">
        <v>7573</v>
      </c>
      <c r="BR108" s="90" t="s">
        <v>6782</v>
      </c>
      <c r="BS108" s="90" t="s">
        <v>6783</v>
      </c>
      <c r="BT108" s="90" t="s">
        <v>6784</v>
      </c>
      <c r="BU108" s="90" t="s">
        <v>6785</v>
      </c>
      <c r="BV108" s="90" t="s">
        <v>7574</v>
      </c>
      <c r="BW108" s="90" t="s">
        <v>7575</v>
      </c>
      <c r="BX108" s="90">
        <v>17</v>
      </c>
      <c r="BY108" s="90">
        <v>107</v>
      </c>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0"/>
      <c r="DV108" s="90"/>
      <c r="DW108" s="90"/>
      <c r="DX108" s="90"/>
      <c r="DY108" s="90"/>
      <c r="DZ108" s="90"/>
      <c r="EA108" s="90"/>
      <c r="EB108" s="90"/>
      <c r="EC108" s="90"/>
      <c r="ED108" s="90"/>
      <c r="EE108" s="90"/>
      <c r="EF108" s="90"/>
      <c r="EG108" s="90"/>
      <c r="EH108" s="90"/>
      <c r="EI108" s="90"/>
      <c r="EJ108" s="90"/>
      <c r="EK108" s="90"/>
      <c r="EL108" s="90"/>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0"/>
      <c r="FL108" s="90"/>
      <c r="FM108" s="90"/>
      <c r="FN108" s="90"/>
      <c r="FO108" s="90"/>
      <c r="FP108" s="90"/>
      <c r="FQ108" s="90"/>
      <c r="FR108" s="90"/>
      <c r="FS108" s="90"/>
      <c r="FT108" s="90"/>
      <c r="FU108" s="90"/>
      <c r="FV108" s="90"/>
      <c r="FW108" s="90"/>
      <c r="FX108" s="90"/>
      <c r="FY108" s="90"/>
      <c r="FZ108" s="90"/>
      <c r="GA108" s="90"/>
      <c r="GB108" s="90"/>
      <c r="GC108" s="90"/>
      <c r="GD108" s="90"/>
      <c r="GE108" s="90"/>
      <c r="GF108" s="90"/>
      <c r="GG108" s="90"/>
      <c r="GH108" s="90"/>
      <c r="GI108" s="90"/>
      <c r="GJ108" s="90"/>
      <c r="GK108" s="90"/>
      <c r="GL108" s="90"/>
      <c r="GM108" s="90"/>
      <c r="GN108" s="90"/>
      <c r="GO108" s="90"/>
      <c r="GP108" s="90"/>
      <c r="GQ108" s="90"/>
      <c r="GR108" s="90"/>
      <c r="GS108" s="90"/>
      <c r="GT108" s="90"/>
      <c r="GU108" s="90"/>
      <c r="GV108" s="90"/>
      <c r="GW108" s="90"/>
      <c r="GX108" s="90"/>
      <c r="GY108" s="90"/>
      <c r="GZ108" s="90"/>
      <c r="HA108" s="90"/>
      <c r="HB108" s="90"/>
      <c r="HC108" s="90"/>
      <c r="HD108" s="90"/>
      <c r="HE108" s="90"/>
      <c r="HF108" s="90"/>
      <c r="HG108" s="90"/>
      <c r="HH108" s="90"/>
      <c r="HI108" s="90"/>
      <c r="HJ108" s="90"/>
      <c r="HK108" s="90"/>
      <c r="HL108" s="90"/>
      <c r="HM108" s="90"/>
      <c r="HN108" s="90"/>
      <c r="HO108" s="90"/>
      <c r="HP108" s="90"/>
      <c r="HQ108" s="90"/>
      <c r="HR108" s="90"/>
      <c r="HS108" s="90"/>
      <c r="HT108" s="90"/>
      <c r="HU108" s="90"/>
      <c r="HV108" s="90"/>
      <c r="HW108" s="90"/>
      <c r="HX108" s="90"/>
      <c r="HY108" s="90"/>
      <c r="HZ108" s="90"/>
      <c r="IA108" s="90"/>
      <c r="IB108" s="90"/>
      <c r="IC108" s="90"/>
      <c r="ID108" s="90"/>
      <c r="IE108" s="90"/>
      <c r="IF108" s="90"/>
      <c r="IG108" s="90"/>
      <c r="IH108" s="90"/>
      <c r="II108" s="90"/>
      <c r="IJ108" s="90"/>
      <c r="IK108" s="90"/>
      <c r="IL108" s="90"/>
      <c r="IM108" s="90"/>
      <c r="IN108" s="90"/>
      <c r="IO108" s="90"/>
      <c r="IP108" s="90"/>
      <c r="IQ108" s="90"/>
      <c r="IR108" s="90"/>
      <c r="IS108" s="90"/>
      <c r="IT108" s="90"/>
      <c r="IU108" s="90"/>
      <c r="IV108" s="90"/>
    </row>
    <row r="109" spans="1:256" customFormat="1" ht="15" customHeight="1" x14ac:dyDescent="0.25">
      <c r="A109" s="90">
        <v>711</v>
      </c>
      <c r="B109" s="90">
        <v>536383</v>
      </c>
      <c r="C109" s="90" t="s">
        <v>7576</v>
      </c>
      <c r="D109" s="90" t="s">
        <v>7577</v>
      </c>
      <c r="E109" s="90" t="s">
        <v>7578</v>
      </c>
      <c r="F109" s="90" t="s">
        <v>738</v>
      </c>
      <c r="G109" s="90" t="s">
        <v>7481</v>
      </c>
      <c r="H109" s="90"/>
      <c r="I109" s="95">
        <v>42.8</v>
      </c>
      <c r="J109" s="95"/>
      <c r="K109" s="95">
        <v>15.9</v>
      </c>
      <c r="L109" s="95">
        <v>1.8</v>
      </c>
      <c r="M109" s="95"/>
      <c r="N109" s="95">
        <v>6.4</v>
      </c>
      <c r="O109" s="90">
        <v>1</v>
      </c>
      <c r="P109" s="90"/>
      <c r="Q109" s="90"/>
      <c r="R109" s="90"/>
      <c r="S109" s="90"/>
      <c r="T109" s="90" t="s">
        <v>6771</v>
      </c>
      <c r="U109" s="90">
        <v>750</v>
      </c>
      <c r="V109" s="90">
        <v>950</v>
      </c>
      <c r="W109" s="90" t="s">
        <v>6771</v>
      </c>
      <c r="X109" s="90"/>
      <c r="Y109" s="90"/>
      <c r="Z109" s="90"/>
      <c r="AA109" s="90"/>
      <c r="AB109" s="96" t="s">
        <v>7579</v>
      </c>
      <c r="AC109" s="90"/>
      <c r="AD109" s="90"/>
      <c r="AE109" s="90"/>
      <c r="AF109" s="90"/>
      <c r="AG109" s="90">
        <v>4</v>
      </c>
      <c r="AH109" s="90"/>
      <c r="AI109" s="90"/>
      <c r="AJ109" s="90"/>
      <c r="AK109" s="90"/>
      <c r="AL109" s="90"/>
      <c r="AM109" s="90"/>
      <c r="AN109" s="90"/>
      <c r="AO109" s="90"/>
      <c r="AP109" s="90"/>
      <c r="AQ109" s="90"/>
      <c r="AR109" s="90"/>
      <c r="AS109" s="90"/>
      <c r="AT109" s="90"/>
      <c r="AU109" s="90"/>
      <c r="AV109" s="90"/>
      <c r="AW109" s="90"/>
      <c r="AX109" s="90"/>
      <c r="AY109" s="90"/>
      <c r="AZ109" s="90"/>
      <c r="BA109" s="90"/>
      <c r="BB109" s="90" t="s">
        <v>6773</v>
      </c>
      <c r="BC109" s="90" t="s">
        <v>6773</v>
      </c>
      <c r="BD109" s="90" t="s">
        <v>6774</v>
      </c>
      <c r="BE109" s="90"/>
      <c r="BF109" s="90" t="s">
        <v>7580</v>
      </c>
      <c r="BG109" s="90" t="s">
        <v>7581</v>
      </c>
      <c r="BH109" s="90">
        <v>497576</v>
      </c>
      <c r="BI109" s="90">
        <v>467008</v>
      </c>
      <c r="BJ109" s="90">
        <v>54.089740999999997</v>
      </c>
      <c r="BK109" s="90">
        <v>-0.50969100000000001</v>
      </c>
      <c r="BL109" s="90" t="s">
        <v>6974</v>
      </c>
      <c r="BM109" s="90" t="s">
        <v>6779</v>
      </c>
      <c r="BN109" s="90"/>
      <c r="BO109" s="90">
        <v>409946</v>
      </c>
      <c r="BP109" s="90" t="s">
        <v>7341</v>
      </c>
      <c r="BQ109" s="90" t="s">
        <v>7582</v>
      </c>
      <c r="BR109" s="90" t="s">
        <v>6782</v>
      </c>
      <c r="BS109" s="90" t="s">
        <v>6783</v>
      </c>
      <c r="BT109" s="90" t="s">
        <v>7343</v>
      </c>
      <c r="BU109" s="90" t="s">
        <v>6807</v>
      </c>
      <c r="BV109" s="90" t="s">
        <v>7583</v>
      </c>
      <c r="BW109" s="90" t="s">
        <v>7584</v>
      </c>
      <c r="BX109" s="90">
        <v>18</v>
      </c>
      <c r="BY109" s="90">
        <v>108</v>
      </c>
      <c r="BZ109" s="90"/>
      <c r="CA109" s="90"/>
      <c r="CB109" s="90"/>
      <c r="CC109" s="90"/>
      <c r="CD109" s="90"/>
      <c r="CE109" s="90"/>
      <c r="CF109" s="90"/>
      <c r="CG109" s="90"/>
      <c r="CH109" s="90"/>
      <c r="CI109" s="90"/>
      <c r="CJ109" s="90"/>
      <c r="CK109" s="90"/>
      <c r="CL109" s="90"/>
      <c r="CM109" s="90"/>
      <c r="CN109" s="90"/>
      <c r="CO109" s="90"/>
      <c r="CP109" s="90"/>
      <c r="CQ109" s="90"/>
      <c r="CR109" s="90"/>
      <c r="CS109" s="90"/>
      <c r="CT109" s="90"/>
      <c r="CU109" s="90"/>
      <c r="CV109" s="90"/>
      <c r="CW109" s="90"/>
      <c r="CX109" s="90"/>
      <c r="CY109" s="90"/>
      <c r="CZ109" s="90"/>
      <c r="DA109" s="90"/>
      <c r="DB109" s="90"/>
      <c r="DC109" s="90"/>
      <c r="DD109" s="90"/>
      <c r="DE109" s="90"/>
      <c r="DF109" s="90"/>
      <c r="DG109" s="90"/>
      <c r="DH109" s="90"/>
      <c r="DI109" s="90"/>
      <c r="DJ109" s="90"/>
      <c r="DK109" s="90"/>
      <c r="DL109" s="90"/>
      <c r="DM109" s="90"/>
      <c r="DN109" s="90"/>
      <c r="DO109" s="90"/>
      <c r="DP109" s="90"/>
      <c r="DQ109" s="90"/>
      <c r="DR109" s="90"/>
      <c r="DS109" s="90"/>
      <c r="DT109" s="90"/>
      <c r="DU109" s="90"/>
      <c r="DV109" s="90"/>
      <c r="DW109" s="90"/>
      <c r="DX109" s="90"/>
      <c r="DY109" s="90"/>
      <c r="DZ109" s="90"/>
      <c r="EA109" s="90"/>
      <c r="EB109" s="90"/>
      <c r="EC109" s="90"/>
      <c r="ED109" s="90"/>
      <c r="EE109" s="90"/>
      <c r="EF109" s="90"/>
      <c r="EG109" s="90"/>
      <c r="EH109" s="90"/>
      <c r="EI109" s="90"/>
      <c r="EJ109" s="90"/>
      <c r="EK109" s="90"/>
      <c r="EL109" s="90"/>
      <c r="EM109" s="90"/>
      <c r="EN109" s="90"/>
      <c r="EO109" s="90"/>
      <c r="EP109" s="90"/>
      <c r="EQ109" s="90"/>
      <c r="ER109" s="90"/>
      <c r="ES109" s="90"/>
      <c r="ET109" s="90"/>
      <c r="EU109" s="90"/>
      <c r="EV109" s="90"/>
      <c r="EW109" s="90"/>
      <c r="EX109" s="90"/>
      <c r="EY109" s="90"/>
      <c r="EZ109" s="90"/>
      <c r="FA109" s="90"/>
      <c r="FB109" s="90"/>
      <c r="FC109" s="90"/>
      <c r="FD109" s="90"/>
      <c r="FE109" s="90"/>
      <c r="FF109" s="90"/>
      <c r="FG109" s="90"/>
      <c r="FH109" s="90"/>
      <c r="FI109" s="90"/>
      <c r="FJ109" s="90"/>
      <c r="FK109" s="90"/>
      <c r="FL109" s="90"/>
      <c r="FM109" s="90"/>
      <c r="FN109" s="90"/>
      <c r="FO109" s="90"/>
      <c r="FP109" s="90"/>
      <c r="FQ109" s="90"/>
      <c r="FR109" s="90"/>
      <c r="FS109" s="90"/>
      <c r="FT109" s="90"/>
      <c r="FU109" s="90"/>
      <c r="FV109" s="90"/>
      <c r="FW109" s="90"/>
      <c r="FX109" s="90"/>
      <c r="FY109" s="90"/>
      <c r="FZ109" s="90"/>
      <c r="GA109" s="90"/>
      <c r="GB109" s="90"/>
      <c r="GC109" s="90"/>
      <c r="GD109" s="90"/>
      <c r="GE109" s="90"/>
      <c r="GF109" s="90"/>
      <c r="GG109" s="90"/>
      <c r="GH109" s="90"/>
      <c r="GI109" s="90"/>
      <c r="GJ109" s="90"/>
      <c r="GK109" s="90"/>
      <c r="GL109" s="90"/>
      <c r="GM109" s="90"/>
      <c r="GN109" s="90"/>
      <c r="GO109" s="90"/>
      <c r="GP109" s="90"/>
      <c r="GQ109" s="90"/>
      <c r="GR109" s="90"/>
      <c r="GS109" s="90"/>
      <c r="GT109" s="90"/>
      <c r="GU109" s="90"/>
      <c r="GV109" s="90"/>
      <c r="GW109" s="90"/>
      <c r="GX109" s="90"/>
      <c r="GY109" s="90"/>
      <c r="GZ109" s="90"/>
      <c r="HA109" s="90"/>
      <c r="HB109" s="90"/>
      <c r="HC109" s="90"/>
      <c r="HD109" s="90"/>
      <c r="HE109" s="90"/>
      <c r="HF109" s="90"/>
      <c r="HG109" s="90"/>
      <c r="HH109" s="90"/>
      <c r="HI109" s="90"/>
      <c r="HJ109" s="90"/>
      <c r="HK109" s="90"/>
      <c r="HL109" s="90"/>
      <c r="HM109" s="90"/>
      <c r="HN109" s="90"/>
      <c r="HO109" s="90"/>
      <c r="HP109" s="90"/>
      <c r="HQ109" s="90"/>
      <c r="HR109" s="90"/>
      <c r="HS109" s="90"/>
      <c r="HT109" s="90"/>
      <c r="HU109" s="90"/>
      <c r="HV109" s="90"/>
      <c r="HW109" s="90"/>
      <c r="HX109" s="90"/>
      <c r="HY109" s="90"/>
      <c r="HZ109" s="90"/>
      <c r="IA109" s="90"/>
      <c r="IB109" s="90"/>
      <c r="IC109" s="90"/>
      <c r="ID109" s="90"/>
      <c r="IE109" s="90"/>
      <c r="IF109" s="90"/>
      <c r="IG109" s="90"/>
      <c r="IH109" s="90"/>
      <c r="II109" s="90"/>
      <c r="IJ109" s="90"/>
      <c r="IK109" s="90"/>
      <c r="IL109" s="90"/>
      <c r="IM109" s="90"/>
      <c r="IN109" s="90"/>
      <c r="IO109" s="90"/>
      <c r="IP109" s="90"/>
      <c r="IQ109" s="90"/>
      <c r="IR109" s="90"/>
      <c r="IS109" s="90"/>
      <c r="IT109" s="90"/>
      <c r="IU109" s="90"/>
      <c r="IV109" s="90"/>
    </row>
    <row r="110" spans="1:256" customFormat="1" ht="15" customHeight="1" x14ac:dyDescent="0.25">
      <c r="A110" s="90">
        <v>764</v>
      </c>
      <c r="B110" s="90">
        <v>571554</v>
      </c>
      <c r="C110" s="90" t="s">
        <v>7585</v>
      </c>
      <c r="D110" s="90" t="s">
        <v>7586</v>
      </c>
      <c r="E110" s="90" t="s">
        <v>7587</v>
      </c>
      <c r="F110" s="90" t="s">
        <v>738</v>
      </c>
      <c r="G110" s="90" t="s">
        <v>7481</v>
      </c>
      <c r="H110" s="90"/>
      <c r="I110" s="95">
        <v>43</v>
      </c>
      <c r="J110" s="95"/>
      <c r="K110" s="95">
        <v>13.7</v>
      </c>
      <c r="L110" s="95">
        <v>3.5</v>
      </c>
      <c r="M110" s="95"/>
      <c r="N110" s="95">
        <v>6.3</v>
      </c>
      <c r="O110" s="90">
        <v>1</v>
      </c>
      <c r="P110" s="90"/>
      <c r="Q110" s="90"/>
      <c r="R110" s="90"/>
      <c r="S110" s="90"/>
      <c r="T110" s="90" t="s">
        <v>6771</v>
      </c>
      <c r="U110" s="90">
        <v>750</v>
      </c>
      <c r="V110" s="90">
        <v>950</v>
      </c>
      <c r="W110" s="90" t="s">
        <v>6771</v>
      </c>
      <c r="X110" s="90"/>
      <c r="Y110" s="90"/>
      <c r="Z110" s="90"/>
      <c r="AA110" s="90"/>
      <c r="AB110" s="96" t="s">
        <v>7588</v>
      </c>
      <c r="AC110" s="90"/>
      <c r="AD110" s="90"/>
      <c r="AE110" s="90"/>
      <c r="AF110" s="90"/>
      <c r="AG110" s="90">
        <v>4</v>
      </c>
      <c r="AH110" s="90"/>
      <c r="AI110" s="90"/>
      <c r="AJ110" s="90"/>
      <c r="AK110" s="90"/>
      <c r="AL110" s="90"/>
      <c r="AM110" s="90"/>
      <c r="AN110" s="90"/>
      <c r="AO110" s="90"/>
      <c r="AP110" s="90"/>
      <c r="AQ110" s="90"/>
      <c r="AR110" s="90"/>
      <c r="AS110" s="90"/>
      <c r="AT110" s="90"/>
      <c r="AU110" s="90"/>
      <c r="AV110" s="90"/>
      <c r="AW110" s="90"/>
      <c r="AX110" s="90"/>
      <c r="AY110" s="90"/>
      <c r="AZ110" s="90"/>
      <c r="BA110" s="90"/>
      <c r="BB110" s="90" t="s">
        <v>6773</v>
      </c>
      <c r="BC110" s="90" t="s">
        <v>6773</v>
      </c>
      <c r="BD110" s="90" t="s">
        <v>6774</v>
      </c>
      <c r="BE110" s="90"/>
      <c r="BF110" s="90" t="s">
        <v>7589</v>
      </c>
      <c r="BG110" s="90" t="s">
        <v>6777</v>
      </c>
      <c r="BH110" s="90">
        <v>497600</v>
      </c>
      <c r="BI110" s="90">
        <v>466800</v>
      </c>
      <c r="BJ110" s="90">
        <v>54.087867000000003</v>
      </c>
      <c r="BK110" s="90">
        <v>-0.50939100000000004</v>
      </c>
      <c r="BL110" s="90" t="s">
        <v>6778</v>
      </c>
      <c r="BM110" s="90" t="s">
        <v>6779</v>
      </c>
      <c r="BN110" s="90"/>
      <c r="BO110" s="90">
        <v>436655</v>
      </c>
      <c r="BP110" s="90" t="s">
        <v>7341</v>
      </c>
      <c r="BQ110" s="90" t="s">
        <v>7590</v>
      </c>
      <c r="BR110" s="90" t="s">
        <v>6782</v>
      </c>
      <c r="BS110" s="90" t="s">
        <v>6783</v>
      </c>
      <c r="BT110" s="90" t="s">
        <v>7343</v>
      </c>
      <c r="BU110" s="90" t="s">
        <v>6807</v>
      </c>
      <c r="BV110" s="90" t="s">
        <v>7591</v>
      </c>
      <c r="BW110" s="90" t="s">
        <v>7592</v>
      </c>
      <c r="BX110" s="90">
        <v>19</v>
      </c>
      <c r="BY110" s="90">
        <v>109</v>
      </c>
      <c r="BZ110" s="90"/>
      <c r="CA110" s="90"/>
      <c r="CB110" s="90"/>
      <c r="CC110" s="90"/>
      <c r="CD110" s="90"/>
      <c r="CE110" s="90"/>
      <c r="CF110" s="90"/>
      <c r="CG110" s="90"/>
      <c r="CH110" s="90"/>
      <c r="CI110" s="90"/>
      <c r="CJ110" s="90"/>
      <c r="CK110" s="90"/>
      <c r="CL110" s="90"/>
      <c r="CM110" s="90"/>
      <c r="CN110" s="90"/>
      <c r="CO110" s="90"/>
      <c r="CP110" s="90"/>
      <c r="CQ110" s="90"/>
      <c r="CR110" s="90"/>
      <c r="CS110" s="90"/>
      <c r="CT110" s="90"/>
      <c r="CU110" s="90"/>
      <c r="CV110" s="90"/>
      <c r="CW110" s="90"/>
      <c r="CX110" s="90"/>
      <c r="CY110" s="90"/>
      <c r="CZ110" s="90"/>
      <c r="DA110" s="90"/>
      <c r="DB110" s="90"/>
      <c r="DC110" s="90"/>
      <c r="DD110" s="90"/>
      <c r="DE110" s="90"/>
      <c r="DF110" s="90"/>
      <c r="DG110" s="90"/>
      <c r="DH110" s="90"/>
      <c r="DI110" s="90"/>
      <c r="DJ110" s="90"/>
      <c r="DK110" s="90"/>
      <c r="DL110" s="90"/>
      <c r="DM110" s="90"/>
      <c r="DN110" s="90"/>
      <c r="DO110" s="90"/>
      <c r="DP110" s="90"/>
      <c r="DQ110" s="90"/>
      <c r="DR110" s="90"/>
      <c r="DS110" s="90"/>
      <c r="DT110" s="90"/>
      <c r="DU110" s="90"/>
      <c r="DV110" s="90"/>
      <c r="DW110" s="90"/>
      <c r="DX110" s="90"/>
      <c r="DY110" s="90"/>
      <c r="DZ110" s="90"/>
      <c r="EA110" s="90"/>
      <c r="EB110" s="90"/>
      <c r="EC110" s="90"/>
      <c r="ED110" s="90"/>
      <c r="EE110" s="90"/>
      <c r="EF110" s="90"/>
      <c r="EG110" s="90"/>
      <c r="EH110" s="90"/>
      <c r="EI110" s="90"/>
      <c r="EJ110" s="90"/>
      <c r="EK110" s="90"/>
      <c r="EL110" s="90"/>
      <c r="EM110" s="90"/>
      <c r="EN110" s="90"/>
      <c r="EO110" s="90"/>
      <c r="EP110" s="90"/>
      <c r="EQ110" s="90"/>
      <c r="ER110" s="90"/>
      <c r="ES110" s="90"/>
      <c r="ET110" s="90"/>
      <c r="EU110" s="90"/>
      <c r="EV110" s="90"/>
      <c r="EW110" s="90"/>
      <c r="EX110" s="90"/>
      <c r="EY110" s="90"/>
      <c r="EZ110" s="90"/>
      <c r="FA110" s="90"/>
      <c r="FB110" s="90"/>
      <c r="FC110" s="90"/>
      <c r="FD110" s="90"/>
      <c r="FE110" s="90"/>
      <c r="FF110" s="90"/>
      <c r="FG110" s="90"/>
      <c r="FH110" s="90"/>
      <c r="FI110" s="90"/>
      <c r="FJ110" s="90"/>
      <c r="FK110" s="90"/>
      <c r="FL110" s="90"/>
      <c r="FM110" s="90"/>
      <c r="FN110" s="90"/>
      <c r="FO110" s="90"/>
      <c r="FP110" s="90"/>
      <c r="FQ110" s="90"/>
      <c r="FR110" s="90"/>
      <c r="FS110" s="90"/>
      <c r="FT110" s="90"/>
      <c r="FU110" s="90"/>
      <c r="FV110" s="90"/>
      <c r="FW110" s="90"/>
      <c r="FX110" s="90"/>
      <c r="FY110" s="90"/>
      <c r="FZ110" s="90"/>
      <c r="GA110" s="90"/>
      <c r="GB110" s="90"/>
      <c r="GC110" s="90"/>
      <c r="GD110" s="90"/>
      <c r="GE110" s="90"/>
      <c r="GF110" s="90"/>
      <c r="GG110" s="90"/>
      <c r="GH110" s="90"/>
      <c r="GI110" s="90"/>
      <c r="GJ110" s="90"/>
      <c r="GK110" s="90"/>
      <c r="GL110" s="90"/>
      <c r="GM110" s="90"/>
      <c r="GN110" s="90"/>
      <c r="GO110" s="90"/>
      <c r="GP110" s="90"/>
      <c r="GQ110" s="90"/>
      <c r="GR110" s="90"/>
      <c r="GS110" s="90"/>
      <c r="GT110" s="90"/>
      <c r="GU110" s="90"/>
      <c r="GV110" s="90"/>
      <c r="GW110" s="90"/>
      <c r="GX110" s="90"/>
      <c r="GY110" s="90"/>
      <c r="GZ110" s="90"/>
      <c r="HA110" s="90"/>
      <c r="HB110" s="90"/>
      <c r="HC110" s="90"/>
      <c r="HD110" s="90"/>
      <c r="HE110" s="90"/>
      <c r="HF110" s="90"/>
      <c r="HG110" s="90"/>
      <c r="HH110" s="90"/>
      <c r="HI110" s="90"/>
      <c r="HJ110" s="90"/>
      <c r="HK110" s="90"/>
      <c r="HL110" s="90"/>
      <c r="HM110" s="90"/>
      <c r="HN110" s="90"/>
      <c r="HO110" s="90"/>
      <c r="HP110" s="90"/>
      <c r="HQ110" s="90"/>
      <c r="HR110" s="90"/>
      <c r="HS110" s="90"/>
      <c r="HT110" s="90"/>
      <c r="HU110" s="90"/>
      <c r="HV110" s="90"/>
      <c r="HW110" s="90"/>
      <c r="HX110" s="90"/>
      <c r="HY110" s="90"/>
      <c r="HZ110" s="90"/>
      <c r="IA110" s="90"/>
      <c r="IB110" s="90"/>
      <c r="IC110" s="90"/>
      <c r="ID110" s="90"/>
      <c r="IE110" s="90"/>
      <c r="IF110" s="90"/>
      <c r="IG110" s="90"/>
      <c r="IH110" s="90"/>
      <c r="II110" s="90"/>
      <c r="IJ110" s="90"/>
      <c r="IK110" s="90"/>
      <c r="IL110" s="90"/>
      <c r="IM110" s="90"/>
      <c r="IN110" s="90"/>
      <c r="IO110" s="90"/>
      <c r="IP110" s="90"/>
      <c r="IQ110" s="90"/>
      <c r="IR110" s="90"/>
      <c r="IS110" s="90"/>
      <c r="IT110" s="90"/>
      <c r="IU110" s="90"/>
      <c r="IV110" s="90"/>
    </row>
    <row r="111" spans="1:256" customFormat="1" ht="15" customHeight="1" x14ac:dyDescent="0.25">
      <c r="A111" s="90">
        <v>757</v>
      </c>
      <c r="B111" s="90">
        <v>579644</v>
      </c>
      <c r="C111" s="90" t="s">
        <v>7593</v>
      </c>
      <c r="D111" s="90" t="s">
        <v>7594</v>
      </c>
      <c r="E111" s="90" t="s">
        <v>7595</v>
      </c>
      <c r="F111" s="90" t="s">
        <v>738</v>
      </c>
      <c r="G111" s="90"/>
      <c r="H111" s="90"/>
      <c r="I111" s="95">
        <v>29.47</v>
      </c>
      <c r="J111" s="95"/>
      <c r="K111" s="95">
        <v>9.33</v>
      </c>
      <c r="L111" s="95">
        <v>4.13</v>
      </c>
      <c r="M111" s="95">
        <v>9.32</v>
      </c>
      <c r="N111" s="95">
        <v>4.93</v>
      </c>
      <c r="O111" s="90">
        <v>1</v>
      </c>
      <c r="P111" s="90"/>
      <c r="Q111" s="90"/>
      <c r="R111" s="90"/>
      <c r="S111" s="90"/>
      <c r="T111" s="90" t="s">
        <v>6771</v>
      </c>
      <c r="U111" s="90">
        <v>700</v>
      </c>
      <c r="V111" s="90">
        <v>1066</v>
      </c>
      <c r="W111" s="90" t="s">
        <v>6771</v>
      </c>
      <c r="X111" s="90" t="s">
        <v>6801</v>
      </c>
      <c r="Y111" s="90" t="s">
        <v>6771</v>
      </c>
      <c r="Z111" s="90" t="s">
        <v>6802</v>
      </c>
      <c r="AA111" s="90"/>
      <c r="AB111" s="96" t="s">
        <v>7596</v>
      </c>
      <c r="AC111" s="90"/>
      <c r="AD111" s="90"/>
      <c r="AE111" s="90"/>
      <c r="AF111" s="90"/>
      <c r="AG111" s="90">
        <v>4</v>
      </c>
      <c r="AH111" s="90"/>
      <c r="AI111" s="90"/>
      <c r="AJ111" s="90"/>
      <c r="AK111" s="90"/>
      <c r="AL111" s="90"/>
      <c r="AM111" s="90"/>
      <c r="AN111" s="90"/>
      <c r="AO111" s="90"/>
      <c r="AP111" s="90"/>
      <c r="AQ111" s="90"/>
      <c r="AR111" s="90"/>
      <c r="AS111" s="90"/>
      <c r="AT111" s="90"/>
      <c r="AU111" s="90"/>
      <c r="AV111" s="90"/>
      <c r="AW111" s="90"/>
      <c r="AX111" s="90"/>
      <c r="AY111" s="90"/>
      <c r="AZ111" s="90"/>
      <c r="BA111" s="90"/>
      <c r="BB111" s="90" t="s">
        <v>6773</v>
      </c>
      <c r="BC111" s="90" t="s">
        <v>6773</v>
      </c>
      <c r="BD111" s="90" t="s">
        <v>6774</v>
      </c>
      <c r="BE111" s="90"/>
      <c r="BF111" s="90" t="s">
        <v>6776</v>
      </c>
      <c r="BG111" s="90" t="s">
        <v>6777</v>
      </c>
      <c r="BH111" s="90">
        <v>497700</v>
      </c>
      <c r="BI111" s="90">
        <v>466700</v>
      </c>
      <c r="BJ111" s="90">
        <v>54.086950059999999</v>
      </c>
      <c r="BK111" s="90">
        <v>-0.50789527000000001</v>
      </c>
      <c r="BL111" s="90"/>
      <c r="BM111" s="90" t="s">
        <v>6779</v>
      </c>
      <c r="BN111" s="90"/>
      <c r="BO111" s="90">
        <v>441724</v>
      </c>
      <c r="BP111" s="90" t="s">
        <v>6804</v>
      </c>
      <c r="BQ111" s="90" t="s">
        <v>7597</v>
      </c>
      <c r="BR111" s="90" t="s">
        <v>6782</v>
      </c>
      <c r="BS111" s="90" t="s">
        <v>6783</v>
      </c>
      <c r="BT111" s="90" t="s">
        <v>6806</v>
      </c>
      <c r="BU111" s="90" t="s">
        <v>6807</v>
      </c>
      <c r="BV111" s="90" t="s">
        <v>7598</v>
      </c>
      <c r="BW111" s="90" t="s">
        <v>7599</v>
      </c>
      <c r="BX111" s="90">
        <v>20</v>
      </c>
      <c r="BY111" s="90">
        <v>110</v>
      </c>
      <c r="BZ111" s="90"/>
      <c r="CA111" s="90"/>
      <c r="CB111" s="90"/>
      <c r="CC111" s="90"/>
      <c r="CD111" s="90"/>
      <c r="CE111" s="90"/>
      <c r="CF111" s="90"/>
      <c r="CG111" s="90"/>
      <c r="CH111" s="90"/>
      <c r="CI111" s="90"/>
      <c r="CJ111" s="90"/>
      <c r="CK111" s="90"/>
      <c r="CL111" s="90"/>
      <c r="CM111" s="90"/>
      <c r="CN111" s="90"/>
      <c r="CO111" s="90"/>
      <c r="CP111" s="90"/>
      <c r="CQ111" s="90"/>
      <c r="CR111" s="90"/>
      <c r="CS111" s="90"/>
      <c r="CT111" s="90"/>
      <c r="CU111" s="90"/>
      <c r="CV111" s="90"/>
      <c r="CW111" s="90"/>
      <c r="CX111" s="90"/>
      <c r="CY111" s="90"/>
      <c r="CZ111" s="90"/>
      <c r="DA111" s="90"/>
      <c r="DB111" s="90"/>
      <c r="DC111" s="90"/>
      <c r="DD111" s="90"/>
      <c r="DE111" s="90"/>
      <c r="DF111" s="90"/>
      <c r="DG111" s="90"/>
      <c r="DH111" s="90"/>
      <c r="DI111" s="90"/>
      <c r="DJ111" s="90"/>
      <c r="DK111" s="90"/>
      <c r="DL111" s="90"/>
      <c r="DM111" s="90"/>
      <c r="DN111" s="90"/>
      <c r="DO111" s="90"/>
      <c r="DP111" s="90"/>
      <c r="DQ111" s="90"/>
      <c r="DR111" s="90"/>
      <c r="DS111" s="90"/>
      <c r="DT111" s="90"/>
      <c r="DU111" s="90"/>
      <c r="DV111" s="90"/>
      <c r="DW111" s="90"/>
      <c r="DX111" s="90"/>
      <c r="DY111" s="90"/>
      <c r="DZ111" s="90"/>
      <c r="EA111" s="90"/>
      <c r="EB111" s="90"/>
      <c r="EC111" s="90"/>
      <c r="ED111" s="90"/>
      <c r="EE111" s="90"/>
      <c r="EF111" s="90"/>
      <c r="EG111" s="90"/>
      <c r="EH111" s="90"/>
      <c r="EI111" s="90"/>
      <c r="EJ111" s="90"/>
      <c r="EK111" s="90"/>
      <c r="EL111" s="90"/>
      <c r="EM111" s="90"/>
      <c r="EN111" s="90"/>
      <c r="EO111" s="90"/>
      <c r="EP111" s="90"/>
      <c r="EQ111" s="90"/>
      <c r="ER111" s="90"/>
      <c r="ES111" s="90"/>
      <c r="ET111" s="90"/>
      <c r="EU111" s="90"/>
      <c r="EV111" s="90"/>
      <c r="EW111" s="90"/>
      <c r="EX111" s="90"/>
      <c r="EY111" s="90"/>
      <c r="EZ111" s="90"/>
      <c r="FA111" s="90"/>
      <c r="FB111" s="90"/>
      <c r="FC111" s="90"/>
      <c r="FD111" s="90"/>
      <c r="FE111" s="90"/>
      <c r="FF111" s="90"/>
      <c r="FG111" s="90"/>
      <c r="FH111" s="90"/>
      <c r="FI111" s="90"/>
      <c r="FJ111" s="90"/>
      <c r="FK111" s="90"/>
      <c r="FL111" s="90"/>
      <c r="FM111" s="90"/>
      <c r="FN111" s="90"/>
      <c r="FO111" s="90"/>
      <c r="FP111" s="90"/>
      <c r="FQ111" s="90"/>
      <c r="FR111" s="90"/>
      <c r="FS111" s="90"/>
      <c r="FT111" s="90"/>
      <c r="FU111" s="90"/>
      <c r="FV111" s="90"/>
      <c r="FW111" s="90"/>
      <c r="FX111" s="90"/>
      <c r="FY111" s="90"/>
      <c r="FZ111" s="90"/>
      <c r="GA111" s="90"/>
      <c r="GB111" s="90"/>
      <c r="GC111" s="90"/>
      <c r="GD111" s="90"/>
      <c r="GE111" s="90"/>
      <c r="GF111" s="90"/>
      <c r="GG111" s="90"/>
      <c r="GH111" s="90"/>
      <c r="GI111" s="90"/>
      <c r="GJ111" s="90"/>
      <c r="GK111" s="90"/>
      <c r="GL111" s="90"/>
      <c r="GM111" s="90"/>
      <c r="GN111" s="90"/>
      <c r="GO111" s="90"/>
      <c r="GP111" s="90"/>
      <c r="GQ111" s="90"/>
      <c r="GR111" s="90"/>
      <c r="GS111" s="90"/>
      <c r="GT111" s="90"/>
      <c r="GU111" s="90"/>
      <c r="GV111" s="90"/>
      <c r="GW111" s="90"/>
      <c r="GX111" s="90"/>
      <c r="GY111" s="90"/>
      <c r="GZ111" s="90"/>
      <c r="HA111" s="90"/>
      <c r="HB111" s="90"/>
      <c r="HC111" s="90"/>
      <c r="HD111" s="90"/>
      <c r="HE111" s="90"/>
      <c r="HF111" s="90"/>
      <c r="HG111" s="90"/>
      <c r="HH111" s="90"/>
      <c r="HI111" s="90"/>
      <c r="HJ111" s="90"/>
      <c r="HK111" s="90"/>
      <c r="HL111" s="90"/>
      <c r="HM111" s="90"/>
      <c r="HN111" s="90"/>
      <c r="HO111" s="90"/>
      <c r="HP111" s="90"/>
      <c r="HQ111" s="90"/>
      <c r="HR111" s="90"/>
      <c r="HS111" s="90"/>
      <c r="HT111" s="90"/>
      <c r="HU111" s="90"/>
      <c r="HV111" s="90"/>
      <c r="HW111" s="90"/>
      <c r="HX111" s="90"/>
      <c r="HY111" s="90"/>
      <c r="HZ111" s="90"/>
      <c r="IA111" s="90"/>
      <c r="IB111" s="90"/>
      <c r="IC111" s="90"/>
      <c r="ID111" s="90"/>
      <c r="IE111" s="90"/>
      <c r="IF111" s="90"/>
      <c r="IG111" s="90"/>
      <c r="IH111" s="90"/>
      <c r="II111" s="90"/>
      <c r="IJ111" s="90"/>
      <c r="IK111" s="90"/>
      <c r="IL111" s="90"/>
      <c r="IM111" s="90"/>
      <c r="IN111" s="90"/>
      <c r="IO111" s="90"/>
      <c r="IP111" s="90"/>
      <c r="IQ111" s="90"/>
      <c r="IR111" s="90"/>
      <c r="IS111" s="90"/>
      <c r="IT111" s="90"/>
      <c r="IU111" s="90"/>
      <c r="IV111" s="90"/>
    </row>
    <row r="112" spans="1:256" customFormat="1" ht="15" customHeight="1" x14ac:dyDescent="0.25">
      <c r="A112" s="90">
        <v>758</v>
      </c>
      <c r="B112" s="90">
        <v>580961</v>
      </c>
      <c r="C112" s="90" t="s">
        <v>7600</v>
      </c>
      <c r="D112" s="90" t="s">
        <v>7601</v>
      </c>
      <c r="E112" s="90" t="s">
        <v>7602</v>
      </c>
      <c r="F112" s="90" t="s">
        <v>738</v>
      </c>
      <c r="G112" s="90"/>
      <c r="H112" s="90"/>
      <c r="I112" s="95">
        <v>11.77</v>
      </c>
      <c r="J112" s="95"/>
      <c r="K112" s="95">
        <v>13.44</v>
      </c>
      <c r="L112" s="95">
        <v>0.39</v>
      </c>
      <c r="M112" s="95"/>
      <c r="N112" s="95">
        <v>0.28999999999999998</v>
      </c>
      <c r="O112" s="90">
        <v>1</v>
      </c>
      <c r="P112" s="90"/>
      <c r="Q112" s="90"/>
      <c r="R112" s="90"/>
      <c r="S112" s="90"/>
      <c r="T112" s="90" t="s">
        <v>6771</v>
      </c>
      <c r="U112" s="90">
        <v>850</v>
      </c>
      <c r="V112" s="90">
        <v>1100</v>
      </c>
      <c r="W112" s="90" t="s">
        <v>6771</v>
      </c>
      <c r="X112" s="90" t="s">
        <v>6802</v>
      </c>
      <c r="Y112" s="90"/>
      <c r="Z112" s="90"/>
      <c r="AA112" s="90"/>
      <c r="AB112" s="96" t="s">
        <v>7603</v>
      </c>
      <c r="AC112" s="90"/>
      <c r="AD112" s="90"/>
      <c r="AE112" s="90"/>
      <c r="AF112" s="90"/>
      <c r="AG112" s="90">
        <v>4</v>
      </c>
      <c r="AH112" s="90"/>
      <c r="AI112" s="90"/>
      <c r="AJ112" s="90"/>
      <c r="AK112" s="90"/>
      <c r="AL112" s="90"/>
      <c r="AM112" s="90"/>
      <c r="AN112" s="90"/>
      <c r="AO112" s="90"/>
      <c r="AP112" s="90"/>
      <c r="AQ112" s="90"/>
      <c r="AR112" s="90"/>
      <c r="AS112" s="90"/>
      <c r="AT112" s="90"/>
      <c r="AU112" s="90"/>
      <c r="AV112" s="90"/>
      <c r="AW112" s="90"/>
      <c r="AX112" s="90"/>
      <c r="AY112" s="90"/>
      <c r="AZ112" s="90"/>
      <c r="BA112" s="90"/>
      <c r="BB112" s="90" t="s">
        <v>6773</v>
      </c>
      <c r="BC112" s="90" t="s">
        <v>6773</v>
      </c>
      <c r="BD112" s="90" t="s">
        <v>6774</v>
      </c>
      <c r="BE112" s="90"/>
      <c r="BF112" s="90" t="s">
        <v>6776</v>
      </c>
      <c r="BG112" s="90" t="s">
        <v>6777</v>
      </c>
      <c r="BH112" s="90">
        <v>497700</v>
      </c>
      <c r="BI112" s="90">
        <v>466700</v>
      </c>
      <c r="BJ112" s="90">
        <v>54.086950059999999</v>
      </c>
      <c r="BK112" s="90">
        <v>-0.50789527000000001</v>
      </c>
      <c r="BL112" s="90"/>
      <c r="BM112" s="90" t="s">
        <v>6779</v>
      </c>
      <c r="BN112" s="90"/>
      <c r="BO112" s="90">
        <v>442608</v>
      </c>
      <c r="BP112" s="90" t="s">
        <v>6804</v>
      </c>
      <c r="BQ112" s="90" t="s">
        <v>7604</v>
      </c>
      <c r="BR112" s="90" t="s">
        <v>6782</v>
      </c>
      <c r="BS112" s="90" t="s">
        <v>6783</v>
      </c>
      <c r="BT112" s="90" t="s">
        <v>6806</v>
      </c>
      <c r="BU112" s="90" t="s">
        <v>6807</v>
      </c>
      <c r="BV112" s="90" t="s">
        <v>7605</v>
      </c>
      <c r="BW112" s="90" t="s">
        <v>7606</v>
      </c>
      <c r="BX112" s="90">
        <v>21</v>
      </c>
      <c r="BY112" s="90">
        <v>111</v>
      </c>
      <c r="BZ112" s="90"/>
      <c r="CA112" s="90"/>
      <c r="CB112" s="90"/>
      <c r="CC112" s="90"/>
      <c r="CD112" s="90"/>
      <c r="CE112" s="90"/>
      <c r="CF112" s="90"/>
      <c r="CG112" s="90"/>
      <c r="CH112" s="90"/>
      <c r="CI112" s="90"/>
      <c r="CJ112" s="90"/>
      <c r="CK112" s="90"/>
      <c r="CL112" s="90"/>
      <c r="CM112" s="90"/>
      <c r="CN112" s="90"/>
      <c r="CO112" s="90"/>
      <c r="CP112" s="90"/>
      <c r="CQ112" s="90"/>
      <c r="CR112" s="90"/>
      <c r="CS112" s="90"/>
      <c r="CT112" s="90"/>
      <c r="CU112" s="90"/>
      <c r="CV112" s="90"/>
      <c r="CW112" s="90"/>
      <c r="CX112" s="90"/>
      <c r="CY112" s="90"/>
      <c r="CZ112" s="90"/>
      <c r="DA112" s="90"/>
      <c r="DB112" s="90"/>
      <c r="DC112" s="90"/>
      <c r="DD112" s="90"/>
      <c r="DE112" s="90"/>
      <c r="DF112" s="90"/>
      <c r="DG112" s="90"/>
      <c r="DH112" s="90"/>
      <c r="DI112" s="90"/>
      <c r="DJ112" s="90"/>
      <c r="DK112" s="90"/>
      <c r="DL112" s="90"/>
      <c r="DM112" s="90"/>
      <c r="DN112" s="90"/>
      <c r="DO112" s="90"/>
      <c r="DP112" s="90"/>
      <c r="DQ112" s="90"/>
      <c r="DR112" s="90"/>
      <c r="DS112" s="90"/>
      <c r="DT112" s="90"/>
      <c r="DU112" s="90"/>
      <c r="DV112" s="90"/>
      <c r="DW112" s="90"/>
      <c r="DX112" s="90"/>
      <c r="DY112" s="90"/>
      <c r="DZ112" s="90"/>
      <c r="EA112" s="90"/>
      <c r="EB112" s="90"/>
      <c r="EC112" s="90"/>
      <c r="ED112" s="90"/>
      <c r="EE112" s="90"/>
      <c r="EF112" s="90"/>
      <c r="EG112" s="90"/>
      <c r="EH112" s="90"/>
      <c r="EI112" s="90"/>
      <c r="EJ112" s="90"/>
      <c r="EK112" s="90"/>
      <c r="EL112" s="90"/>
      <c r="EM112" s="90"/>
      <c r="EN112" s="90"/>
      <c r="EO112" s="90"/>
      <c r="EP112" s="90"/>
      <c r="EQ112" s="90"/>
      <c r="ER112" s="90"/>
      <c r="ES112" s="90"/>
      <c r="ET112" s="90"/>
      <c r="EU112" s="90"/>
      <c r="EV112" s="90"/>
      <c r="EW112" s="90"/>
      <c r="EX112" s="90"/>
      <c r="EY112" s="90"/>
      <c r="EZ112" s="90"/>
      <c r="FA112" s="90"/>
      <c r="FB112" s="90"/>
      <c r="FC112" s="90"/>
      <c r="FD112" s="90"/>
      <c r="FE112" s="90"/>
      <c r="FF112" s="90"/>
      <c r="FG112" s="90"/>
      <c r="FH112" s="90"/>
      <c r="FI112" s="90"/>
      <c r="FJ112" s="90"/>
      <c r="FK112" s="90"/>
      <c r="FL112" s="90"/>
      <c r="FM112" s="90"/>
      <c r="FN112" s="90"/>
      <c r="FO112" s="90"/>
      <c r="FP112" s="90"/>
      <c r="FQ112" s="90"/>
      <c r="FR112" s="90"/>
      <c r="FS112" s="90"/>
      <c r="FT112" s="90"/>
      <c r="FU112" s="90"/>
      <c r="FV112" s="90"/>
      <c r="FW112" s="90"/>
      <c r="FX112" s="90"/>
      <c r="FY112" s="90"/>
      <c r="FZ112" s="90"/>
      <c r="GA112" s="90"/>
      <c r="GB112" s="90"/>
      <c r="GC112" s="90"/>
      <c r="GD112" s="90"/>
      <c r="GE112" s="90"/>
      <c r="GF112" s="90"/>
      <c r="GG112" s="90"/>
      <c r="GH112" s="90"/>
      <c r="GI112" s="90"/>
      <c r="GJ112" s="90"/>
      <c r="GK112" s="90"/>
      <c r="GL112" s="90"/>
      <c r="GM112" s="90"/>
      <c r="GN112" s="90"/>
      <c r="GO112" s="90"/>
      <c r="GP112" s="90"/>
      <c r="GQ112" s="90"/>
      <c r="GR112" s="90"/>
      <c r="GS112" s="90"/>
      <c r="GT112" s="90"/>
      <c r="GU112" s="90"/>
      <c r="GV112" s="90"/>
      <c r="GW112" s="90"/>
      <c r="GX112" s="90"/>
      <c r="GY112" s="90"/>
      <c r="GZ112" s="90"/>
      <c r="HA112" s="90"/>
      <c r="HB112" s="90"/>
      <c r="HC112" s="90"/>
      <c r="HD112" s="90"/>
      <c r="HE112" s="90"/>
      <c r="HF112" s="90"/>
      <c r="HG112" s="90"/>
      <c r="HH112" s="90"/>
      <c r="HI112" s="90"/>
      <c r="HJ112" s="90"/>
      <c r="HK112" s="90"/>
      <c r="HL112" s="90"/>
      <c r="HM112" s="90"/>
      <c r="HN112" s="90"/>
      <c r="HO112" s="90"/>
      <c r="HP112" s="90"/>
      <c r="HQ112" s="90"/>
      <c r="HR112" s="90"/>
      <c r="HS112" s="90"/>
      <c r="HT112" s="90"/>
      <c r="HU112" s="90"/>
      <c r="HV112" s="90"/>
      <c r="HW112" s="90"/>
      <c r="HX112" s="90"/>
      <c r="HY112" s="90"/>
      <c r="HZ112" s="90"/>
      <c r="IA112" s="90"/>
      <c r="IB112" s="90"/>
      <c r="IC112" s="90"/>
      <c r="ID112" s="90"/>
      <c r="IE112" s="90"/>
      <c r="IF112" s="90"/>
      <c r="IG112" s="90"/>
      <c r="IH112" s="90"/>
      <c r="II112" s="90"/>
      <c r="IJ112" s="90"/>
      <c r="IK112" s="90"/>
      <c r="IL112" s="90"/>
      <c r="IM112" s="90"/>
      <c r="IN112" s="90"/>
      <c r="IO112" s="90"/>
      <c r="IP112" s="90"/>
      <c r="IQ112" s="90"/>
      <c r="IR112" s="90"/>
      <c r="IS112" s="90"/>
      <c r="IT112" s="90"/>
      <c r="IU112" s="90"/>
      <c r="IV112" s="90"/>
    </row>
    <row r="113" spans="1:256" customFormat="1" ht="15" customHeight="1" x14ac:dyDescent="0.25">
      <c r="A113" s="90">
        <v>759</v>
      </c>
      <c r="B113" s="90">
        <v>580975</v>
      </c>
      <c r="C113" s="90" t="s">
        <v>7607</v>
      </c>
      <c r="D113" s="90" t="s">
        <v>7608</v>
      </c>
      <c r="E113" s="90" t="s">
        <v>7609</v>
      </c>
      <c r="F113" s="90" t="s">
        <v>738</v>
      </c>
      <c r="G113" s="90" t="s">
        <v>7550</v>
      </c>
      <c r="H113" s="90"/>
      <c r="I113" s="95">
        <v>12.17</v>
      </c>
      <c r="J113" s="95"/>
      <c r="K113" s="95">
        <v>7.24</v>
      </c>
      <c r="L113" s="95">
        <v>1.57</v>
      </c>
      <c r="M113" s="95"/>
      <c r="N113" s="95">
        <v>0.6</v>
      </c>
      <c r="O113" s="90">
        <v>1</v>
      </c>
      <c r="P113" s="90"/>
      <c r="Q113" s="90"/>
      <c r="R113" s="90"/>
      <c r="S113" s="90"/>
      <c r="T113" s="90" t="s">
        <v>6771</v>
      </c>
      <c r="U113" s="90">
        <v>700</v>
      </c>
      <c r="V113" s="90">
        <v>1066</v>
      </c>
      <c r="W113" s="90" t="s">
        <v>6771</v>
      </c>
      <c r="X113" s="90" t="s">
        <v>6801</v>
      </c>
      <c r="Y113" s="90" t="s">
        <v>6771</v>
      </c>
      <c r="Z113" s="90" t="s">
        <v>6802</v>
      </c>
      <c r="AA113" s="90"/>
      <c r="AB113" s="96" t="s">
        <v>7610</v>
      </c>
      <c r="AC113" s="90"/>
      <c r="AD113" s="90"/>
      <c r="AE113" s="90"/>
      <c r="AF113" s="90"/>
      <c r="AG113" s="90">
        <v>4</v>
      </c>
      <c r="AH113" s="90"/>
      <c r="AI113" s="90"/>
      <c r="AJ113" s="90"/>
      <c r="AK113" s="90"/>
      <c r="AL113" s="90"/>
      <c r="AM113" s="90"/>
      <c r="AN113" s="90"/>
      <c r="AO113" s="90"/>
      <c r="AP113" s="90"/>
      <c r="AQ113" s="90"/>
      <c r="AR113" s="90"/>
      <c r="AS113" s="90"/>
      <c r="AT113" s="90"/>
      <c r="AU113" s="90"/>
      <c r="AV113" s="90"/>
      <c r="AW113" s="90"/>
      <c r="AX113" s="90"/>
      <c r="AY113" s="90"/>
      <c r="AZ113" s="90"/>
      <c r="BA113" s="90"/>
      <c r="BB113" s="90" t="s">
        <v>6773</v>
      </c>
      <c r="BC113" s="90" t="s">
        <v>6773</v>
      </c>
      <c r="BD113" s="90" t="s">
        <v>6774</v>
      </c>
      <c r="BE113" s="90"/>
      <c r="BF113" s="90" t="s">
        <v>6776</v>
      </c>
      <c r="BG113" s="90" t="s">
        <v>6777</v>
      </c>
      <c r="BH113" s="90">
        <v>497700</v>
      </c>
      <c r="BI113" s="90">
        <v>466700</v>
      </c>
      <c r="BJ113" s="90">
        <v>54.086950059999999</v>
      </c>
      <c r="BK113" s="90">
        <v>-0.50789527000000001</v>
      </c>
      <c r="BL113" s="90"/>
      <c r="BM113" s="90" t="s">
        <v>6779</v>
      </c>
      <c r="BN113" s="90"/>
      <c r="BO113" s="90">
        <v>442620</v>
      </c>
      <c r="BP113" s="90" t="s">
        <v>6804</v>
      </c>
      <c r="BQ113" s="90" t="s">
        <v>7611</v>
      </c>
      <c r="BR113" s="90" t="s">
        <v>6782</v>
      </c>
      <c r="BS113" s="90" t="s">
        <v>6783</v>
      </c>
      <c r="BT113" s="90" t="s">
        <v>6806</v>
      </c>
      <c r="BU113" s="90" t="s">
        <v>6807</v>
      </c>
      <c r="BV113" s="90" t="s">
        <v>7612</v>
      </c>
      <c r="BW113" s="90" t="s">
        <v>7613</v>
      </c>
      <c r="BX113" s="90">
        <v>22</v>
      </c>
      <c r="BY113" s="90">
        <v>112</v>
      </c>
      <c r="BZ113" s="90"/>
      <c r="CA113" s="90"/>
      <c r="CB113" s="90"/>
      <c r="CC113" s="90"/>
      <c r="CD113" s="90"/>
      <c r="CE113" s="90"/>
      <c r="CF113" s="90"/>
      <c r="CG113" s="90"/>
      <c r="CH113" s="90"/>
      <c r="CI113" s="90"/>
      <c r="CJ113" s="90"/>
      <c r="CK113" s="90"/>
      <c r="CL113" s="90"/>
      <c r="CM113" s="90"/>
      <c r="CN113" s="90"/>
      <c r="CO113" s="90"/>
      <c r="CP113" s="90"/>
      <c r="CQ113" s="90"/>
      <c r="CR113" s="90"/>
      <c r="CS113" s="90"/>
      <c r="CT113" s="90"/>
      <c r="CU113" s="90"/>
      <c r="CV113" s="90"/>
      <c r="CW113" s="90"/>
      <c r="CX113" s="90"/>
      <c r="CY113" s="90"/>
      <c r="CZ113" s="90"/>
      <c r="DA113" s="90"/>
      <c r="DB113" s="90"/>
      <c r="DC113" s="90"/>
      <c r="DD113" s="90"/>
      <c r="DE113" s="90"/>
      <c r="DF113" s="90"/>
      <c r="DG113" s="90"/>
      <c r="DH113" s="90"/>
      <c r="DI113" s="90"/>
      <c r="DJ113" s="90"/>
      <c r="DK113" s="90"/>
      <c r="DL113" s="90"/>
      <c r="DM113" s="90"/>
      <c r="DN113" s="90"/>
      <c r="DO113" s="90"/>
      <c r="DP113" s="90"/>
      <c r="DQ113" s="90"/>
      <c r="DR113" s="90"/>
      <c r="DS113" s="90"/>
      <c r="DT113" s="90"/>
      <c r="DU113" s="90"/>
      <c r="DV113" s="90"/>
      <c r="DW113" s="90"/>
      <c r="DX113" s="90"/>
      <c r="DY113" s="90"/>
      <c r="DZ113" s="90"/>
      <c r="EA113" s="90"/>
      <c r="EB113" s="90"/>
      <c r="EC113" s="90"/>
      <c r="ED113" s="90"/>
      <c r="EE113" s="90"/>
      <c r="EF113" s="90"/>
      <c r="EG113" s="90"/>
      <c r="EH113" s="90"/>
      <c r="EI113" s="90"/>
      <c r="EJ113" s="90"/>
      <c r="EK113" s="90"/>
      <c r="EL113" s="90"/>
      <c r="EM113" s="90"/>
      <c r="EN113" s="90"/>
      <c r="EO113" s="90"/>
      <c r="EP113" s="90"/>
      <c r="EQ113" s="90"/>
      <c r="ER113" s="90"/>
      <c r="ES113" s="90"/>
      <c r="ET113" s="90"/>
      <c r="EU113" s="90"/>
      <c r="EV113" s="90"/>
      <c r="EW113" s="90"/>
      <c r="EX113" s="90"/>
      <c r="EY113" s="90"/>
      <c r="EZ113" s="90"/>
      <c r="FA113" s="90"/>
      <c r="FB113" s="90"/>
      <c r="FC113" s="90"/>
      <c r="FD113" s="90"/>
      <c r="FE113" s="90"/>
      <c r="FF113" s="90"/>
      <c r="FG113" s="90"/>
      <c r="FH113" s="90"/>
      <c r="FI113" s="90"/>
      <c r="FJ113" s="90"/>
      <c r="FK113" s="90"/>
      <c r="FL113" s="90"/>
      <c r="FM113" s="90"/>
      <c r="FN113" s="90"/>
      <c r="FO113" s="90"/>
      <c r="FP113" s="90"/>
      <c r="FQ113" s="90"/>
      <c r="FR113" s="90"/>
      <c r="FS113" s="90"/>
      <c r="FT113" s="90"/>
      <c r="FU113" s="90"/>
      <c r="FV113" s="90"/>
      <c r="FW113" s="90"/>
      <c r="FX113" s="90"/>
      <c r="FY113" s="90"/>
      <c r="FZ113" s="90"/>
      <c r="GA113" s="90"/>
      <c r="GB113" s="90"/>
      <c r="GC113" s="90"/>
      <c r="GD113" s="90"/>
      <c r="GE113" s="90"/>
      <c r="GF113" s="90"/>
      <c r="GG113" s="90"/>
      <c r="GH113" s="90"/>
      <c r="GI113" s="90"/>
      <c r="GJ113" s="90"/>
      <c r="GK113" s="90"/>
      <c r="GL113" s="90"/>
      <c r="GM113" s="90"/>
      <c r="GN113" s="90"/>
      <c r="GO113" s="90"/>
      <c r="GP113" s="90"/>
      <c r="GQ113" s="90"/>
      <c r="GR113" s="90"/>
      <c r="GS113" s="90"/>
      <c r="GT113" s="90"/>
      <c r="GU113" s="90"/>
      <c r="GV113" s="90"/>
      <c r="GW113" s="90"/>
      <c r="GX113" s="90"/>
      <c r="GY113" s="90"/>
      <c r="GZ113" s="90"/>
      <c r="HA113" s="90"/>
      <c r="HB113" s="90"/>
      <c r="HC113" s="90"/>
      <c r="HD113" s="90"/>
      <c r="HE113" s="90"/>
      <c r="HF113" s="90"/>
      <c r="HG113" s="90"/>
      <c r="HH113" s="90"/>
      <c r="HI113" s="90"/>
      <c r="HJ113" s="90"/>
      <c r="HK113" s="90"/>
      <c r="HL113" s="90"/>
      <c r="HM113" s="90"/>
      <c r="HN113" s="90"/>
      <c r="HO113" s="90"/>
      <c r="HP113" s="90"/>
      <c r="HQ113" s="90"/>
      <c r="HR113" s="90"/>
      <c r="HS113" s="90"/>
      <c r="HT113" s="90"/>
      <c r="HU113" s="90"/>
      <c r="HV113" s="90"/>
      <c r="HW113" s="90"/>
      <c r="HX113" s="90"/>
      <c r="HY113" s="90"/>
      <c r="HZ113" s="90"/>
      <c r="IA113" s="90"/>
      <c r="IB113" s="90"/>
      <c r="IC113" s="90"/>
      <c r="ID113" s="90"/>
      <c r="IE113" s="90"/>
      <c r="IF113" s="90"/>
      <c r="IG113" s="90"/>
      <c r="IH113" s="90"/>
      <c r="II113" s="90"/>
      <c r="IJ113" s="90"/>
      <c r="IK113" s="90"/>
      <c r="IL113" s="90"/>
      <c r="IM113" s="90"/>
      <c r="IN113" s="90"/>
      <c r="IO113" s="90"/>
      <c r="IP113" s="90"/>
      <c r="IQ113" s="90"/>
      <c r="IR113" s="90"/>
      <c r="IS113" s="90"/>
      <c r="IT113" s="90"/>
      <c r="IU113" s="90"/>
      <c r="IV113" s="90"/>
    </row>
    <row r="114" spans="1:256" customFormat="1" ht="15" customHeight="1" x14ac:dyDescent="0.25">
      <c r="A114" s="90">
        <v>760</v>
      </c>
      <c r="B114" s="90">
        <v>580979</v>
      </c>
      <c r="C114" s="90" t="s">
        <v>7614</v>
      </c>
      <c r="D114" s="90" t="s">
        <v>7615</v>
      </c>
      <c r="E114" s="90" t="s">
        <v>7616</v>
      </c>
      <c r="F114" s="90" t="s">
        <v>738</v>
      </c>
      <c r="G114" s="90" t="s">
        <v>7550</v>
      </c>
      <c r="H114" s="90"/>
      <c r="I114" s="95">
        <v>14.62</v>
      </c>
      <c r="J114" s="95"/>
      <c r="K114" s="95">
        <v>7.92</v>
      </c>
      <c r="L114" s="95">
        <v>2.65</v>
      </c>
      <c r="M114" s="95"/>
      <c r="N114" s="95">
        <v>1.02</v>
      </c>
      <c r="O114" s="90">
        <v>1</v>
      </c>
      <c r="P114" s="90"/>
      <c r="Q114" s="90"/>
      <c r="R114" s="90"/>
      <c r="S114" s="90"/>
      <c r="T114" s="90" t="s">
        <v>6771</v>
      </c>
      <c r="U114" s="90">
        <v>700</v>
      </c>
      <c r="V114" s="90">
        <v>1066</v>
      </c>
      <c r="W114" s="90" t="s">
        <v>6771</v>
      </c>
      <c r="X114" s="90" t="s">
        <v>6801</v>
      </c>
      <c r="Y114" s="90" t="s">
        <v>6771</v>
      </c>
      <c r="Z114" s="90" t="s">
        <v>6802</v>
      </c>
      <c r="AA114" s="90"/>
      <c r="AB114" s="96" t="s">
        <v>7617</v>
      </c>
      <c r="AC114" s="90"/>
      <c r="AD114" s="90"/>
      <c r="AE114" s="90"/>
      <c r="AF114" s="90"/>
      <c r="AG114" s="90">
        <v>4</v>
      </c>
      <c r="AH114" s="90"/>
      <c r="AI114" s="90"/>
      <c r="AJ114" s="90"/>
      <c r="AK114" s="90"/>
      <c r="AL114" s="90"/>
      <c r="AM114" s="90"/>
      <c r="AN114" s="90"/>
      <c r="AO114" s="90"/>
      <c r="AP114" s="90"/>
      <c r="AQ114" s="90"/>
      <c r="AR114" s="90"/>
      <c r="AS114" s="90"/>
      <c r="AT114" s="90"/>
      <c r="AU114" s="90"/>
      <c r="AV114" s="90"/>
      <c r="AW114" s="90"/>
      <c r="AX114" s="90"/>
      <c r="AY114" s="90"/>
      <c r="AZ114" s="90"/>
      <c r="BA114" s="90"/>
      <c r="BB114" s="90" t="s">
        <v>6773</v>
      </c>
      <c r="BC114" s="90" t="s">
        <v>6773</v>
      </c>
      <c r="BD114" s="90" t="s">
        <v>6774</v>
      </c>
      <c r="BE114" s="90"/>
      <c r="BF114" s="90" t="s">
        <v>6776</v>
      </c>
      <c r="BG114" s="90" t="s">
        <v>6777</v>
      </c>
      <c r="BH114" s="90">
        <v>497700</v>
      </c>
      <c r="BI114" s="90">
        <v>466700</v>
      </c>
      <c r="BJ114" s="90">
        <v>54.086950059999999</v>
      </c>
      <c r="BK114" s="90">
        <v>-0.50789527000000001</v>
      </c>
      <c r="BL114" s="90"/>
      <c r="BM114" s="90" t="s">
        <v>6779</v>
      </c>
      <c r="BN114" s="90"/>
      <c r="BO114" s="90">
        <v>442622</v>
      </c>
      <c r="BP114" s="90" t="s">
        <v>6804</v>
      </c>
      <c r="BQ114" s="90" t="s">
        <v>7618</v>
      </c>
      <c r="BR114" s="90" t="s">
        <v>6782</v>
      </c>
      <c r="BS114" s="90" t="s">
        <v>6783</v>
      </c>
      <c r="BT114" s="90" t="s">
        <v>6806</v>
      </c>
      <c r="BU114" s="90" t="s">
        <v>6807</v>
      </c>
      <c r="BV114" s="90" t="s">
        <v>7619</v>
      </c>
      <c r="BW114" s="90" t="s">
        <v>7620</v>
      </c>
      <c r="BX114" s="90">
        <v>23</v>
      </c>
      <c r="BY114" s="90">
        <v>113</v>
      </c>
      <c r="BZ114" s="90"/>
      <c r="CA114" s="90"/>
      <c r="CB114" s="90"/>
      <c r="CC114" s="90"/>
      <c r="CD114" s="90"/>
      <c r="CE114" s="90"/>
      <c r="CF114" s="90"/>
      <c r="CG114" s="90"/>
      <c r="CH114" s="90"/>
      <c r="CI114" s="90"/>
      <c r="CJ114" s="90"/>
      <c r="CK114" s="90"/>
      <c r="CL114" s="90"/>
      <c r="CM114" s="90"/>
      <c r="CN114" s="90"/>
      <c r="CO114" s="90"/>
      <c r="CP114" s="90"/>
      <c r="CQ114" s="90"/>
      <c r="CR114" s="90"/>
      <c r="CS114" s="90"/>
      <c r="CT114" s="90"/>
      <c r="CU114" s="90"/>
      <c r="CV114" s="90"/>
      <c r="CW114" s="90"/>
      <c r="CX114" s="90"/>
      <c r="CY114" s="90"/>
      <c r="CZ114" s="90"/>
      <c r="DA114" s="90"/>
      <c r="DB114" s="90"/>
      <c r="DC114" s="90"/>
      <c r="DD114" s="90"/>
      <c r="DE114" s="90"/>
      <c r="DF114" s="90"/>
      <c r="DG114" s="90"/>
      <c r="DH114" s="90"/>
      <c r="DI114" s="90"/>
      <c r="DJ114" s="90"/>
      <c r="DK114" s="90"/>
      <c r="DL114" s="90"/>
      <c r="DM114" s="90"/>
      <c r="DN114" s="90"/>
      <c r="DO114" s="90"/>
      <c r="DP114" s="90"/>
      <c r="DQ114" s="90"/>
      <c r="DR114" s="90"/>
      <c r="DS114" s="90"/>
      <c r="DT114" s="90"/>
      <c r="DU114" s="90"/>
      <c r="DV114" s="90"/>
      <c r="DW114" s="90"/>
      <c r="DX114" s="90"/>
      <c r="DY114" s="90"/>
      <c r="DZ114" s="90"/>
      <c r="EA114" s="90"/>
      <c r="EB114" s="90"/>
      <c r="EC114" s="90"/>
      <c r="ED114" s="90"/>
      <c r="EE114" s="90"/>
      <c r="EF114" s="90"/>
      <c r="EG114" s="90"/>
      <c r="EH114" s="90"/>
      <c r="EI114" s="90"/>
      <c r="EJ114" s="90"/>
      <c r="EK114" s="90"/>
      <c r="EL114" s="90"/>
      <c r="EM114" s="90"/>
      <c r="EN114" s="90"/>
      <c r="EO114" s="90"/>
      <c r="EP114" s="90"/>
      <c r="EQ114" s="90"/>
      <c r="ER114" s="90"/>
      <c r="ES114" s="90"/>
      <c r="ET114" s="90"/>
      <c r="EU114" s="90"/>
      <c r="EV114" s="90"/>
      <c r="EW114" s="90"/>
      <c r="EX114" s="90"/>
      <c r="EY114" s="90"/>
      <c r="EZ114" s="90"/>
      <c r="FA114" s="90"/>
      <c r="FB114" s="90"/>
      <c r="FC114" s="90"/>
      <c r="FD114" s="90"/>
      <c r="FE114" s="90"/>
      <c r="FF114" s="90"/>
      <c r="FG114" s="90"/>
      <c r="FH114" s="90"/>
      <c r="FI114" s="90"/>
      <c r="FJ114" s="90"/>
      <c r="FK114" s="90"/>
      <c r="FL114" s="90"/>
      <c r="FM114" s="90"/>
      <c r="FN114" s="90"/>
      <c r="FO114" s="90"/>
      <c r="FP114" s="90"/>
      <c r="FQ114" s="90"/>
      <c r="FR114" s="90"/>
      <c r="FS114" s="90"/>
      <c r="FT114" s="90"/>
      <c r="FU114" s="90"/>
      <c r="FV114" s="90"/>
      <c r="FW114" s="90"/>
      <c r="FX114" s="90"/>
      <c r="FY114" s="90"/>
      <c r="FZ114" s="90"/>
      <c r="GA114" s="90"/>
      <c r="GB114" s="90"/>
      <c r="GC114" s="90"/>
      <c r="GD114" s="90"/>
      <c r="GE114" s="90"/>
      <c r="GF114" s="90"/>
      <c r="GG114" s="90"/>
      <c r="GH114" s="90"/>
      <c r="GI114" s="90"/>
      <c r="GJ114" s="90"/>
      <c r="GK114" s="90"/>
      <c r="GL114" s="90"/>
      <c r="GM114" s="90"/>
      <c r="GN114" s="90"/>
      <c r="GO114" s="90"/>
      <c r="GP114" s="90"/>
      <c r="GQ114" s="90"/>
      <c r="GR114" s="90"/>
      <c r="GS114" s="90"/>
      <c r="GT114" s="90"/>
      <c r="GU114" s="90"/>
      <c r="GV114" s="90"/>
      <c r="GW114" s="90"/>
      <c r="GX114" s="90"/>
      <c r="GY114" s="90"/>
      <c r="GZ114" s="90"/>
      <c r="HA114" s="90"/>
      <c r="HB114" s="90"/>
      <c r="HC114" s="90"/>
      <c r="HD114" s="90"/>
      <c r="HE114" s="90"/>
      <c r="HF114" s="90"/>
      <c r="HG114" s="90"/>
      <c r="HH114" s="90"/>
      <c r="HI114" s="90"/>
      <c r="HJ114" s="90"/>
      <c r="HK114" s="90"/>
      <c r="HL114" s="90"/>
      <c r="HM114" s="90"/>
      <c r="HN114" s="90"/>
      <c r="HO114" s="90"/>
      <c r="HP114" s="90"/>
      <c r="HQ114" s="90"/>
      <c r="HR114" s="90"/>
      <c r="HS114" s="90"/>
      <c r="HT114" s="90"/>
      <c r="HU114" s="90"/>
      <c r="HV114" s="90"/>
      <c r="HW114" s="90"/>
      <c r="HX114" s="90"/>
      <c r="HY114" s="90"/>
      <c r="HZ114" s="90"/>
      <c r="IA114" s="90"/>
      <c r="IB114" s="90"/>
      <c r="IC114" s="90"/>
      <c r="ID114" s="90"/>
      <c r="IE114" s="90"/>
      <c r="IF114" s="90"/>
      <c r="IG114" s="90"/>
      <c r="IH114" s="90"/>
      <c r="II114" s="90"/>
      <c r="IJ114" s="90"/>
      <c r="IK114" s="90"/>
      <c r="IL114" s="90"/>
      <c r="IM114" s="90"/>
      <c r="IN114" s="90"/>
      <c r="IO114" s="90"/>
      <c r="IP114" s="90"/>
      <c r="IQ114" s="90"/>
      <c r="IR114" s="90"/>
      <c r="IS114" s="90"/>
      <c r="IT114" s="90"/>
      <c r="IU114" s="90"/>
      <c r="IV114" s="90"/>
    </row>
    <row r="115" spans="1:256" customFormat="1" ht="15" customHeight="1" x14ac:dyDescent="0.25">
      <c r="A115" s="90">
        <v>838</v>
      </c>
      <c r="B115" s="90">
        <v>409028</v>
      </c>
      <c r="C115" s="90" t="s">
        <v>7621</v>
      </c>
      <c r="D115" s="90" t="s">
        <v>7622</v>
      </c>
      <c r="E115" s="90" t="s">
        <v>7623</v>
      </c>
      <c r="F115" s="90" t="s">
        <v>1917</v>
      </c>
      <c r="G115" s="90"/>
      <c r="H115" s="90"/>
      <c r="I115" s="95">
        <v>17</v>
      </c>
      <c r="J115" s="95"/>
      <c r="K115" s="95">
        <v>15</v>
      </c>
      <c r="L115" s="95">
        <v>0.6</v>
      </c>
      <c r="M115" s="95"/>
      <c r="N115" s="95">
        <v>1.23</v>
      </c>
      <c r="O115" s="90">
        <v>1</v>
      </c>
      <c r="P115" s="90">
        <v>66</v>
      </c>
      <c r="Q115" s="90"/>
      <c r="R115" s="90"/>
      <c r="S115" s="90"/>
      <c r="T115" s="90" t="s">
        <v>6771</v>
      </c>
      <c r="U115" s="90">
        <v>700</v>
      </c>
      <c r="V115" s="90">
        <v>1100</v>
      </c>
      <c r="W115" s="90"/>
      <c r="X115" s="90" t="s">
        <v>6801</v>
      </c>
      <c r="Y115" s="90"/>
      <c r="Z115" s="90"/>
      <c r="AA115" s="90" t="s">
        <v>6814</v>
      </c>
      <c r="AB115" s="96" t="s">
        <v>7624</v>
      </c>
      <c r="AC115" s="90"/>
      <c r="AD115" s="90"/>
      <c r="AE115" s="90"/>
      <c r="AF115" s="90"/>
      <c r="AG115" s="90">
        <v>3</v>
      </c>
      <c r="AH115" s="90"/>
      <c r="AI115" s="90"/>
      <c r="AJ115" s="90"/>
      <c r="AK115" s="90"/>
      <c r="AL115" s="90"/>
      <c r="AM115" s="90"/>
      <c r="AN115" s="90"/>
      <c r="AO115" s="90"/>
      <c r="AP115" s="90"/>
      <c r="AQ115" s="90"/>
      <c r="AR115" s="90"/>
      <c r="AS115" s="90"/>
      <c r="AT115" s="90"/>
      <c r="AU115" s="90"/>
      <c r="AV115" s="90"/>
      <c r="AW115" s="90"/>
      <c r="AX115" s="90"/>
      <c r="AY115" s="90"/>
      <c r="AZ115" s="90"/>
      <c r="BA115" s="90"/>
      <c r="BB115" s="90" t="s">
        <v>6773</v>
      </c>
      <c r="BC115" s="90" t="s">
        <v>6773</v>
      </c>
      <c r="BD115" s="90" t="s">
        <v>6774</v>
      </c>
      <c r="BE115" s="90" t="s">
        <v>6775</v>
      </c>
      <c r="BF115" s="90" t="s">
        <v>6776</v>
      </c>
      <c r="BG115" s="90" t="s">
        <v>6777</v>
      </c>
      <c r="BH115" s="90">
        <v>497700</v>
      </c>
      <c r="BI115" s="90">
        <v>466700</v>
      </c>
      <c r="BJ115" s="90">
        <v>54.086950000000002</v>
      </c>
      <c r="BK115" s="90">
        <v>-0.50789499999999999</v>
      </c>
      <c r="BL115" s="90" t="s">
        <v>6778</v>
      </c>
      <c r="BM115" s="90" t="s">
        <v>6779</v>
      </c>
      <c r="BN115" s="90"/>
      <c r="BO115" s="90">
        <v>299086</v>
      </c>
      <c r="BP115" s="90" t="s">
        <v>6780</v>
      </c>
      <c r="BQ115" s="90" t="s">
        <v>7625</v>
      </c>
      <c r="BR115" s="90" t="s">
        <v>6782</v>
      </c>
      <c r="BS115" s="90" t="s">
        <v>6783</v>
      </c>
      <c r="BT115" s="90" t="s">
        <v>6784</v>
      </c>
      <c r="BU115" s="90" t="s">
        <v>6785</v>
      </c>
      <c r="BV115" s="90" t="s">
        <v>7626</v>
      </c>
      <c r="BW115" s="90" t="s">
        <v>7627</v>
      </c>
      <c r="BX115" s="90"/>
      <c r="BY115" s="90">
        <v>114</v>
      </c>
      <c r="BZ115" s="90"/>
      <c r="CA115" s="90"/>
      <c r="CB115" s="90"/>
      <c r="CC115" s="90"/>
      <c r="CD115" s="90"/>
      <c r="CE115" s="90"/>
      <c r="CF115" s="90"/>
      <c r="CG115" s="90"/>
      <c r="CH115" s="90"/>
      <c r="CI115" s="90"/>
      <c r="CJ115" s="90"/>
      <c r="CK115" s="90"/>
      <c r="CL115" s="90"/>
      <c r="CM115" s="90"/>
      <c r="CN115" s="90"/>
      <c r="CO115" s="90"/>
      <c r="CP115" s="90"/>
      <c r="CQ115" s="90"/>
      <c r="CR115" s="90"/>
      <c r="CS115" s="90"/>
      <c r="CT115" s="90"/>
      <c r="CU115" s="90"/>
      <c r="CV115" s="90"/>
      <c r="CW115" s="90"/>
      <c r="CX115" s="90"/>
      <c r="CY115" s="90"/>
      <c r="CZ115" s="90"/>
      <c r="DA115" s="90"/>
      <c r="DB115" s="90"/>
      <c r="DC115" s="90"/>
      <c r="DD115" s="90"/>
      <c r="DE115" s="90"/>
      <c r="DF115" s="90"/>
      <c r="DG115" s="90"/>
      <c r="DH115" s="90"/>
      <c r="DI115" s="90"/>
      <c r="DJ115" s="90"/>
      <c r="DK115" s="90"/>
      <c r="DL115" s="90"/>
      <c r="DM115" s="90"/>
      <c r="DN115" s="90"/>
      <c r="DO115" s="90"/>
      <c r="DP115" s="90"/>
      <c r="DQ115" s="90"/>
      <c r="DR115" s="90"/>
      <c r="DS115" s="90"/>
      <c r="DT115" s="90"/>
      <c r="DU115" s="90"/>
      <c r="DV115" s="90"/>
      <c r="DW115" s="90"/>
      <c r="DX115" s="90"/>
      <c r="DY115" s="90"/>
      <c r="DZ115" s="90"/>
      <c r="EA115" s="90"/>
      <c r="EB115" s="90"/>
      <c r="EC115" s="90"/>
      <c r="ED115" s="90"/>
      <c r="EE115" s="90"/>
      <c r="EF115" s="90"/>
      <c r="EG115" s="90"/>
      <c r="EH115" s="90"/>
      <c r="EI115" s="90"/>
      <c r="EJ115" s="90"/>
      <c r="EK115" s="90"/>
      <c r="EL115" s="90"/>
      <c r="EM115" s="90"/>
      <c r="EN115" s="90"/>
      <c r="EO115" s="90"/>
      <c r="EP115" s="90"/>
      <c r="EQ115" s="90"/>
      <c r="ER115" s="90"/>
      <c r="ES115" s="90"/>
      <c r="ET115" s="90"/>
      <c r="EU115" s="90"/>
      <c r="EV115" s="90"/>
      <c r="EW115" s="90"/>
      <c r="EX115" s="90"/>
      <c r="EY115" s="90"/>
      <c r="EZ115" s="90"/>
      <c r="FA115" s="90"/>
      <c r="FB115" s="90"/>
      <c r="FC115" s="90"/>
      <c r="FD115" s="90"/>
      <c r="FE115" s="90"/>
      <c r="FF115" s="90"/>
      <c r="FG115" s="90"/>
      <c r="FH115" s="90"/>
      <c r="FI115" s="90"/>
      <c r="FJ115" s="90"/>
      <c r="FK115" s="90"/>
      <c r="FL115" s="90"/>
      <c r="FM115" s="90"/>
      <c r="FN115" s="90"/>
      <c r="FO115" s="90"/>
      <c r="FP115" s="90"/>
      <c r="FQ115" s="90"/>
      <c r="FR115" s="90"/>
      <c r="FS115" s="90"/>
      <c r="FT115" s="90"/>
      <c r="FU115" s="90"/>
      <c r="FV115" s="90"/>
      <c r="FW115" s="90"/>
      <c r="FX115" s="90"/>
      <c r="FY115" s="90"/>
      <c r="FZ115" s="90"/>
      <c r="GA115" s="90"/>
      <c r="GB115" s="90"/>
      <c r="GC115" s="90"/>
      <c r="GD115" s="90"/>
      <c r="GE115" s="90"/>
      <c r="GF115" s="90"/>
      <c r="GG115" s="90"/>
      <c r="GH115" s="90"/>
      <c r="GI115" s="90"/>
      <c r="GJ115" s="90"/>
      <c r="GK115" s="90"/>
      <c r="GL115" s="90"/>
      <c r="GM115" s="90"/>
      <c r="GN115" s="90"/>
      <c r="GO115" s="90"/>
      <c r="GP115" s="90"/>
      <c r="GQ115" s="90"/>
      <c r="GR115" s="90"/>
      <c r="GS115" s="90"/>
      <c r="GT115" s="90"/>
      <c r="GU115" s="90"/>
      <c r="GV115" s="90"/>
      <c r="GW115" s="90"/>
      <c r="GX115" s="90"/>
      <c r="GY115" s="90"/>
      <c r="GZ115" s="90"/>
      <c r="HA115" s="90"/>
      <c r="HB115" s="90"/>
      <c r="HC115" s="90"/>
      <c r="HD115" s="90"/>
      <c r="HE115" s="90"/>
      <c r="HF115" s="90"/>
      <c r="HG115" s="90"/>
      <c r="HH115" s="90"/>
      <c r="HI115" s="90"/>
      <c r="HJ115" s="90"/>
      <c r="HK115" s="90"/>
      <c r="HL115" s="90"/>
      <c r="HM115" s="90"/>
      <c r="HN115" s="90"/>
      <c r="HO115" s="90"/>
      <c r="HP115" s="90"/>
      <c r="HQ115" s="90"/>
      <c r="HR115" s="90"/>
      <c r="HS115" s="90"/>
      <c r="HT115" s="90"/>
      <c r="HU115" s="90"/>
      <c r="HV115" s="90"/>
      <c r="HW115" s="90"/>
      <c r="HX115" s="90"/>
      <c r="HY115" s="90"/>
      <c r="HZ115" s="90"/>
      <c r="IA115" s="90"/>
      <c r="IB115" s="90"/>
      <c r="IC115" s="90"/>
      <c r="ID115" s="90"/>
      <c r="IE115" s="90"/>
      <c r="IF115" s="90"/>
      <c r="IG115" s="90"/>
      <c r="IH115" s="90"/>
      <c r="II115" s="90"/>
      <c r="IJ115" s="90"/>
      <c r="IK115" s="90"/>
      <c r="IL115" s="90"/>
      <c r="IM115" s="90"/>
      <c r="IN115" s="90"/>
      <c r="IO115" s="90"/>
      <c r="IP115" s="90"/>
      <c r="IQ115" s="90"/>
      <c r="IR115" s="90"/>
      <c r="IS115" s="90"/>
      <c r="IT115" s="90"/>
      <c r="IU115" s="90"/>
      <c r="IV115" s="90"/>
    </row>
    <row r="116" spans="1:256" customFormat="1" ht="15" customHeight="1" x14ac:dyDescent="0.25">
      <c r="A116" s="90">
        <v>841</v>
      </c>
      <c r="B116" s="90">
        <v>415168</v>
      </c>
      <c r="C116" s="90" t="s">
        <v>7628</v>
      </c>
      <c r="D116" s="90" t="s">
        <v>7629</v>
      </c>
      <c r="E116" s="90" t="s">
        <v>7630</v>
      </c>
      <c r="F116" s="90" t="s">
        <v>1917</v>
      </c>
      <c r="G116" s="90"/>
      <c r="H116" s="90"/>
      <c r="I116" s="95">
        <v>33.1</v>
      </c>
      <c r="J116" s="95"/>
      <c r="K116" s="95">
        <v>19.399999999999999</v>
      </c>
      <c r="L116" s="95">
        <v>1</v>
      </c>
      <c r="M116" s="95"/>
      <c r="N116" s="95">
        <v>2.4700000000000002</v>
      </c>
      <c r="O116" s="90">
        <v>1</v>
      </c>
      <c r="P116" s="90">
        <v>168</v>
      </c>
      <c r="Q116" s="90"/>
      <c r="R116" s="90"/>
      <c r="S116" s="90"/>
      <c r="T116" s="90" t="s">
        <v>6771</v>
      </c>
      <c r="U116" s="90">
        <v>700</v>
      </c>
      <c r="V116" s="90">
        <v>1100</v>
      </c>
      <c r="W116" s="90"/>
      <c r="X116" s="90"/>
      <c r="Y116" s="90"/>
      <c r="Z116" s="90"/>
      <c r="AA116" s="90" t="s">
        <v>6814</v>
      </c>
      <c r="AB116" s="96" t="s">
        <v>7631</v>
      </c>
      <c r="AC116" s="90"/>
      <c r="AD116" s="90"/>
      <c r="AE116" s="90"/>
      <c r="AF116" s="90"/>
      <c r="AG116" s="90">
        <v>3</v>
      </c>
      <c r="AH116" s="90"/>
      <c r="AI116" s="90"/>
      <c r="AJ116" s="90"/>
      <c r="AK116" s="90"/>
      <c r="AL116" s="90"/>
      <c r="AM116" s="90"/>
      <c r="AN116" s="90"/>
      <c r="AO116" s="90"/>
      <c r="AP116" s="90"/>
      <c r="AQ116" s="90"/>
      <c r="AR116" s="90"/>
      <c r="AS116" s="90"/>
      <c r="AT116" s="90"/>
      <c r="AU116" s="90"/>
      <c r="AV116" s="90"/>
      <c r="AW116" s="90"/>
      <c r="AX116" s="90"/>
      <c r="AY116" s="90"/>
      <c r="AZ116" s="90"/>
      <c r="BA116" s="90"/>
      <c r="BB116" s="90" t="s">
        <v>6773</v>
      </c>
      <c r="BC116" s="90" t="s">
        <v>6773</v>
      </c>
      <c r="BD116" s="90" t="s">
        <v>6774</v>
      </c>
      <c r="BE116" s="90" t="s">
        <v>6775</v>
      </c>
      <c r="BF116" s="90" t="s">
        <v>6824</v>
      </c>
      <c r="BG116" s="90" t="s">
        <v>6825</v>
      </c>
      <c r="BH116" s="90">
        <v>496800</v>
      </c>
      <c r="BI116" s="90">
        <v>465600</v>
      </c>
      <c r="BJ116" s="90">
        <v>54.077236999999997</v>
      </c>
      <c r="BK116" s="90">
        <v>-0.52200000000000002</v>
      </c>
      <c r="BL116" s="90" t="s">
        <v>6778</v>
      </c>
      <c r="BM116" s="90" t="s">
        <v>6779</v>
      </c>
      <c r="BN116" s="90"/>
      <c r="BO116" s="90">
        <v>304315</v>
      </c>
      <c r="BP116" s="90" t="s">
        <v>6780</v>
      </c>
      <c r="BQ116" s="90" t="s">
        <v>7632</v>
      </c>
      <c r="BR116" s="90" t="s">
        <v>6782</v>
      </c>
      <c r="BS116" s="90" t="s">
        <v>6783</v>
      </c>
      <c r="BT116" s="90" t="s">
        <v>6784</v>
      </c>
      <c r="BU116" s="90" t="s">
        <v>6785</v>
      </c>
      <c r="BV116" s="90" t="s">
        <v>7633</v>
      </c>
      <c r="BW116" s="90" t="s">
        <v>6924</v>
      </c>
      <c r="BX116" s="90"/>
      <c r="BY116" s="90">
        <v>115</v>
      </c>
      <c r="BZ116" s="90"/>
      <c r="CA116" s="90"/>
      <c r="CB116" s="90"/>
      <c r="CC116" s="90"/>
      <c r="CD116" s="90"/>
      <c r="CE116" s="90"/>
      <c r="CF116" s="90"/>
      <c r="CG116" s="90"/>
      <c r="CH116" s="90"/>
      <c r="CI116" s="90"/>
      <c r="CJ116" s="90"/>
      <c r="CK116" s="90"/>
      <c r="CL116" s="90"/>
      <c r="CM116" s="90"/>
      <c r="CN116" s="90"/>
      <c r="CO116" s="90"/>
      <c r="CP116" s="90"/>
      <c r="CQ116" s="90"/>
      <c r="CR116" s="90"/>
      <c r="CS116" s="90"/>
      <c r="CT116" s="90"/>
      <c r="CU116" s="90"/>
      <c r="CV116" s="90"/>
      <c r="CW116" s="90"/>
      <c r="CX116" s="90"/>
      <c r="CY116" s="90"/>
      <c r="CZ116" s="90"/>
      <c r="DA116" s="90"/>
      <c r="DB116" s="90"/>
      <c r="DC116" s="90"/>
      <c r="DD116" s="90"/>
      <c r="DE116" s="90"/>
      <c r="DF116" s="90"/>
      <c r="DG116" s="90"/>
      <c r="DH116" s="90"/>
      <c r="DI116" s="90"/>
      <c r="DJ116" s="90"/>
      <c r="DK116" s="90"/>
      <c r="DL116" s="90"/>
      <c r="DM116" s="90"/>
      <c r="DN116" s="90"/>
      <c r="DO116" s="90"/>
      <c r="DP116" s="90"/>
      <c r="DQ116" s="90"/>
      <c r="DR116" s="90"/>
      <c r="DS116" s="90"/>
      <c r="DT116" s="90"/>
      <c r="DU116" s="90"/>
      <c r="DV116" s="90"/>
      <c r="DW116" s="90"/>
      <c r="DX116" s="90"/>
      <c r="DY116" s="90"/>
      <c r="DZ116" s="90"/>
      <c r="EA116" s="90"/>
      <c r="EB116" s="90"/>
      <c r="EC116" s="90"/>
      <c r="ED116" s="90"/>
      <c r="EE116" s="90"/>
      <c r="EF116" s="90"/>
      <c r="EG116" s="90"/>
      <c r="EH116" s="90"/>
      <c r="EI116" s="90"/>
      <c r="EJ116" s="90"/>
      <c r="EK116" s="90"/>
      <c r="EL116" s="90"/>
      <c r="EM116" s="90"/>
      <c r="EN116" s="90"/>
      <c r="EO116" s="90"/>
      <c r="EP116" s="90"/>
      <c r="EQ116" s="90"/>
      <c r="ER116" s="90"/>
      <c r="ES116" s="90"/>
      <c r="ET116" s="90"/>
      <c r="EU116" s="90"/>
      <c r="EV116" s="90"/>
      <c r="EW116" s="90"/>
      <c r="EX116" s="90"/>
      <c r="EY116" s="90"/>
      <c r="EZ116" s="90"/>
      <c r="FA116" s="90"/>
      <c r="FB116" s="90"/>
      <c r="FC116" s="90"/>
      <c r="FD116" s="90"/>
      <c r="FE116" s="90"/>
      <c r="FF116" s="90"/>
      <c r="FG116" s="90"/>
      <c r="FH116" s="90"/>
      <c r="FI116" s="90"/>
      <c r="FJ116" s="90"/>
      <c r="FK116" s="90"/>
      <c r="FL116" s="90"/>
      <c r="FM116" s="90"/>
      <c r="FN116" s="90"/>
      <c r="FO116" s="90"/>
      <c r="FP116" s="90"/>
      <c r="FQ116" s="90"/>
      <c r="FR116" s="90"/>
      <c r="FS116" s="90"/>
      <c r="FT116" s="90"/>
      <c r="FU116" s="90"/>
      <c r="FV116" s="90"/>
      <c r="FW116" s="90"/>
      <c r="FX116" s="90"/>
      <c r="FY116" s="90"/>
      <c r="FZ116" s="90"/>
      <c r="GA116" s="90"/>
      <c r="GB116" s="90"/>
      <c r="GC116" s="90"/>
      <c r="GD116" s="90"/>
      <c r="GE116" s="90"/>
      <c r="GF116" s="90"/>
      <c r="GG116" s="90"/>
      <c r="GH116" s="90"/>
      <c r="GI116" s="90"/>
      <c r="GJ116" s="90"/>
      <c r="GK116" s="90"/>
      <c r="GL116" s="90"/>
      <c r="GM116" s="90"/>
      <c r="GN116" s="90"/>
      <c r="GO116" s="90"/>
      <c r="GP116" s="90"/>
      <c r="GQ116" s="90"/>
      <c r="GR116" s="90"/>
      <c r="GS116" s="90"/>
      <c r="GT116" s="90"/>
      <c r="GU116" s="90"/>
      <c r="GV116" s="90"/>
      <c r="GW116" s="90"/>
      <c r="GX116" s="90"/>
      <c r="GY116" s="90"/>
      <c r="GZ116" s="90"/>
      <c r="HA116" s="90"/>
      <c r="HB116" s="90"/>
      <c r="HC116" s="90"/>
      <c r="HD116" s="90"/>
      <c r="HE116" s="90"/>
      <c r="HF116" s="90"/>
      <c r="HG116" s="90"/>
      <c r="HH116" s="90"/>
      <c r="HI116" s="90"/>
      <c r="HJ116" s="90"/>
      <c r="HK116" s="90"/>
      <c r="HL116" s="90"/>
      <c r="HM116" s="90"/>
      <c r="HN116" s="90"/>
      <c r="HO116" s="90"/>
      <c r="HP116" s="90"/>
      <c r="HQ116" s="90"/>
      <c r="HR116" s="90"/>
      <c r="HS116" s="90"/>
      <c r="HT116" s="90"/>
      <c r="HU116" s="90"/>
      <c r="HV116" s="90"/>
      <c r="HW116" s="90"/>
      <c r="HX116" s="90"/>
      <c r="HY116" s="90"/>
      <c r="HZ116" s="90"/>
      <c r="IA116" s="90"/>
      <c r="IB116" s="90"/>
      <c r="IC116" s="90"/>
      <c r="ID116" s="90"/>
      <c r="IE116" s="90"/>
      <c r="IF116" s="90"/>
      <c r="IG116" s="90"/>
      <c r="IH116" s="90"/>
      <c r="II116" s="90"/>
      <c r="IJ116" s="90"/>
      <c r="IK116" s="90"/>
      <c r="IL116" s="90"/>
      <c r="IM116" s="90"/>
      <c r="IN116" s="90"/>
      <c r="IO116" s="90"/>
      <c r="IP116" s="90"/>
      <c r="IQ116" s="90"/>
      <c r="IR116" s="90"/>
      <c r="IS116" s="90"/>
      <c r="IT116" s="90"/>
      <c r="IU116" s="90"/>
      <c r="IV116" s="90"/>
    </row>
    <row r="117" spans="1:256" customFormat="1" ht="15" customHeight="1" x14ac:dyDescent="0.25">
      <c r="A117" s="90">
        <v>839</v>
      </c>
      <c r="B117" s="90">
        <v>428838</v>
      </c>
      <c r="C117" s="90" t="s">
        <v>7634</v>
      </c>
      <c r="D117" s="90" t="s">
        <v>7635</v>
      </c>
      <c r="E117" s="90" t="s">
        <v>7636</v>
      </c>
      <c r="F117" s="90" t="s">
        <v>1917</v>
      </c>
      <c r="G117" s="90"/>
      <c r="H117" s="90"/>
      <c r="I117" s="95">
        <v>37</v>
      </c>
      <c r="J117" s="95"/>
      <c r="K117" s="95">
        <v>7.7</v>
      </c>
      <c r="L117" s="95">
        <v>1</v>
      </c>
      <c r="M117" s="95"/>
      <c r="N117" s="95">
        <v>1.35</v>
      </c>
      <c r="O117" s="90">
        <v>1</v>
      </c>
      <c r="P117" s="90">
        <v>257</v>
      </c>
      <c r="Q117" s="90"/>
      <c r="R117" s="90"/>
      <c r="S117" s="90"/>
      <c r="T117" s="90" t="s">
        <v>6771</v>
      </c>
      <c r="U117" s="90">
        <v>700</v>
      </c>
      <c r="V117" s="90">
        <v>1000</v>
      </c>
      <c r="W117" s="90" t="s">
        <v>6771</v>
      </c>
      <c r="X117" s="90" t="s">
        <v>6801</v>
      </c>
      <c r="Y117" s="90"/>
      <c r="Z117" s="90"/>
      <c r="AA117" s="90" t="s">
        <v>6814</v>
      </c>
      <c r="AB117" s="96" t="s">
        <v>7637</v>
      </c>
      <c r="AC117" s="90"/>
      <c r="AD117" s="90"/>
      <c r="AE117" s="90"/>
      <c r="AF117" s="90"/>
      <c r="AG117" s="90">
        <v>3</v>
      </c>
      <c r="AH117" s="90"/>
      <c r="AI117" s="90"/>
      <c r="AJ117" s="90"/>
      <c r="AK117" s="90"/>
      <c r="AL117" s="90"/>
      <c r="AM117" s="90"/>
      <c r="AN117" s="90"/>
      <c r="AO117" s="90"/>
      <c r="AP117" s="90"/>
      <c r="AQ117" s="90"/>
      <c r="AR117" s="90"/>
      <c r="AS117" s="90"/>
      <c r="AT117" s="90"/>
      <c r="AU117" s="90"/>
      <c r="AV117" s="90"/>
      <c r="AW117" s="90"/>
      <c r="AX117" s="90"/>
      <c r="AY117" s="90"/>
      <c r="AZ117" s="90"/>
      <c r="BA117" s="90"/>
      <c r="BB117" s="90" t="s">
        <v>6773</v>
      </c>
      <c r="BC117" s="90" t="s">
        <v>6773</v>
      </c>
      <c r="BD117" s="90" t="s">
        <v>6774</v>
      </c>
      <c r="BE117" s="90" t="s">
        <v>6775</v>
      </c>
      <c r="BF117" s="90" t="s">
        <v>6824</v>
      </c>
      <c r="BG117" s="90" t="s">
        <v>6825</v>
      </c>
      <c r="BH117" s="90">
        <v>496800</v>
      </c>
      <c r="BI117" s="90">
        <v>465600</v>
      </c>
      <c r="BJ117" s="90">
        <v>54.077236999999997</v>
      </c>
      <c r="BK117" s="90">
        <v>-0.52200000000000002</v>
      </c>
      <c r="BL117" s="90" t="s">
        <v>6778</v>
      </c>
      <c r="BM117" s="90" t="s">
        <v>6779</v>
      </c>
      <c r="BN117" s="90"/>
      <c r="BO117" s="90">
        <v>316194</v>
      </c>
      <c r="BP117" s="90" t="s">
        <v>6780</v>
      </c>
      <c r="BQ117" s="90" t="s">
        <v>7638</v>
      </c>
      <c r="BR117" s="90" t="s">
        <v>6782</v>
      </c>
      <c r="BS117" s="90" t="s">
        <v>6783</v>
      </c>
      <c r="BT117" s="90" t="s">
        <v>6784</v>
      </c>
      <c r="BU117" s="90" t="s">
        <v>6785</v>
      </c>
      <c r="BV117" s="90" t="s">
        <v>7639</v>
      </c>
      <c r="BW117" s="90" t="s">
        <v>7320</v>
      </c>
      <c r="BX117" s="90"/>
      <c r="BY117" s="90">
        <v>116</v>
      </c>
      <c r="BZ117" s="90"/>
      <c r="CA117" s="90"/>
      <c r="CB117" s="90"/>
      <c r="CC117" s="90"/>
      <c r="CD117" s="90"/>
      <c r="CE117" s="90"/>
      <c r="CF117" s="90"/>
      <c r="CG117" s="90"/>
      <c r="CH117" s="90"/>
      <c r="CI117" s="90"/>
      <c r="CJ117" s="90"/>
      <c r="CK117" s="90"/>
      <c r="CL117" s="90"/>
      <c r="CM117" s="90"/>
      <c r="CN117" s="90"/>
      <c r="CO117" s="90"/>
      <c r="CP117" s="90"/>
      <c r="CQ117" s="90"/>
      <c r="CR117" s="90"/>
      <c r="CS117" s="90"/>
      <c r="CT117" s="90"/>
      <c r="CU117" s="90"/>
      <c r="CV117" s="90"/>
      <c r="CW117" s="90"/>
      <c r="CX117" s="90"/>
      <c r="CY117" s="90"/>
      <c r="CZ117" s="90"/>
      <c r="DA117" s="90"/>
      <c r="DB117" s="90"/>
      <c r="DC117" s="90"/>
      <c r="DD117" s="90"/>
      <c r="DE117" s="90"/>
      <c r="DF117" s="90"/>
      <c r="DG117" s="90"/>
      <c r="DH117" s="90"/>
      <c r="DI117" s="90"/>
      <c r="DJ117" s="90"/>
      <c r="DK117" s="90"/>
      <c r="DL117" s="90"/>
      <c r="DM117" s="90"/>
      <c r="DN117" s="90"/>
      <c r="DO117" s="90"/>
      <c r="DP117" s="90"/>
      <c r="DQ117" s="90"/>
      <c r="DR117" s="90"/>
      <c r="DS117" s="90"/>
      <c r="DT117" s="90"/>
      <c r="DU117" s="90"/>
      <c r="DV117" s="90"/>
      <c r="DW117" s="90"/>
      <c r="DX117" s="90"/>
      <c r="DY117" s="90"/>
      <c r="DZ117" s="90"/>
      <c r="EA117" s="90"/>
      <c r="EB117" s="90"/>
      <c r="EC117" s="90"/>
      <c r="ED117" s="90"/>
      <c r="EE117" s="90"/>
      <c r="EF117" s="90"/>
      <c r="EG117" s="90"/>
      <c r="EH117" s="90"/>
      <c r="EI117" s="90"/>
      <c r="EJ117" s="90"/>
      <c r="EK117" s="90"/>
      <c r="EL117" s="90"/>
      <c r="EM117" s="90"/>
      <c r="EN117" s="90"/>
      <c r="EO117" s="90"/>
      <c r="EP117" s="90"/>
      <c r="EQ117" s="90"/>
      <c r="ER117" s="90"/>
      <c r="ES117" s="90"/>
      <c r="ET117" s="90"/>
      <c r="EU117" s="90"/>
      <c r="EV117" s="90"/>
      <c r="EW117" s="90"/>
      <c r="EX117" s="90"/>
      <c r="EY117" s="90"/>
      <c r="EZ117" s="90"/>
      <c r="FA117" s="90"/>
      <c r="FB117" s="90"/>
      <c r="FC117" s="90"/>
      <c r="FD117" s="90"/>
      <c r="FE117" s="90"/>
      <c r="FF117" s="90"/>
      <c r="FG117" s="90"/>
      <c r="FH117" s="90"/>
      <c r="FI117" s="90"/>
      <c r="FJ117" s="90"/>
      <c r="FK117" s="90"/>
      <c r="FL117" s="90"/>
      <c r="FM117" s="90"/>
      <c r="FN117" s="90"/>
      <c r="FO117" s="90"/>
      <c r="FP117" s="90"/>
      <c r="FQ117" s="90"/>
      <c r="FR117" s="90"/>
      <c r="FS117" s="90"/>
      <c r="FT117" s="90"/>
      <c r="FU117" s="90"/>
      <c r="FV117" s="90"/>
      <c r="FW117" s="90"/>
      <c r="FX117" s="90"/>
      <c r="FY117" s="90"/>
      <c r="FZ117" s="90"/>
      <c r="GA117" s="90"/>
      <c r="GB117" s="90"/>
      <c r="GC117" s="90"/>
      <c r="GD117" s="90"/>
      <c r="GE117" s="90"/>
      <c r="GF117" s="90"/>
      <c r="GG117" s="90"/>
      <c r="GH117" s="90"/>
      <c r="GI117" s="90"/>
      <c r="GJ117" s="90"/>
      <c r="GK117" s="90"/>
      <c r="GL117" s="90"/>
      <c r="GM117" s="90"/>
      <c r="GN117" s="90"/>
      <c r="GO117" s="90"/>
      <c r="GP117" s="90"/>
      <c r="GQ117" s="90"/>
      <c r="GR117" s="90"/>
      <c r="GS117" s="90"/>
      <c r="GT117" s="90"/>
      <c r="GU117" s="90"/>
      <c r="GV117" s="90"/>
      <c r="GW117" s="90"/>
      <c r="GX117" s="90"/>
      <c r="GY117" s="90"/>
      <c r="GZ117" s="90"/>
      <c r="HA117" s="90"/>
      <c r="HB117" s="90"/>
      <c r="HC117" s="90"/>
      <c r="HD117" s="90"/>
      <c r="HE117" s="90"/>
      <c r="HF117" s="90"/>
      <c r="HG117" s="90"/>
      <c r="HH117" s="90"/>
      <c r="HI117" s="90"/>
      <c r="HJ117" s="90"/>
      <c r="HK117" s="90"/>
      <c r="HL117" s="90"/>
      <c r="HM117" s="90"/>
      <c r="HN117" s="90"/>
      <c r="HO117" s="90"/>
      <c r="HP117" s="90"/>
      <c r="HQ117" s="90"/>
      <c r="HR117" s="90"/>
      <c r="HS117" s="90"/>
      <c r="HT117" s="90"/>
      <c r="HU117" s="90"/>
      <c r="HV117" s="90"/>
      <c r="HW117" s="90"/>
      <c r="HX117" s="90"/>
      <c r="HY117" s="90"/>
      <c r="HZ117" s="90"/>
      <c r="IA117" s="90"/>
      <c r="IB117" s="90"/>
      <c r="IC117" s="90"/>
      <c r="ID117" s="90"/>
      <c r="IE117" s="90"/>
      <c r="IF117" s="90"/>
      <c r="IG117" s="90"/>
      <c r="IH117" s="90"/>
      <c r="II117" s="90"/>
      <c r="IJ117" s="90"/>
      <c r="IK117" s="90"/>
      <c r="IL117" s="90"/>
      <c r="IM117" s="90"/>
      <c r="IN117" s="90"/>
      <c r="IO117" s="90"/>
      <c r="IP117" s="90"/>
      <c r="IQ117" s="90"/>
      <c r="IR117" s="90"/>
      <c r="IS117" s="90"/>
      <c r="IT117" s="90"/>
      <c r="IU117" s="90"/>
      <c r="IV117" s="90"/>
    </row>
    <row r="118" spans="1:256" customFormat="1" ht="15" customHeight="1" x14ac:dyDescent="0.25">
      <c r="A118" s="90">
        <v>851</v>
      </c>
      <c r="B118" s="90">
        <v>409226</v>
      </c>
      <c r="C118" s="90" t="s">
        <v>7640</v>
      </c>
      <c r="D118" s="90" t="s">
        <v>7641</v>
      </c>
      <c r="E118" s="90" t="s">
        <v>7642</v>
      </c>
      <c r="F118" s="90" t="s">
        <v>7643</v>
      </c>
      <c r="G118" s="90"/>
      <c r="H118" s="90"/>
      <c r="I118" s="95">
        <v>79</v>
      </c>
      <c r="J118" s="95">
        <v>3.2</v>
      </c>
      <c r="K118" s="95">
        <v>9.1</v>
      </c>
      <c r="L118" s="95">
        <v>1.7</v>
      </c>
      <c r="M118" s="95"/>
      <c r="N118" s="95">
        <v>6.64</v>
      </c>
      <c r="O118" s="90">
        <v>1</v>
      </c>
      <c r="P118" s="90">
        <v>76</v>
      </c>
      <c r="Q118" s="90"/>
      <c r="R118" s="90"/>
      <c r="S118" s="90"/>
      <c r="T118" s="90" t="s">
        <v>6771</v>
      </c>
      <c r="U118" s="90">
        <v>700</v>
      </c>
      <c r="V118" s="90">
        <v>800</v>
      </c>
      <c r="W118" s="90"/>
      <c r="X118" s="90"/>
      <c r="Y118" s="90"/>
      <c r="Z118" s="90"/>
      <c r="AA118" s="90" t="s">
        <v>6814</v>
      </c>
      <c r="AB118" s="96" t="s">
        <v>7644</v>
      </c>
      <c r="AC118" s="90"/>
      <c r="AD118" s="90"/>
      <c r="AE118" s="90"/>
      <c r="AF118" s="90"/>
      <c r="AG118" s="90">
        <v>3</v>
      </c>
      <c r="AH118" s="90"/>
      <c r="AI118" s="90"/>
      <c r="AJ118" s="90"/>
      <c r="AK118" s="90"/>
      <c r="AL118" s="90"/>
      <c r="AM118" s="90"/>
      <c r="AN118" s="90"/>
      <c r="AO118" s="90"/>
      <c r="AP118" s="90"/>
      <c r="AQ118" s="90"/>
      <c r="AR118" s="90"/>
      <c r="AS118" s="90"/>
      <c r="AT118" s="90"/>
      <c r="AU118" s="90"/>
      <c r="AV118" s="90"/>
      <c r="AW118" s="90"/>
      <c r="AX118" s="90"/>
      <c r="AY118" s="90"/>
      <c r="AZ118" s="90"/>
      <c r="BA118" s="90"/>
      <c r="BB118" s="90" t="s">
        <v>6773</v>
      </c>
      <c r="BC118" s="90" t="s">
        <v>6773</v>
      </c>
      <c r="BD118" s="90" t="s">
        <v>6774</v>
      </c>
      <c r="BE118" s="90" t="s">
        <v>6775</v>
      </c>
      <c r="BF118" s="90" t="s">
        <v>6776</v>
      </c>
      <c r="BG118" s="90" t="s">
        <v>6777</v>
      </c>
      <c r="BH118" s="90">
        <v>497700</v>
      </c>
      <c r="BI118" s="90">
        <v>466700</v>
      </c>
      <c r="BJ118" s="90">
        <v>54.086950000000002</v>
      </c>
      <c r="BK118" s="90">
        <v>-0.50789499999999999</v>
      </c>
      <c r="BL118" s="90" t="s">
        <v>6778</v>
      </c>
      <c r="BM118" s="90" t="s">
        <v>6779</v>
      </c>
      <c r="BN118" s="90"/>
      <c r="BO118" s="90">
        <v>299285</v>
      </c>
      <c r="BP118" s="90" t="s">
        <v>6780</v>
      </c>
      <c r="BQ118" s="90" t="s">
        <v>7645</v>
      </c>
      <c r="BR118" s="90" t="s">
        <v>6782</v>
      </c>
      <c r="BS118" s="90" t="s">
        <v>6783</v>
      </c>
      <c r="BT118" s="90" t="s">
        <v>6784</v>
      </c>
      <c r="BU118" s="90" t="s">
        <v>6785</v>
      </c>
      <c r="BV118" s="90" t="s">
        <v>7646</v>
      </c>
      <c r="BW118" s="90" t="s">
        <v>7647</v>
      </c>
      <c r="BX118" s="90"/>
      <c r="BY118" s="90">
        <v>117</v>
      </c>
      <c r="BZ118" s="90"/>
      <c r="CA118" s="90"/>
      <c r="CB118" s="90"/>
      <c r="CC118" s="90"/>
      <c r="CD118" s="90"/>
      <c r="CE118" s="90"/>
      <c r="CF118" s="90"/>
      <c r="CG118" s="90"/>
      <c r="CH118" s="90"/>
      <c r="CI118" s="90"/>
      <c r="CJ118" s="90"/>
      <c r="CK118" s="90"/>
      <c r="CL118" s="90"/>
      <c r="CM118" s="90"/>
      <c r="CN118" s="90"/>
      <c r="CO118" s="90"/>
      <c r="CP118" s="90"/>
      <c r="CQ118" s="90"/>
      <c r="CR118" s="90"/>
      <c r="CS118" s="90"/>
      <c r="CT118" s="90"/>
      <c r="CU118" s="90"/>
      <c r="CV118" s="90"/>
      <c r="CW118" s="90"/>
      <c r="CX118" s="90"/>
      <c r="CY118" s="90"/>
      <c r="CZ118" s="90"/>
      <c r="DA118" s="90"/>
      <c r="DB118" s="90"/>
      <c r="DC118" s="90"/>
      <c r="DD118" s="90"/>
      <c r="DE118" s="90"/>
      <c r="DF118" s="90"/>
      <c r="DG118" s="90"/>
      <c r="DH118" s="90"/>
      <c r="DI118" s="90"/>
      <c r="DJ118" s="90"/>
      <c r="DK118" s="90"/>
      <c r="DL118" s="90"/>
      <c r="DM118" s="90"/>
      <c r="DN118" s="90"/>
      <c r="DO118" s="90"/>
      <c r="DP118" s="90"/>
      <c r="DQ118" s="90"/>
      <c r="DR118" s="90"/>
      <c r="DS118" s="90"/>
      <c r="DT118" s="90"/>
      <c r="DU118" s="90"/>
      <c r="DV118" s="90"/>
      <c r="DW118" s="90"/>
      <c r="DX118" s="90"/>
      <c r="DY118" s="90"/>
      <c r="DZ118" s="90"/>
      <c r="EA118" s="90"/>
      <c r="EB118" s="90"/>
      <c r="EC118" s="90"/>
      <c r="ED118" s="90"/>
      <c r="EE118" s="90"/>
      <c r="EF118" s="90"/>
      <c r="EG118" s="90"/>
      <c r="EH118" s="90"/>
      <c r="EI118" s="90"/>
      <c r="EJ118" s="90"/>
      <c r="EK118" s="90"/>
      <c r="EL118" s="90"/>
      <c r="EM118" s="90"/>
      <c r="EN118" s="90"/>
      <c r="EO118" s="90"/>
      <c r="EP118" s="90"/>
      <c r="EQ118" s="90"/>
      <c r="ER118" s="90"/>
      <c r="ES118" s="90"/>
      <c r="ET118" s="90"/>
      <c r="EU118" s="90"/>
      <c r="EV118" s="90"/>
      <c r="EW118" s="90"/>
      <c r="EX118" s="90"/>
      <c r="EY118" s="90"/>
      <c r="EZ118" s="90"/>
      <c r="FA118" s="90"/>
      <c r="FB118" s="90"/>
      <c r="FC118" s="90"/>
      <c r="FD118" s="90"/>
      <c r="FE118" s="90"/>
      <c r="FF118" s="90"/>
      <c r="FG118" s="90"/>
      <c r="FH118" s="90"/>
      <c r="FI118" s="90"/>
      <c r="FJ118" s="90"/>
      <c r="FK118" s="90"/>
      <c r="FL118" s="90"/>
      <c r="FM118" s="90"/>
      <c r="FN118" s="90"/>
      <c r="FO118" s="90"/>
      <c r="FP118" s="90"/>
      <c r="FQ118" s="90"/>
      <c r="FR118" s="90"/>
      <c r="FS118" s="90"/>
      <c r="FT118" s="90"/>
      <c r="FU118" s="90"/>
      <c r="FV118" s="90"/>
      <c r="FW118" s="90"/>
      <c r="FX118" s="90"/>
      <c r="FY118" s="90"/>
      <c r="FZ118" s="90"/>
      <c r="GA118" s="90"/>
      <c r="GB118" s="90"/>
      <c r="GC118" s="90"/>
      <c r="GD118" s="90"/>
      <c r="GE118" s="90"/>
      <c r="GF118" s="90"/>
      <c r="GG118" s="90"/>
      <c r="GH118" s="90"/>
      <c r="GI118" s="90"/>
      <c r="GJ118" s="90"/>
      <c r="GK118" s="90"/>
      <c r="GL118" s="90"/>
      <c r="GM118" s="90"/>
      <c r="GN118" s="90"/>
      <c r="GO118" s="90"/>
      <c r="GP118" s="90"/>
      <c r="GQ118" s="90"/>
      <c r="GR118" s="90"/>
      <c r="GS118" s="90"/>
      <c r="GT118" s="90"/>
      <c r="GU118" s="90"/>
      <c r="GV118" s="90"/>
      <c r="GW118" s="90"/>
      <c r="GX118" s="90"/>
      <c r="GY118" s="90"/>
      <c r="GZ118" s="90"/>
      <c r="HA118" s="90"/>
      <c r="HB118" s="90"/>
      <c r="HC118" s="90"/>
      <c r="HD118" s="90"/>
      <c r="HE118" s="90"/>
      <c r="HF118" s="90"/>
      <c r="HG118" s="90"/>
      <c r="HH118" s="90"/>
      <c r="HI118" s="90"/>
      <c r="HJ118" s="90"/>
      <c r="HK118" s="90"/>
      <c r="HL118" s="90"/>
      <c r="HM118" s="90"/>
      <c r="HN118" s="90"/>
      <c r="HO118" s="90"/>
      <c r="HP118" s="90"/>
      <c r="HQ118" s="90"/>
      <c r="HR118" s="90"/>
      <c r="HS118" s="90"/>
      <c r="HT118" s="90"/>
      <c r="HU118" s="90"/>
      <c r="HV118" s="90"/>
      <c r="HW118" s="90"/>
      <c r="HX118" s="90"/>
      <c r="HY118" s="90"/>
      <c r="HZ118" s="90"/>
      <c r="IA118" s="90"/>
      <c r="IB118" s="90"/>
      <c r="IC118" s="90"/>
      <c r="ID118" s="90"/>
      <c r="IE118" s="90"/>
      <c r="IF118" s="90"/>
      <c r="IG118" s="90"/>
      <c r="IH118" s="90"/>
      <c r="II118" s="90"/>
      <c r="IJ118" s="90"/>
      <c r="IK118" s="90"/>
      <c r="IL118" s="90"/>
      <c r="IM118" s="90"/>
      <c r="IN118" s="90"/>
      <c r="IO118" s="90"/>
      <c r="IP118" s="90"/>
      <c r="IQ118" s="90"/>
      <c r="IR118" s="90"/>
      <c r="IS118" s="90"/>
      <c r="IT118" s="90"/>
      <c r="IU118" s="90"/>
      <c r="IV118" s="90"/>
    </row>
    <row r="119" spans="1:256" customFormat="1" ht="15" customHeight="1" x14ac:dyDescent="0.25">
      <c r="A119" s="90">
        <v>854</v>
      </c>
      <c r="B119" s="90">
        <v>415134</v>
      </c>
      <c r="C119" s="90" t="s">
        <v>7648</v>
      </c>
      <c r="D119" s="90" t="s">
        <v>7649</v>
      </c>
      <c r="E119" s="90" t="s">
        <v>7650</v>
      </c>
      <c r="F119" s="90" t="s">
        <v>7643</v>
      </c>
      <c r="G119" s="90"/>
      <c r="H119" s="90"/>
      <c r="I119" s="95">
        <v>17.399999999999999</v>
      </c>
      <c r="J119" s="95"/>
      <c r="K119" s="95">
        <v>7.8</v>
      </c>
      <c r="L119" s="95">
        <v>2.1</v>
      </c>
      <c r="M119" s="95"/>
      <c r="N119" s="95">
        <v>0.85</v>
      </c>
      <c r="O119" s="90">
        <v>1</v>
      </c>
      <c r="P119" s="90">
        <v>164</v>
      </c>
      <c r="Q119" s="90"/>
      <c r="R119" s="90"/>
      <c r="S119" s="90"/>
      <c r="T119" s="90" t="s">
        <v>6771</v>
      </c>
      <c r="U119" s="90">
        <v>700</v>
      </c>
      <c r="V119" s="90">
        <v>1100</v>
      </c>
      <c r="W119" s="90" t="s">
        <v>7363</v>
      </c>
      <c r="X119" s="90"/>
      <c r="Y119" s="90" t="s">
        <v>6771</v>
      </c>
      <c r="Z119" s="90"/>
      <c r="AA119" s="90"/>
      <c r="AB119" s="96" t="s">
        <v>7651</v>
      </c>
      <c r="AC119" s="90"/>
      <c r="AD119" s="90"/>
      <c r="AE119" s="90"/>
      <c r="AF119" s="90"/>
      <c r="AG119" s="90">
        <v>3</v>
      </c>
      <c r="AH119" s="90"/>
      <c r="AI119" s="90"/>
      <c r="AJ119" s="90"/>
      <c r="AK119" s="90"/>
      <c r="AL119" s="90"/>
      <c r="AM119" s="90"/>
      <c r="AN119" s="90"/>
      <c r="AO119" s="90"/>
      <c r="AP119" s="90"/>
      <c r="AQ119" s="90"/>
      <c r="AR119" s="90"/>
      <c r="AS119" s="90"/>
      <c r="AT119" s="90"/>
      <c r="AU119" s="90"/>
      <c r="AV119" s="90"/>
      <c r="AW119" s="90"/>
      <c r="AX119" s="90"/>
      <c r="AY119" s="90"/>
      <c r="AZ119" s="90"/>
      <c r="BA119" s="90"/>
      <c r="BB119" s="90" t="s">
        <v>6773</v>
      </c>
      <c r="BC119" s="90" t="s">
        <v>6773</v>
      </c>
      <c r="BD119" s="90" t="s">
        <v>6774</v>
      </c>
      <c r="BE119" s="90" t="s">
        <v>6775</v>
      </c>
      <c r="BF119" s="90" t="s">
        <v>6824</v>
      </c>
      <c r="BG119" s="90" t="s">
        <v>6825</v>
      </c>
      <c r="BH119" s="90">
        <v>496800</v>
      </c>
      <c r="BI119" s="90">
        <v>465600</v>
      </c>
      <c r="BJ119" s="90">
        <v>54.077236999999997</v>
      </c>
      <c r="BK119" s="90">
        <v>-0.52200000000000002</v>
      </c>
      <c r="BL119" s="90" t="s">
        <v>6778</v>
      </c>
      <c r="BM119" s="90" t="s">
        <v>6779</v>
      </c>
      <c r="BN119" s="90"/>
      <c r="BO119" s="90">
        <v>304284</v>
      </c>
      <c r="BP119" s="90" t="s">
        <v>6780</v>
      </c>
      <c r="BQ119" s="90" t="s">
        <v>7652</v>
      </c>
      <c r="BR119" s="90" t="s">
        <v>6782</v>
      </c>
      <c r="BS119" s="90" t="s">
        <v>6783</v>
      </c>
      <c r="BT119" s="90" t="s">
        <v>6784</v>
      </c>
      <c r="BU119" s="90" t="s">
        <v>6785</v>
      </c>
      <c r="BV119" s="90" t="s">
        <v>7653</v>
      </c>
      <c r="BW119" s="90" t="s">
        <v>7654</v>
      </c>
      <c r="BX119" s="90"/>
      <c r="BY119" s="90">
        <v>118</v>
      </c>
      <c r="BZ119" s="90"/>
      <c r="CA119" s="90"/>
      <c r="CB119" s="90"/>
      <c r="CC119" s="90"/>
      <c r="CD119" s="90"/>
      <c r="CE119" s="90"/>
      <c r="CF119" s="90"/>
      <c r="CG119" s="90"/>
      <c r="CH119" s="90"/>
      <c r="CI119" s="90"/>
      <c r="CJ119" s="90"/>
      <c r="CK119" s="90"/>
      <c r="CL119" s="90"/>
      <c r="CM119" s="90"/>
      <c r="CN119" s="90"/>
      <c r="CO119" s="90"/>
      <c r="CP119" s="90"/>
      <c r="CQ119" s="90"/>
      <c r="CR119" s="90"/>
      <c r="CS119" s="90"/>
      <c r="CT119" s="90"/>
      <c r="CU119" s="90"/>
      <c r="CV119" s="90"/>
      <c r="CW119" s="90"/>
      <c r="CX119" s="90"/>
      <c r="CY119" s="90"/>
      <c r="CZ119" s="90"/>
      <c r="DA119" s="90"/>
      <c r="DB119" s="90"/>
      <c r="DC119" s="90"/>
      <c r="DD119" s="90"/>
      <c r="DE119" s="90"/>
      <c r="DF119" s="90"/>
      <c r="DG119" s="90"/>
      <c r="DH119" s="90"/>
      <c r="DI119" s="90"/>
      <c r="DJ119" s="90"/>
      <c r="DK119" s="90"/>
      <c r="DL119" s="90"/>
      <c r="DM119" s="90"/>
      <c r="DN119" s="90"/>
      <c r="DO119" s="90"/>
      <c r="DP119" s="90"/>
      <c r="DQ119" s="90"/>
      <c r="DR119" s="90"/>
      <c r="DS119" s="90"/>
      <c r="DT119" s="90"/>
      <c r="DU119" s="90"/>
      <c r="DV119" s="90"/>
      <c r="DW119" s="90"/>
      <c r="DX119" s="90"/>
      <c r="DY119" s="90"/>
      <c r="DZ119" s="90"/>
      <c r="EA119" s="90"/>
      <c r="EB119" s="90"/>
      <c r="EC119" s="90"/>
      <c r="ED119" s="90"/>
      <c r="EE119" s="90"/>
      <c r="EF119" s="90"/>
      <c r="EG119" s="90"/>
      <c r="EH119" s="90"/>
      <c r="EI119" s="90"/>
      <c r="EJ119" s="90"/>
      <c r="EK119" s="90"/>
      <c r="EL119" s="90"/>
      <c r="EM119" s="90"/>
      <c r="EN119" s="90"/>
      <c r="EO119" s="90"/>
      <c r="EP119" s="90"/>
      <c r="EQ119" s="90"/>
      <c r="ER119" s="90"/>
      <c r="ES119" s="90"/>
      <c r="ET119" s="90"/>
      <c r="EU119" s="90"/>
      <c r="EV119" s="90"/>
      <c r="EW119" s="90"/>
      <c r="EX119" s="90"/>
      <c r="EY119" s="90"/>
      <c r="EZ119" s="90"/>
      <c r="FA119" s="90"/>
      <c r="FB119" s="90"/>
      <c r="FC119" s="90"/>
      <c r="FD119" s="90"/>
      <c r="FE119" s="90"/>
      <c r="FF119" s="90"/>
      <c r="FG119" s="90"/>
      <c r="FH119" s="90"/>
      <c r="FI119" s="90"/>
      <c r="FJ119" s="90"/>
      <c r="FK119" s="90"/>
      <c r="FL119" s="90"/>
      <c r="FM119" s="90"/>
      <c r="FN119" s="90"/>
      <c r="FO119" s="90"/>
      <c r="FP119" s="90"/>
      <c r="FQ119" s="90"/>
      <c r="FR119" s="90"/>
      <c r="FS119" s="90"/>
      <c r="FT119" s="90"/>
      <c r="FU119" s="90"/>
      <c r="FV119" s="90"/>
      <c r="FW119" s="90"/>
      <c r="FX119" s="90"/>
      <c r="FY119" s="90"/>
      <c r="FZ119" s="90"/>
      <c r="GA119" s="90"/>
      <c r="GB119" s="90"/>
      <c r="GC119" s="90"/>
      <c r="GD119" s="90"/>
      <c r="GE119" s="90"/>
      <c r="GF119" s="90"/>
      <c r="GG119" s="90"/>
      <c r="GH119" s="90"/>
      <c r="GI119" s="90"/>
      <c r="GJ119" s="90"/>
      <c r="GK119" s="90"/>
      <c r="GL119" s="90"/>
      <c r="GM119" s="90"/>
      <c r="GN119" s="90"/>
      <c r="GO119" s="90"/>
      <c r="GP119" s="90"/>
      <c r="GQ119" s="90"/>
      <c r="GR119" s="90"/>
      <c r="GS119" s="90"/>
      <c r="GT119" s="90"/>
      <c r="GU119" s="90"/>
      <c r="GV119" s="90"/>
      <c r="GW119" s="90"/>
      <c r="GX119" s="90"/>
      <c r="GY119" s="90"/>
      <c r="GZ119" s="90"/>
      <c r="HA119" s="90"/>
      <c r="HB119" s="90"/>
      <c r="HC119" s="90"/>
      <c r="HD119" s="90"/>
      <c r="HE119" s="90"/>
      <c r="HF119" s="90"/>
      <c r="HG119" s="90"/>
      <c r="HH119" s="90"/>
      <c r="HI119" s="90"/>
      <c r="HJ119" s="90"/>
      <c r="HK119" s="90"/>
      <c r="HL119" s="90"/>
      <c r="HM119" s="90"/>
      <c r="HN119" s="90"/>
      <c r="HO119" s="90"/>
      <c r="HP119" s="90"/>
      <c r="HQ119" s="90"/>
      <c r="HR119" s="90"/>
      <c r="HS119" s="90"/>
      <c r="HT119" s="90"/>
      <c r="HU119" s="90"/>
      <c r="HV119" s="90"/>
      <c r="HW119" s="90"/>
      <c r="HX119" s="90"/>
      <c r="HY119" s="90"/>
      <c r="HZ119" s="90"/>
      <c r="IA119" s="90"/>
      <c r="IB119" s="90"/>
      <c r="IC119" s="90"/>
      <c r="ID119" s="90"/>
      <c r="IE119" s="90"/>
      <c r="IF119" s="90"/>
      <c r="IG119" s="90"/>
      <c r="IH119" s="90"/>
      <c r="II119" s="90"/>
      <c r="IJ119" s="90"/>
      <c r="IK119" s="90"/>
      <c r="IL119" s="90"/>
      <c r="IM119" s="90"/>
      <c r="IN119" s="90"/>
      <c r="IO119" s="90"/>
      <c r="IP119" s="90"/>
      <c r="IQ119" s="90"/>
      <c r="IR119" s="90"/>
      <c r="IS119" s="90"/>
      <c r="IT119" s="90"/>
      <c r="IU119" s="90"/>
      <c r="IV119" s="90"/>
    </row>
    <row r="120" spans="1:256" customFormat="1" ht="15" customHeight="1" x14ac:dyDescent="0.25">
      <c r="A120" s="90">
        <v>870</v>
      </c>
      <c r="B120" s="90">
        <v>578787</v>
      </c>
      <c r="C120" s="90" t="s">
        <v>7655</v>
      </c>
      <c r="D120" s="90" t="s">
        <v>7656</v>
      </c>
      <c r="E120" s="90" t="s">
        <v>7657</v>
      </c>
      <c r="F120" s="90" t="s">
        <v>7643</v>
      </c>
      <c r="G120" s="90"/>
      <c r="H120" s="90"/>
      <c r="I120" s="95">
        <v>54.96</v>
      </c>
      <c r="J120" s="95"/>
      <c r="K120" s="95">
        <v>11.34</v>
      </c>
      <c r="L120" s="95">
        <v>5.05</v>
      </c>
      <c r="M120" s="95"/>
      <c r="N120" s="95">
        <v>2.83</v>
      </c>
      <c r="O120" s="90">
        <v>1</v>
      </c>
      <c r="P120" s="90"/>
      <c r="Q120" s="90"/>
      <c r="R120" s="90"/>
      <c r="S120" s="90"/>
      <c r="T120" s="90" t="s">
        <v>6771</v>
      </c>
      <c r="U120" s="90">
        <v>800</v>
      </c>
      <c r="V120" s="90">
        <v>1100</v>
      </c>
      <c r="W120" s="90" t="s">
        <v>6771</v>
      </c>
      <c r="X120" s="90" t="s">
        <v>6822</v>
      </c>
      <c r="Y120" s="90" t="s">
        <v>6771</v>
      </c>
      <c r="Z120" s="90" t="s">
        <v>6802</v>
      </c>
      <c r="AA120" s="90"/>
      <c r="AB120" s="96" t="s">
        <v>7658</v>
      </c>
      <c r="AC120" s="90"/>
      <c r="AD120" s="90"/>
      <c r="AE120" s="90"/>
      <c r="AF120" s="90"/>
      <c r="AG120" s="90">
        <v>4</v>
      </c>
      <c r="AH120" s="90"/>
      <c r="AI120" s="90"/>
      <c r="AJ120" s="90"/>
      <c r="AK120" s="90"/>
      <c r="AL120" s="90"/>
      <c r="AM120" s="90"/>
      <c r="AN120" s="90"/>
      <c r="AO120" s="90"/>
      <c r="AP120" s="90"/>
      <c r="AQ120" s="90"/>
      <c r="AR120" s="90"/>
      <c r="AS120" s="90"/>
      <c r="AT120" s="90"/>
      <c r="AU120" s="90"/>
      <c r="AV120" s="90"/>
      <c r="AW120" s="90"/>
      <c r="AX120" s="90"/>
      <c r="AY120" s="90"/>
      <c r="AZ120" s="90"/>
      <c r="BA120" s="90"/>
      <c r="BB120" s="90" t="s">
        <v>6773</v>
      </c>
      <c r="BC120" s="90" t="s">
        <v>6773</v>
      </c>
      <c r="BD120" s="90" t="s">
        <v>6774</v>
      </c>
      <c r="BE120" s="90"/>
      <c r="BF120" s="90" t="s">
        <v>6776</v>
      </c>
      <c r="BG120" s="90" t="s">
        <v>6777</v>
      </c>
      <c r="BH120" s="90">
        <v>497700</v>
      </c>
      <c r="BI120" s="90">
        <v>466700</v>
      </c>
      <c r="BJ120" s="90">
        <v>54.086950059999999</v>
      </c>
      <c r="BK120" s="90">
        <v>-0.50789527000000001</v>
      </c>
      <c r="BL120" s="90"/>
      <c r="BM120" s="90" t="s">
        <v>6779</v>
      </c>
      <c r="BN120" s="90"/>
      <c r="BO120" s="90">
        <v>441103</v>
      </c>
      <c r="BP120" s="90" t="s">
        <v>6804</v>
      </c>
      <c r="BQ120" s="90" t="s">
        <v>7659</v>
      </c>
      <c r="BR120" s="90" t="s">
        <v>6782</v>
      </c>
      <c r="BS120" s="90" t="s">
        <v>6783</v>
      </c>
      <c r="BT120" s="90" t="s">
        <v>6806</v>
      </c>
      <c r="BU120" s="90" t="s">
        <v>6807</v>
      </c>
      <c r="BV120" s="90" t="s">
        <v>7660</v>
      </c>
      <c r="BW120" s="90" t="s">
        <v>7661</v>
      </c>
      <c r="BX120" s="90"/>
      <c r="BY120" s="90">
        <v>119</v>
      </c>
      <c r="BZ120" s="90"/>
      <c r="CA120" s="90"/>
      <c r="CB120" s="90"/>
      <c r="CC120" s="90"/>
      <c r="CD120" s="90"/>
      <c r="CE120" s="90"/>
      <c r="CF120" s="90"/>
      <c r="CG120" s="90"/>
      <c r="CH120" s="90"/>
      <c r="CI120" s="90"/>
      <c r="CJ120" s="90"/>
      <c r="CK120" s="90"/>
      <c r="CL120" s="90"/>
      <c r="CM120" s="90"/>
      <c r="CN120" s="90"/>
      <c r="CO120" s="90"/>
      <c r="CP120" s="90"/>
      <c r="CQ120" s="90"/>
      <c r="CR120" s="90"/>
      <c r="CS120" s="90"/>
      <c r="CT120" s="90"/>
      <c r="CU120" s="90"/>
      <c r="CV120" s="90"/>
      <c r="CW120" s="90"/>
      <c r="CX120" s="90"/>
      <c r="CY120" s="90"/>
      <c r="CZ120" s="90"/>
      <c r="DA120" s="90"/>
      <c r="DB120" s="90"/>
      <c r="DC120" s="90"/>
      <c r="DD120" s="90"/>
      <c r="DE120" s="90"/>
      <c r="DF120" s="90"/>
      <c r="DG120" s="90"/>
      <c r="DH120" s="90"/>
      <c r="DI120" s="90"/>
      <c r="DJ120" s="90"/>
      <c r="DK120" s="90"/>
      <c r="DL120" s="90"/>
      <c r="DM120" s="90"/>
      <c r="DN120" s="90"/>
      <c r="DO120" s="90"/>
      <c r="DP120" s="90"/>
      <c r="DQ120" s="90"/>
      <c r="DR120" s="90"/>
      <c r="DS120" s="90"/>
      <c r="DT120" s="90"/>
      <c r="DU120" s="90"/>
      <c r="DV120" s="90"/>
      <c r="DW120" s="90"/>
      <c r="DX120" s="90"/>
      <c r="DY120" s="90"/>
      <c r="DZ120" s="90"/>
      <c r="EA120" s="90"/>
      <c r="EB120" s="90"/>
      <c r="EC120" s="90"/>
      <c r="ED120" s="90"/>
      <c r="EE120" s="90"/>
      <c r="EF120" s="90"/>
      <c r="EG120" s="90"/>
      <c r="EH120" s="90"/>
      <c r="EI120" s="90"/>
      <c r="EJ120" s="90"/>
      <c r="EK120" s="90"/>
      <c r="EL120" s="90"/>
      <c r="EM120" s="90"/>
      <c r="EN120" s="90"/>
      <c r="EO120" s="90"/>
      <c r="EP120" s="90"/>
      <c r="EQ120" s="90"/>
      <c r="ER120" s="90"/>
      <c r="ES120" s="90"/>
      <c r="ET120" s="90"/>
      <c r="EU120" s="90"/>
      <c r="EV120" s="90"/>
      <c r="EW120" s="90"/>
      <c r="EX120" s="90"/>
      <c r="EY120" s="90"/>
      <c r="EZ120" s="90"/>
      <c r="FA120" s="90"/>
      <c r="FB120" s="90"/>
      <c r="FC120" s="90"/>
      <c r="FD120" s="90"/>
      <c r="FE120" s="90"/>
      <c r="FF120" s="90"/>
      <c r="FG120" s="90"/>
      <c r="FH120" s="90"/>
      <c r="FI120" s="90"/>
      <c r="FJ120" s="90"/>
      <c r="FK120" s="90"/>
      <c r="FL120" s="90"/>
      <c r="FM120" s="90"/>
      <c r="FN120" s="90"/>
      <c r="FO120" s="90"/>
      <c r="FP120" s="90"/>
      <c r="FQ120" s="90"/>
      <c r="FR120" s="90"/>
      <c r="FS120" s="90"/>
      <c r="FT120" s="90"/>
      <c r="FU120" s="90"/>
      <c r="FV120" s="90"/>
      <c r="FW120" s="90"/>
      <c r="FX120" s="90"/>
      <c r="FY120" s="90"/>
      <c r="FZ120" s="90"/>
      <c r="GA120" s="90"/>
      <c r="GB120" s="90"/>
      <c r="GC120" s="90"/>
      <c r="GD120" s="90"/>
      <c r="GE120" s="90"/>
      <c r="GF120" s="90"/>
      <c r="GG120" s="90"/>
      <c r="GH120" s="90"/>
      <c r="GI120" s="90"/>
      <c r="GJ120" s="90"/>
      <c r="GK120" s="90"/>
      <c r="GL120" s="90"/>
      <c r="GM120" s="90"/>
      <c r="GN120" s="90"/>
      <c r="GO120" s="90"/>
      <c r="GP120" s="90"/>
      <c r="GQ120" s="90"/>
      <c r="GR120" s="90"/>
      <c r="GS120" s="90"/>
      <c r="GT120" s="90"/>
      <c r="GU120" s="90"/>
      <c r="GV120" s="90"/>
      <c r="GW120" s="90"/>
      <c r="GX120" s="90"/>
      <c r="GY120" s="90"/>
      <c r="GZ120" s="90"/>
      <c r="HA120" s="90"/>
      <c r="HB120" s="90"/>
      <c r="HC120" s="90"/>
      <c r="HD120" s="90"/>
      <c r="HE120" s="90"/>
      <c r="HF120" s="90"/>
      <c r="HG120" s="90"/>
      <c r="HH120" s="90"/>
      <c r="HI120" s="90"/>
      <c r="HJ120" s="90"/>
      <c r="HK120" s="90"/>
      <c r="HL120" s="90"/>
      <c r="HM120" s="90"/>
      <c r="HN120" s="90"/>
      <c r="HO120" s="90"/>
      <c r="HP120" s="90"/>
      <c r="HQ120" s="90"/>
      <c r="HR120" s="90"/>
      <c r="HS120" s="90"/>
      <c r="HT120" s="90"/>
      <c r="HU120" s="90"/>
      <c r="HV120" s="90"/>
      <c r="HW120" s="90"/>
      <c r="HX120" s="90"/>
      <c r="HY120" s="90"/>
      <c r="HZ120" s="90"/>
      <c r="IA120" s="90"/>
      <c r="IB120" s="90"/>
      <c r="IC120" s="90"/>
      <c r="ID120" s="90"/>
      <c r="IE120" s="90"/>
      <c r="IF120" s="90"/>
      <c r="IG120" s="90"/>
      <c r="IH120" s="90"/>
      <c r="II120" s="90"/>
      <c r="IJ120" s="90"/>
      <c r="IK120" s="90"/>
      <c r="IL120" s="90"/>
      <c r="IM120" s="90"/>
      <c r="IN120" s="90"/>
      <c r="IO120" s="90"/>
      <c r="IP120" s="90"/>
      <c r="IQ120" s="90"/>
      <c r="IR120" s="90"/>
      <c r="IS120" s="90"/>
      <c r="IT120" s="90"/>
      <c r="IU120" s="90"/>
      <c r="IV120" s="90"/>
    </row>
    <row r="121" spans="1:256" customFormat="1" ht="15" customHeight="1" x14ac:dyDescent="0.25">
      <c r="A121" s="90">
        <v>876</v>
      </c>
      <c r="B121" s="90">
        <v>409215</v>
      </c>
      <c r="C121" s="90" t="s">
        <v>7662</v>
      </c>
      <c r="D121" s="90" t="s">
        <v>7663</v>
      </c>
      <c r="E121" s="90" t="s">
        <v>7664</v>
      </c>
      <c r="F121" s="90" t="s">
        <v>7665</v>
      </c>
      <c r="G121" s="90" t="s">
        <v>7666</v>
      </c>
      <c r="H121" s="90"/>
      <c r="I121" s="95">
        <v>30</v>
      </c>
      <c r="J121" s="95"/>
      <c r="K121" s="95">
        <v>10.4</v>
      </c>
      <c r="L121" s="95">
        <v>2.2999999999999998</v>
      </c>
      <c r="M121" s="95"/>
      <c r="N121" s="95">
        <v>1.62</v>
      </c>
      <c r="O121" s="90">
        <v>1</v>
      </c>
      <c r="P121" s="90">
        <v>71</v>
      </c>
      <c r="Q121" s="90"/>
      <c r="R121" s="90"/>
      <c r="S121" s="90"/>
      <c r="T121" s="90" t="s">
        <v>6771</v>
      </c>
      <c r="U121" s="90">
        <v>700</v>
      </c>
      <c r="V121" s="90">
        <v>1100</v>
      </c>
      <c r="W121" s="90"/>
      <c r="X121" s="90"/>
      <c r="Y121" s="90"/>
      <c r="Z121" s="90"/>
      <c r="AA121" s="90"/>
      <c r="AB121" s="96" t="s">
        <v>7667</v>
      </c>
      <c r="AC121" s="90"/>
      <c r="AD121" s="90"/>
      <c r="AE121" s="90"/>
      <c r="AF121" s="90"/>
      <c r="AG121" s="90">
        <v>3</v>
      </c>
      <c r="AH121" s="90"/>
      <c r="AI121" s="90"/>
      <c r="AJ121" s="90"/>
      <c r="AK121" s="90"/>
      <c r="AL121" s="90"/>
      <c r="AM121" s="90"/>
      <c r="AN121" s="90"/>
      <c r="AO121" s="90"/>
      <c r="AP121" s="90"/>
      <c r="AQ121" s="90"/>
      <c r="AR121" s="90"/>
      <c r="AS121" s="90"/>
      <c r="AT121" s="90"/>
      <c r="AU121" s="90"/>
      <c r="AV121" s="90"/>
      <c r="AW121" s="90"/>
      <c r="AX121" s="90"/>
      <c r="AY121" s="90"/>
      <c r="AZ121" s="90"/>
      <c r="BA121" s="90"/>
      <c r="BB121" s="90" t="s">
        <v>6773</v>
      </c>
      <c r="BC121" s="90" t="s">
        <v>6773</v>
      </c>
      <c r="BD121" s="90" t="s">
        <v>6774</v>
      </c>
      <c r="BE121" s="90" t="s">
        <v>6775</v>
      </c>
      <c r="BF121" s="90" t="s">
        <v>6776</v>
      </c>
      <c r="BG121" s="90" t="s">
        <v>6777</v>
      </c>
      <c r="BH121" s="90">
        <v>497700</v>
      </c>
      <c r="BI121" s="90">
        <v>466700</v>
      </c>
      <c r="BJ121" s="90">
        <v>54.086950000000002</v>
      </c>
      <c r="BK121" s="90">
        <v>-0.50789499999999999</v>
      </c>
      <c r="BL121" s="90" t="s">
        <v>6778</v>
      </c>
      <c r="BM121" s="90" t="s">
        <v>6779</v>
      </c>
      <c r="BN121" s="90"/>
      <c r="BO121" s="90">
        <v>299264</v>
      </c>
      <c r="BP121" s="90" t="s">
        <v>6780</v>
      </c>
      <c r="BQ121" s="90" t="s">
        <v>7668</v>
      </c>
      <c r="BR121" s="90" t="s">
        <v>6782</v>
      </c>
      <c r="BS121" s="90" t="s">
        <v>6783</v>
      </c>
      <c r="BT121" s="90" t="s">
        <v>6784</v>
      </c>
      <c r="BU121" s="90" t="s">
        <v>6785</v>
      </c>
      <c r="BV121" s="90" t="s">
        <v>7669</v>
      </c>
      <c r="BW121" s="90" t="s">
        <v>7670</v>
      </c>
      <c r="BX121" s="90"/>
      <c r="BY121" s="90">
        <v>120</v>
      </c>
      <c r="BZ121" s="90"/>
      <c r="CA121" s="90"/>
      <c r="CB121" s="90"/>
      <c r="CC121" s="90"/>
      <c r="CD121" s="90"/>
      <c r="CE121" s="90"/>
      <c r="CF121" s="90"/>
      <c r="CG121" s="90"/>
      <c r="CH121" s="90"/>
      <c r="CI121" s="90"/>
      <c r="CJ121" s="90"/>
      <c r="CK121" s="90"/>
      <c r="CL121" s="90"/>
      <c r="CM121" s="90"/>
      <c r="CN121" s="90"/>
      <c r="CO121" s="90"/>
      <c r="CP121" s="90"/>
      <c r="CQ121" s="90"/>
      <c r="CR121" s="90"/>
      <c r="CS121" s="90"/>
      <c r="CT121" s="90"/>
      <c r="CU121" s="90"/>
      <c r="CV121" s="90"/>
      <c r="CW121" s="90"/>
      <c r="CX121" s="90"/>
      <c r="CY121" s="90"/>
      <c r="CZ121" s="90"/>
      <c r="DA121" s="90"/>
      <c r="DB121" s="90"/>
      <c r="DC121" s="90"/>
      <c r="DD121" s="90"/>
      <c r="DE121" s="90"/>
      <c r="DF121" s="90"/>
      <c r="DG121" s="90"/>
      <c r="DH121" s="90"/>
      <c r="DI121" s="90"/>
      <c r="DJ121" s="90"/>
      <c r="DK121" s="90"/>
      <c r="DL121" s="90"/>
      <c r="DM121" s="90"/>
      <c r="DN121" s="90"/>
      <c r="DO121" s="90"/>
      <c r="DP121" s="90"/>
      <c r="DQ121" s="90"/>
      <c r="DR121" s="90"/>
      <c r="DS121" s="90"/>
      <c r="DT121" s="90"/>
      <c r="DU121" s="90"/>
      <c r="DV121" s="90"/>
      <c r="DW121" s="90"/>
      <c r="DX121" s="90"/>
      <c r="DY121" s="90"/>
      <c r="DZ121" s="90"/>
      <c r="EA121" s="90"/>
      <c r="EB121" s="90"/>
      <c r="EC121" s="90"/>
      <c r="ED121" s="90"/>
      <c r="EE121" s="90"/>
      <c r="EF121" s="90"/>
      <c r="EG121" s="90"/>
      <c r="EH121" s="90"/>
      <c r="EI121" s="90"/>
      <c r="EJ121" s="90"/>
      <c r="EK121" s="90"/>
      <c r="EL121" s="90"/>
      <c r="EM121" s="90"/>
      <c r="EN121" s="90"/>
      <c r="EO121" s="90"/>
      <c r="EP121" s="90"/>
      <c r="EQ121" s="90"/>
      <c r="ER121" s="90"/>
      <c r="ES121" s="90"/>
      <c r="ET121" s="90"/>
      <c r="EU121" s="90"/>
      <c r="EV121" s="90"/>
      <c r="EW121" s="90"/>
      <c r="EX121" s="90"/>
      <c r="EY121" s="90"/>
      <c r="EZ121" s="90"/>
      <c r="FA121" s="90"/>
      <c r="FB121" s="90"/>
      <c r="FC121" s="90"/>
      <c r="FD121" s="90"/>
      <c r="FE121" s="90"/>
      <c r="FF121" s="90"/>
      <c r="FG121" s="90"/>
      <c r="FH121" s="90"/>
      <c r="FI121" s="90"/>
      <c r="FJ121" s="90"/>
      <c r="FK121" s="90"/>
      <c r="FL121" s="90"/>
      <c r="FM121" s="90"/>
      <c r="FN121" s="90"/>
      <c r="FO121" s="90"/>
      <c r="FP121" s="90"/>
      <c r="FQ121" s="90"/>
      <c r="FR121" s="90"/>
      <c r="FS121" s="90"/>
      <c r="FT121" s="90"/>
      <c r="FU121" s="90"/>
      <c r="FV121" s="90"/>
      <c r="FW121" s="90"/>
      <c r="FX121" s="90"/>
      <c r="FY121" s="90"/>
      <c r="FZ121" s="90"/>
      <c r="GA121" s="90"/>
      <c r="GB121" s="90"/>
      <c r="GC121" s="90"/>
      <c r="GD121" s="90"/>
      <c r="GE121" s="90"/>
      <c r="GF121" s="90"/>
      <c r="GG121" s="90"/>
      <c r="GH121" s="90"/>
      <c r="GI121" s="90"/>
      <c r="GJ121" s="90"/>
      <c r="GK121" s="90"/>
      <c r="GL121" s="90"/>
      <c r="GM121" s="90"/>
      <c r="GN121" s="90"/>
      <c r="GO121" s="90"/>
      <c r="GP121" s="90"/>
      <c r="GQ121" s="90"/>
      <c r="GR121" s="90"/>
      <c r="GS121" s="90"/>
      <c r="GT121" s="90"/>
      <c r="GU121" s="90"/>
      <c r="GV121" s="90"/>
      <c r="GW121" s="90"/>
      <c r="GX121" s="90"/>
      <c r="GY121" s="90"/>
      <c r="GZ121" s="90"/>
      <c r="HA121" s="90"/>
      <c r="HB121" s="90"/>
      <c r="HC121" s="90"/>
      <c r="HD121" s="90"/>
      <c r="HE121" s="90"/>
      <c r="HF121" s="90"/>
      <c r="HG121" s="90"/>
      <c r="HH121" s="90"/>
      <c r="HI121" s="90"/>
      <c r="HJ121" s="90"/>
      <c r="HK121" s="90"/>
      <c r="HL121" s="90"/>
      <c r="HM121" s="90"/>
      <c r="HN121" s="90"/>
      <c r="HO121" s="90"/>
      <c r="HP121" s="90"/>
      <c r="HQ121" s="90"/>
      <c r="HR121" s="90"/>
      <c r="HS121" s="90"/>
      <c r="HT121" s="90"/>
      <c r="HU121" s="90"/>
      <c r="HV121" s="90"/>
      <c r="HW121" s="90"/>
      <c r="HX121" s="90"/>
      <c r="HY121" s="90"/>
      <c r="HZ121" s="90"/>
      <c r="IA121" s="90"/>
      <c r="IB121" s="90"/>
      <c r="IC121" s="90"/>
      <c r="ID121" s="90"/>
      <c r="IE121" s="90"/>
      <c r="IF121" s="90"/>
      <c r="IG121" s="90"/>
      <c r="IH121" s="90"/>
      <c r="II121" s="90"/>
      <c r="IJ121" s="90"/>
      <c r="IK121" s="90"/>
      <c r="IL121" s="90"/>
      <c r="IM121" s="90"/>
      <c r="IN121" s="90"/>
      <c r="IO121" s="90"/>
      <c r="IP121" s="90"/>
      <c r="IQ121" s="90"/>
      <c r="IR121" s="90"/>
      <c r="IS121" s="90"/>
      <c r="IT121" s="90"/>
      <c r="IU121" s="90"/>
      <c r="IV121" s="90"/>
    </row>
    <row r="122" spans="1:256" customFormat="1" ht="15" customHeight="1" x14ac:dyDescent="0.25">
      <c r="A122" s="90">
        <v>916</v>
      </c>
      <c r="B122" s="90">
        <v>579657</v>
      </c>
      <c r="C122" s="90" t="s">
        <v>7671</v>
      </c>
      <c r="D122" s="90" t="s">
        <v>7672</v>
      </c>
      <c r="E122" s="90" t="s">
        <v>7673</v>
      </c>
      <c r="F122" s="90" t="s">
        <v>7674</v>
      </c>
      <c r="G122" s="90"/>
      <c r="H122" s="90"/>
      <c r="I122" s="95">
        <v>18.63</v>
      </c>
      <c r="J122" s="95"/>
      <c r="K122" s="95">
        <v>18.46</v>
      </c>
      <c r="L122" s="95">
        <v>16.5</v>
      </c>
      <c r="M122" s="95"/>
      <c r="N122" s="95">
        <v>48.34</v>
      </c>
      <c r="O122" s="90">
        <v>1</v>
      </c>
      <c r="P122" s="90"/>
      <c r="Q122" s="90"/>
      <c r="R122" s="90"/>
      <c r="S122" s="90"/>
      <c r="T122" s="90" t="s">
        <v>6771</v>
      </c>
      <c r="U122" s="90">
        <v>700</v>
      </c>
      <c r="V122" s="90">
        <v>1066</v>
      </c>
      <c r="W122" s="90" t="s">
        <v>6771</v>
      </c>
      <c r="X122" s="90" t="s">
        <v>6801</v>
      </c>
      <c r="Y122" s="90" t="s">
        <v>6771</v>
      </c>
      <c r="Z122" s="90" t="s">
        <v>6802</v>
      </c>
      <c r="AA122" s="90"/>
      <c r="AB122" s="96" t="s">
        <v>7675</v>
      </c>
      <c r="AC122" s="90"/>
      <c r="AD122" s="90"/>
      <c r="AE122" s="90"/>
      <c r="AF122" s="90"/>
      <c r="AG122" s="90">
        <v>4</v>
      </c>
      <c r="AH122" s="90"/>
      <c r="AI122" s="90"/>
      <c r="AJ122" s="90"/>
      <c r="AK122" s="90"/>
      <c r="AL122" s="90"/>
      <c r="AM122" s="90"/>
      <c r="AN122" s="90"/>
      <c r="AO122" s="90"/>
      <c r="AP122" s="90"/>
      <c r="AQ122" s="90"/>
      <c r="AR122" s="90"/>
      <c r="AS122" s="90"/>
      <c r="AT122" s="90"/>
      <c r="AU122" s="90"/>
      <c r="AV122" s="90"/>
      <c r="AW122" s="90"/>
      <c r="AX122" s="90"/>
      <c r="AY122" s="90"/>
      <c r="AZ122" s="90"/>
      <c r="BA122" s="90"/>
      <c r="BB122" s="90" t="s">
        <v>6773</v>
      </c>
      <c r="BC122" s="90" t="s">
        <v>6773</v>
      </c>
      <c r="BD122" s="90" t="s">
        <v>6774</v>
      </c>
      <c r="BE122" s="90"/>
      <c r="BF122" s="90" t="s">
        <v>6776</v>
      </c>
      <c r="BG122" s="90" t="s">
        <v>6777</v>
      </c>
      <c r="BH122" s="90">
        <v>497700</v>
      </c>
      <c r="BI122" s="90">
        <v>466700</v>
      </c>
      <c r="BJ122" s="90">
        <v>54.086950059999999</v>
      </c>
      <c r="BK122" s="90">
        <v>-0.50789527000000001</v>
      </c>
      <c r="BL122" s="90"/>
      <c r="BM122" s="90" t="s">
        <v>6779</v>
      </c>
      <c r="BN122" s="90"/>
      <c r="BO122" s="90">
        <v>441732</v>
      </c>
      <c r="BP122" s="90" t="s">
        <v>6804</v>
      </c>
      <c r="BQ122" s="90" t="s">
        <v>7676</v>
      </c>
      <c r="BR122" s="90" t="s">
        <v>6782</v>
      </c>
      <c r="BS122" s="90" t="s">
        <v>6783</v>
      </c>
      <c r="BT122" s="90" t="s">
        <v>6806</v>
      </c>
      <c r="BU122" s="90" t="s">
        <v>6807</v>
      </c>
      <c r="BV122" s="90" t="s">
        <v>7677</v>
      </c>
      <c r="BW122" s="90" t="s">
        <v>7678</v>
      </c>
      <c r="BX122" s="90">
        <v>1</v>
      </c>
      <c r="BY122" s="90">
        <v>121</v>
      </c>
      <c r="BZ122" s="90"/>
      <c r="CA122" s="90"/>
      <c r="CB122" s="90"/>
      <c r="CC122" s="90"/>
      <c r="CD122" s="90"/>
      <c r="CE122" s="90"/>
      <c r="CF122" s="90"/>
      <c r="CG122" s="90"/>
      <c r="CH122" s="90"/>
      <c r="CI122" s="90"/>
      <c r="CJ122" s="90"/>
      <c r="CK122" s="90"/>
      <c r="CL122" s="90"/>
      <c r="CM122" s="90"/>
      <c r="CN122" s="90"/>
      <c r="CO122" s="90"/>
      <c r="CP122" s="90"/>
      <c r="CQ122" s="90"/>
      <c r="CR122" s="90"/>
      <c r="CS122" s="90"/>
      <c r="CT122" s="90"/>
      <c r="CU122" s="90"/>
      <c r="CV122" s="90"/>
      <c r="CW122" s="90"/>
      <c r="CX122" s="90"/>
      <c r="CY122" s="90"/>
      <c r="CZ122" s="90"/>
      <c r="DA122" s="90"/>
      <c r="DB122" s="90"/>
      <c r="DC122" s="90"/>
      <c r="DD122" s="90"/>
      <c r="DE122" s="90"/>
      <c r="DF122" s="90"/>
      <c r="DG122" s="90"/>
      <c r="DH122" s="90"/>
      <c r="DI122" s="90"/>
      <c r="DJ122" s="90"/>
      <c r="DK122" s="90"/>
      <c r="DL122" s="90"/>
      <c r="DM122" s="90"/>
      <c r="DN122" s="90"/>
      <c r="DO122" s="90"/>
      <c r="DP122" s="90"/>
      <c r="DQ122" s="90"/>
      <c r="DR122" s="90"/>
      <c r="DS122" s="90"/>
      <c r="DT122" s="90"/>
      <c r="DU122" s="90"/>
      <c r="DV122" s="90"/>
      <c r="DW122" s="90"/>
      <c r="DX122" s="90"/>
      <c r="DY122" s="90"/>
      <c r="DZ122" s="90"/>
      <c r="EA122" s="90"/>
      <c r="EB122" s="90"/>
      <c r="EC122" s="90"/>
      <c r="ED122" s="90"/>
      <c r="EE122" s="90"/>
      <c r="EF122" s="90"/>
      <c r="EG122" s="90"/>
      <c r="EH122" s="90"/>
      <c r="EI122" s="90"/>
      <c r="EJ122" s="90"/>
      <c r="EK122" s="90"/>
      <c r="EL122" s="90"/>
      <c r="EM122" s="90"/>
      <c r="EN122" s="90"/>
      <c r="EO122" s="90"/>
      <c r="EP122" s="90"/>
      <c r="EQ122" s="90"/>
      <c r="ER122" s="90"/>
      <c r="ES122" s="90"/>
      <c r="ET122" s="90"/>
      <c r="EU122" s="90"/>
      <c r="EV122" s="90"/>
      <c r="EW122" s="90"/>
      <c r="EX122" s="90"/>
      <c r="EY122" s="90"/>
      <c r="EZ122" s="90"/>
      <c r="FA122" s="90"/>
      <c r="FB122" s="90"/>
      <c r="FC122" s="90"/>
      <c r="FD122" s="90"/>
      <c r="FE122" s="90"/>
      <c r="FF122" s="90"/>
      <c r="FG122" s="90"/>
      <c r="FH122" s="90"/>
      <c r="FI122" s="90"/>
      <c r="FJ122" s="90"/>
      <c r="FK122" s="90"/>
      <c r="FL122" s="90"/>
      <c r="FM122" s="90"/>
      <c r="FN122" s="90"/>
      <c r="FO122" s="90"/>
      <c r="FP122" s="90"/>
      <c r="FQ122" s="90"/>
      <c r="FR122" s="90"/>
      <c r="FS122" s="90"/>
      <c r="FT122" s="90"/>
      <c r="FU122" s="90"/>
      <c r="FV122" s="90"/>
      <c r="FW122" s="90"/>
      <c r="FX122" s="90"/>
      <c r="FY122" s="90"/>
      <c r="FZ122" s="90"/>
      <c r="GA122" s="90"/>
      <c r="GB122" s="90"/>
      <c r="GC122" s="90"/>
      <c r="GD122" s="90"/>
      <c r="GE122" s="90"/>
      <c r="GF122" s="90"/>
      <c r="GG122" s="90"/>
      <c r="GH122" s="90"/>
      <c r="GI122" s="90"/>
      <c r="GJ122" s="90"/>
      <c r="GK122" s="90"/>
      <c r="GL122" s="90"/>
      <c r="GM122" s="90"/>
      <c r="GN122" s="90"/>
      <c r="GO122" s="90"/>
      <c r="GP122" s="90"/>
      <c r="GQ122" s="90"/>
      <c r="GR122" s="90"/>
      <c r="GS122" s="90"/>
      <c r="GT122" s="90"/>
      <c r="GU122" s="90"/>
      <c r="GV122" s="90"/>
      <c r="GW122" s="90"/>
      <c r="GX122" s="90"/>
      <c r="GY122" s="90"/>
      <c r="GZ122" s="90"/>
      <c r="HA122" s="90"/>
      <c r="HB122" s="90"/>
      <c r="HC122" s="90"/>
      <c r="HD122" s="90"/>
      <c r="HE122" s="90"/>
      <c r="HF122" s="90"/>
      <c r="HG122" s="90"/>
      <c r="HH122" s="90"/>
      <c r="HI122" s="90"/>
      <c r="HJ122" s="90"/>
      <c r="HK122" s="90"/>
      <c r="HL122" s="90"/>
      <c r="HM122" s="90"/>
      <c r="HN122" s="90"/>
      <c r="HO122" s="90"/>
      <c r="HP122" s="90"/>
      <c r="HQ122" s="90"/>
      <c r="HR122" s="90"/>
      <c r="HS122" s="90"/>
      <c r="HT122" s="90"/>
      <c r="HU122" s="90"/>
      <c r="HV122" s="90"/>
      <c r="HW122" s="90"/>
      <c r="HX122" s="90"/>
      <c r="HY122" s="90"/>
      <c r="HZ122" s="90"/>
      <c r="IA122" s="90"/>
      <c r="IB122" s="90"/>
      <c r="IC122" s="90"/>
      <c r="ID122" s="90"/>
      <c r="IE122" s="90"/>
      <c r="IF122" s="90"/>
      <c r="IG122" s="90"/>
      <c r="IH122" s="90"/>
      <c r="II122" s="90"/>
      <c r="IJ122" s="90"/>
      <c r="IK122" s="90"/>
      <c r="IL122" s="90"/>
      <c r="IM122" s="90"/>
      <c r="IN122" s="90"/>
      <c r="IO122" s="90"/>
      <c r="IP122" s="90"/>
      <c r="IQ122" s="90"/>
      <c r="IR122" s="90"/>
      <c r="IS122" s="90"/>
      <c r="IT122" s="90"/>
      <c r="IU122" s="90"/>
      <c r="IV122" s="90"/>
    </row>
    <row r="123" spans="1:256" customFormat="1" ht="15" customHeight="1" x14ac:dyDescent="0.25">
      <c r="A123" s="90">
        <v>914</v>
      </c>
      <c r="B123" s="90">
        <v>579661</v>
      </c>
      <c r="C123" s="90" t="s">
        <v>7679</v>
      </c>
      <c r="D123" s="90" t="s">
        <v>7680</v>
      </c>
      <c r="E123" s="90" t="s">
        <v>7681</v>
      </c>
      <c r="F123" s="90" t="s">
        <v>7674</v>
      </c>
      <c r="G123" s="90"/>
      <c r="H123" s="90"/>
      <c r="I123" s="95">
        <v>22.83</v>
      </c>
      <c r="J123" s="95"/>
      <c r="K123" s="95">
        <v>20.23</v>
      </c>
      <c r="L123" s="95">
        <v>7.31</v>
      </c>
      <c r="M123" s="95"/>
      <c r="N123" s="95">
        <v>26.03</v>
      </c>
      <c r="O123" s="90">
        <v>1</v>
      </c>
      <c r="P123" s="90"/>
      <c r="Q123" s="90"/>
      <c r="R123" s="90"/>
      <c r="S123" s="90"/>
      <c r="T123" s="90" t="s">
        <v>6771</v>
      </c>
      <c r="U123" s="90">
        <v>700</v>
      </c>
      <c r="V123" s="90">
        <v>1066</v>
      </c>
      <c r="W123" s="90" t="s">
        <v>6771</v>
      </c>
      <c r="X123" s="90" t="s">
        <v>6801</v>
      </c>
      <c r="Y123" s="90" t="s">
        <v>6771</v>
      </c>
      <c r="Z123" s="90" t="s">
        <v>6802</v>
      </c>
      <c r="AA123" s="90"/>
      <c r="AB123" s="96" t="s">
        <v>7682</v>
      </c>
      <c r="AC123" s="90"/>
      <c r="AD123" s="90"/>
      <c r="AE123" s="90"/>
      <c r="AF123" s="90"/>
      <c r="AG123" s="90">
        <v>4</v>
      </c>
      <c r="AH123" s="90"/>
      <c r="AI123" s="90"/>
      <c r="AJ123" s="90"/>
      <c r="AK123" s="90"/>
      <c r="AL123" s="90"/>
      <c r="AM123" s="90"/>
      <c r="AN123" s="90"/>
      <c r="AO123" s="90"/>
      <c r="AP123" s="90"/>
      <c r="AQ123" s="90"/>
      <c r="AR123" s="90"/>
      <c r="AS123" s="90"/>
      <c r="AT123" s="90"/>
      <c r="AU123" s="90"/>
      <c r="AV123" s="90"/>
      <c r="AW123" s="90"/>
      <c r="AX123" s="90"/>
      <c r="AY123" s="90"/>
      <c r="AZ123" s="90"/>
      <c r="BA123" s="90"/>
      <c r="BB123" s="90" t="s">
        <v>6773</v>
      </c>
      <c r="BC123" s="90" t="s">
        <v>6773</v>
      </c>
      <c r="BD123" s="90" t="s">
        <v>6774</v>
      </c>
      <c r="BE123" s="90"/>
      <c r="BF123" s="90" t="s">
        <v>6776</v>
      </c>
      <c r="BG123" s="90" t="s">
        <v>6777</v>
      </c>
      <c r="BH123" s="90">
        <v>497700</v>
      </c>
      <c r="BI123" s="90">
        <v>466700</v>
      </c>
      <c r="BJ123" s="90">
        <v>54.086950059999999</v>
      </c>
      <c r="BK123" s="90">
        <v>-0.50789527000000001</v>
      </c>
      <c r="BL123" s="90"/>
      <c r="BM123" s="90" t="s">
        <v>6779</v>
      </c>
      <c r="BN123" s="90"/>
      <c r="BO123" s="90">
        <v>441733</v>
      </c>
      <c r="BP123" s="90" t="s">
        <v>6804</v>
      </c>
      <c r="BQ123" s="90" t="s">
        <v>7683</v>
      </c>
      <c r="BR123" s="90" t="s">
        <v>6782</v>
      </c>
      <c r="BS123" s="90" t="s">
        <v>6783</v>
      </c>
      <c r="BT123" s="90" t="s">
        <v>6806</v>
      </c>
      <c r="BU123" s="90" t="s">
        <v>6807</v>
      </c>
      <c r="BV123" s="90" t="s">
        <v>7684</v>
      </c>
      <c r="BW123" s="90" t="s">
        <v>7685</v>
      </c>
      <c r="BX123" s="90">
        <v>2</v>
      </c>
      <c r="BY123" s="90">
        <v>122</v>
      </c>
      <c r="BZ123" s="90"/>
      <c r="CA123" s="90"/>
      <c r="CB123" s="90"/>
      <c r="CC123" s="90"/>
      <c r="CD123" s="90"/>
      <c r="CE123" s="90"/>
      <c r="CF123" s="90"/>
      <c r="CG123" s="90"/>
      <c r="CH123" s="90"/>
      <c r="CI123" s="90"/>
      <c r="CJ123" s="90"/>
      <c r="CK123" s="90"/>
      <c r="CL123" s="90"/>
      <c r="CM123" s="90"/>
      <c r="CN123" s="90"/>
      <c r="CO123" s="90"/>
      <c r="CP123" s="90"/>
      <c r="CQ123" s="90"/>
      <c r="CR123" s="90"/>
      <c r="CS123" s="90"/>
      <c r="CT123" s="90"/>
      <c r="CU123" s="90"/>
      <c r="CV123" s="90"/>
      <c r="CW123" s="90"/>
      <c r="CX123" s="90"/>
      <c r="CY123" s="90"/>
      <c r="CZ123" s="90"/>
      <c r="DA123" s="90"/>
      <c r="DB123" s="90"/>
      <c r="DC123" s="90"/>
      <c r="DD123" s="90"/>
      <c r="DE123" s="90"/>
      <c r="DF123" s="90"/>
      <c r="DG123" s="90"/>
      <c r="DH123" s="90"/>
      <c r="DI123" s="90"/>
      <c r="DJ123" s="90"/>
      <c r="DK123" s="90"/>
      <c r="DL123" s="90"/>
      <c r="DM123" s="90"/>
      <c r="DN123" s="90"/>
      <c r="DO123" s="90"/>
      <c r="DP123" s="90"/>
      <c r="DQ123" s="90"/>
      <c r="DR123" s="90"/>
      <c r="DS123" s="90"/>
      <c r="DT123" s="90"/>
      <c r="DU123" s="90"/>
      <c r="DV123" s="90"/>
      <c r="DW123" s="90"/>
      <c r="DX123" s="90"/>
      <c r="DY123" s="90"/>
      <c r="DZ123" s="90"/>
      <c r="EA123" s="90"/>
      <c r="EB123" s="90"/>
      <c r="EC123" s="90"/>
      <c r="ED123" s="90"/>
      <c r="EE123" s="90"/>
      <c r="EF123" s="90"/>
      <c r="EG123" s="90"/>
      <c r="EH123" s="90"/>
      <c r="EI123" s="90"/>
      <c r="EJ123" s="90"/>
      <c r="EK123" s="90"/>
      <c r="EL123" s="90"/>
      <c r="EM123" s="90"/>
      <c r="EN123" s="90"/>
      <c r="EO123" s="90"/>
      <c r="EP123" s="90"/>
      <c r="EQ123" s="90"/>
      <c r="ER123" s="90"/>
      <c r="ES123" s="90"/>
      <c r="ET123" s="90"/>
      <c r="EU123" s="90"/>
      <c r="EV123" s="90"/>
      <c r="EW123" s="90"/>
      <c r="EX123" s="90"/>
      <c r="EY123" s="90"/>
      <c r="EZ123" s="90"/>
      <c r="FA123" s="90"/>
      <c r="FB123" s="90"/>
      <c r="FC123" s="90"/>
      <c r="FD123" s="90"/>
      <c r="FE123" s="90"/>
      <c r="FF123" s="90"/>
      <c r="FG123" s="90"/>
      <c r="FH123" s="90"/>
      <c r="FI123" s="90"/>
      <c r="FJ123" s="90"/>
      <c r="FK123" s="90"/>
      <c r="FL123" s="90"/>
      <c r="FM123" s="90"/>
      <c r="FN123" s="90"/>
      <c r="FO123" s="90"/>
      <c r="FP123" s="90"/>
      <c r="FQ123" s="90"/>
      <c r="FR123" s="90"/>
      <c r="FS123" s="90"/>
      <c r="FT123" s="90"/>
      <c r="FU123" s="90"/>
      <c r="FV123" s="90"/>
      <c r="FW123" s="90"/>
      <c r="FX123" s="90"/>
      <c r="FY123" s="90"/>
      <c r="FZ123" s="90"/>
      <c r="GA123" s="90"/>
      <c r="GB123" s="90"/>
      <c r="GC123" s="90"/>
      <c r="GD123" s="90"/>
      <c r="GE123" s="90"/>
      <c r="GF123" s="90"/>
      <c r="GG123" s="90"/>
      <c r="GH123" s="90"/>
      <c r="GI123" s="90"/>
      <c r="GJ123" s="90"/>
      <c r="GK123" s="90"/>
      <c r="GL123" s="90"/>
      <c r="GM123" s="90"/>
      <c r="GN123" s="90"/>
      <c r="GO123" s="90"/>
      <c r="GP123" s="90"/>
      <c r="GQ123" s="90"/>
      <c r="GR123" s="90"/>
      <c r="GS123" s="90"/>
      <c r="GT123" s="90"/>
      <c r="GU123" s="90"/>
      <c r="GV123" s="90"/>
      <c r="GW123" s="90"/>
      <c r="GX123" s="90"/>
      <c r="GY123" s="90"/>
      <c r="GZ123" s="90"/>
      <c r="HA123" s="90"/>
      <c r="HB123" s="90"/>
      <c r="HC123" s="90"/>
      <c r="HD123" s="90"/>
      <c r="HE123" s="90"/>
      <c r="HF123" s="90"/>
      <c r="HG123" s="90"/>
      <c r="HH123" s="90"/>
      <c r="HI123" s="90"/>
      <c r="HJ123" s="90"/>
      <c r="HK123" s="90"/>
      <c r="HL123" s="90"/>
      <c r="HM123" s="90"/>
      <c r="HN123" s="90"/>
      <c r="HO123" s="90"/>
      <c r="HP123" s="90"/>
      <c r="HQ123" s="90"/>
      <c r="HR123" s="90"/>
      <c r="HS123" s="90"/>
      <c r="HT123" s="90"/>
      <c r="HU123" s="90"/>
      <c r="HV123" s="90"/>
      <c r="HW123" s="90"/>
      <c r="HX123" s="90"/>
      <c r="HY123" s="90"/>
      <c r="HZ123" s="90"/>
      <c r="IA123" s="90"/>
      <c r="IB123" s="90"/>
      <c r="IC123" s="90"/>
      <c r="ID123" s="90"/>
      <c r="IE123" s="90"/>
      <c r="IF123" s="90"/>
      <c r="IG123" s="90"/>
      <c r="IH123" s="90"/>
      <c r="II123" s="90"/>
      <c r="IJ123" s="90"/>
      <c r="IK123" s="90"/>
      <c r="IL123" s="90"/>
      <c r="IM123" s="90"/>
      <c r="IN123" s="90"/>
      <c r="IO123" s="90"/>
      <c r="IP123" s="90"/>
      <c r="IQ123" s="90"/>
      <c r="IR123" s="90"/>
      <c r="IS123" s="90"/>
      <c r="IT123" s="90"/>
      <c r="IU123" s="90"/>
      <c r="IV123" s="90"/>
    </row>
    <row r="124" spans="1:256" customFormat="1" ht="15" customHeight="1" x14ac:dyDescent="0.25">
      <c r="A124" s="90">
        <v>917</v>
      </c>
      <c r="B124" s="90">
        <v>579662</v>
      </c>
      <c r="C124" s="90" t="s">
        <v>7686</v>
      </c>
      <c r="D124" s="90" t="s">
        <v>7687</v>
      </c>
      <c r="E124" s="90" t="s">
        <v>7688</v>
      </c>
      <c r="F124" s="90" t="s">
        <v>7674</v>
      </c>
      <c r="G124" s="90"/>
      <c r="H124" s="90"/>
      <c r="I124" s="95">
        <v>34.200000000000003</v>
      </c>
      <c r="J124" s="95"/>
      <c r="K124" s="95">
        <v>28.94</v>
      </c>
      <c r="L124" s="95">
        <v>5.68</v>
      </c>
      <c r="M124" s="95"/>
      <c r="N124" s="95">
        <v>46.3</v>
      </c>
      <c r="O124" s="90">
        <v>1</v>
      </c>
      <c r="P124" s="90"/>
      <c r="Q124" s="90"/>
      <c r="R124" s="90"/>
      <c r="S124" s="90"/>
      <c r="T124" s="90" t="s">
        <v>6771</v>
      </c>
      <c r="U124" s="90">
        <v>700</v>
      </c>
      <c r="V124" s="90">
        <v>1066</v>
      </c>
      <c r="W124" s="90" t="s">
        <v>6771</v>
      </c>
      <c r="X124" s="90" t="s">
        <v>6801</v>
      </c>
      <c r="Y124" s="90" t="s">
        <v>6771</v>
      </c>
      <c r="Z124" s="90" t="s">
        <v>6802</v>
      </c>
      <c r="AA124" s="90"/>
      <c r="AB124" s="96" t="s">
        <v>7689</v>
      </c>
      <c r="AC124" s="90"/>
      <c r="AD124" s="90"/>
      <c r="AE124" s="90"/>
      <c r="AF124" s="90"/>
      <c r="AG124" s="90">
        <v>4</v>
      </c>
      <c r="AH124" s="90"/>
      <c r="AI124" s="90"/>
      <c r="AJ124" s="90"/>
      <c r="AK124" s="90"/>
      <c r="AL124" s="90"/>
      <c r="AM124" s="90"/>
      <c r="AN124" s="90"/>
      <c r="AO124" s="90"/>
      <c r="AP124" s="90"/>
      <c r="AQ124" s="90"/>
      <c r="AR124" s="90"/>
      <c r="AS124" s="90"/>
      <c r="AT124" s="90"/>
      <c r="AU124" s="90"/>
      <c r="AV124" s="90"/>
      <c r="AW124" s="90"/>
      <c r="AX124" s="90"/>
      <c r="AY124" s="90"/>
      <c r="AZ124" s="90"/>
      <c r="BA124" s="90"/>
      <c r="BB124" s="90" t="s">
        <v>6773</v>
      </c>
      <c r="BC124" s="90" t="s">
        <v>6773</v>
      </c>
      <c r="BD124" s="90" t="s">
        <v>6774</v>
      </c>
      <c r="BE124" s="90"/>
      <c r="BF124" s="90" t="s">
        <v>6776</v>
      </c>
      <c r="BG124" s="90" t="s">
        <v>6777</v>
      </c>
      <c r="BH124" s="90">
        <v>497700</v>
      </c>
      <c r="BI124" s="90">
        <v>466700</v>
      </c>
      <c r="BJ124" s="90">
        <v>54.086950059999999</v>
      </c>
      <c r="BK124" s="90">
        <v>-0.50789527000000001</v>
      </c>
      <c r="BL124" s="90"/>
      <c r="BM124" s="90" t="s">
        <v>6779</v>
      </c>
      <c r="BN124" s="90"/>
      <c r="BO124" s="90">
        <v>441735</v>
      </c>
      <c r="BP124" s="90" t="s">
        <v>6804</v>
      </c>
      <c r="BQ124" s="90" t="s">
        <v>7690</v>
      </c>
      <c r="BR124" s="90" t="s">
        <v>6782</v>
      </c>
      <c r="BS124" s="90" t="s">
        <v>6783</v>
      </c>
      <c r="BT124" s="90" t="s">
        <v>6806</v>
      </c>
      <c r="BU124" s="90" t="s">
        <v>6807</v>
      </c>
      <c r="BV124" s="90" t="s">
        <v>7691</v>
      </c>
      <c r="BW124" s="90" t="s">
        <v>7692</v>
      </c>
      <c r="BX124" s="90">
        <v>3</v>
      </c>
      <c r="BY124" s="90">
        <v>123</v>
      </c>
      <c r="BZ124" s="90"/>
      <c r="CA124" s="90"/>
      <c r="CB124" s="90"/>
      <c r="CC124" s="90"/>
      <c r="CD124" s="90"/>
      <c r="CE124" s="90"/>
      <c r="CF124" s="90"/>
      <c r="CG124" s="90"/>
      <c r="CH124" s="90"/>
      <c r="CI124" s="90"/>
      <c r="CJ124" s="90"/>
      <c r="CK124" s="90"/>
      <c r="CL124" s="90"/>
      <c r="CM124" s="90"/>
      <c r="CN124" s="90"/>
      <c r="CO124" s="90"/>
      <c r="CP124" s="90"/>
      <c r="CQ124" s="90"/>
      <c r="CR124" s="90"/>
      <c r="CS124" s="90"/>
      <c r="CT124" s="90"/>
      <c r="CU124" s="90"/>
      <c r="CV124" s="90"/>
      <c r="CW124" s="90"/>
      <c r="CX124" s="90"/>
      <c r="CY124" s="90"/>
      <c r="CZ124" s="90"/>
      <c r="DA124" s="90"/>
      <c r="DB124" s="90"/>
      <c r="DC124" s="90"/>
      <c r="DD124" s="90"/>
      <c r="DE124" s="90"/>
      <c r="DF124" s="90"/>
      <c r="DG124" s="90"/>
      <c r="DH124" s="90"/>
      <c r="DI124" s="90"/>
      <c r="DJ124" s="90"/>
      <c r="DK124" s="90"/>
      <c r="DL124" s="90"/>
      <c r="DM124" s="90"/>
      <c r="DN124" s="90"/>
      <c r="DO124" s="90"/>
      <c r="DP124" s="90"/>
      <c r="DQ124" s="90"/>
      <c r="DR124" s="90"/>
      <c r="DS124" s="90"/>
      <c r="DT124" s="90"/>
      <c r="DU124" s="90"/>
      <c r="DV124" s="90"/>
      <c r="DW124" s="90"/>
      <c r="DX124" s="90"/>
      <c r="DY124" s="90"/>
      <c r="DZ124" s="90"/>
      <c r="EA124" s="90"/>
      <c r="EB124" s="90"/>
      <c r="EC124" s="90"/>
      <c r="ED124" s="90"/>
      <c r="EE124" s="90"/>
      <c r="EF124" s="90"/>
      <c r="EG124" s="90"/>
      <c r="EH124" s="90"/>
      <c r="EI124" s="90"/>
      <c r="EJ124" s="90"/>
      <c r="EK124" s="90"/>
      <c r="EL124" s="90"/>
      <c r="EM124" s="90"/>
      <c r="EN124" s="90"/>
      <c r="EO124" s="90"/>
      <c r="EP124" s="90"/>
      <c r="EQ124" s="90"/>
      <c r="ER124" s="90"/>
      <c r="ES124" s="90"/>
      <c r="ET124" s="90"/>
      <c r="EU124" s="90"/>
      <c r="EV124" s="90"/>
      <c r="EW124" s="90"/>
      <c r="EX124" s="90"/>
      <c r="EY124" s="90"/>
      <c r="EZ124" s="90"/>
      <c r="FA124" s="90"/>
      <c r="FB124" s="90"/>
      <c r="FC124" s="90"/>
      <c r="FD124" s="90"/>
      <c r="FE124" s="90"/>
      <c r="FF124" s="90"/>
      <c r="FG124" s="90"/>
      <c r="FH124" s="90"/>
      <c r="FI124" s="90"/>
      <c r="FJ124" s="90"/>
      <c r="FK124" s="90"/>
      <c r="FL124" s="90"/>
      <c r="FM124" s="90"/>
      <c r="FN124" s="90"/>
      <c r="FO124" s="90"/>
      <c r="FP124" s="90"/>
      <c r="FQ124" s="90"/>
      <c r="FR124" s="90"/>
      <c r="FS124" s="90"/>
      <c r="FT124" s="90"/>
      <c r="FU124" s="90"/>
      <c r="FV124" s="90"/>
      <c r="FW124" s="90"/>
      <c r="FX124" s="90"/>
      <c r="FY124" s="90"/>
      <c r="FZ124" s="90"/>
      <c r="GA124" s="90"/>
      <c r="GB124" s="90"/>
      <c r="GC124" s="90"/>
      <c r="GD124" s="90"/>
      <c r="GE124" s="90"/>
      <c r="GF124" s="90"/>
      <c r="GG124" s="90"/>
      <c r="GH124" s="90"/>
      <c r="GI124" s="90"/>
      <c r="GJ124" s="90"/>
      <c r="GK124" s="90"/>
      <c r="GL124" s="90"/>
      <c r="GM124" s="90"/>
      <c r="GN124" s="90"/>
      <c r="GO124" s="90"/>
      <c r="GP124" s="90"/>
      <c r="GQ124" s="90"/>
      <c r="GR124" s="90"/>
      <c r="GS124" s="90"/>
      <c r="GT124" s="90"/>
      <c r="GU124" s="90"/>
      <c r="GV124" s="90"/>
      <c r="GW124" s="90"/>
      <c r="GX124" s="90"/>
      <c r="GY124" s="90"/>
      <c r="GZ124" s="90"/>
      <c r="HA124" s="90"/>
      <c r="HB124" s="90"/>
      <c r="HC124" s="90"/>
      <c r="HD124" s="90"/>
      <c r="HE124" s="90"/>
      <c r="HF124" s="90"/>
      <c r="HG124" s="90"/>
      <c r="HH124" s="90"/>
      <c r="HI124" s="90"/>
      <c r="HJ124" s="90"/>
      <c r="HK124" s="90"/>
      <c r="HL124" s="90"/>
      <c r="HM124" s="90"/>
      <c r="HN124" s="90"/>
      <c r="HO124" s="90"/>
      <c r="HP124" s="90"/>
      <c r="HQ124" s="90"/>
      <c r="HR124" s="90"/>
      <c r="HS124" s="90"/>
      <c r="HT124" s="90"/>
      <c r="HU124" s="90"/>
      <c r="HV124" s="90"/>
      <c r="HW124" s="90"/>
      <c r="HX124" s="90"/>
      <c r="HY124" s="90"/>
      <c r="HZ124" s="90"/>
      <c r="IA124" s="90"/>
      <c r="IB124" s="90"/>
      <c r="IC124" s="90"/>
      <c r="ID124" s="90"/>
      <c r="IE124" s="90"/>
      <c r="IF124" s="90"/>
      <c r="IG124" s="90"/>
      <c r="IH124" s="90"/>
      <c r="II124" s="90"/>
      <c r="IJ124" s="90"/>
      <c r="IK124" s="90"/>
      <c r="IL124" s="90"/>
      <c r="IM124" s="90"/>
      <c r="IN124" s="90"/>
      <c r="IO124" s="90"/>
      <c r="IP124" s="90"/>
      <c r="IQ124" s="90"/>
      <c r="IR124" s="90"/>
      <c r="IS124" s="90"/>
      <c r="IT124" s="90"/>
      <c r="IU124" s="90"/>
      <c r="IV124" s="90"/>
    </row>
    <row r="125" spans="1:256" customFormat="1" ht="15" customHeight="1" x14ac:dyDescent="0.25">
      <c r="A125" s="90">
        <v>915</v>
      </c>
      <c r="B125" s="90">
        <v>579668</v>
      </c>
      <c r="C125" s="90" t="s">
        <v>7693</v>
      </c>
      <c r="D125" s="90" t="s">
        <v>7694</v>
      </c>
      <c r="E125" s="90" t="s">
        <v>7695</v>
      </c>
      <c r="F125" s="90" t="s">
        <v>7674</v>
      </c>
      <c r="G125" s="90"/>
      <c r="H125" s="90"/>
      <c r="I125" s="95">
        <v>34.22</v>
      </c>
      <c r="J125" s="95"/>
      <c r="K125" s="95">
        <v>23.79</v>
      </c>
      <c r="L125" s="95">
        <v>13.27</v>
      </c>
      <c r="M125" s="95"/>
      <c r="N125" s="95">
        <v>94.89</v>
      </c>
      <c r="O125" s="90">
        <v>1</v>
      </c>
      <c r="P125" s="90"/>
      <c r="Q125" s="90"/>
      <c r="R125" s="90"/>
      <c r="S125" s="90"/>
      <c r="T125" s="90" t="s">
        <v>6771</v>
      </c>
      <c r="U125" s="90">
        <v>700</v>
      </c>
      <c r="V125" s="90">
        <v>1066</v>
      </c>
      <c r="W125" s="90" t="s">
        <v>6771</v>
      </c>
      <c r="X125" s="90" t="s">
        <v>6801</v>
      </c>
      <c r="Y125" s="90" t="s">
        <v>6771</v>
      </c>
      <c r="Z125" s="90" t="s">
        <v>6802</v>
      </c>
      <c r="AA125" s="90"/>
      <c r="AB125" s="96" t="s">
        <v>7696</v>
      </c>
      <c r="AC125" s="90"/>
      <c r="AD125" s="90"/>
      <c r="AE125" s="90"/>
      <c r="AF125" s="90"/>
      <c r="AG125" s="90">
        <v>4</v>
      </c>
      <c r="AH125" s="90"/>
      <c r="AI125" s="90"/>
      <c r="AJ125" s="90"/>
      <c r="AK125" s="90"/>
      <c r="AL125" s="90"/>
      <c r="AM125" s="90"/>
      <c r="AN125" s="90"/>
      <c r="AO125" s="90"/>
      <c r="AP125" s="90"/>
      <c r="AQ125" s="90"/>
      <c r="AR125" s="90"/>
      <c r="AS125" s="90"/>
      <c r="AT125" s="90"/>
      <c r="AU125" s="90"/>
      <c r="AV125" s="90"/>
      <c r="AW125" s="90"/>
      <c r="AX125" s="90"/>
      <c r="AY125" s="90"/>
      <c r="AZ125" s="90"/>
      <c r="BA125" s="90"/>
      <c r="BB125" s="90" t="s">
        <v>6773</v>
      </c>
      <c r="BC125" s="90" t="s">
        <v>6773</v>
      </c>
      <c r="BD125" s="90" t="s">
        <v>6774</v>
      </c>
      <c r="BE125" s="90"/>
      <c r="BF125" s="90" t="s">
        <v>6776</v>
      </c>
      <c r="BG125" s="90" t="s">
        <v>6777</v>
      </c>
      <c r="BH125" s="90">
        <v>497700</v>
      </c>
      <c r="BI125" s="90">
        <v>466700</v>
      </c>
      <c r="BJ125" s="90">
        <v>54.086950059999999</v>
      </c>
      <c r="BK125" s="90">
        <v>-0.50789527000000001</v>
      </c>
      <c r="BL125" s="90"/>
      <c r="BM125" s="90" t="s">
        <v>6779</v>
      </c>
      <c r="BN125" s="90"/>
      <c r="BO125" s="90">
        <v>441737</v>
      </c>
      <c r="BP125" s="90" t="s">
        <v>6804</v>
      </c>
      <c r="BQ125" s="90" t="s">
        <v>7697</v>
      </c>
      <c r="BR125" s="90" t="s">
        <v>6782</v>
      </c>
      <c r="BS125" s="90" t="s">
        <v>6783</v>
      </c>
      <c r="BT125" s="90" t="s">
        <v>6806</v>
      </c>
      <c r="BU125" s="90" t="s">
        <v>6807</v>
      </c>
      <c r="BV125" s="90" t="s">
        <v>7698</v>
      </c>
      <c r="BW125" s="90" t="s">
        <v>7699</v>
      </c>
      <c r="BX125" s="90">
        <v>4</v>
      </c>
      <c r="BY125" s="90">
        <v>124</v>
      </c>
      <c r="BZ125" s="90"/>
      <c r="CA125" s="90"/>
      <c r="CB125" s="90"/>
      <c r="CC125" s="90"/>
      <c r="CD125" s="90"/>
      <c r="CE125" s="90"/>
      <c r="CF125" s="90"/>
      <c r="CG125" s="90"/>
      <c r="CH125" s="90"/>
      <c r="CI125" s="90"/>
      <c r="CJ125" s="90"/>
      <c r="CK125" s="90"/>
      <c r="CL125" s="90"/>
      <c r="CM125" s="90"/>
      <c r="CN125" s="90"/>
      <c r="CO125" s="90"/>
      <c r="CP125" s="90"/>
      <c r="CQ125" s="90"/>
      <c r="CR125" s="90"/>
      <c r="CS125" s="90"/>
      <c r="CT125" s="90"/>
      <c r="CU125" s="90"/>
      <c r="CV125" s="90"/>
      <c r="CW125" s="90"/>
      <c r="CX125" s="90"/>
      <c r="CY125" s="90"/>
      <c r="CZ125" s="90"/>
      <c r="DA125" s="90"/>
      <c r="DB125" s="90"/>
      <c r="DC125" s="90"/>
      <c r="DD125" s="90"/>
      <c r="DE125" s="90"/>
      <c r="DF125" s="90"/>
      <c r="DG125" s="90"/>
      <c r="DH125" s="90"/>
      <c r="DI125" s="90"/>
      <c r="DJ125" s="90"/>
      <c r="DK125" s="90"/>
      <c r="DL125" s="90"/>
      <c r="DM125" s="90"/>
      <c r="DN125" s="90"/>
      <c r="DO125" s="90"/>
      <c r="DP125" s="90"/>
      <c r="DQ125" s="90"/>
      <c r="DR125" s="90"/>
      <c r="DS125" s="90"/>
      <c r="DT125" s="90"/>
      <c r="DU125" s="90"/>
      <c r="DV125" s="90"/>
      <c r="DW125" s="90"/>
      <c r="DX125" s="90"/>
      <c r="DY125" s="90"/>
      <c r="DZ125" s="90"/>
      <c r="EA125" s="90"/>
      <c r="EB125" s="90"/>
      <c r="EC125" s="90"/>
      <c r="ED125" s="90"/>
      <c r="EE125" s="90"/>
      <c r="EF125" s="90"/>
      <c r="EG125" s="90"/>
      <c r="EH125" s="90"/>
      <c r="EI125" s="90"/>
      <c r="EJ125" s="90"/>
      <c r="EK125" s="90"/>
      <c r="EL125" s="90"/>
      <c r="EM125" s="90"/>
      <c r="EN125" s="90"/>
      <c r="EO125" s="90"/>
      <c r="EP125" s="90"/>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c r="GL125" s="90"/>
      <c r="GM125" s="90"/>
      <c r="GN125" s="90"/>
      <c r="GO125" s="90"/>
      <c r="GP125" s="90"/>
      <c r="GQ125" s="90"/>
      <c r="GR125" s="90"/>
      <c r="GS125" s="90"/>
      <c r="GT125" s="90"/>
      <c r="GU125" s="90"/>
      <c r="GV125" s="90"/>
      <c r="GW125" s="90"/>
      <c r="GX125" s="90"/>
      <c r="GY125" s="90"/>
      <c r="GZ125" s="90"/>
      <c r="HA125" s="90"/>
      <c r="HB125" s="90"/>
      <c r="HC125" s="90"/>
      <c r="HD125" s="90"/>
      <c r="HE125" s="90"/>
      <c r="HF125" s="90"/>
      <c r="HG125" s="90"/>
      <c r="HH125" s="90"/>
      <c r="HI125" s="90"/>
      <c r="HJ125" s="90"/>
      <c r="HK125" s="90"/>
      <c r="HL125" s="90"/>
      <c r="HM125" s="90"/>
      <c r="HN125" s="90"/>
      <c r="HO125" s="90"/>
      <c r="HP125" s="90"/>
      <c r="HQ125" s="90"/>
      <c r="HR125" s="90"/>
      <c r="HS125" s="90"/>
      <c r="HT125" s="90"/>
      <c r="HU125" s="90"/>
      <c r="HV125" s="90"/>
      <c r="HW125" s="90"/>
      <c r="HX125" s="90"/>
      <c r="HY125" s="90"/>
      <c r="HZ125" s="90"/>
      <c r="IA125" s="90"/>
      <c r="IB125" s="90"/>
      <c r="IC125" s="90"/>
      <c r="ID125" s="90"/>
      <c r="IE125" s="90"/>
      <c r="IF125" s="90"/>
      <c r="IG125" s="90"/>
      <c r="IH125" s="90"/>
      <c r="II125" s="90"/>
      <c r="IJ125" s="90"/>
      <c r="IK125" s="90"/>
      <c r="IL125" s="90"/>
      <c r="IM125" s="90"/>
      <c r="IN125" s="90"/>
      <c r="IO125" s="90"/>
      <c r="IP125" s="90"/>
      <c r="IQ125" s="90"/>
      <c r="IR125" s="90"/>
      <c r="IS125" s="90"/>
      <c r="IT125" s="90"/>
      <c r="IU125" s="90"/>
      <c r="IV125" s="90"/>
    </row>
    <row r="126" spans="1:256" customFormat="1" ht="15" customHeight="1" x14ac:dyDescent="0.25">
      <c r="A126" s="90">
        <v>918</v>
      </c>
      <c r="B126" s="90">
        <v>579675</v>
      </c>
      <c r="C126" s="90" t="s">
        <v>7700</v>
      </c>
      <c r="D126" s="90" t="s">
        <v>7701</v>
      </c>
      <c r="E126" s="90" t="s">
        <v>7702</v>
      </c>
      <c r="F126" s="90" t="s">
        <v>7674</v>
      </c>
      <c r="G126" s="90"/>
      <c r="H126" s="90"/>
      <c r="I126" s="95">
        <v>16.02</v>
      </c>
      <c r="J126" s="95"/>
      <c r="K126" s="95">
        <v>11.35</v>
      </c>
      <c r="L126" s="95">
        <v>6.46</v>
      </c>
      <c r="M126" s="95"/>
      <c r="N126" s="95">
        <v>8.8699999999999992</v>
      </c>
      <c r="O126" s="90">
        <v>1</v>
      </c>
      <c r="P126" s="90"/>
      <c r="Q126" s="90"/>
      <c r="R126" s="90"/>
      <c r="S126" s="90"/>
      <c r="T126" s="90" t="s">
        <v>6771</v>
      </c>
      <c r="U126" s="90">
        <v>700</v>
      </c>
      <c r="V126" s="90">
        <v>1066</v>
      </c>
      <c r="W126" s="90" t="s">
        <v>6771</v>
      </c>
      <c r="X126" s="90" t="s">
        <v>6801</v>
      </c>
      <c r="Y126" s="90" t="s">
        <v>6771</v>
      </c>
      <c r="Z126" s="90" t="s">
        <v>6802</v>
      </c>
      <c r="AA126" s="90"/>
      <c r="AB126" s="96" t="s">
        <v>7703</v>
      </c>
      <c r="AC126" s="90"/>
      <c r="AD126" s="90"/>
      <c r="AE126" s="90"/>
      <c r="AF126" s="90"/>
      <c r="AG126" s="90">
        <v>4</v>
      </c>
      <c r="AH126" s="90"/>
      <c r="AI126" s="90"/>
      <c r="AJ126" s="90"/>
      <c r="AK126" s="90"/>
      <c r="AL126" s="90"/>
      <c r="AM126" s="90"/>
      <c r="AN126" s="90"/>
      <c r="AO126" s="90"/>
      <c r="AP126" s="90"/>
      <c r="AQ126" s="90"/>
      <c r="AR126" s="90"/>
      <c r="AS126" s="90"/>
      <c r="AT126" s="90"/>
      <c r="AU126" s="90"/>
      <c r="AV126" s="90"/>
      <c r="AW126" s="90"/>
      <c r="AX126" s="90"/>
      <c r="AY126" s="90"/>
      <c r="AZ126" s="90"/>
      <c r="BA126" s="90"/>
      <c r="BB126" s="90" t="s">
        <v>6773</v>
      </c>
      <c r="BC126" s="90" t="s">
        <v>6773</v>
      </c>
      <c r="BD126" s="90" t="s">
        <v>6774</v>
      </c>
      <c r="BE126" s="90"/>
      <c r="BF126" s="90" t="s">
        <v>6776</v>
      </c>
      <c r="BG126" s="90" t="s">
        <v>6777</v>
      </c>
      <c r="BH126" s="90">
        <v>497700</v>
      </c>
      <c r="BI126" s="90">
        <v>466700</v>
      </c>
      <c r="BJ126" s="90">
        <v>54.086950059999999</v>
      </c>
      <c r="BK126" s="90">
        <v>-0.50789527000000001</v>
      </c>
      <c r="BL126" s="90"/>
      <c r="BM126" s="90" t="s">
        <v>6779</v>
      </c>
      <c r="BN126" s="90"/>
      <c r="BO126" s="90">
        <v>441745</v>
      </c>
      <c r="BP126" s="90" t="s">
        <v>6804</v>
      </c>
      <c r="BQ126" s="90" t="s">
        <v>7704</v>
      </c>
      <c r="BR126" s="90" t="s">
        <v>6782</v>
      </c>
      <c r="BS126" s="90" t="s">
        <v>6783</v>
      </c>
      <c r="BT126" s="90" t="s">
        <v>6806</v>
      </c>
      <c r="BU126" s="90" t="s">
        <v>6807</v>
      </c>
      <c r="BV126" s="90" t="s">
        <v>7705</v>
      </c>
      <c r="BW126" s="90" t="s">
        <v>7706</v>
      </c>
      <c r="BX126" s="90">
        <v>5</v>
      </c>
      <c r="BY126" s="90">
        <v>125</v>
      </c>
      <c r="BZ126" s="90"/>
      <c r="CA126" s="90"/>
      <c r="CB126" s="90"/>
      <c r="CC126" s="90"/>
      <c r="CD126" s="90"/>
      <c r="CE126" s="90"/>
      <c r="CF126" s="90"/>
      <c r="CG126" s="90"/>
      <c r="CH126" s="90"/>
      <c r="CI126" s="90"/>
      <c r="CJ126" s="90"/>
      <c r="CK126" s="90"/>
      <c r="CL126" s="90"/>
      <c r="CM126" s="90"/>
      <c r="CN126" s="90"/>
      <c r="CO126" s="90"/>
      <c r="CP126" s="90"/>
      <c r="CQ126" s="90"/>
      <c r="CR126" s="90"/>
      <c r="CS126" s="90"/>
      <c r="CT126" s="90"/>
      <c r="CU126" s="90"/>
      <c r="CV126" s="90"/>
      <c r="CW126" s="90"/>
      <c r="CX126" s="90"/>
      <c r="CY126" s="90"/>
      <c r="CZ126" s="90"/>
      <c r="DA126" s="90"/>
      <c r="DB126" s="90"/>
      <c r="DC126" s="90"/>
      <c r="DD126" s="90"/>
      <c r="DE126" s="90"/>
      <c r="DF126" s="90"/>
      <c r="DG126" s="90"/>
      <c r="DH126" s="90"/>
      <c r="DI126" s="90"/>
      <c r="DJ126" s="90"/>
      <c r="DK126" s="90"/>
      <c r="DL126" s="90"/>
      <c r="DM126" s="90"/>
      <c r="DN126" s="90"/>
      <c r="DO126" s="90"/>
      <c r="DP126" s="90"/>
      <c r="DQ126" s="90"/>
      <c r="DR126" s="90"/>
      <c r="DS126" s="90"/>
      <c r="DT126" s="90"/>
      <c r="DU126" s="90"/>
      <c r="DV126" s="90"/>
      <c r="DW126" s="90"/>
      <c r="DX126" s="90"/>
      <c r="DY126" s="90"/>
      <c r="DZ126" s="90"/>
      <c r="EA126" s="90"/>
      <c r="EB126" s="90"/>
      <c r="EC126" s="90"/>
      <c r="ED126" s="90"/>
      <c r="EE126" s="90"/>
      <c r="EF126" s="90"/>
      <c r="EG126" s="90"/>
      <c r="EH126" s="90"/>
      <c r="EI126" s="90"/>
      <c r="EJ126" s="90"/>
      <c r="EK126" s="90"/>
      <c r="EL126" s="90"/>
      <c r="EM126" s="90"/>
      <c r="EN126" s="90"/>
      <c r="EO126" s="90"/>
      <c r="EP126" s="90"/>
      <c r="EQ126" s="90"/>
      <c r="ER126" s="90"/>
      <c r="ES126" s="90"/>
      <c r="ET126" s="90"/>
      <c r="EU126" s="90"/>
      <c r="EV126" s="90"/>
      <c r="EW126" s="90"/>
      <c r="EX126" s="90"/>
      <c r="EY126" s="90"/>
      <c r="EZ126" s="90"/>
      <c r="FA126" s="90"/>
      <c r="FB126" s="90"/>
      <c r="FC126" s="90"/>
      <c r="FD126" s="90"/>
      <c r="FE126" s="90"/>
      <c r="FF126" s="90"/>
      <c r="FG126" s="90"/>
      <c r="FH126" s="90"/>
      <c r="FI126" s="90"/>
      <c r="FJ126" s="90"/>
      <c r="FK126" s="90"/>
      <c r="FL126" s="90"/>
      <c r="FM126" s="90"/>
      <c r="FN126" s="90"/>
      <c r="FO126" s="90"/>
      <c r="FP126" s="90"/>
      <c r="FQ126" s="90"/>
      <c r="FR126" s="90"/>
      <c r="FS126" s="90"/>
      <c r="FT126" s="90"/>
      <c r="FU126" s="90"/>
      <c r="FV126" s="90"/>
      <c r="FW126" s="90"/>
      <c r="FX126" s="90"/>
      <c r="FY126" s="90"/>
      <c r="FZ126" s="90"/>
      <c r="GA126" s="90"/>
      <c r="GB126" s="90"/>
      <c r="GC126" s="90"/>
      <c r="GD126" s="90"/>
      <c r="GE126" s="90"/>
      <c r="GF126" s="90"/>
      <c r="GG126" s="90"/>
      <c r="GH126" s="90"/>
      <c r="GI126" s="90"/>
      <c r="GJ126" s="90"/>
      <c r="GK126" s="90"/>
      <c r="GL126" s="90"/>
      <c r="GM126" s="90"/>
      <c r="GN126" s="90"/>
      <c r="GO126" s="90"/>
      <c r="GP126" s="90"/>
      <c r="GQ126" s="90"/>
      <c r="GR126" s="90"/>
      <c r="GS126" s="90"/>
      <c r="GT126" s="90"/>
      <c r="GU126" s="90"/>
      <c r="GV126" s="90"/>
      <c r="GW126" s="90"/>
      <c r="GX126" s="90"/>
      <c r="GY126" s="90"/>
      <c r="GZ126" s="90"/>
      <c r="HA126" s="90"/>
      <c r="HB126" s="90"/>
      <c r="HC126" s="90"/>
      <c r="HD126" s="90"/>
      <c r="HE126" s="90"/>
      <c r="HF126" s="90"/>
      <c r="HG126" s="90"/>
      <c r="HH126" s="90"/>
      <c r="HI126" s="90"/>
      <c r="HJ126" s="90"/>
      <c r="HK126" s="90"/>
      <c r="HL126" s="90"/>
      <c r="HM126" s="90"/>
      <c r="HN126" s="90"/>
      <c r="HO126" s="90"/>
      <c r="HP126" s="90"/>
      <c r="HQ126" s="90"/>
      <c r="HR126" s="90"/>
      <c r="HS126" s="90"/>
      <c r="HT126" s="90"/>
      <c r="HU126" s="90"/>
      <c r="HV126" s="90"/>
      <c r="HW126" s="90"/>
      <c r="HX126" s="90"/>
      <c r="HY126" s="90"/>
      <c r="HZ126" s="90"/>
      <c r="IA126" s="90"/>
      <c r="IB126" s="90"/>
      <c r="IC126" s="90"/>
      <c r="ID126" s="90"/>
      <c r="IE126" s="90"/>
      <c r="IF126" s="90"/>
      <c r="IG126" s="90"/>
      <c r="IH126" s="90"/>
      <c r="II126" s="90"/>
      <c r="IJ126" s="90"/>
      <c r="IK126" s="90"/>
      <c r="IL126" s="90"/>
      <c r="IM126" s="90"/>
      <c r="IN126" s="90"/>
      <c r="IO126" s="90"/>
      <c r="IP126" s="90"/>
      <c r="IQ126" s="90"/>
      <c r="IR126" s="90"/>
      <c r="IS126" s="90"/>
      <c r="IT126" s="90"/>
      <c r="IU126" s="90"/>
      <c r="IV126" s="90"/>
    </row>
    <row r="127" spans="1:256" customFormat="1" ht="15" customHeight="1" x14ac:dyDescent="0.25">
      <c r="A127" s="90">
        <v>919</v>
      </c>
      <c r="B127" s="90">
        <v>579676</v>
      </c>
      <c r="C127" s="90" t="s">
        <v>7707</v>
      </c>
      <c r="D127" s="90" t="s">
        <v>7708</v>
      </c>
      <c r="E127" s="90" t="s">
        <v>7709</v>
      </c>
      <c r="F127" s="90" t="s">
        <v>7674</v>
      </c>
      <c r="G127" s="90"/>
      <c r="H127" s="90"/>
      <c r="I127" s="95"/>
      <c r="J127" s="95"/>
      <c r="K127" s="95"/>
      <c r="L127" s="95">
        <v>70.349999999999994</v>
      </c>
      <c r="M127" s="95">
        <v>26.41</v>
      </c>
      <c r="N127" s="95">
        <v>32.94</v>
      </c>
      <c r="O127" s="90">
        <v>1</v>
      </c>
      <c r="P127" s="90"/>
      <c r="Q127" s="90"/>
      <c r="R127" s="90"/>
      <c r="S127" s="90"/>
      <c r="T127" s="90" t="s">
        <v>6771</v>
      </c>
      <c r="U127" s="90">
        <v>700</v>
      </c>
      <c r="V127" s="90">
        <v>1066</v>
      </c>
      <c r="W127" s="90" t="s">
        <v>6771</v>
      </c>
      <c r="X127" s="90" t="s">
        <v>6801</v>
      </c>
      <c r="Y127" s="90" t="s">
        <v>6771</v>
      </c>
      <c r="Z127" s="90" t="s">
        <v>6802</v>
      </c>
      <c r="AA127" s="90"/>
      <c r="AB127" s="96" t="s">
        <v>7710</v>
      </c>
      <c r="AC127" s="90"/>
      <c r="AD127" s="90"/>
      <c r="AE127" s="90"/>
      <c r="AF127" s="90"/>
      <c r="AG127" s="90">
        <v>4</v>
      </c>
      <c r="AH127" s="90"/>
      <c r="AI127" s="90"/>
      <c r="AJ127" s="90"/>
      <c r="AK127" s="90"/>
      <c r="AL127" s="90"/>
      <c r="AM127" s="90"/>
      <c r="AN127" s="90"/>
      <c r="AO127" s="90"/>
      <c r="AP127" s="90"/>
      <c r="AQ127" s="90"/>
      <c r="AR127" s="90"/>
      <c r="AS127" s="90"/>
      <c r="AT127" s="90"/>
      <c r="AU127" s="90"/>
      <c r="AV127" s="90"/>
      <c r="AW127" s="90"/>
      <c r="AX127" s="90"/>
      <c r="AY127" s="90"/>
      <c r="AZ127" s="90"/>
      <c r="BA127" s="90"/>
      <c r="BB127" s="90" t="s">
        <v>6773</v>
      </c>
      <c r="BC127" s="90" t="s">
        <v>6773</v>
      </c>
      <c r="BD127" s="90" t="s">
        <v>6774</v>
      </c>
      <c r="BE127" s="90"/>
      <c r="BF127" s="90" t="s">
        <v>6776</v>
      </c>
      <c r="BG127" s="90" t="s">
        <v>6777</v>
      </c>
      <c r="BH127" s="90">
        <v>497700</v>
      </c>
      <c r="BI127" s="90">
        <v>466700</v>
      </c>
      <c r="BJ127" s="90">
        <v>54.086950059999999</v>
      </c>
      <c r="BK127" s="90">
        <v>-0.50789527000000001</v>
      </c>
      <c r="BL127" s="90"/>
      <c r="BM127" s="90" t="s">
        <v>6779</v>
      </c>
      <c r="BN127" s="90"/>
      <c r="BO127" s="90">
        <v>441751</v>
      </c>
      <c r="BP127" s="90" t="s">
        <v>6804</v>
      </c>
      <c r="BQ127" s="90" t="s">
        <v>7711</v>
      </c>
      <c r="BR127" s="90" t="s">
        <v>6782</v>
      </c>
      <c r="BS127" s="90" t="s">
        <v>6783</v>
      </c>
      <c r="BT127" s="90" t="s">
        <v>6806</v>
      </c>
      <c r="BU127" s="90" t="s">
        <v>6807</v>
      </c>
      <c r="BV127" s="90" t="s">
        <v>7712</v>
      </c>
      <c r="BW127" s="90" t="s">
        <v>7713</v>
      </c>
      <c r="BX127" s="90">
        <v>6</v>
      </c>
      <c r="BY127" s="90">
        <v>126</v>
      </c>
      <c r="BZ127" s="90"/>
      <c r="CA127" s="90"/>
      <c r="CB127" s="90"/>
      <c r="CC127" s="90"/>
      <c r="CD127" s="90"/>
      <c r="CE127" s="90"/>
      <c r="CF127" s="90"/>
      <c r="CG127" s="90"/>
      <c r="CH127" s="90"/>
      <c r="CI127" s="90"/>
      <c r="CJ127" s="90"/>
      <c r="CK127" s="90"/>
      <c r="CL127" s="90"/>
      <c r="CM127" s="90"/>
      <c r="CN127" s="90"/>
      <c r="CO127" s="90"/>
      <c r="CP127" s="90"/>
      <c r="CQ127" s="90"/>
      <c r="CR127" s="90"/>
      <c r="CS127" s="90"/>
      <c r="CT127" s="90"/>
      <c r="CU127" s="90"/>
      <c r="CV127" s="90"/>
      <c r="CW127" s="90"/>
      <c r="CX127" s="90"/>
      <c r="CY127" s="90"/>
      <c r="CZ127" s="90"/>
      <c r="DA127" s="90"/>
      <c r="DB127" s="90"/>
      <c r="DC127" s="90"/>
      <c r="DD127" s="90"/>
      <c r="DE127" s="90"/>
      <c r="DF127" s="90"/>
      <c r="DG127" s="90"/>
      <c r="DH127" s="90"/>
      <c r="DI127" s="90"/>
      <c r="DJ127" s="90"/>
      <c r="DK127" s="90"/>
      <c r="DL127" s="90"/>
      <c r="DM127" s="90"/>
      <c r="DN127" s="90"/>
      <c r="DO127" s="90"/>
      <c r="DP127" s="90"/>
      <c r="DQ127" s="90"/>
      <c r="DR127" s="90"/>
      <c r="DS127" s="90"/>
      <c r="DT127" s="90"/>
      <c r="DU127" s="90"/>
      <c r="DV127" s="90"/>
      <c r="DW127" s="90"/>
      <c r="DX127" s="90"/>
      <c r="DY127" s="90"/>
      <c r="DZ127" s="90"/>
      <c r="EA127" s="90"/>
      <c r="EB127" s="90"/>
      <c r="EC127" s="90"/>
      <c r="ED127" s="90"/>
      <c r="EE127" s="90"/>
      <c r="EF127" s="90"/>
      <c r="EG127" s="90"/>
      <c r="EH127" s="90"/>
      <c r="EI127" s="90"/>
      <c r="EJ127" s="90"/>
      <c r="EK127" s="90"/>
      <c r="EL127" s="90"/>
      <c r="EM127" s="90"/>
      <c r="EN127" s="90"/>
      <c r="EO127" s="90"/>
      <c r="EP127" s="90"/>
      <c r="EQ127" s="90"/>
      <c r="ER127" s="90"/>
      <c r="ES127" s="90"/>
      <c r="ET127" s="90"/>
      <c r="EU127" s="90"/>
      <c r="EV127" s="90"/>
      <c r="EW127" s="90"/>
      <c r="EX127" s="90"/>
      <c r="EY127" s="90"/>
      <c r="EZ127" s="90"/>
      <c r="FA127" s="90"/>
      <c r="FB127" s="90"/>
      <c r="FC127" s="90"/>
      <c r="FD127" s="90"/>
      <c r="FE127" s="90"/>
      <c r="FF127" s="90"/>
      <c r="FG127" s="90"/>
      <c r="FH127" s="90"/>
      <c r="FI127" s="90"/>
      <c r="FJ127" s="90"/>
      <c r="FK127" s="90"/>
      <c r="FL127" s="90"/>
      <c r="FM127" s="90"/>
      <c r="FN127" s="90"/>
      <c r="FO127" s="90"/>
      <c r="FP127" s="90"/>
      <c r="FQ127" s="90"/>
      <c r="FR127" s="90"/>
      <c r="FS127" s="90"/>
      <c r="FT127" s="90"/>
      <c r="FU127" s="90"/>
      <c r="FV127" s="90"/>
      <c r="FW127" s="90"/>
      <c r="FX127" s="90"/>
      <c r="FY127" s="90"/>
      <c r="FZ127" s="90"/>
      <c r="GA127" s="90"/>
      <c r="GB127" s="90"/>
      <c r="GC127" s="90"/>
      <c r="GD127" s="90"/>
      <c r="GE127" s="90"/>
      <c r="GF127" s="90"/>
      <c r="GG127" s="90"/>
      <c r="GH127" s="90"/>
      <c r="GI127" s="90"/>
      <c r="GJ127" s="90"/>
      <c r="GK127" s="90"/>
      <c r="GL127" s="90"/>
      <c r="GM127" s="90"/>
      <c r="GN127" s="90"/>
      <c r="GO127" s="90"/>
      <c r="GP127" s="90"/>
      <c r="GQ127" s="90"/>
      <c r="GR127" s="90"/>
      <c r="GS127" s="90"/>
      <c r="GT127" s="90"/>
      <c r="GU127" s="90"/>
      <c r="GV127" s="90"/>
      <c r="GW127" s="90"/>
      <c r="GX127" s="90"/>
      <c r="GY127" s="90"/>
      <c r="GZ127" s="90"/>
      <c r="HA127" s="90"/>
      <c r="HB127" s="90"/>
      <c r="HC127" s="90"/>
      <c r="HD127" s="90"/>
      <c r="HE127" s="90"/>
      <c r="HF127" s="90"/>
      <c r="HG127" s="90"/>
      <c r="HH127" s="90"/>
      <c r="HI127" s="90"/>
      <c r="HJ127" s="90"/>
      <c r="HK127" s="90"/>
      <c r="HL127" s="90"/>
      <c r="HM127" s="90"/>
      <c r="HN127" s="90"/>
      <c r="HO127" s="90"/>
      <c r="HP127" s="90"/>
      <c r="HQ127" s="90"/>
      <c r="HR127" s="90"/>
      <c r="HS127" s="90"/>
      <c r="HT127" s="90"/>
      <c r="HU127" s="90"/>
      <c r="HV127" s="90"/>
      <c r="HW127" s="90"/>
      <c r="HX127" s="90"/>
      <c r="HY127" s="90"/>
      <c r="HZ127" s="90"/>
      <c r="IA127" s="90"/>
      <c r="IB127" s="90"/>
      <c r="IC127" s="90"/>
      <c r="ID127" s="90"/>
      <c r="IE127" s="90"/>
      <c r="IF127" s="90"/>
      <c r="IG127" s="90"/>
      <c r="IH127" s="90"/>
      <c r="II127" s="90"/>
      <c r="IJ127" s="90"/>
      <c r="IK127" s="90"/>
      <c r="IL127" s="90"/>
      <c r="IM127" s="90"/>
      <c r="IN127" s="90"/>
      <c r="IO127" s="90"/>
      <c r="IP127" s="90"/>
      <c r="IQ127" s="90"/>
      <c r="IR127" s="90"/>
      <c r="IS127" s="90"/>
      <c r="IT127" s="90"/>
      <c r="IU127" s="90"/>
      <c r="IV127" s="90"/>
    </row>
    <row r="128" spans="1:256" customFormat="1" ht="15" customHeight="1" x14ac:dyDescent="0.25">
      <c r="A128" s="90">
        <v>920</v>
      </c>
      <c r="B128" s="90">
        <v>579678</v>
      </c>
      <c r="C128" s="90" t="s">
        <v>7714</v>
      </c>
      <c r="D128" s="90" t="s">
        <v>7715</v>
      </c>
      <c r="E128" s="90" t="s">
        <v>7716</v>
      </c>
      <c r="F128" s="90" t="s">
        <v>7674</v>
      </c>
      <c r="G128" s="90"/>
      <c r="H128" s="90"/>
      <c r="I128" s="95"/>
      <c r="J128" s="95"/>
      <c r="K128" s="95"/>
      <c r="L128" s="95">
        <v>10.48</v>
      </c>
      <c r="M128" s="95">
        <v>20.85</v>
      </c>
      <c r="N128" s="95">
        <v>32.47</v>
      </c>
      <c r="O128" s="90">
        <v>1</v>
      </c>
      <c r="P128" s="90"/>
      <c r="Q128" s="90"/>
      <c r="R128" s="90"/>
      <c r="S128" s="90"/>
      <c r="T128" s="90" t="s">
        <v>6771</v>
      </c>
      <c r="U128" s="90">
        <v>700</v>
      </c>
      <c r="V128" s="90">
        <v>1066</v>
      </c>
      <c r="W128" s="90" t="s">
        <v>6771</v>
      </c>
      <c r="X128" s="90" t="s">
        <v>6801</v>
      </c>
      <c r="Y128" s="90" t="s">
        <v>6771</v>
      </c>
      <c r="Z128" s="90" t="s">
        <v>6802</v>
      </c>
      <c r="AA128" s="90"/>
      <c r="AB128" s="96" t="s">
        <v>7717</v>
      </c>
      <c r="AC128" s="90"/>
      <c r="AD128" s="90"/>
      <c r="AE128" s="90"/>
      <c r="AF128" s="90"/>
      <c r="AG128" s="90">
        <v>4</v>
      </c>
      <c r="AH128" s="90"/>
      <c r="AI128" s="90"/>
      <c r="AJ128" s="90"/>
      <c r="AK128" s="90"/>
      <c r="AL128" s="90"/>
      <c r="AM128" s="90"/>
      <c r="AN128" s="90"/>
      <c r="AO128" s="90"/>
      <c r="AP128" s="90"/>
      <c r="AQ128" s="90"/>
      <c r="AR128" s="90"/>
      <c r="AS128" s="90"/>
      <c r="AT128" s="90"/>
      <c r="AU128" s="90"/>
      <c r="AV128" s="90"/>
      <c r="AW128" s="90"/>
      <c r="AX128" s="90"/>
      <c r="AY128" s="90"/>
      <c r="AZ128" s="90"/>
      <c r="BA128" s="90"/>
      <c r="BB128" s="90" t="s">
        <v>6773</v>
      </c>
      <c r="BC128" s="90" t="s">
        <v>6773</v>
      </c>
      <c r="BD128" s="90" t="s">
        <v>6774</v>
      </c>
      <c r="BE128" s="90"/>
      <c r="BF128" s="90" t="s">
        <v>6776</v>
      </c>
      <c r="BG128" s="90" t="s">
        <v>6777</v>
      </c>
      <c r="BH128" s="90">
        <v>497700</v>
      </c>
      <c r="BI128" s="90">
        <v>466700</v>
      </c>
      <c r="BJ128" s="90">
        <v>54.086950059999999</v>
      </c>
      <c r="BK128" s="90">
        <v>-0.50789527000000001</v>
      </c>
      <c r="BL128" s="90"/>
      <c r="BM128" s="90" t="s">
        <v>6779</v>
      </c>
      <c r="BN128" s="90"/>
      <c r="BO128" s="90">
        <v>441756</v>
      </c>
      <c r="BP128" s="90" t="s">
        <v>6804</v>
      </c>
      <c r="BQ128" s="90" t="s">
        <v>7718</v>
      </c>
      <c r="BR128" s="90" t="s">
        <v>6782</v>
      </c>
      <c r="BS128" s="90" t="s">
        <v>6783</v>
      </c>
      <c r="BT128" s="90" t="s">
        <v>6806</v>
      </c>
      <c r="BU128" s="90" t="s">
        <v>6807</v>
      </c>
      <c r="BV128" s="90" t="s">
        <v>7719</v>
      </c>
      <c r="BW128" s="90" t="s">
        <v>7720</v>
      </c>
      <c r="BX128" s="90">
        <v>7</v>
      </c>
      <c r="BY128" s="90">
        <v>127</v>
      </c>
      <c r="BZ128" s="90"/>
      <c r="CA128" s="90"/>
      <c r="CB128" s="90"/>
      <c r="CC128" s="90"/>
      <c r="CD128" s="90"/>
      <c r="CE128" s="90"/>
      <c r="CF128" s="90"/>
      <c r="CG128" s="90"/>
      <c r="CH128" s="90"/>
      <c r="CI128" s="90"/>
      <c r="CJ128" s="90"/>
      <c r="CK128" s="90"/>
      <c r="CL128" s="90"/>
      <c r="CM128" s="90"/>
      <c r="CN128" s="90"/>
      <c r="CO128" s="90"/>
      <c r="CP128" s="90"/>
      <c r="CQ128" s="90"/>
      <c r="CR128" s="90"/>
      <c r="CS128" s="90"/>
      <c r="CT128" s="90"/>
      <c r="CU128" s="90"/>
      <c r="CV128" s="90"/>
      <c r="CW128" s="90"/>
      <c r="CX128" s="90"/>
      <c r="CY128" s="90"/>
      <c r="CZ128" s="90"/>
      <c r="DA128" s="90"/>
      <c r="DB128" s="90"/>
      <c r="DC128" s="90"/>
      <c r="DD128" s="90"/>
      <c r="DE128" s="90"/>
      <c r="DF128" s="90"/>
      <c r="DG128" s="90"/>
      <c r="DH128" s="90"/>
      <c r="DI128" s="90"/>
      <c r="DJ128" s="90"/>
      <c r="DK128" s="90"/>
      <c r="DL128" s="90"/>
      <c r="DM128" s="90"/>
      <c r="DN128" s="90"/>
      <c r="DO128" s="90"/>
      <c r="DP128" s="90"/>
      <c r="DQ128" s="90"/>
      <c r="DR128" s="90"/>
      <c r="DS128" s="90"/>
      <c r="DT128" s="90"/>
      <c r="DU128" s="90"/>
      <c r="DV128" s="90"/>
      <c r="DW128" s="90"/>
      <c r="DX128" s="90"/>
      <c r="DY128" s="90"/>
      <c r="DZ128" s="90"/>
      <c r="EA128" s="90"/>
      <c r="EB128" s="90"/>
      <c r="EC128" s="90"/>
      <c r="ED128" s="90"/>
      <c r="EE128" s="90"/>
      <c r="EF128" s="90"/>
      <c r="EG128" s="90"/>
      <c r="EH128" s="90"/>
      <c r="EI128" s="90"/>
      <c r="EJ128" s="90"/>
      <c r="EK128" s="90"/>
      <c r="EL128" s="90"/>
      <c r="EM128" s="90"/>
      <c r="EN128" s="90"/>
      <c r="EO128" s="90"/>
      <c r="EP128" s="90"/>
      <c r="EQ128" s="90"/>
      <c r="ER128" s="90"/>
      <c r="ES128" s="90"/>
      <c r="ET128" s="90"/>
      <c r="EU128" s="90"/>
      <c r="EV128" s="90"/>
      <c r="EW128" s="90"/>
      <c r="EX128" s="90"/>
      <c r="EY128" s="90"/>
      <c r="EZ128" s="90"/>
      <c r="FA128" s="90"/>
      <c r="FB128" s="90"/>
      <c r="FC128" s="90"/>
      <c r="FD128" s="90"/>
      <c r="FE128" s="90"/>
      <c r="FF128" s="90"/>
      <c r="FG128" s="90"/>
      <c r="FH128" s="90"/>
      <c r="FI128" s="90"/>
      <c r="FJ128" s="90"/>
      <c r="FK128" s="90"/>
      <c r="FL128" s="90"/>
      <c r="FM128" s="90"/>
      <c r="FN128" s="90"/>
      <c r="FO128" s="90"/>
      <c r="FP128" s="90"/>
      <c r="FQ128" s="90"/>
      <c r="FR128" s="90"/>
      <c r="FS128" s="90"/>
      <c r="FT128" s="90"/>
      <c r="FU128" s="90"/>
      <c r="FV128" s="90"/>
      <c r="FW128" s="90"/>
      <c r="FX128" s="90"/>
      <c r="FY128" s="90"/>
      <c r="FZ128" s="90"/>
      <c r="GA128" s="90"/>
      <c r="GB128" s="90"/>
      <c r="GC128" s="90"/>
      <c r="GD128" s="90"/>
      <c r="GE128" s="90"/>
      <c r="GF128" s="90"/>
      <c r="GG128" s="90"/>
      <c r="GH128" s="90"/>
      <c r="GI128" s="90"/>
      <c r="GJ128" s="90"/>
      <c r="GK128" s="90"/>
      <c r="GL128" s="90"/>
      <c r="GM128" s="90"/>
      <c r="GN128" s="90"/>
      <c r="GO128" s="90"/>
      <c r="GP128" s="90"/>
      <c r="GQ128" s="90"/>
      <c r="GR128" s="90"/>
      <c r="GS128" s="90"/>
      <c r="GT128" s="90"/>
      <c r="GU128" s="90"/>
      <c r="GV128" s="90"/>
      <c r="GW128" s="90"/>
      <c r="GX128" s="90"/>
      <c r="GY128" s="90"/>
      <c r="GZ128" s="90"/>
      <c r="HA128" s="90"/>
      <c r="HB128" s="90"/>
      <c r="HC128" s="90"/>
      <c r="HD128" s="90"/>
      <c r="HE128" s="90"/>
      <c r="HF128" s="90"/>
      <c r="HG128" s="90"/>
      <c r="HH128" s="90"/>
      <c r="HI128" s="90"/>
      <c r="HJ128" s="90"/>
      <c r="HK128" s="90"/>
      <c r="HL128" s="90"/>
      <c r="HM128" s="90"/>
      <c r="HN128" s="90"/>
      <c r="HO128" s="90"/>
      <c r="HP128" s="90"/>
      <c r="HQ128" s="90"/>
      <c r="HR128" s="90"/>
      <c r="HS128" s="90"/>
      <c r="HT128" s="90"/>
      <c r="HU128" s="90"/>
      <c r="HV128" s="90"/>
      <c r="HW128" s="90"/>
      <c r="HX128" s="90"/>
      <c r="HY128" s="90"/>
      <c r="HZ128" s="90"/>
      <c r="IA128" s="90"/>
      <c r="IB128" s="90"/>
      <c r="IC128" s="90"/>
      <c r="ID128" s="90"/>
      <c r="IE128" s="90"/>
      <c r="IF128" s="90"/>
      <c r="IG128" s="90"/>
      <c r="IH128" s="90"/>
      <c r="II128" s="90"/>
      <c r="IJ128" s="90"/>
      <c r="IK128" s="90"/>
      <c r="IL128" s="90"/>
      <c r="IM128" s="90"/>
      <c r="IN128" s="90"/>
      <c r="IO128" s="90"/>
      <c r="IP128" s="90"/>
      <c r="IQ128" s="90"/>
      <c r="IR128" s="90"/>
      <c r="IS128" s="90"/>
      <c r="IT128" s="90"/>
      <c r="IU128" s="90"/>
      <c r="IV128" s="90"/>
    </row>
    <row r="129" spans="1:256" customFormat="1" ht="15" customHeight="1" x14ac:dyDescent="0.25">
      <c r="A129" s="90">
        <v>921</v>
      </c>
      <c r="B129" s="90">
        <v>579683</v>
      </c>
      <c r="C129" s="90" t="s">
        <v>7721</v>
      </c>
      <c r="D129" s="90" t="s">
        <v>7722</v>
      </c>
      <c r="E129" s="90" t="s">
        <v>7723</v>
      </c>
      <c r="F129" s="90" t="s">
        <v>7674</v>
      </c>
      <c r="G129" s="90"/>
      <c r="H129" s="90"/>
      <c r="I129" s="95"/>
      <c r="J129" s="95"/>
      <c r="K129" s="95"/>
      <c r="L129" s="95">
        <v>8.1999999999999993</v>
      </c>
      <c r="M129" s="95">
        <v>14.65</v>
      </c>
      <c r="N129" s="95">
        <v>12.79</v>
      </c>
      <c r="O129" s="90">
        <v>1</v>
      </c>
      <c r="P129" s="90"/>
      <c r="Q129" s="90"/>
      <c r="R129" s="90"/>
      <c r="S129" s="90"/>
      <c r="T129" s="90" t="s">
        <v>6771</v>
      </c>
      <c r="U129" s="90">
        <v>700</v>
      </c>
      <c r="V129" s="90">
        <v>1066</v>
      </c>
      <c r="W129" s="90" t="s">
        <v>6771</v>
      </c>
      <c r="X129" s="90" t="s">
        <v>6801</v>
      </c>
      <c r="Y129" s="90" t="s">
        <v>6771</v>
      </c>
      <c r="Z129" s="90" t="s">
        <v>6802</v>
      </c>
      <c r="AA129" s="90"/>
      <c r="AB129" s="96" t="s">
        <v>7724</v>
      </c>
      <c r="AC129" s="90"/>
      <c r="AD129" s="90"/>
      <c r="AE129" s="90"/>
      <c r="AF129" s="90"/>
      <c r="AG129" s="90">
        <v>4</v>
      </c>
      <c r="AH129" s="90"/>
      <c r="AI129" s="90"/>
      <c r="AJ129" s="90"/>
      <c r="AK129" s="90"/>
      <c r="AL129" s="90"/>
      <c r="AM129" s="90"/>
      <c r="AN129" s="90"/>
      <c r="AO129" s="90"/>
      <c r="AP129" s="90"/>
      <c r="AQ129" s="90"/>
      <c r="AR129" s="90"/>
      <c r="AS129" s="90"/>
      <c r="AT129" s="90"/>
      <c r="AU129" s="90"/>
      <c r="AV129" s="90"/>
      <c r="AW129" s="90"/>
      <c r="AX129" s="90"/>
      <c r="AY129" s="90"/>
      <c r="AZ129" s="90"/>
      <c r="BA129" s="90"/>
      <c r="BB129" s="90" t="s">
        <v>6773</v>
      </c>
      <c r="BC129" s="90" t="s">
        <v>6773</v>
      </c>
      <c r="BD129" s="90" t="s">
        <v>6774</v>
      </c>
      <c r="BE129" s="90"/>
      <c r="BF129" s="90" t="s">
        <v>6776</v>
      </c>
      <c r="BG129" s="90" t="s">
        <v>6777</v>
      </c>
      <c r="BH129" s="90">
        <v>497700</v>
      </c>
      <c r="BI129" s="90">
        <v>466700</v>
      </c>
      <c r="BJ129" s="90">
        <v>54.086950059999999</v>
      </c>
      <c r="BK129" s="90">
        <v>-0.50789527000000001</v>
      </c>
      <c r="BL129" s="90"/>
      <c r="BM129" s="90" t="s">
        <v>6779</v>
      </c>
      <c r="BN129" s="90"/>
      <c r="BO129" s="90">
        <v>441764</v>
      </c>
      <c r="BP129" s="90" t="s">
        <v>6804</v>
      </c>
      <c r="BQ129" s="90" t="s">
        <v>7725</v>
      </c>
      <c r="BR129" s="90" t="s">
        <v>6782</v>
      </c>
      <c r="BS129" s="90" t="s">
        <v>6783</v>
      </c>
      <c r="BT129" s="90" t="s">
        <v>6806</v>
      </c>
      <c r="BU129" s="90" t="s">
        <v>6807</v>
      </c>
      <c r="BV129" s="90" t="s">
        <v>7726</v>
      </c>
      <c r="BW129" s="90" t="s">
        <v>7727</v>
      </c>
      <c r="BX129" s="90">
        <v>8</v>
      </c>
      <c r="BY129" s="90">
        <v>128</v>
      </c>
      <c r="BZ129" s="90"/>
      <c r="CA129" s="90"/>
      <c r="CB129" s="90"/>
      <c r="CC129" s="90"/>
      <c r="CD129" s="90"/>
      <c r="CE129" s="90"/>
      <c r="CF129" s="90"/>
      <c r="CG129" s="90"/>
      <c r="CH129" s="90"/>
      <c r="CI129" s="90"/>
      <c r="CJ129" s="90"/>
      <c r="CK129" s="90"/>
      <c r="CL129" s="90"/>
      <c r="CM129" s="90"/>
      <c r="CN129" s="90"/>
      <c r="CO129" s="90"/>
      <c r="CP129" s="90"/>
      <c r="CQ129" s="90"/>
      <c r="CR129" s="90"/>
      <c r="CS129" s="90"/>
      <c r="CT129" s="90"/>
      <c r="CU129" s="90"/>
      <c r="CV129" s="90"/>
      <c r="CW129" s="90"/>
      <c r="CX129" s="90"/>
      <c r="CY129" s="90"/>
      <c r="CZ129" s="90"/>
      <c r="DA129" s="90"/>
      <c r="DB129" s="90"/>
      <c r="DC129" s="90"/>
      <c r="DD129" s="90"/>
      <c r="DE129" s="90"/>
      <c r="DF129" s="90"/>
      <c r="DG129" s="90"/>
      <c r="DH129" s="90"/>
      <c r="DI129" s="90"/>
      <c r="DJ129" s="90"/>
      <c r="DK129" s="90"/>
      <c r="DL129" s="90"/>
      <c r="DM129" s="90"/>
      <c r="DN129" s="90"/>
      <c r="DO129" s="90"/>
      <c r="DP129" s="90"/>
      <c r="DQ129" s="90"/>
      <c r="DR129" s="90"/>
      <c r="DS129" s="90"/>
      <c r="DT129" s="90"/>
      <c r="DU129" s="90"/>
      <c r="DV129" s="90"/>
      <c r="DW129" s="90"/>
      <c r="DX129" s="90"/>
      <c r="DY129" s="90"/>
      <c r="DZ129" s="90"/>
      <c r="EA129" s="90"/>
      <c r="EB129" s="90"/>
      <c r="EC129" s="90"/>
      <c r="ED129" s="90"/>
      <c r="EE129" s="90"/>
      <c r="EF129" s="90"/>
      <c r="EG129" s="90"/>
      <c r="EH129" s="90"/>
      <c r="EI129" s="90"/>
      <c r="EJ129" s="90"/>
      <c r="EK129" s="90"/>
      <c r="EL129" s="90"/>
      <c r="EM129" s="90"/>
      <c r="EN129" s="90"/>
      <c r="EO129" s="90"/>
      <c r="EP129" s="90"/>
      <c r="EQ129" s="90"/>
      <c r="ER129" s="90"/>
      <c r="ES129" s="90"/>
      <c r="ET129" s="90"/>
      <c r="EU129" s="90"/>
      <c r="EV129" s="90"/>
      <c r="EW129" s="90"/>
      <c r="EX129" s="90"/>
      <c r="EY129" s="90"/>
      <c r="EZ129" s="90"/>
      <c r="FA129" s="90"/>
      <c r="FB129" s="90"/>
      <c r="FC129" s="90"/>
      <c r="FD129" s="90"/>
      <c r="FE129" s="90"/>
      <c r="FF129" s="90"/>
      <c r="FG129" s="90"/>
      <c r="FH129" s="90"/>
      <c r="FI129" s="90"/>
      <c r="FJ129" s="90"/>
      <c r="FK129" s="90"/>
      <c r="FL129" s="90"/>
      <c r="FM129" s="90"/>
      <c r="FN129" s="90"/>
      <c r="FO129" s="90"/>
      <c r="FP129" s="90"/>
      <c r="FQ129" s="90"/>
      <c r="FR129" s="90"/>
      <c r="FS129" s="90"/>
      <c r="FT129" s="90"/>
      <c r="FU129" s="90"/>
      <c r="FV129" s="90"/>
      <c r="FW129" s="90"/>
      <c r="FX129" s="90"/>
      <c r="FY129" s="90"/>
      <c r="FZ129" s="90"/>
      <c r="GA129" s="90"/>
      <c r="GB129" s="90"/>
      <c r="GC129" s="90"/>
      <c r="GD129" s="90"/>
      <c r="GE129" s="90"/>
      <c r="GF129" s="90"/>
      <c r="GG129" s="90"/>
      <c r="GH129" s="90"/>
      <c r="GI129" s="90"/>
      <c r="GJ129" s="90"/>
      <c r="GK129" s="90"/>
      <c r="GL129" s="90"/>
      <c r="GM129" s="90"/>
      <c r="GN129" s="90"/>
      <c r="GO129" s="90"/>
      <c r="GP129" s="90"/>
      <c r="GQ129" s="90"/>
      <c r="GR129" s="90"/>
      <c r="GS129" s="90"/>
      <c r="GT129" s="90"/>
      <c r="GU129" s="90"/>
      <c r="GV129" s="90"/>
      <c r="GW129" s="90"/>
      <c r="GX129" s="90"/>
      <c r="GY129" s="90"/>
      <c r="GZ129" s="90"/>
      <c r="HA129" s="90"/>
      <c r="HB129" s="90"/>
      <c r="HC129" s="90"/>
      <c r="HD129" s="90"/>
      <c r="HE129" s="90"/>
      <c r="HF129" s="90"/>
      <c r="HG129" s="90"/>
      <c r="HH129" s="90"/>
      <c r="HI129" s="90"/>
      <c r="HJ129" s="90"/>
      <c r="HK129" s="90"/>
      <c r="HL129" s="90"/>
      <c r="HM129" s="90"/>
      <c r="HN129" s="90"/>
      <c r="HO129" s="90"/>
      <c r="HP129" s="90"/>
      <c r="HQ129" s="90"/>
      <c r="HR129" s="90"/>
      <c r="HS129" s="90"/>
      <c r="HT129" s="90"/>
      <c r="HU129" s="90"/>
      <c r="HV129" s="90"/>
      <c r="HW129" s="90"/>
      <c r="HX129" s="90"/>
      <c r="HY129" s="90"/>
      <c r="HZ129" s="90"/>
      <c r="IA129" s="90"/>
      <c r="IB129" s="90"/>
      <c r="IC129" s="90"/>
      <c r="ID129" s="90"/>
      <c r="IE129" s="90"/>
      <c r="IF129" s="90"/>
      <c r="IG129" s="90"/>
      <c r="IH129" s="90"/>
      <c r="II129" s="90"/>
      <c r="IJ129" s="90"/>
      <c r="IK129" s="90"/>
      <c r="IL129" s="90"/>
      <c r="IM129" s="90"/>
      <c r="IN129" s="90"/>
      <c r="IO129" s="90"/>
      <c r="IP129" s="90"/>
      <c r="IQ129" s="90"/>
      <c r="IR129" s="90"/>
      <c r="IS129" s="90"/>
      <c r="IT129" s="90"/>
      <c r="IU129" s="90"/>
      <c r="IV129" s="90"/>
    </row>
    <row r="130" spans="1:256" customFormat="1" ht="15" customHeight="1" x14ac:dyDescent="0.25">
      <c r="A130" s="90">
        <v>922</v>
      </c>
      <c r="B130" s="90">
        <v>579686</v>
      </c>
      <c r="C130" s="90" t="s">
        <v>7728</v>
      </c>
      <c r="D130" s="90" t="s">
        <v>7729</v>
      </c>
      <c r="E130" s="90" t="s">
        <v>7730</v>
      </c>
      <c r="F130" s="90" t="s">
        <v>7674</v>
      </c>
      <c r="G130" s="90"/>
      <c r="H130" s="90"/>
      <c r="I130" s="95"/>
      <c r="J130" s="95"/>
      <c r="K130" s="95"/>
      <c r="L130" s="95">
        <v>12.84</v>
      </c>
      <c r="M130" s="95">
        <v>14.94</v>
      </c>
      <c r="N130" s="95">
        <v>19.46</v>
      </c>
      <c r="O130" s="90">
        <v>1</v>
      </c>
      <c r="P130" s="90"/>
      <c r="Q130" s="90"/>
      <c r="R130" s="90"/>
      <c r="S130" s="90"/>
      <c r="T130" s="90" t="s">
        <v>6771</v>
      </c>
      <c r="U130" s="90">
        <v>700</v>
      </c>
      <c r="V130" s="90">
        <v>1066</v>
      </c>
      <c r="W130" s="90" t="s">
        <v>6771</v>
      </c>
      <c r="X130" s="90" t="s">
        <v>6801</v>
      </c>
      <c r="Y130" s="90" t="s">
        <v>6771</v>
      </c>
      <c r="Z130" s="90" t="s">
        <v>6802</v>
      </c>
      <c r="AA130" s="90"/>
      <c r="AB130" s="96" t="s">
        <v>7731</v>
      </c>
      <c r="AC130" s="90"/>
      <c r="AD130" s="90"/>
      <c r="AE130" s="90"/>
      <c r="AF130" s="90"/>
      <c r="AG130" s="90">
        <v>4</v>
      </c>
      <c r="AH130" s="90"/>
      <c r="AI130" s="90"/>
      <c r="AJ130" s="90"/>
      <c r="AK130" s="90"/>
      <c r="AL130" s="90"/>
      <c r="AM130" s="90"/>
      <c r="AN130" s="90"/>
      <c r="AO130" s="90"/>
      <c r="AP130" s="90"/>
      <c r="AQ130" s="90"/>
      <c r="AR130" s="90"/>
      <c r="AS130" s="90"/>
      <c r="AT130" s="90"/>
      <c r="AU130" s="90"/>
      <c r="AV130" s="90"/>
      <c r="AW130" s="90"/>
      <c r="AX130" s="90"/>
      <c r="AY130" s="90"/>
      <c r="AZ130" s="90"/>
      <c r="BA130" s="90"/>
      <c r="BB130" s="90" t="s">
        <v>6773</v>
      </c>
      <c r="BC130" s="90" t="s">
        <v>6773</v>
      </c>
      <c r="BD130" s="90" t="s">
        <v>6774</v>
      </c>
      <c r="BE130" s="90"/>
      <c r="BF130" s="90" t="s">
        <v>6776</v>
      </c>
      <c r="BG130" s="90" t="s">
        <v>6777</v>
      </c>
      <c r="BH130" s="90">
        <v>497700</v>
      </c>
      <c r="BI130" s="90">
        <v>466700</v>
      </c>
      <c r="BJ130" s="90">
        <v>54.086950059999999</v>
      </c>
      <c r="BK130" s="90">
        <v>-0.50789527000000001</v>
      </c>
      <c r="BL130" s="90"/>
      <c r="BM130" s="90" t="s">
        <v>6779</v>
      </c>
      <c r="BN130" s="90"/>
      <c r="BO130" s="90">
        <v>441765</v>
      </c>
      <c r="BP130" s="90" t="s">
        <v>6804</v>
      </c>
      <c r="BQ130" s="90" t="s">
        <v>7732</v>
      </c>
      <c r="BR130" s="90" t="s">
        <v>6782</v>
      </c>
      <c r="BS130" s="90" t="s">
        <v>6783</v>
      </c>
      <c r="BT130" s="90" t="s">
        <v>6806</v>
      </c>
      <c r="BU130" s="90" t="s">
        <v>6807</v>
      </c>
      <c r="BV130" s="90" t="s">
        <v>7733</v>
      </c>
      <c r="BW130" s="90" t="s">
        <v>7734</v>
      </c>
      <c r="BX130" s="90">
        <v>9</v>
      </c>
      <c r="BY130" s="90">
        <v>129</v>
      </c>
      <c r="BZ130" s="90"/>
      <c r="CA130" s="90"/>
      <c r="CB130" s="90"/>
      <c r="CC130" s="90"/>
      <c r="CD130" s="90"/>
      <c r="CE130" s="90"/>
      <c r="CF130" s="90"/>
      <c r="CG130" s="90"/>
      <c r="CH130" s="90"/>
      <c r="CI130" s="90"/>
      <c r="CJ130" s="90"/>
      <c r="CK130" s="90"/>
      <c r="CL130" s="90"/>
      <c r="CM130" s="90"/>
      <c r="CN130" s="90"/>
      <c r="CO130" s="90"/>
      <c r="CP130" s="90"/>
      <c r="CQ130" s="90"/>
      <c r="CR130" s="90"/>
      <c r="CS130" s="90"/>
      <c r="CT130" s="90"/>
      <c r="CU130" s="90"/>
      <c r="CV130" s="90"/>
      <c r="CW130" s="90"/>
      <c r="CX130" s="90"/>
      <c r="CY130" s="90"/>
      <c r="CZ130" s="90"/>
      <c r="DA130" s="90"/>
      <c r="DB130" s="90"/>
      <c r="DC130" s="90"/>
      <c r="DD130" s="90"/>
      <c r="DE130" s="90"/>
      <c r="DF130" s="90"/>
      <c r="DG130" s="90"/>
      <c r="DH130" s="90"/>
      <c r="DI130" s="90"/>
      <c r="DJ130" s="90"/>
      <c r="DK130" s="90"/>
      <c r="DL130" s="90"/>
      <c r="DM130" s="90"/>
      <c r="DN130" s="90"/>
      <c r="DO130" s="90"/>
      <c r="DP130" s="90"/>
      <c r="DQ130" s="90"/>
      <c r="DR130" s="90"/>
      <c r="DS130" s="90"/>
      <c r="DT130" s="90"/>
      <c r="DU130" s="90"/>
      <c r="DV130" s="90"/>
      <c r="DW130" s="90"/>
      <c r="DX130" s="90"/>
      <c r="DY130" s="90"/>
      <c r="DZ130" s="90"/>
      <c r="EA130" s="90"/>
      <c r="EB130" s="90"/>
      <c r="EC130" s="90"/>
      <c r="ED130" s="90"/>
      <c r="EE130" s="90"/>
      <c r="EF130" s="90"/>
      <c r="EG130" s="90"/>
      <c r="EH130" s="90"/>
      <c r="EI130" s="90"/>
      <c r="EJ130" s="90"/>
      <c r="EK130" s="90"/>
      <c r="EL130" s="90"/>
      <c r="EM130" s="90"/>
      <c r="EN130" s="90"/>
      <c r="EO130" s="90"/>
      <c r="EP130" s="90"/>
      <c r="EQ130" s="90"/>
      <c r="ER130" s="90"/>
      <c r="ES130" s="90"/>
      <c r="ET130" s="90"/>
      <c r="EU130" s="90"/>
      <c r="EV130" s="90"/>
      <c r="EW130" s="90"/>
      <c r="EX130" s="90"/>
      <c r="EY130" s="90"/>
      <c r="EZ130" s="90"/>
      <c r="FA130" s="90"/>
      <c r="FB130" s="90"/>
      <c r="FC130" s="90"/>
      <c r="FD130" s="90"/>
      <c r="FE130" s="90"/>
      <c r="FF130" s="90"/>
      <c r="FG130" s="90"/>
      <c r="FH130" s="90"/>
      <c r="FI130" s="90"/>
      <c r="FJ130" s="90"/>
      <c r="FK130" s="90"/>
      <c r="FL130" s="90"/>
      <c r="FM130" s="90"/>
      <c r="FN130" s="90"/>
      <c r="FO130" s="90"/>
      <c r="FP130" s="90"/>
      <c r="FQ130" s="90"/>
      <c r="FR130" s="90"/>
      <c r="FS130" s="90"/>
      <c r="FT130" s="90"/>
      <c r="FU130" s="90"/>
      <c r="FV130" s="90"/>
      <c r="FW130" s="90"/>
      <c r="FX130" s="90"/>
      <c r="FY130" s="90"/>
      <c r="FZ130" s="90"/>
      <c r="GA130" s="90"/>
      <c r="GB130" s="90"/>
      <c r="GC130" s="90"/>
      <c r="GD130" s="90"/>
      <c r="GE130" s="90"/>
      <c r="GF130" s="90"/>
      <c r="GG130" s="90"/>
      <c r="GH130" s="90"/>
      <c r="GI130" s="90"/>
      <c r="GJ130" s="90"/>
      <c r="GK130" s="90"/>
      <c r="GL130" s="90"/>
      <c r="GM130" s="90"/>
      <c r="GN130" s="90"/>
      <c r="GO130" s="90"/>
      <c r="GP130" s="90"/>
      <c r="GQ130" s="90"/>
      <c r="GR130" s="90"/>
      <c r="GS130" s="90"/>
      <c r="GT130" s="90"/>
      <c r="GU130" s="90"/>
      <c r="GV130" s="90"/>
      <c r="GW130" s="90"/>
      <c r="GX130" s="90"/>
      <c r="GY130" s="90"/>
      <c r="GZ130" s="90"/>
      <c r="HA130" s="90"/>
      <c r="HB130" s="90"/>
      <c r="HC130" s="90"/>
      <c r="HD130" s="90"/>
      <c r="HE130" s="90"/>
      <c r="HF130" s="90"/>
      <c r="HG130" s="90"/>
      <c r="HH130" s="90"/>
      <c r="HI130" s="90"/>
      <c r="HJ130" s="90"/>
      <c r="HK130" s="90"/>
      <c r="HL130" s="90"/>
      <c r="HM130" s="90"/>
      <c r="HN130" s="90"/>
      <c r="HO130" s="90"/>
      <c r="HP130" s="90"/>
      <c r="HQ130" s="90"/>
      <c r="HR130" s="90"/>
      <c r="HS130" s="90"/>
      <c r="HT130" s="90"/>
      <c r="HU130" s="90"/>
      <c r="HV130" s="90"/>
      <c r="HW130" s="90"/>
      <c r="HX130" s="90"/>
      <c r="HY130" s="90"/>
      <c r="HZ130" s="90"/>
      <c r="IA130" s="90"/>
      <c r="IB130" s="90"/>
      <c r="IC130" s="90"/>
      <c r="ID130" s="90"/>
      <c r="IE130" s="90"/>
      <c r="IF130" s="90"/>
      <c r="IG130" s="90"/>
      <c r="IH130" s="90"/>
      <c r="II130" s="90"/>
      <c r="IJ130" s="90"/>
      <c r="IK130" s="90"/>
      <c r="IL130" s="90"/>
      <c r="IM130" s="90"/>
      <c r="IN130" s="90"/>
      <c r="IO130" s="90"/>
      <c r="IP130" s="90"/>
      <c r="IQ130" s="90"/>
      <c r="IR130" s="90"/>
      <c r="IS130" s="90"/>
      <c r="IT130" s="90"/>
      <c r="IU130" s="90"/>
      <c r="IV130" s="90"/>
    </row>
    <row r="131" spans="1:256" customFormat="1" ht="15" customHeight="1" x14ac:dyDescent="0.25">
      <c r="A131" s="90">
        <v>923</v>
      </c>
      <c r="B131" s="90">
        <v>579689</v>
      </c>
      <c r="C131" s="90" t="s">
        <v>7735</v>
      </c>
      <c r="D131" s="90" t="s">
        <v>7736</v>
      </c>
      <c r="E131" s="90" t="s">
        <v>7737</v>
      </c>
      <c r="F131" s="90" t="s">
        <v>7674</v>
      </c>
      <c r="G131" s="90"/>
      <c r="H131" s="90"/>
      <c r="I131" s="95"/>
      <c r="J131" s="95"/>
      <c r="K131" s="95"/>
      <c r="L131" s="95">
        <v>7.04</v>
      </c>
      <c r="M131" s="95">
        <v>12.82</v>
      </c>
      <c r="N131" s="95">
        <v>8.41</v>
      </c>
      <c r="O131" s="90">
        <v>1</v>
      </c>
      <c r="P131" s="90"/>
      <c r="Q131" s="90"/>
      <c r="R131" s="90"/>
      <c r="S131" s="90"/>
      <c r="T131" s="90" t="s">
        <v>6771</v>
      </c>
      <c r="U131" s="90">
        <v>700</v>
      </c>
      <c r="V131" s="90">
        <v>1066</v>
      </c>
      <c r="W131" s="90" t="s">
        <v>6771</v>
      </c>
      <c r="X131" s="90" t="s">
        <v>6801</v>
      </c>
      <c r="Y131" s="90" t="s">
        <v>6771</v>
      </c>
      <c r="Z131" s="90" t="s">
        <v>6802</v>
      </c>
      <c r="AA131" s="90"/>
      <c r="AB131" s="96" t="s">
        <v>7724</v>
      </c>
      <c r="AC131" s="90"/>
      <c r="AD131" s="90"/>
      <c r="AE131" s="90"/>
      <c r="AF131" s="90"/>
      <c r="AG131" s="90">
        <v>4</v>
      </c>
      <c r="AH131" s="90"/>
      <c r="AI131" s="90"/>
      <c r="AJ131" s="90"/>
      <c r="AK131" s="90"/>
      <c r="AL131" s="90"/>
      <c r="AM131" s="90"/>
      <c r="AN131" s="90"/>
      <c r="AO131" s="90"/>
      <c r="AP131" s="90"/>
      <c r="AQ131" s="90"/>
      <c r="AR131" s="90"/>
      <c r="AS131" s="90"/>
      <c r="AT131" s="90"/>
      <c r="AU131" s="90"/>
      <c r="AV131" s="90"/>
      <c r="AW131" s="90"/>
      <c r="AX131" s="90"/>
      <c r="AY131" s="90"/>
      <c r="AZ131" s="90"/>
      <c r="BA131" s="90"/>
      <c r="BB131" s="90" t="s">
        <v>6773</v>
      </c>
      <c r="BC131" s="90" t="s">
        <v>6773</v>
      </c>
      <c r="BD131" s="90" t="s">
        <v>6774</v>
      </c>
      <c r="BE131" s="90"/>
      <c r="BF131" s="90" t="s">
        <v>6776</v>
      </c>
      <c r="BG131" s="90" t="s">
        <v>6777</v>
      </c>
      <c r="BH131" s="90">
        <v>497700</v>
      </c>
      <c r="BI131" s="90">
        <v>466700</v>
      </c>
      <c r="BJ131" s="90">
        <v>54.086950059999999</v>
      </c>
      <c r="BK131" s="90">
        <v>-0.50789527000000001</v>
      </c>
      <c r="BL131" s="90"/>
      <c r="BM131" s="90" t="s">
        <v>6779</v>
      </c>
      <c r="BN131" s="90"/>
      <c r="BO131" s="90">
        <v>441767</v>
      </c>
      <c r="BP131" s="90" t="s">
        <v>6804</v>
      </c>
      <c r="BQ131" s="90" t="s">
        <v>7738</v>
      </c>
      <c r="BR131" s="90" t="s">
        <v>6782</v>
      </c>
      <c r="BS131" s="90" t="s">
        <v>6783</v>
      </c>
      <c r="BT131" s="90" t="s">
        <v>6806</v>
      </c>
      <c r="BU131" s="90" t="s">
        <v>6807</v>
      </c>
      <c r="BV131" s="90" t="s">
        <v>7739</v>
      </c>
      <c r="BW131" s="90" t="s">
        <v>7740</v>
      </c>
      <c r="BX131" s="90">
        <v>10</v>
      </c>
      <c r="BY131" s="90">
        <v>130</v>
      </c>
      <c r="BZ131" s="90"/>
      <c r="CA131" s="90"/>
      <c r="CB131" s="90"/>
      <c r="CC131" s="90"/>
      <c r="CD131" s="90"/>
      <c r="CE131" s="90"/>
      <c r="CF131" s="90"/>
      <c r="CG131" s="90"/>
      <c r="CH131" s="90"/>
      <c r="CI131" s="90"/>
      <c r="CJ131" s="90"/>
      <c r="CK131" s="90"/>
      <c r="CL131" s="90"/>
      <c r="CM131" s="90"/>
      <c r="CN131" s="90"/>
      <c r="CO131" s="90"/>
      <c r="CP131" s="90"/>
      <c r="CQ131" s="90"/>
      <c r="CR131" s="90"/>
      <c r="CS131" s="90"/>
      <c r="CT131" s="90"/>
      <c r="CU131" s="90"/>
      <c r="CV131" s="90"/>
      <c r="CW131" s="90"/>
      <c r="CX131" s="90"/>
      <c r="CY131" s="90"/>
      <c r="CZ131" s="90"/>
      <c r="DA131" s="90"/>
      <c r="DB131" s="90"/>
      <c r="DC131" s="90"/>
      <c r="DD131" s="90"/>
      <c r="DE131" s="90"/>
      <c r="DF131" s="90"/>
      <c r="DG131" s="90"/>
      <c r="DH131" s="90"/>
      <c r="DI131" s="90"/>
      <c r="DJ131" s="90"/>
      <c r="DK131" s="90"/>
      <c r="DL131" s="90"/>
      <c r="DM131" s="90"/>
      <c r="DN131" s="90"/>
      <c r="DO131" s="90"/>
      <c r="DP131" s="90"/>
      <c r="DQ131" s="90"/>
      <c r="DR131" s="90"/>
      <c r="DS131" s="90"/>
      <c r="DT131" s="90"/>
      <c r="DU131" s="90"/>
      <c r="DV131" s="90"/>
      <c r="DW131" s="90"/>
      <c r="DX131" s="90"/>
      <c r="DY131" s="90"/>
      <c r="DZ131" s="90"/>
      <c r="EA131" s="90"/>
      <c r="EB131" s="90"/>
      <c r="EC131" s="90"/>
      <c r="ED131" s="90"/>
      <c r="EE131" s="90"/>
      <c r="EF131" s="90"/>
      <c r="EG131" s="90"/>
      <c r="EH131" s="90"/>
      <c r="EI131" s="90"/>
      <c r="EJ131" s="90"/>
      <c r="EK131" s="90"/>
      <c r="EL131" s="90"/>
      <c r="EM131" s="90"/>
      <c r="EN131" s="90"/>
      <c r="EO131" s="90"/>
      <c r="EP131" s="90"/>
      <c r="EQ131" s="90"/>
      <c r="ER131" s="90"/>
      <c r="ES131" s="90"/>
      <c r="ET131" s="90"/>
      <c r="EU131" s="90"/>
      <c r="EV131" s="90"/>
      <c r="EW131" s="90"/>
      <c r="EX131" s="90"/>
      <c r="EY131" s="90"/>
      <c r="EZ131" s="90"/>
      <c r="FA131" s="90"/>
      <c r="FB131" s="90"/>
      <c r="FC131" s="90"/>
      <c r="FD131" s="90"/>
      <c r="FE131" s="90"/>
      <c r="FF131" s="90"/>
      <c r="FG131" s="90"/>
      <c r="FH131" s="90"/>
      <c r="FI131" s="90"/>
      <c r="FJ131" s="90"/>
      <c r="FK131" s="90"/>
      <c r="FL131" s="90"/>
      <c r="FM131" s="90"/>
      <c r="FN131" s="90"/>
      <c r="FO131" s="90"/>
      <c r="FP131" s="90"/>
      <c r="FQ131" s="90"/>
      <c r="FR131" s="90"/>
      <c r="FS131" s="90"/>
      <c r="FT131" s="90"/>
      <c r="FU131" s="90"/>
      <c r="FV131" s="90"/>
      <c r="FW131" s="90"/>
      <c r="FX131" s="90"/>
      <c r="FY131" s="90"/>
      <c r="FZ131" s="90"/>
      <c r="GA131" s="90"/>
      <c r="GB131" s="90"/>
      <c r="GC131" s="90"/>
      <c r="GD131" s="90"/>
      <c r="GE131" s="90"/>
      <c r="GF131" s="90"/>
      <c r="GG131" s="90"/>
      <c r="GH131" s="90"/>
      <c r="GI131" s="90"/>
      <c r="GJ131" s="90"/>
      <c r="GK131" s="90"/>
      <c r="GL131" s="90"/>
      <c r="GM131" s="90"/>
      <c r="GN131" s="90"/>
      <c r="GO131" s="90"/>
      <c r="GP131" s="90"/>
      <c r="GQ131" s="90"/>
      <c r="GR131" s="90"/>
      <c r="GS131" s="90"/>
      <c r="GT131" s="90"/>
      <c r="GU131" s="90"/>
      <c r="GV131" s="90"/>
      <c r="GW131" s="90"/>
      <c r="GX131" s="90"/>
      <c r="GY131" s="90"/>
      <c r="GZ131" s="90"/>
      <c r="HA131" s="90"/>
      <c r="HB131" s="90"/>
      <c r="HC131" s="90"/>
      <c r="HD131" s="90"/>
      <c r="HE131" s="90"/>
      <c r="HF131" s="90"/>
      <c r="HG131" s="90"/>
      <c r="HH131" s="90"/>
      <c r="HI131" s="90"/>
      <c r="HJ131" s="90"/>
      <c r="HK131" s="90"/>
      <c r="HL131" s="90"/>
      <c r="HM131" s="90"/>
      <c r="HN131" s="90"/>
      <c r="HO131" s="90"/>
      <c r="HP131" s="90"/>
      <c r="HQ131" s="90"/>
      <c r="HR131" s="90"/>
      <c r="HS131" s="90"/>
      <c r="HT131" s="90"/>
      <c r="HU131" s="90"/>
      <c r="HV131" s="90"/>
      <c r="HW131" s="90"/>
      <c r="HX131" s="90"/>
      <c r="HY131" s="90"/>
      <c r="HZ131" s="90"/>
      <c r="IA131" s="90"/>
      <c r="IB131" s="90"/>
      <c r="IC131" s="90"/>
      <c r="ID131" s="90"/>
      <c r="IE131" s="90"/>
      <c r="IF131" s="90"/>
      <c r="IG131" s="90"/>
      <c r="IH131" s="90"/>
      <c r="II131" s="90"/>
      <c r="IJ131" s="90"/>
      <c r="IK131" s="90"/>
      <c r="IL131" s="90"/>
      <c r="IM131" s="90"/>
      <c r="IN131" s="90"/>
      <c r="IO131" s="90"/>
      <c r="IP131" s="90"/>
      <c r="IQ131" s="90"/>
      <c r="IR131" s="90"/>
      <c r="IS131" s="90"/>
      <c r="IT131" s="90"/>
      <c r="IU131" s="90"/>
      <c r="IV131" s="90"/>
    </row>
    <row r="132" spans="1:256" customFormat="1" ht="15" customHeight="1" x14ac:dyDescent="0.25">
      <c r="A132" s="90">
        <v>924</v>
      </c>
      <c r="B132" s="90">
        <v>581232</v>
      </c>
      <c r="C132" s="90" t="s">
        <v>7741</v>
      </c>
      <c r="D132" s="90" t="s">
        <v>7742</v>
      </c>
      <c r="E132" s="90" t="s">
        <v>7743</v>
      </c>
      <c r="F132" s="90" t="s">
        <v>7674</v>
      </c>
      <c r="G132" s="90"/>
      <c r="H132" s="90"/>
      <c r="I132" s="95"/>
      <c r="J132" s="95"/>
      <c r="K132" s="95"/>
      <c r="L132" s="95">
        <v>6.29</v>
      </c>
      <c r="M132" s="95">
        <v>27.37</v>
      </c>
      <c r="N132" s="95">
        <v>16.590900000000001</v>
      </c>
      <c r="O132" s="90">
        <v>1</v>
      </c>
      <c r="P132" s="90"/>
      <c r="Q132" s="90"/>
      <c r="R132" s="90"/>
      <c r="S132" s="90"/>
      <c r="T132" s="90" t="s">
        <v>6771</v>
      </c>
      <c r="U132" s="90">
        <v>410</v>
      </c>
      <c r="V132" s="90">
        <v>1066</v>
      </c>
      <c r="W132" s="90" t="s">
        <v>6771</v>
      </c>
      <c r="X132" s="90" t="s">
        <v>6822</v>
      </c>
      <c r="Y132" s="90" t="s">
        <v>6771</v>
      </c>
      <c r="Z132" s="90" t="s">
        <v>6802</v>
      </c>
      <c r="AA132" s="90"/>
      <c r="AB132" s="96" t="s">
        <v>7744</v>
      </c>
      <c r="AC132" s="90"/>
      <c r="AD132" s="90"/>
      <c r="AE132" s="90"/>
      <c r="AF132" s="90"/>
      <c r="AG132" s="90">
        <v>4</v>
      </c>
      <c r="AH132" s="90"/>
      <c r="AI132" s="90"/>
      <c r="AJ132" s="90"/>
      <c r="AK132" s="90"/>
      <c r="AL132" s="90"/>
      <c r="AM132" s="90"/>
      <c r="AN132" s="90"/>
      <c r="AO132" s="90"/>
      <c r="AP132" s="90"/>
      <c r="AQ132" s="90"/>
      <c r="AR132" s="90"/>
      <c r="AS132" s="90"/>
      <c r="AT132" s="90"/>
      <c r="AU132" s="90"/>
      <c r="AV132" s="90"/>
      <c r="AW132" s="90"/>
      <c r="AX132" s="90"/>
      <c r="AY132" s="90"/>
      <c r="AZ132" s="90"/>
      <c r="BA132" s="90"/>
      <c r="BB132" s="90" t="s">
        <v>6773</v>
      </c>
      <c r="BC132" s="90" t="s">
        <v>6773</v>
      </c>
      <c r="BD132" s="90" t="s">
        <v>6774</v>
      </c>
      <c r="BE132" s="90"/>
      <c r="BF132" s="90" t="s">
        <v>6776</v>
      </c>
      <c r="BG132" s="90" t="s">
        <v>6777</v>
      </c>
      <c r="BH132" s="90">
        <v>497700</v>
      </c>
      <c r="BI132" s="90">
        <v>466700</v>
      </c>
      <c r="BJ132" s="90">
        <v>54.086950059999999</v>
      </c>
      <c r="BK132" s="90">
        <v>-0.50789527000000001</v>
      </c>
      <c r="BL132" s="90"/>
      <c r="BM132" s="90" t="s">
        <v>6779</v>
      </c>
      <c r="BN132" s="90"/>
      <c r="BO132" s="90">
        <v>442988</v>
      </c>
      <c r="BP132" s="90" t="s">
        <v>6804</v>
      </c>
      <c r="BQ132" s="90" t="s">
        <v>7745</v>
      </c>
      <c r="BR132" s="90" t="s">
        <v>6782</v>
      </c>
      <c r="BS132" s="90" t="s">
        <v>6783</v>
      </c>
      <c r="BT132" s="90" t="s">
        <v>6806</v>
      </c>
      <c r="BU132" s="90" t="s">
        <v>6807</v>
      </c>
      <c r="BV132" s="90" t="s">
        <v>7746</v>
      </c>
      <c r="BW132" s="90" t="s">
        <v>7747</v>
      </c>
      <c r="BX132" s="90">
        <v>11</v>
      </c>
      <c r="BY132" s="90">
        <v>131</v>
      </c>
      <c r="BZ132" s="90"/>
      <c r="CA132" s="90"/>
      <c r="CB132" s="90"/>
      <c r="CC132" s="90"/>
      <c r="CD132" s="90"/>
      <c r="CE132" s="90"/>
      <c r="CF132" s="90"/>
      <c r="CG132" s="90"/>
      <c r="CH132" s="90"/>
      <c r="CI132" s="90"/>
      <c r="CJ132" s="90"/>
      <c r="CK132" s="90"/>
      <c r="CL132" s="90"/>
      <c r="CM132" s="90"/>
      <c r="CN132" s="90"/>
      <c r="CO132" s="90"/>
      <c r="CP132" s="90"/>
      <c r="CQ132" s="90"/>
      <c r="CR132" s="90"/>
      <c r="CS132" s="90"/>
      <c r="CT132" s="90"/>
      <c r="CU132" s="90"/>
      <c r="CV132" s="90"/>
      <c r="CW132" s="90"/>
      <c r="CX132" s="90"/>
      <c r="CY132" s="90"/>
      <c r="CZ132" s="90"/>
      <c r="DA132" s="90"/>
      <c r="DB132" s="90"/>
      <c r="DC132" s="90"/>
      <c r="DD132" s="90"/>
      <c r="DE132" s="90"/>
      <c r="DF132" s="90"/>
      <c r="DG132" s="90"/>
      <c r="DH132" s="90"/>
      <c r="DI132" s="90"/>
      <c r="DJ132" s="90"/>
      <c r="DK132" s="90"/>
      <c r="DL132" s="90"/>
      <c r="DM132" s="90"/>
      <c r="DN132" s="90"/>
      <c r="DO132" s="90"/>
      <c r="DP132" s="90"/>
      <c r="DQ132" s="90"/>
      <c r="DR132" s="90"/>
      <c r="DS132" s="90"/>
      <c r="DT132" s="90"/>
      <c r="DU132" s="90"/>
      <c r="DV132" s="90"/>
      <c r="DW132" s="90"/>
      <c r="DX132" s="90"/>
      <c r="DY132" s="90"/>
      <c r="DZ132" s="90"/>
      <c r="EA132" s="90"/>
      <c r="EB132" s="90"/>
      <c r="EC132" s="90"/>
      <c r="ED132" s="90"/>
      <c r="EE132" s="90"/>
      <c r="EF132" s="90"/>
      <c r="EG132" s="90"/>
      <c r="EH132" s="90"/>
      <c r="EI132" s="90"/>
      <c r="EJ132" s="90"/>
      <c r="EK132" s="90"/>
      <c r="EL132" s="90"/>
      <c r="EM132" s="90"/>
      <c r="EN132" s="90"/>
      <c r="EO132" s="90"/>
      <c r="EP132" s="90"/>
      <c r="EQ132" s="90"/>
      <c r="ER132" s="90"/>
      <c r="ES132" s="90"/>
      <c r="ET132" s="90"/>
      <c r="EU132" s="90"/>
      <c r="EV132" s="90"/>
      <c r="EW132" s="90"/>
      <c r="EX132" s="90"/>
      <c r="EY132" s="90"/>
      <c r="EZ132" s="90"/>
      <c r="FA132" s="90"/>
      <c r="FB132" s="90"/>
      <c r="FC132" s="90"/>
      <c r="FD132" s="90"/>
      <c r="FE132" s="90"/>
      <c r="FF132" s="90"/>
      <c r="FG132" s="90"/>
      <c r="FH132" s="90"/>
      <c r="FI132" s="90"/>
      <c r="FJ132" s="90"/>
      <c r="FK132" s="90"/>
      <c r="FL132" s="90"/>
      <c r="FM132" s="90"/>
      <c r="FN132" s="90"/>
      <c r="FO132" s="90"/>
      <c r="FP132" s="90"/>
      <c r="FQ132" s="90"/>
      <c r="FR132" s="90"/>
      <c r="FS132" s="90"/>
      <c r="FT132" s="90"/>
      <c r="FU132" s="90"/>
      <c r="FV132" s="90"/>
      <c r="FW132" s="90"/>
      <c r="FX132" s="90"/>
      <c r="FY132" s="90"/>
      <c r="FZ132" s="90"/>
      <c r="GA132" s="90"/>
      <c r="GB132" s="90"/>
      <c r="GC132" s="90"/>
      <c r="GD132" s="90"/>
      <c r="GE132" s="90"/>
      <c r="GF132" s="90"/>
      <c r="GG132" s="90"/>
      <c r="GH132" s="90"/>
      <c r="GI132" s="90"/>
      <c r="GJ132" s="90"/>
      <c r="GK132" s="90"/>
      <c r="GL132" s="90"/>
      <c r="GM132" s="90"/>
      <c r="GN132" s="90"/>
      <c r="GO132" s="90"/>
      <c r="GP132" s="90"/>
      <c r="GQ132" s="90"/>
      <c r="GR132" s="90"/>
      <c r="GS132" s="90"/>
      <c r="GT132" s="90"/>
      <c r="GU132" s="90"/>
      <c r="GV132" s="90"/>
      <c r="GW132" s="90"/>
      <c r="GX132" s="90"/>
      <c r="GY132" s="90"/>
      <c r="GZ132" s="90"/>
      <c r="HA132" s="90"/>
      <c r="HB132" s="90"/>
      <c r="HC132" s="90"/>
      <c r="HD132" s="90"/>
      <c r="HE132" s="90"/>
      <c r="HF132" s="90"/>
      <c r="HG132" s="90"/>
      <c r="HH132" s="90"/>
      <c r="HI132" s="90"/>
      <c r="HJ132" s="90"/>
      <c r="HK132" s="90"/>
      <c r="HL132" s="90"/>
      <c r="HM132" s="90"/>
      <c r="HN132" s="90"/>
      <c r="HO132" s="90"/>
      <c r="HP132" s="90"/>
      <c r="HQ132" s="90"/>
      <c r="HR132" s="90"/>
      <c r="HS132" s="90"/>
      <c r="HT132" s="90"/>
      <c r="HU132" s="90"/>
      <c r="HV132" s="90"/>
      <c r="HW132" s="90"/>
      <c r="HX132" s="90"/>
      <c r="HY132" s="90"/>
      <c r="HZ132" s="90"/>
      <c r="IA132" s="90"/>
      <c r="IB132" s="90"/>
      <c r="IC132" s="90"/>
      <c r="ID132" s="90"/>
      <c r="IE132" s="90"/>
      <c r="IF132" s="90"/>
      <c r="IG132" s="90"/>
      <c r="IH132" s="90"/>
      <c r="II132" s="90"/>
      <c r="IJ132" s="90"/>
      <c r="IK132" s="90"/>
      <c r="IL132" s="90"/>
      <c r="IM132" s="90"/>
      <c r="IN132" s="90"/>
      <c r="IO132" s="90"/>
      <c r="IP132" s="90"/>
      <c r="IQ132" s="90"/>
      <c r="IR132" s="90"/>
      <c r="IS132" s="90"/>
      <c r="IT132" s="90"/>
      <c r="IU132" s="90"/>
      <c r="IV132" s="90"/>
    </row>
    <row r="133" spans="1:256" customFormat="1" ht="15" customHeight="1" x14ac:dyDescent="0.25">
      <c r="A133" s="90">
        <v>925</v>
      </c>
      <c r="B133" s="90">
        <v>581236</v>
      </c>
      <c r="C133" s="90" t="s">
        <v>7748</v>
      </c>
      <c r="D133" s="90" t="s">
        <v>7749</v>
      </c>
      <c r="E133" s="90" t="s">
        <v>7750</v>
      </c>
      <c r="F133" s="90" t="s">
        <v>7674</v>
      </c>
      <c r="G133" s="90"/>
      <c r="H133" s="90"/>
      <c r="I133" s="95">
        <v>23.22</v>
      </c>
      <c r="J133" s="95"/>
      <c r="K133" s="95">
        <v>20.079999999999998</v>
      </c>
      <c r="L133" s="95">
        <v>3.37</v>
      </c>
      <c r="M133" s="95"/>
      <c r="N133" s="95">
        <v>11.8749</v>
      </c>
      <c r="O133" s="90">
        <v>1</v>
      </c>
      <c r="P133" s="90"/>
      <c r="Q133" s="90"/>
      <c r="R133" s="90"/>
      <c r="S133" s="90"/>
      <c r="T133" s="90" t="s">
        <v>6771</v>
      </c>
      <c r="U133" s="90">
        <v>410</v>
      </c>
      <c r="V133" s="90">
        <v>1066</v>
      </c>
      <c r="W133" s="90" t="s">
        <v>6771</v>
      </c>
      <c r="X133" s="90" t="s">
        <v>6822</v>
      </c>
      <c r="Y133" s="90" t="s">
        <v>6771</v>
      </c>
      <c r="Z133" s="90" t="s">
        <v>6802</v>
      </c>
      <c r="AA133" s="90"/>
      <c r="AB133" s="96" t="s">
        <v>7751</v>
      </c>
      <c r="AC133" s="90"/>
      <c r="AD133" s="90"/>
      <c r="AE133" s="90"/>
      <c r="AF133" s="90"/>
      <c r="AG133" s="90">
        <v>4</v>
      </c>
      <c r="AH133" s="90"/>
      <c r="AI133" s="90"/>
      <c r="AJ133" s="90"/>
      <c r="AK133" s="90"/>
      <c r="AL133" s="90"/>
      <c r="AM133" s="90"/>
      <c r="AN133" s="90"/>
      <c r="AO133" s="90"/>
      <c r="AP133" s="90"/>
      <c r="AQ133" s="90"/>
      <c r="AR133" s="90"/>
      <c r="AS133" s="90"/>
      <c r="AT133" s="90"/>
      <c r="AU133" s="90"/>
      <c r="AV133" s="90"/>
      <c r="AW133" s="90"/>
      <c r="AX133" s="90"/>
      <c r="AY133" s="90"/>
      <c r="AZ133" s="90"/>
      <c r="BA133" s="90"/>
      <c r="BB133" s="90" t="s">
        <v>6773</v>
      </c>
      <c r="BC133" s="90" t="s">
        <v>6773</v>
      </c>
      <c r="BD133" s="90" t="s">
        <v>6774</v>
      </c>
      <c r="BE133" s="90"/>
      <c r="BF133" s="90" t="s">
        <v>6776</v>
      </c>
      <c r="BG133" s="90" t="s">
        <v>6777</v>
      </c>
      <c r="BH133" s="90">
        <v>497700</v>
      </c>
      <c r="BI133" s="90">
        <v>466700</v>
      </c>
      <c r="BJ133" s="90">
        <v>54.086950059999999</v>
      </c>
      <c r="BK133" s="90">
        <v>-0.50789527000000001</v>
      </c>
      <c r="BL133" s="90"/>
      <c r="BM133" s="90" t="s">
        <v>6779</v>
      </c>
      <c r="BN133" s="90"/>
      <c r="BO133" s="90">
        <v>442990</v>
      </c>
      <c r="BP133" s="90" t="s">
        <v>6804</v>
      </c>
      <c r="BQ133" s="90" t="s">
        <v>7752</v>
      </c>
      <c r="BR133" s="90" t="s">
        <v>6782</v>
      </c>
      <c r="BS133" s="90" t="s">
        <v>6783</v>
      </c>
      <c r="BT133" s="90" t="s">
        <v>6806</v>
      </c>
      <c r="BU133" s="90" t="s">
        <v>6807</v>
      </c>
      <c r="BV133" s="90" t="s">
        <v>7753</v>
      </c>
      <c r="BW133" s="90" t="s">
        <v>7754</v>
      </c>
      <c r="BX133" s="90">
        <v>12</v>
      </c>
      <c r="BY133" s="90">
        <v>132</v>
      </c>
      <c r="BZ133" s="90"/>
      <c r="CA133" s="90"/>
      <c r="CB133" s="90"/>
      <c r="CC133" s="90"/>
      <c r="CD133" s="90"/>
      <c r="CE133" s="90"/>
      <c r="CF133" s="90"/>
      <c r="CG133" s="90"/>
      <c r="CH133" s="90"/>
      <c r="CI133" s="90"/>
      <c r="CJ133" s="90"/>
      <c r="CK133" s="90"/>
      <c r="CL133" s="90"/>
      <c r="CM133" s="90"/>
      <c r="CN133" s="90"/>
      <c r="CO133" s="90"/>
      <c r="CP133" s="90"/>
      <c r="CQ133" s="90"/>
      <c r="CR133" s="90"/>
      <c r="CS133" s="90"/>
      <c r="CT133" s="90"/>
      <c r="CU133" s="90"/>
      <c r="CV133" s="90"/>
      <c r="CW133" s="90"/>
      <c r="CX133" s="90"/>
      <c r="CY133" s="90"/>
      <c r="CZ133" s="90"/>
      <c r="DA133" s="90"/>
      <c r="DB133" s="90"/>
      <c r="DC133" s="90"/>
      <c r="DD133" s="90"/>
      <c r="DE133" s="90"/>
      <c r="DF133" s="90"/>
      <c r="DG133" s="90"/>
      <c r="DH133" s="90"/>
      <c r="DI133" s="90"/>
      <c r="DJ133" s="90"/>
      <c r="DK133" s="90"/>
      <c r="DL133" s="90"/>
      <c r="DM133" s="90"/>
      <c r="DN133" s="90"/>
      <c r="DO133" s="90"/>
      <c r="DP133" s="90"/>
      <c r="DQ133" s="90"/>
      <c r="DR133" s="90"/>
      <c r="DS133" s="90"/>
      <c r="DT133" s="90"/>
      <c r="DU133" s="90"/>
      <c r="DV133" s="90"/>
      <c r="DW133" s="90"/>
      <c r="DX133" s="90"/>
      <c r="DY133" s="90"/>
      <c r="DZ133" s="90"/>
      <c r="EA133" s="90"/>
      <c r="EB133" s="90"/>
      <c r="EC133" s="90"/>
      <c r="ED133" s="90"/>
      <c r="EE133" s="90"/>
      <c r="EF133" s="90"/>
      <c r="EG133" s="90"/>
      <c r="EH133" s="90"/>
      <c r="EI133" s="90"/>
      <c r="EJ133" s="90"/>
      <c r="EK133" s="90"/>
      <c r="EL133" s="90"/>
      <c r="EM133" s="90"/>
      <c r="EN133" s="90"/>
      <c r="EO133" s="90"/>
      <c r="EP133" s="90"/>
      <c r="EQ133" s="90"/>
      <c r="ER133" s="90"/>
      <c r="ES133" s="90"/>
      <c r="ET133" s="90"/>
      <c r="EU133" s="90"/>
      <c r="EV133" s="90"/>
      <c r="EW133" s="90"/>
      <c r="EX133" s="90"/>
      <c r="EY133" s="90"/>
      <c r="EZ133" s="90"/>
      <c r="FA133" s="90"/>
      <c r="FB133" s="90"/>
      <c r="FC133" s="90"/>
      <c r="FD133" s="90"/>
      <c r="FE133" s="90"/>
      <c r="FF133" s="90"/>
      <c r="FG133" s="90"/>
      <c r="FH133" s="90"/>
      <c r="FI133" s="90"/>
      <c r="FJ133" s="90"/>
      <c r="FK133" s="90"/>
      <c r="FL133" s="90"/>
      <c r="FM133" s="90"/>
      <c r="FN133" s="90"/>
      <c r="FO133" s="90"/>
      <c r="FP133" s="90"/>
      <c r="FQ133" s="90"/>
      <c r="FR133" s="90"/>
      <c r="FS133" s="90"/>
      <c r="FT133" s="90"/>
      <c r="FU133" s="90"/>
      <c r="FV133" s="90"/>
      <c r="FW133" s="90"/>
      <c r="FX133" s="90"/>
      <c r="FY133" s="90"/>
      <c r="FZ133" s="90"/>
      <c r="GA133" s="90"/>
      <c r="GB133" s="90"/>
      <c r="GC133" s="90"/>
      <c r="GD133" s="90"/>
      <c r="GE133" s="90"/>
      <c r="GF133" s="90"/>
      <c r="GG133" s="90"/>
      <c r="GH133" s="90"/>
      <c r="GI133" s="90"/>
      <c r="GJ133" s="90"/>
      <c r="GK133" s="90"/>
      <c r="GL133" s="90"/>
      <c r="GM133" s="90"/>
      <c r="GN133" s="90"/>
      <c r="GO133" s="90"/>
      <c r="GP133" s="90"/>
      <c r="GQ133" s="90"/>
      <c r="GR133" s="90"/>
      <c r="GS133" s="90"/>
      <c r="GT133" s="90"/>
      <c r="GU133" s="90"/>
      <c r="GV133" s="90"/>
      <c r="GW133" s="90"/>
      <c r="GX133" s="90"/>
      <c r="GY133" s="90"/>
      <c r="GZ133" s="90"/>
      <c r="HA133" s="90"/>
      <c r="HB133" s="90"/>
      <c r="HC133" s="90"/>
      <c r="HD133" s="90"/>
      <c r="HE133" s="90"/>
      <c r="HF133" s="90"/>
      <c r="HG133" s="90"/>
      <c r="HH133" s="90"/>
      <c r="HI133" s="90"/>
      <c r="HJ133" s="90"/>
      <c r="HK133" s="90"/>
      <c r="HL133" s="90"/>
      <c r="HM133" s="90"/>
      <c r="HN133" s="90"/>
      <c r="HO133" s="90"/>
      <c r="HP133" s="90"/>
      <c r="HQ133" s="90"/>
      <c r="HR133" s="90"/>
      <c r="HS133" s="90"/>
      <c r="HT133" s="90"/>
      <c r="HU133" s="90"/>
      <c r="HV133" s="90"/>
      <c r="HW133" s="90"/>
      <c r="HX133" s="90"/>
      <c r="HY133" s="90"/>
      <c r="HZ133" s="90"/>
      <c r="IA133" s="90"/>
      <c r="IB133" s="90"/>
      <c r="IC133" s="90"/>
      <c r="ID133" s="90"/>
      <c r="IE133" s="90"/>
      <c r="IF133" s="90"/>
      <c r="IG133" s="90"/>
      <c r="IH133" s="90"/>
      <c r="II133" s="90"/>
      <c r="IJ133" s="90"/>
      <c r="IK133" s="90"/>
      <c r="IL133" s="90"/>
      <c r="IM133" s="90"/>
      <c r="IN133" s="90"/>
      <c r="IO133" s="90"/>
      <c r="IP133" s="90"/>
      <c r="IQ133" s="90"/>
      <c r="IR133" s="90"/>
      <c r="IS133" s="90"/>
      <c r="IT133" s="90"/>
      <c r="IU133" s="90"/>
      <c r="IV133" s="90"/>
    </row>
    <row r="134" spans="1:256" customFormat="1" ht="15" customHeight="1" x14ac:dyDescent="0.25">
      <c r="A134" s="90">
        <v>935</v>
      </c>
      <c r="B134" s="90">
        <v>408991</v>
      </c>
      <c r="C134" s="90" t="s">
        <v>7755</v>
      </c>
      <c r="D134" s="90" t="s">
        <v>7756</v>
      </c>
      <c r="E134" s="90" t="s">
        <v>7757</v>
      </c>
      <c r="F134" s="90" t="s">
        <v>7758</v>
      </c>
      <c r="G134" s="90" t="s">
        <v>7759</v>
      </c>
      <c r="H134" s="90"/>
      <c r="I134" s="95">
        <v>113.2</v>
      </c>
      <c r="J134" s="95"/>
      <c r="K134" s="95">
        <v>45</v>
      </c>
      <c r="L134" s="95">
        <v>20.9</v>
      </c>
      <c r="M134" s="95"/>
      <c r="N134" s="95">
        <v>168.92</v>
      </c>
      <c r="O134" s="90">
        <v>1</v>
      </c>
      <c r="P134" s="90">
        <v>58</v>
      </c>
      <c r="Q134" s="90"/>
      <c r="R134" s="90"/>
      <c r="S134" s="90"/>
      <c r="T134" s="90" t="s">
        <v>6771</v>
      </c>
      <c r="U134" s="90">
        <v>867</v>
      </c>
      <c r="V134" s="90">
        <v>1100</v>
      </c>
      <c r="W134" s="90" t="s">
        <v>6771</v>
      </c>
      <c r="X134" s="90" t="s">
        <v>6802</v>
      </c>
      <c r="Y134" s="90"/>
      <c r="Z134" s="90"/>
      <c r="AA134" s="90" t="s">
        <v>6857</v>
      </c>
      <c r="AB134" s="96" t="s">
        <v>7760</v>
      </c>
      <c r="AC134" s="90"/>
      <c r="AD134" s="90"/>
      <c r="AE134" s="90" t="s">
        <v>7761</v>
      </c>
      <c r="AF134" s="90"/>
      <c r="AG134" s="90">
        <v>3</v>
      </c>
      <c r="AH134" s="90"/>
      <c r="AI134" s="90"/>
      <c r="AJ134" s="90"/>
      <c r="AK134" s="90"/>
      <c r="AL134" s="90"/>
      <c r="AM134" s="90"/>
      <c r="AN134" s="90"/>
      <c r="AO134" s="90"/>
      <c r="AP134" s="90"/>
      <c r="AQ134" s="90"/>
      <c r="AR134" s="90"/>
      <c r="AS134" s="90"/>
      <c r="AT134" s="90"/>
      <c r="AU134" s="90"/>
      <c r="AV134" s="90"/>
      <c r="AW134" s="90"/>
      <c r="AX134" s="90"/>
      <c r="AY134" s="90"/>
      <c r="AZ134" s="90"/>
      <c r="BA134" s="90"/>
      <c r="BB134" s="90" t="s">
        <v>6773</v>
      </c>
      <c r="BC134" s="90" t="s">
        <v>6773</v>
      </c>
      <c r="BD134" s="90" t="s">
        <v>6774</v>
      </c>
      <c r="BE134" s="90" t="s">
        <v>6775</v>
      </c>
      <c r="BF134" s="90" t="s">
        <v>6776</v>
      </c>
      <c r="BG134" s="90" t="s">
        <v>6777</v>
      </c>
      <c r="BH134" s="90">
        <v>497700</v>
      </c>
      <c r="BI134" s="90">
        <v>466700</v>
      </c>
      <c r="BJ134" s="90">
        <v>54.086950000000002</v>
      </c>
      <c r="BK134" s="90">
        <v>-0.50789499999999999</v>
      </c>
      <c r="BL134" s="90" t="s">
        <v>6778</v>
      </c>
      <c r="BM134" s="90" t="s">
        <v>6779</v>
      </c>
      <c r="BN134" s="90"/>
      <c r="BO134" s="90">
        <v>299058</v>
      </c>
      <c r="BP134" s="90" t="s">
        <v>6780</v>
      </c>
      <c r="BQ134" s="90" t="s">
        <v>7762</v>
      </c>
      <c r="BR134" s="90" t="s">
        <v>6782</v>
      </c>
      <c r="BS134" s="90" t="s">
        <v>6783</v>
      </c>
      <c r="BT134" s="90" t="s">
        <v>6784</v>
      </c>
      <c r="BU134" s="90" t="s">
        <v>6785</v>
      </c>
      <c r="BV134" s="90" t="s">
        <v>7763</v>
      </c>
      <c r="BW134" s="90" t="s">
        <v>7764</v>
      </c>
      <c r="BX134" s="90"/>
      <c r="BY134" s="90">
        <v>133</v>
      </c>
      <c r="BZ134" s="90"/>
      <c r="CA134" s="90"/>
      <c r="CB134" s="90"/>
      <c r="CC134" s="90"/>
      <c r="CD134" s="90"/>
      <c r="CE134" s="90"/>
      <c r="CF134" s="90"/>
      <c r="CG134" s="90"/>
      <c r="CH134" s="90"/>
      <c r="CI134" s="90"/>
      <c r="CJ134" s="90"/>
      <c r="CK134" s="90"/>
      <c r="CL134" s="90"/>
      <c r="CM134" s="90"/>
      <c r="CN134" s="90"/>
      <c r="CO134" s="90"/>
      <c r="CP134" s="90"/>
      <c r="CQ134" s="90"/>
      <c r="CR134" s="90"/>
      <c r="CS134" s="90"/>
      <c r="CT134" s="90"/>
      <c r="CU134" s="90"/>
      <c r="CV134" s="90"/>
      <c r="CW134" s="90"/>
      <c r="CX134" s="90"/>
      <c r="CY134" s="90"/>
      <c r="CZ134" s="90"/>
      <c r="DA134" s="90"/>
      <c r="DB134" s="90"/>
      <c r="DC134" s="90"/>
      <c r="DD134" s="90"/>
      <c r="DE134" s="90"/>
      <c r="DF134" s="90"/>
      <c r="DG134" s="90"/>
      <c r="DH134" s="90"/>
      <c r="DI134" s="90"/>
      <c r="DJ134" s="90"/>
      <c r="DK134" s="90"/>
      <c r="DL134" s="90"/>
      <c r="DM134" s="90"/>
      <c r="DN134" s="90"/>
      <c r="DO134" s="90"/>
      <c r="DP134" s="90"/>
      <c r="DQ134" s="90"/>
      <c r="DR134" s="90"/>
      <c r="DS134" s="90"/>
      <c r="DT134" s="90"/>
      <c r="DU134" s="90"/>
      <c r="DV134" s="90"/>
      <c r="DW134" s="90"/>
      <c r="DX134" s="90"/>
      <c r="DY134" s="90"/>
      <c r="DZ134" s="90"/>
      <c r="EA134" s="90"/>
      <c r="EB134" s="90"/>
      <c r="EC134" s="90"/>
      <c r="ED134" s="90"/>
      <c r="EE134" s="90"/>
      <c r="EF134" s="90"/>
      <c r="EG134" s="90"/>
      <c r="EH134" s="90"/>
      <c r="EI134" s="90"/>
      <c r="EJ134" s="90"/>
      <c r="EK134" s="90"/>
      <c r="EL134" s="90"/>
      <c r="EM134" s="90"/>
      <c r="EN134" s="90"/>
      <c r="EO134" s="90"/>
      <c r="EP134" s="90"/>
      <c r="EQ134" s="90"/>
      <c r="ER134" s="90"/>
      <c r="ES134" s="90"/>
      <c r="ET134" s="90"/>
      <c r="EU134" s="90"/>
      <c r="EV134" s="90"/>
      <c r="EW134" s="90"/>
      <c r="EX134" s="90"/>
      <c r="EY134" s="90"/>
      <c r="EZ134" s="90"/>
      <c r="FA134" s="90"/>
      <c r="FB134" s="90"/>
      <c r="FC134" s="90"/>
      <c r="FD134" s="90"/>
      <c r="FE134" s="90"/>
      <c r="FF134" s="90"/>
      <c r="FG134" s="90"/>
      <c r="FH134" s="90"/>
      <c r="FI134" s="90"/>
      <c r="FJ134" s="90"/>
      <c r="FK134" s="90"/>
      <c r="FL134" s="90"/>
      <c r="FM134" s="90"/>
      <c r="FN134" s="90"/>
      <c r="FO134" s="90"/>
      <c r="FP134" s="90"/>
      <c r="FQ134" s="90"/>
      <c r="FR134" s="90"/>
      <c r="FS134" s="90"/>
      <c r="FT134" s="90"/>
      <c r="FU134" s="90"/>
      <c r="FV134" s="90"/>
      <c r="FW134" s="90"/>
      <c r="FX134" s="90"/>
      <c r="FY134" s="90"/>
      <c r="FZ134" s="90"/>
      <c r="GA134" s="90"/>
      <c r="GB134" s="90"/>
      <c r="GC134" s="90"/>
      <c r="GD134" s="90"/>
      <c r="GE134" s="90"/>
      <c r="GF134" s="90"/>
      <c r="GG134" s="90"/>
      <c r="GH134" s="90"/>
      <c r="GI134" s="90"/>
      <c r="GJ134" s="90"/>
      <c r="GK134" s="90"/>
      <c r="GL134" s="90"/>
      <c r="GM134" s="90"/>
      <c r="GN134" s="90"/>
      <c r="GO134" s="90"/>
      <c r="GP134" s="90"/>
      <c r="GQ134" s="90"/>
      <c r="GR134" s="90"/>
      <c r="GS134" s="90"/>
      <c r="GT134" s="90"/>
      <c r="GU134" s="90"/>
      <c r="GV134" s="90"/>
      <c r="GW134" s="90"/>
      <c r="GX134" s="90"/>
      <c r="GY134" s="90"/>
      <c r="GZ134" s="90"/>
      <c r="HA134" s="90"/>
      <c r="HB134" s="90"/>
      <c r="HC134" s="90"/>
      <c r="HD134" s="90"/>
      <c r="HE134" s="90"/>
      <c r="HF134" s="90"/>
      <c r="HG134" s="90"/>
      <c r="HH134" s="90"/>
      <c r="HI134" s="90"/>
      <c r="HJ134" s="90"/>
      <c r="HK134" s="90"/>
      <c r="HL134" s="90"/>
      <c r="HM134" s="90"/>
      <c r="HN134" s="90"/>
      <c r="HO134" s="90"/>
      <c r="HP134" s="90"/>
      <c r="HQ134" s="90"/>
      <c r="HR134" s="90"/>
      <c r="HS134" s="90"/>
      <c r="HT134" s="90"/>
      <c r="HU134" s="90"/>
      <c r="HV134" s="90"/>
      <c r="HW134" s="90"/>
      <c r="HX134" s="90"/>
      <c r="HY134" s="90"/>
      <c r="HZ134" s="90"/>
      <c r="IA134" s="90"/>
      <c r="IB134" s="90"/>
      <c r="IC134" s="90"/>
      <c r="ID134" s="90"/>
      <c r="IE134" s="90"/>
      <c r="IF134" s="90"/>
      <c r="IG134" s="90"/>
      <c r="IH134" s="90"/>
      <c r="II134" s="90"/>
      <c r="IJ134" s="90"/>
      <c r="IK134" s="90"/>
      <c r="IL134" s="90"/>
      <c r="IM134" s="90"/>
      <c r="IN134" s="90"/>
      <c r="IO134" s="90"/>
      <c r="IP134" s="90"/>
      <c r="IQ134" s="90"/>
      <c r="IR134" s="90"/>
      <c r="IS134" s="90"/>
      <c r="IT134" s="90"/>
      <c r="IU134" s="90"/>
      <c r="IV134" s="90"/>
    </row>
    <row r="135" spans="1:256" customFormat="1" ht="15" customHeight="1" x14ac:dyDescent="0.25">
      <c r="A135" s="90">
        <v>939</v>
      </c>
      <c r="B135" s="90">
        <v>578790</v>
      </c>
      <c r="C135" s="90" t="s">
        <v>7765</v>
      </c>
      <c r="D135" s="90" t="s">
        <v>7766</v>
      </c>
      <c r="E135" s="90" t="s">
        <v>7767</v>
      </c>
      <c r="F135" s="90" t="s">
        <v>7758</v>
      </c>
      <c r="G135" s="90"/>
      <c r="H135" s="90"/>
      <c r="I135" s="95">
        <v>47.23</v>
      </c>
      <c r="J135" s="95"/>
      <c r="K135" s="95">
        <v>23.55</v>
      </c>
      <c r="L135" s="95">
        <v>20.46</v>
      </c>
      <c r="M135" s="95"/>
      <c r="N135" s="95">
        <v>42.79</v>
      </c>
      <c r="O135" s="90">
        <v>1</v>
      </c>
      <c r="P135" s="90"/>
      <c r="Q135" s="90"/>
      <c r="R135" s="90"/>
      <c r="S135" s="90"/>
      <c r="T135" s="90" t="s">
        <v>6771</v>
      </c>
      <c r="U135" s="90">
        <v>850</v>
      </c>
      <c r="V135" s="90">
        <v>1100</v>
      </c>
      <c r="W135" s="90" t="s">
        <v>6771</v>
      </c>
      <c r="X135" s="90" t="s">
        <v>6802</v>
      </c>
      <c r="Y135" s="90"/>
      <c r="Z135" s="90" t="s">
        <v>6802</v>
      </c>
      <c r="AA135" s="90"/>
      <c r="AB135" s="96" t="s">
        <v>7768</v>
      </c>
      <c r="AC135" s="90"/>
      <c r="AD135" s="90"/>
      <c r="AE135" s="90"/>
      <c r="AF135" s="90"/>
      <c r="AG135" s="90">
        <v>4</v>
      </c>
      <c r="AH135" s="90"/>
      <c r="AI135" s="90"/>
      <c r="AJ135" s="90"/>
      <c r="AK135" s="90"/>
      <c r="AL135" s="90"/>
      <c r="AM135" s="90"/>
      <c r="AN135" s="90"/>
      <c r="AO135" s="90"/>
      <c r="AP135" s="90"/>
      <c r="AQ135" s="90"/>
      <c r="AR135" s="90"/>
      <c r="AS135" s="90"/>
      <c r="AT135" s="90"/>
      <c r="AU135" s="90"/>
      <c r="AV135" s="90"/>
      <c r="AW135" s="90"/>
      <c r="AX135" s="90"/>
      <c r="AY135" s="90"/>
      <c r="AZ135" s="90"/>
      <c r="BA135" s="90"/>
      <c r="BB135" s="90" t="s">
        <v>6773</v>
      </c>
      <c r="BC135" s="90" t="s">
        <v>6773</v>
      </c>
      <c r="BD135" s="90" t="s">
        <v>6774</v>
      </c>
      <c r="BE135" s="90"/>
      <c r="BF135" s="90" t="s">
        <v>6776</v>
      </c>
      <c r="BG135" s="90" t="s">
        <v>6777</v>
      </c>
      <c r="BH135" s="90">
        <v>497700</v>
      </c>
      <c r="BI135" s="90">
        <v>466700</v>
      </c>
      <c r="BJ135" s="90">
        <v>54.086950059999999</v>
      </c>
      <c r="BK135" s="90">
        <v>-0.50789527000000001</v>
      </c>
      <c r="BL135" s="90"/>
      <c r="BM135" s="90" t="s">
        <v>6779</v>
      </c>
      <c r="BN135" s="90"/>
      <c r="BO135" s="90">
        <v>441109</v>
      </c>
      <c r="BP135" s="90" t="s">
        <v>6804</v>
      </c>
      <c r="BQ135" s="90" t="s">
        <v>7769</v>
      </c>
      <c r="BR135" s="90" t="s">
        <v>6782</v>
      </c>
      <c r="BS135" s="90" t="s">
        <v>6783</v>
      </c>
      <c r="BT135" s="90" t="s">
        <v>6806</v>
      </c>
      <c r="BU135" s="90" t="s">
        <v>6807</v>
      </c>
      <c r="BV135" s="90" t="s">
        <v>7770</v>
      </c>
      <c r="BW135" s="90" t="s">
        <v>7771</v>
      </c>
      <c r="BX135" s="90"/>
      <c r="BY135" s="90">
        <v>134</v>
      </c>
      <c r="BZ135" s="90"/>
      <c r="CA135" s="90"/>
      <c r="CB135" s="90"/>
      <c r="CC135" s="90"/>
      <c r="CD135" s="90"/>
      <c r="CE135" s="90"/>
      <c r="CF135" s="90"/>
      <c r="CG135" s="90"/>
      <c r="CH135" s="90"/>
      <c r="CI135" s="90"/>
      <c r="CJ135" s="90"/>
      <c r="CK135" s="90"/>
      <c r="CL135" s="90"/>
      <c r="CM135" s="90"/>
      <c r="CN135" s="90"/>
      <c r="CO135" s="90"/>
      <c r="CP135" s="90"/>
      <c r="CQ135" s="90"/>
      <c r="CR135" s="90"/>
      <c r="CS135" s="90"/>
      <c r="CT135" s="90"/>
      <c r="CU135" s="90"/>
      <c r="CV135" s="90"/>
      <c r="CW135" s="90"/>
      <c r="CX135" s="90"/>
      <c r="CY135" s="90"/>
      <c r="CZ135" s="90"/>
      <c r="DA135" s="90"/>
      <c r="DB135" s="90"/>
      <c r="DC135" s="90"/>
      <c r="DD135" s="90"/>
      <c r="DE135" s="90"/>
      <c r="DF135" s="90"/>
      <c r="DG135" s="90"/>
      <c r="DH135" s="90"/>
      <c r="DI135" s="90"/>
      <c r="DJ135" s="90"/>
      <c r="DK135" s="90"/>
      <c r="DL135" s="90"/>
      <c r="DM135" s="90"/>
      <c r="DN135" s="90"/>
      <c r="DO135" s="90"/>
      <c r="DP135" s="90"/>
      <c r="DQ135" s="90"/>
      <c r="DR135" s="90"/>
      <c r="DS135" s="90"/>
      <c r="DT135" s="90"/>
      <c r="DU135" s="90"/>
      <c r="DV135" s="90"/>
      <c r="DW135" s="90"/>
      <c r="DX135" s="90"/>
      <c r="DY135" s="90"/>
      <c r="DZ135" s="90"/>
      <c r="EA135" s="90"/>
      <c r="EB135" s="90"/>
      <c r="EC135" s="90"/>
      <c r="ED135" s="90"/>
      <c r="EE135" s="90"/>
      <c r="EF135" s="90"/>
      <c r="EG135" s="90"/>
      <c r="EH135" s="90"/>
      <c r="EI135" s="90"/>
      <c r="EJ135" s="90"/>
      <c r="EK135" s="90"/>
      <c r="EL135" s="90"/>
      <c r="EM135" s="90"/>
      <c r="EN135" s="90"/>
      <c r="EO135" s="90"/>
      <c r="EP135" s="90"/>
      <c r="EQ135" s="90"/>
      <c r="ER135" s="90"/>
      <c r="ES135" s="90"/>
      <c r="ET135" s="90"/>
      <c r="EU135" s="90"/>
      <c r="EV135" s="90"/>
      <c r="EW135" s="90"/>
      <c r="EX135" s="90"/>
      <c r="EY135" s="90"/>
      <c r="EZ135" s="90"/>
      <c r="FA135" s="90"/>
      <c r="FB135" s="90"/>
      <c r="FC135" s="90"/>
      <c r="FD135" s="90"/>
      <c r="FE135" s="90"/>
      <c r="FF135" s="90"/>
      <c r="FG135" s="90"/>
      <c r="FH135" s="90"/>
      <c r="FI135" s="90"/>
      <c r="FJ135" s="90"/>
      <c r="FK135" s="90"/>
      <c r="FL135" s="90"/>
      <c r="FM135" s="90"/>
      <c r="FN135" s="90"/>
      <c r="FO135" s="90"/>
      <c r="FP135" s="90"/>
      <c r="FQ135" s="90"/>
      <c r="FR135" s="90"/>
      <c r="FS135" s="90"/>
      <c r="FT135" s="90"/>
      <c r="FU135" s="90"/>
      <c r="FV135" s="90"/>
      <c r="FW135" s="90"/>
      <c r="FX135" s="90"/>
      <c r="FY135" s="90"/>
      <c r="FZ135" s="90"/>
      <c r="GA135" s="90"/>
      <c r="GB135" s="90"/>
      <c r="GC135" s="90"/>
      <c r="GD135" s="90"/>
      <c r="GE135" s="90"/>
      <c r="GF135" s="90"/>
      <c r="GG135" s="90"/>
      <c r="GH135" s="90"/>
      <c r="GI135" s="90"/>
      <c r="GJ135" s="90"/>
      <c r="GK135" s="90"/>
      <c r="GL135" s="90"/>
      <c r="GM135" s="90"/>
      <c r="GN135" s="90"/>
      <c r="GO135" s="90"/>
      <c r="GP135" s="90"/>
      <c r="GQ135" s="90"/>
      <c r="GR135" s="90"/>
      <c r="GS135" s="90"/>
      <c r="GT135" s="90"/>
      <c r="GU135" s="90"/>
      <c r="GV135" s="90"/>
      <c r="GW135" s="90"/>
      <c r="GX135" s="90"/>
      <c r="GY135" s="90"/>
      <c r="GZ135" s="90"/>
      <c r="HA135" s="90"/>
      <c r="HB135" s="90"/>
      <c r="HC135" s="90"/>
      <c r="HD135" s="90"/>
      <c r="HE135" s="90"/>
      <c r="HF135" s="90"/>
      <c r="HG135" s="90"/>
      <c r="HH135" s="90"/>
      <c r="HI135" s="90"/>
      <c r="HJ135" s="90"/>
      <c r="HK135" s="90"/>
      <c r="HL135" s="90"/>
      <c r="HM135" s="90"/>
      <c r="HN135" s="90"/>
      <c r="HO135" s="90"/>
      <c r="HP135" s="90"/>
      <c r="HQ135" s="90"/>
      <c r="HR135" s="90"/>
      <c r="HS135" s="90"/>
      <c r="HT135" s="90"/>
      <c r="HU135" s="90"/>
      <c r="HV135" s="90"/>
      <c r="HW135" s="90"/>
      <c r="HX135" s="90"/>
      <c r="HY135" s="90"/>
      <c r="HZ135" s="90"/>
      <c r="IA135" s="90"/>
      <c r="IB135" s="90"/>
      <c r="IC135" s="90"/>
      <c r="ID135" s="90"/>
      <c r="IE135" s="90"/>
      <c r="IF135" s="90"/>
      <c r="IG135" s="90"/>
      <c r="IH135" s="90"/>
      <c r="II135" s="90"/>
      <c r="IJ135" s="90"/>
      <c r="IK135" s="90"/>
      <c r="IL135" s="90"/>
      <c r="IM135" s="90"/>
      <c r="IN135" s="90"/>
      <c r="IO135" s="90"/>
      <c r="IP135" s="90"/>
      <c r="IQ135" s="90"/>
      <c r="IR135" s="90"/>
      <c r="IS135" s="90"/>
      <c r="IT135" s="90"/>
      <c r="IU135" s="90"/>
      <c r="IV135" s="90"/>
    </row>
    <row r="136" spans="1:256" customFormat="1" ht="15" customHeight="1" x14ac:dyDescent="0.25">
      <c r="A136" s="90">
        <v>29</v>
      </c>
      <c r="B136" s="90">
        <v>472586</v>
      </c>
      <c r="C136" s="90" t="s">
        <v>7772</v>
      </c>
      <c r="D136" s="90" t="s">
        <v>7773</v>
      </c>
      <c r="E136" s="90" t="s">
        <v>7774</v>
      </c>
      <c r="F136" s="90" t="s">
        <v>7775</v>
      </c>
      <c r="G136" s="90" t="s">
        <v>7776</v>
      </c>
      <c r="H136" s="90"/>
      <c r="I136" s="95"/>
      <c r="J136" s="95"/>
      <c r="K136" s="95"/>
      <c r="L136" s="95"/>
      <c r="M136" s="95">
        <v>29</v>
      </c>
      <c r="N136" s="95">
        <v>1.71</v>
      </c>
      <c r="O136" s="90">
        <v>1</v>
      </c>
      <c r="P136" s="90">
        <v>373</v>
      </c>
      <c r="Q136" s="90"/>
      <c r="R136" s="90"/>
      <c r="S136" s="90" t="s">
        <v>7777</v>
      </c>
      <c r="T136" s="90" t="s">
        <v>6771</v>
      </c>
      <c r="U136" s="90">
        <v>525</v>
      </c>
      <c r="V136" s="90">
        <v>550</v>
      </c>
      <c r="W136" s="90" t="s">
        <v>6771</v>
      </c>
      <c r="X136" s="90" t="s">
        <v>6822</v>
      </c>
      <c r="Y136" s="90"/>
      <c r="Z136" s="90"/>
      <c r="AA136" s="90" t="s">
        <v>6814</v>
      </c>
      <c r="AB136" s="96" t="s">
        <v>7778</v>
      </c>
      <c r="AC136" s="90">
        <v>1</v>
      </c>
      <c r="AD136" s="90" t="s">
        <v>7779</v>
      </c>
      <c r="AE136" s="90"/>
      <c r="AF136" s="90"/>
      <c r="AG136" s="90">
        <v>3</v>
      </c>
      <c r="AH136" s="90"/>
      <c r="AI136" s="90"/>
      <c r="AJ136" s="90"/>
      <c r="AK136" s="90"/>
      <c r="AL136" s="90"/>
      <c r="AM136" s="90"/>
      <c r="AN136" s="90"/>
      <c r="AO136" s="90"/>
      <c r="AP136" s="90"/>
      <c r="AQ136" s="90"/>
      <c r="AR136" s="90"/>
      <c r="AS136" s="90"/>
      <c r="AT136" s="90"/>
      <c r="AU136" s="90"/>
      <c r="AV136" s="90"/>
      <c r="AW136" s="90"/>
      <c r="AX136" s="90"/>
      <c r="AY136" s="90"/>
      <c r="AZ136" s="90"/>
      <c r="BA136" s="90"/>
      <c r="BB136" s="90" t="s">
        <v>6773</v>
      </c>
      <c r="BC136" s="90" t="s">
        <v>6773</v>
      </c>
      <c r="BD136" s="90" t="s">
        <v>6585</v>
      </c>
      <c r="BE136" s="90" t="s">
        <v>7780</v>
      </c>
      <c r="BF136" s="90" t="s">
        <v>7781</v>
      </c>
      <c r="BG136" s="90" t="s">
        <v>7782</v>
      </c>
      <c r="BH136" s="90">
        <v>506000</v>
      </c>
      <c r="BI136" s="90">
        <v>464200</v>
      </c>
      <c r="BJ136" s="90">
        <v>54.062849999999997</v>
      </c>
      <c r="BK136" s="90">
        <v>-0.381936</v>
      </c>
      <c r="BL136" s="90" t="s">
        <v>6778</v>
      </c>
      <c r="BM136" s="90" t="s">
        <v>7783</v>
      </c>
      <c r="BN136" s="90"/>
      <c r="BO136" s="90">
        <v>355789</v>
      </c>
      <c r="BP136" s="90" t="s">
        <v>6780</v>
      </c>
      <c r="BQ136" s="90" t="s">
        <v>7784</v>
      </c>
      <c r="BR136" s="90" t="s">
        <v>6782</v>
      </c>
      <c r="BS136" s="90" t="s">
        <v>6783</v>
      </c>
      <c r="BT136" s="90" t="s">
        <v>6784</v>
      </c>
      <c r="BU136" s="90" t="s">
        <v>6785</v>
      </c>
      <c r="BV136" s="90" t="s">
        <v>7785</v>
      </c>
      <c r="BW136" s="90" t="s">
        <v>7786</v>
      </c>
      <c r="BX136" s="90">
        <v>1</v>
      </c>
      <c r="BY136" s="90"/>
      <c r="BZ136" s="90"/>
      <c r="CA136" s="90"/>
      <c r="CB136" s="90"/>
      <c r="CC136" s="90"/>
      <c r="CD136" s="90"/>
      <c r="CE136" s="90"/>
      <c r="CF136" s="90"/>
      <c r="CG136" s="90"/>
      <c r="CH136" s="90"/>
      <c r="CI136" s="90"/>
      <c r="CJ136" s="90"/>
      <c r="CK136" s="90"/>
      <c r="CL136" s="90"/>
      <c r="CM136" s="90"/>
      <c r="CN136" s="90"/>
      <c r="CO136" s="90"/>
      <c r="CP136" s="90"/>
      <c r="CQ136" s="90"/>
      <c r="CR136" s="90"/>
      <c r="CS136" s="90"/>
      <c r="CT136" s="90"/>
      <c r="CU136" s="90"/>
      <c r="CV136" s="90"/>
      <c r="CW136" s="90"/>
      <c r="CX136" s="90"/>
      <c r="CY136" s="90"/>
      <c r="CZ136" s="90"/>
      <c r="DA136" s="90"/>
      <c r="DB136" s="90"/>
      <c r="DC136" s="90"/>
      <c r="DD136" s="90"/>
      <c r="DE136" s="90"/>
      <c r="DF136" s="90"/>
      <c r="DG136" s="90"/>
      <c r="DH136" s="90"/>
      <c r="DI136" s="90"/>
      <c r="DJ136" s="90"/>
      <c r="DK136" s="90"/>
      <c r="DL136" s="90"/>
      <c r="DM136" s="90"/>
      <c r="DN136" s="90"/>
      <c r="DO136" s="90"/>
      <c r="DP136" s="90"/>
      <c r="DQ136" s="90"/>
      <c r="DR136" s="90"/>
      <c r="DS136" s="90"/>
      <c r="DT136" s="90"/>
      <c r="DU136" s="90"/>
      <c r="DV136" s="90"/>
      <c r="DW136" s="90"/>
      <c r="DX136" s="90"/>
      <c r="DY136" s="90"/>
      <c r="DZ136" s="90"/>
      <c r="EA136" s="90"/>
      <c r="EB136" s="90"/>
      <c r="EC136" s="90"/>
      <c r="ED136" s="90"/>
      <c r="EE136" s="90"/>
      <c r="EF136" s="90"/>
      <c r="EG136" s="90"/>
      <c r="EH136" s="90"/>
      <c r="EI136" s="90"/>
      <c r="EJ136" s="90"/>
      <c r="EK136" s="90"/>
      <c r="EL136" s="90"/>
      <c r="EM136" s="90"/>
      <c r="EN136" s="90"/>
      <c r="EO136" s="90"/>
      <c r="EP136" s="90"/>
      <c r="EQ136" s="90"/>
      <c r="ER136" s="90"/>
      <c r="ES136" s="90"/>
      <c r="ET136" s="90"/>
      <c r="EU136" s="90"/>
      <c r="EV136" s="90"/>
      <c r="EW136" s="90"/>
      <c r="EX136" s="90"/>
      <c r="EY136" s="90"/>
      <c r="EZ136" s="90"/>
      <c r="FA136" s="90"/>
      <c r="FB136" s="90"/>
      <c r="FC136" s="90"/>
      <c r="FD136" s="90"/>
      <c r="FE136" s="90"/>
      <c r="FF136" s="90"/>
      <c r="FG136" s="90"/>
      <c r="FH136" s="90"/>
      <c r="FI136" s="90"/>
      <c r="FJ136" s="90"/>
      <c r="FK136" s="90"/>
      <c r="FL136" s="90"/>
      <c r="FM136" s="90"/>
      <c r="FN136" s="90"/>
      <c r="FO136" s="90"/>
      <c r="FP136" s="90"/>
      <c r="FQ136" s="90"/>
      <c r="FR136" s="90"/>
      <c r="FS136" s="90"/>
      <c r="FT136" s="90"/>
      <c r="FU136" s="90"/>
      <c r="FV136" s="90"/>
      <c r="FW136" s="90"/>
      <c r="FX136" s="90"/>
      <c r="FY136" s="90"/>
      <c r="FZ136" s="90"/>
      <c r="GA136" s="90"/>
      <c r="GB136" s="90"/>
      <c r="GC136" s="90"/>
      <c r="GD136" s="90"/>
      <c r="GE136" s="90"/>
      <c r="GF136" s="90"/>
      <c r="GG136" s="90"/>
      <c r="GH136" s="90"/>
      <c r="GI136" s="90"/>
      <c r="GJ136" s="90"/>
      <c r="GK136" s="90"/>
      <c r="GL136" s="90"/>
      <c r="GM136" s="90"/>
      <c r="GN136" s="90"/>
      <c r="GO136" s="90"/>
      <c r="GP136" s="90"/>
      <c r="GQ136" s="90"/>
      <c r="GR136" s="90"/>
      <c r="GS136" s="90"/>
      <c r="GT136" s="90"/>
      <c r="GU136" s="90"/>
      <c r="GV136" s="90"/>
      <c r="GW136" s="90"/>
      <c r="GX136" s="90"/>
      <c r="GY136" s="90"/>
      <c r="GZ136" s="90"/>
      <c r="HA136" s="90"/>
      <c r="HB136" s="90"/>
      <c r="HC136" s="90"/>
      <c r="HD136" s="90"/>
      <c r="HE136" s="90"/>
      <c r="HF136" s="90"/>
      <c r="HG136" s="90"/>
      <c r="HH136" s="90"/>
      <c r="HI136" s="90"/>
      <c r="HJ136" s="90"/>
      <c r="HK136" s="90"/>
      <c r="HL136" s="90"/>
      <c r="HM136" s="90"/>
      <c r="HN136" s="90"/>
      <c r="HO136" s="90"/>
      <c r="HP136" s="90"/>
      <c r="HQ136" s="90"/>
      <c r="HR136" s="90"/>
      <c r="HS136" s="90"/>
      <c r="HT136" s="90"/>
      <c r="HU136" s="90"/>
      <c r="HV136" s="90"/>
      <c r="HW136" s="90"/>
      <c r="HX136" s="90"/>
      <c r="HY136" s="90"/>
      <c r="HZ136" s="90"/>
      <c r="IA136" s="90"/>
      <c r="IB136" s="90"/>
      <c r="IC136" s="90"/>
      <c r="ID136" s="90"/>
      <c r="IE136" s="90"/>
      <c r="IF136" s="90"/>
      <c r="IG136" s="90"/>
      <c r="IH136" s="90"/>
      <c r="II136" s="90"/>
      <c r="IJ136" s="90"/>
      <c r="IK136" s="90"/>
      <c r="IL136" s="90"/>
      <c r="IM136" s="90"/>
      <c r="IN136" s="90"/>
      <c r="IO136" s="90"/>
      <c r="IP136" s="90"/>
      <c r="IQ136" s="90"/>
      <c r="IR136" s="90"/>
      <c r="IS136" s="90"/>
      <c r="IT136" s="90"/>
      <c r="IU136" s="90"/>
      <c r="IV136" s="90"/>
    </row>
    <row r="137" spans="1:256" customFormat="1" ht="15" customHeight="1" x14ac:dyDescent="0.25">
      <c r="A137" s="90">
        <v>66</v>
      </c>
      <c r="B137" s="90">
        <v>278565</v>
      </c>
      <c r="C137" s="90" t="s">
        <v>7787</v>
      </c>
      <c r="D137" s="90" t="s">
        <v>7788</v>
      </c>
      <c r="E137" s="90" t="s">
        <v>7789</v>
      </c>
      <c r="F137" s="90" t="s">
        <v>1938</v>
      </c>
      <c r="G137" s="90"/>
      <c r="H137" s="90"/>
      <c r="I137" s="95">
        <v>20</v>
      </c>
      <c r="J137" s="95"/>
      <c r="K137" s="95"/>
      <c r="L137" s="95"/>
      <c r="M137" s="95"/>
      <c r="N137" s="95">
        <v>2.23</v>
      </c>
      <c r="O137" s="90">
        <v>1</v>
      </c>
      <c r="P137" s="90" t="s">
        <v>7790</v>
      </c>
      <c r="Q137" s="90"/>
      <c r="R137" s="90"/>
      <c r="S137" s="90" t="s">
        <v>7791</v>
      </c>
      <c r="T137" s="90" t="s">
        <v>6771</v>
      </c>
      <c r="U137" s="90">
        <v>500</v>
      </c>
      <c r="V137" s="90">
        <v>600</v>
      </c>
      <c r="W137" s="90" t="s">
        <v>6771</v>
      </c>
      <c r="X137" s="90" t="s">
        <v>6822</v>
      </c>
      <c r="Y137" s="90"/>
      <c r="Z137" s="90"/>
      <c r="AA137" s="90" t="s">
        <v>6814</v>
      </c>
      <c r="AB137" s="96" t="s">
        <v>7792</v>
      </c>
      <c r="AC137" s="90"/>
      <c r="AD137" s="90"/>
      <c r="AE137" s="90"/>
      <c r="AF137" s="90"/>
      <c r="AG137" s="90">
        <v>3</v>
      </c>
      <c r="AH137" s="90"/>
      <c r="AI137" s="90"/>
      <c r="AJ137" s="90"/>
      <c r="AK137" s="90"/>
      <c r="AL137" s="90"/>
      <c r="AM137" s="90"/>
      <c r="AN137" s="90"/>
      <c r="AO137" s="90"/>
      <c r="AP137" s="90"/>
      <c r="AQ137" s="90"/>
      <c r="AR137" s="90"/>
      <c r="AS137" s="90"/>
      <c r="AT137" s="90"/>
      <c r="AU137" s="90"/>
      <c r="AV137" s="90"/>
      <c r="AW137" s="90"/>
      <c r="AX137" s="90"/>
      <c r="AY137" s="90" t="s">
        <v>7793</v>
      </c>
      <c r="AZ137" s="90"/>
      <c r="BA137" s="90"/>
      <c r="BB137" s="90" t="s">
        <v>6773</v>
      </c>
      <c r="BC137" s="90" t="s">
        <v>6773</v>
      </c>
      <c r="BD137" s="90" t="s">
        <v>6585</v>
      </c>
      <c r="BE137" s="90" t="s">
        <v>6585</v>
      </c>
      <c r="BF137" s="90" t="s">
        <v>7794</v>
      </c>
      <c r="BG137" s="90" t="s">
        <v>7782</v>
      </c>
      <c r="BH137" s="90">
        <v>506500</v>
      </c>
      <c r="BI137" s="90">
        <v>464500</v>
      </c>
      <c r="BJ137" s="90">
        <v>54.065443000000002</v>
      </c>
      <c r="BK137" s="90">
        <v>-0.37419400000000003</v>
      </c>
      <c r="BL137" s="90" t="s">
        <v>7340</v>
      </c>
      <c r="BM137" s="90" t="s">
        <v>7795</v>
      </c>
      <c r="BN137" s="90" t="s">
        <v>7796</v>
      </c>
      <c r="BO137" s="90">
        <v>388188</v>
      </c>
      <c r="BP137" s="90" t="s">
        <v>7797</v>
      </c>
      <c r="BQ137" s="90" t="s">
        <v>7798</v>
      </c>
      <c r="BR137" s="90" t="s">
        <v>6782</v>
      </c>
      <c r="BS137" s="90" t="s">
        <v>6783</v>
      </c>
      <c r="BT137" s="90" t="s">
        <v>7799</v>
      </c>
      <c r="BU137" s="90" t="s">
        <v>6807</v>
      </c>
      <c r="BV137" s="90" t="s">
        <v>7800</v>
      </c>
      <c r="BW137" s="90" t="s">
        <v>7801</v>
      </c>
      <c r="BX137" s="90">
        <v>2</v>
      </c>
      <c r="BY137" s="90"/>
      <c r="BZ137" s="90"/>
      <c r="CA137" s="90"/>
      <c r="CB137" s="90"/>
      <c r="CC137" s="90"/>
      <c r="CD137" s="90"/>
      <c r="CE137" s="90"/>
      <c r="CF137" s="90"/>
      <c r="CG137" s="90"/>
      <c r="CH137" s="90"/>
      <c r="CI137" s="90"/>
      <c r="CJ137" s="90"/>
      <c r="CK137" s="90"/>
      <c r="CL137" s="90"/>
      <c r="CM137" s="90"/>
      <c r="CN137" s="90"/>
      <c r="CO137" s="90"/>
      <c r="CP137" s="90"/>
      <c r="CQ137" s="90"/>
      <c r="CR137" s="90"/>
      <c r="CS137" s="90"/>
      <c r="CT137" s="90"/>
      <c r="CU137" s="90"/>
      <c r="CV137" s="90"/>
      <c r="CW137" s="90"/>
      <c r="CX137" s="90"/>
      <c r="CY137" s="90"/>
      <c r="CZ137" s="90"/>
      <c r="DA137" s="90"/>
      <c r="DB137" s="90"/>
      <c r="DC137" s="90"/>
      <c r="DD137" s="90"/>
      <c r="DE137" s="90"/>
      <c r="DF137" s="90"/>
      <c r="DG137" s="90"/>
      <c r="DH137" s="90"/>
      <c r="DI137" s="90"/>
      <c r="DJ137" s="90"/>
      <c r="DK137" s="90"/>
      <c r="DL137" s="90"/>
      <c r="DM137" s="90"/>
      <c r="DN137" s="90"/>
      <c r="DO137" s="90"/>
      <c r="DP137" s="90"/>
      <c r="DQ137" s="90"/>
      <c r="DR137" s="90"/>
      <c r="DS137" s="90"/>
      <c r="DT137" s="90"/>
      <c r="DU137" s="90"/>
      <c r="DV137" s="90"/>
      <c r="DW137" s="90"/>
      <c r="DX137" s="90"/>
      <c r="DY137" s="90"/>
      <c r="DZ137" s="90"/>
      <c r="EA137" s="90"/>
      <c r="EB137" s="90"/>
      <c r="EC137" s="90"/>
      <c r="ED137" s="90"/>
      <c r="EE137" s="90"/>
      <c r="EF137" s="90"/>
      <c r="EG137" s="90"/>
      <c r="EH137" s="90"/>
      <c r="EI137" s="90"/>
      <c r="EJ137" s="90"/>
      <c r="EK137" s="90"/>
      <c r="EL137" s="90"/>
      <c r="EM137" s="90"/>
      <c r="EN137" s="90"/>
      <c r="EO137" s="90"/>
      <c r="EP137" s="90"/>
      <c r="EQ137" s="90"/>
      <c r="ER137" s="90"/>
      <c r="ES137" s="90"/>
      <c r="ET137" s="90"/>
      <c r="EU137" s="90"/>
      <c r="EV137" s="90"/>
      <c r="EW137" s="90"/>
      <c r="EX137" s="90"/>
      <c r="EY137" s="90"/>
      <c r="EZ137" s="90"/>
      <c r="FA137" s="90"/>
      <c r="FB137" s="90"/>
      <c r="FC137" s="90"/>
      <c r="FD137" s="90"/>
      <c r="FE137" s="90"/>
      <c r="FF137" s="90"/>
      <c r="FG137" s="90"/>
      <c r="FH137" s="90"/>
      <c r="FI137" s="90"/>
      <c r="FJ137" s="90"/>
      <c r="FK137" s="90"/>
      <c r="FL137" s="90"/>
      <c r="FM137" s="90"/>
      <c r="FN137" s="90"/>
      <c r="FO137" s="90"/>
      <c r="FP137" s="90"/>
      <c r="FQ137" s="90"/>
      <c r="FR137" s="90"/>
      <c r="FS137" s="90"/>
      <c r="FT137" s="90"/>
      <c r="FU137" s="90"/>
      <c r="FV137" s="90"/>
      <c r="FW137" s="90"/>
      <c r="FX137" s="90"/>
      <c r="FY137" s="90"/>
      <c r="FZ137" s="90"/>
      <c r="GA137" s="90"/>
      <c r="GB137" s="90"/>
      <c r="GC137" s="90"/>
      <c r="GD137" s="90"/>
      <c r="GE137" s="90"/>
      <c r="GF137" s="90"/>
      <c r="GG137" s="90"/>
      <c r="GH137" s="90"/>
      <c r="GI137" s="90"/>
      <c r="GJ137" s="90"/>
      <c r="GK137" s="90"/>
      <c r="GL137" s="90"/>
      <c r="GM137" s="90"/>
      <c r="GN137" s="90"/>
      <c r="GO137" s="90"/>
      <c r="GP137" s="90"/>
      <c r="GQ137" s="90"/>
      <c r="GR137" s="90"/>
      <c r="GS137" s="90"/>
      <c r="GT137" s="90"/>
      <c r="GU137" s="90"/>
      <c r="GV137" s="90"/>
      <c r="GW137" s="90"/>
      <c r="GX137" s="90"/>
      <c r="GY137" s="90"/>
      <c r="GZ137" s="90"/>
      <c r="HA137" s="90"/>
      <c r="HB137" s="90"/>
      <c r="HC137" s="90"/>
      <c r="HD137" s="90"/>
      <c r="HE137" s="90"/>
      <c r="HF137" s="90"/>
      <c r="HG137" s="90"/>
      <c r="HH137" s="90"/>
      <c r="HI137" s="90"/>
      <c r="HJ137" s="90"/>
      <c r="HK137" s="90"/>
      <c r="HL137" s="90"/>
      <c r="HM137" s="90"/>
      <c r="HN137" s="90"/>
      <c r="HO137" s="90"/>
      <c r="HP137" s="90"/>
      <c r="HQ137" s="90"/>
      <c r="HR137" s="90"/>
      <c r="HS137" s="90"/>
      <c r="HT137" s="90"/>
      <c r="HU137" s="90"/>
      <c r="HV137" s="90"/>
      <c r="HW137" s="90"/>
      <c r="HX137" s="90"/>
      <c r="HY137" s="90"/>
      <c r="HZ137" s="90"/>
      <c r="IA137" s="90"/>
      <c r="IB137" s="90"/>
      <c r="IC137" s="90"/>
      <c r="ID137" s="90"/>
      <c r="IE137" s="90"/>
      <c r="IF137" s="90"/>
      <c r="IG137" s="90"/>
      <c r="IH137" s="90"/>
      <c r="II137" s="90"/>
      <c r="IJ137" s="90"/>
      <c r="IK137" s="90"/>
      <c r="IL137" s="90"/>
      <c r="IM137" s="90"/>
      <c r="IN137" s="90"/>
      <c r="IO137" s="90"/>
      <c r="IP137" s="90"/>
      <c r="IQ137" s="90"/>
      <c r="IR137" s="90"/>
      <c r="IS137" s="90"/>
      <c r="IT137" s="90"/>
      <c r="IU137" s="90"/>
      <c r="IV137" s="90"/>
    </row>
    <row r="138" spans="1:256" customFormat="1" ht="15" customHeight="1" x14ac:dyDescent="0.25">
      <c r="A138" s="90">
        <v>36</v>
      </c>
      <c r="B138" s="90">
        <v>458668</v>
      </c>
      <c r="C138" s="90" t="s">
        <v>7802</v>
      </c>
      <c r="D138" s="90" t="s">
        <v>7803</v>
      </c>
      <c r="E138" s="90" t="s">
        <v>7804</v>
      </c>
      <c r="F138" s="90" t="s">
        <v>1938</v>
      </c>
      <c r="G138" s="90" t="s">
        <v>7805</v>
      </c>
      <c r="H138" s="90"/>
      <c r="I138" s="95">
        <v>29.1</v>
      </c>
      <c r="J138" s="95"/>
      <c r="K138" s="95">
        <v>27.9</v>
      </c>
      <c r="L138" s="95">
        <v>2</v>
      </c>
      <c r="M138" s="95"/>
      <c r="N138" s="95">
        <v>11.84</v>
      </c>
      <c r="O138" s="90">
        <v>1</v>
      </c>
      <c r="P138" s="90">
        <v>267</v>
      </c>
      <c r="Q138" s="90"/>
      <c r="R138" s="90"/>
      <c r="S138" s="90"/>
      <c r="T138" s="90" t="s">
        <v>6771</v>
      </c>
      <c r="U138" s="90">
        <v>450</v>
      </c>
      <c r="V138" s="90">
        <v>540</v>
      </c>
      <c r="W138" s="90" t="s">
        <v>6771</v>
      </c>
      <c r="X138" s="90" t="s">
        <v>6822</v>
      </c>
      <c r="Y138" s="90"/>
      <c r="Z138" s="90"/>
      <c r="AA138" s="90" t="s">
        <v>6814</v>
      </c>
      <c r="AB138" s="96" t="s">
        <v>7806</v>
      </c>
      <c r="AC138" s="90"/>
      <c r="AD138" s="90"/>
      <c r="AE138" s="90"/>
      <c r="AF138" s="90"/>
      <c r="AG138" s="90">
        <v>3</v>
      </c>
      <c r="AH138" s="90"/>
      <c r="AI138" s="90"/>
      <c r="AJ138" s="90"/>
      <c r="AK138" s="90"/>
      <c r="AL138" s="90"/>
      <c r="AM138" s="90"/>
      <c r="AN138" s="90"/>
      <c r="AO138" s="90"/>
      <c r="AP138" s="90"/>
      <c r="AQ138" s="90"/>
      <c r="AR138" s="90"/>
      <c r="AS138" s="90"/>
      <c r="AT138" s="90"/>
      <c r="AU138" s="90"/>
      <c r="AV138" s="90"/>
      <c r="AW138" s="90"/>
      <c r="AX138" s="90"/>
      <c r="AY138" s="90"/>
      <c r="AZ138" s="90"/>
      <c r="BA138" s="90"/>
      <c r="BB138" s="90" t="s">
        <v>6773</v>
      </c>
      <c r="BC138" s="90" t="s">
        <v>6773</v>
      </c>
      <c r="BD138" s="90" t="s">
        <v>6585</v>
      </c>
      <c r="BE138" s="90" t="s">
        <v>6585</v>
      </c>
      <c r="BF138" s="90" t="s">
        <v>7807</v>
      </c>
      <c r="BG138" s="90" t="s">
        <v>7808</v>
      </c>
      <c r="BH138" s="90">
        <v>505000</v>
      </c>
      <c r="BI138" s="90">
        <v>464800</v>
      </c>
      <c r="BJ138" s="90">
        <v>54.068444999999997</v>
      </c>
      <c r="BK138" s="90">
        <v>-0.39700000000000002</v>
      </c>
      <c r="BL138" s="90" t="s">
        <v>6778</v>
      </c>
      <c r="BM138" s="90" t="s">
        <v>6779</v>
      </c>
      <c r="BN138" s="90"/>
      <c r="BO138" s="90">
        <v>343205</v>
      </c>
      <c r="BP138" s="90" t="s">
        <v>6780</v>
      </c>
      <c r="BQ138" s="90" t="s">
        <v>7809</v>
      </c>
      <c r="BR138" s="90" t="s">
        <v>6782</v>
      </c>
      <c r="BS138" s="90" t="s">
        <v>6783</v>
      </c>
      <c r="BT138" s="90" t="s">
        <v>6784</v>
      </c>
      <c r="BU138" s="90" t="s">
        <v>6785</v>
      </c>
      <c r="BV138" s="90" t="s">
        <v>7810</v>
      </c>
      <c r="BW138" s="90" t="s">
        <v>7811</v>
      </c>
      <c r="BX138" s="90">
        <v>3</v>
      </c>
      <c r="BY138" s="90"/>
      <c r="BZ138" s="90"/>
      <c r="CA138" s="90"/>
      <c r="CB138" s="90"/>
      <c r="CC138" s="90"/>
      <c r="CD138" s="90"/>
      <c r="CE138" s="90"/>
      <c r="CF138" s="90"/>
      <c r="CG138" s="90"/>
      <c r="CH138" s="90"/>
      <c r="CI138" s="90"/>
      <c r="CJ138" s="90"/>
      <c r="CK138" s="90"/>
      <c r="CL138" s="90"/>
      <c r="CM138" s="90"/>
      <c r="CN138" s="90"/>
      <c r="CO138" s="90"/>
      <c r="CP138" s="90"/>
      <c r="CQ138" s="90"/>
      <c r="CR138" s="90"/>
      <c r="CS138" s="90"/>
      <c r="CT138" s="90"/>
      <c r="CU138" s="90"/>
      <c r="CV138" s="90"/>
      <c r="CW138" s="90"/>
      <c r="CX138" s="90"/>
      <c r="CY138" s="90"/>
      <c r="CZ138" s="90"/>
      <c r="DA138" s="90"/>
      <c r="DB138" s="90"/>
      <c r="DC138" s="90"/>
      <c r="DD138" s="90"/>
      <c r="DE138" s="90"/>
      <c r="DF138" s="90"/>
      <c r="DG138" s="90"/>
      <c r="DH138" s="90"/>
      <c r="DI138" s="90"/>
      <c r="DJ138" s="90"/>
      <c r="DK138" s="90"/>
      <c r="DL138" s="90"/>
      <c r="DM138" s="90"/>
      <c r="DN138" s="90"/>
      <c r="DO138" s="90"/>
      <c r="DP138" s="90"/>
      <c r="DQ138" s="90"/>
      <c r="DR138" s="90"/>
      <c r="DS138" s="90"/>
      <c r="DT138" s="90"/>
      <c r="DU138" s="90"/>
      <c r="DV138" s="90"/>
      <c r="DW138" s="90"/>
      <c r="DX138" s="90"/>
      <c r="DY138" s="90"/>
      <c r="DZ138" s="90"/>
      <c r="EA138" s="90"/>
      <c r="EB138" s="90"/>
      <c r="EC138" s="90"/>
      <c r="ED138" s="90"/>
      <c r="EE138" s="90"/>
      <c r="EF138" s="90"/>
      <c r="EG138" s="90"/>
      <c r="EH138" s="90"/>
      <c r="EI138" s="90"/>
      <c r="EJ138" s="90"/>
      <c r="EK138" s="90"/>
      <c r="EL138" s="90"/>
      <c r="EM138" s="90"/>
      <c r="EN138" s="90"/>
      <c r="EO138" s="90"/>
      <c r="EP138" s="90"/>
      <c r="EQ138" s="90"/>
      <c r="ER138" s="90"/>
      <c r="ES138" s="90"/>
      <c r="ET138" s="90"/>
      <c r="EU138" s="90"/>
      <c r="EV138" s="90"/>
      <c r="EW138" s="90"/>
      <c r="EX138" s="90"/>
      <c r="EY138" s="90"/>
      <c r="EZ138" s="90"/>
      <c r="FA138" s="90"/>
      <c r="FB138" s="90"/>
      <c r="FC138" s="90"/>
      <c r="FD138" s="90"/>
      <c r="FE138" s="90"/>
      <c r="FF138" s="90"/>
      <c r="FG138" s="90"/>
      <c r="FH138" s="90"/>
      <c r="FI138" s="90"/>
      <c r="FJ138" s="90"/>
      <c r="FK138" s="90"/>
      <c r="FL138" s="90"/>
      <c r="FM138" s="90"/>
      <c r="FN138" s="90"/>
      <c r="FO138" s="90"/>
      <c r="FP138" s="90"/>
      <c r="FQ138" s="90"/>
      <c r="FR138" s="90"/>
      <c r="FS138" s="90"/>
      <c r="FT138" s="90"/>
      <c r="FU138" s="90"/>
      <c r="FV138" s="90"/>
      <c r="FW138" s="90"/>
      <c r="FX138" s="90"/>
      <c r="FY138" s="90"/>
      <c r="FZ138" s="90"/>
      <c r="GA138" s="90"/>
      <c r="GB138" s="90"/>
      <c r="GC138" s="90"/>
      <c r="GD138" s="90"/>
      <c r="GE138" s="90"/>
      <c r="GF138" s="90"/>
      <c r="GG138" s="90"/>
      <c r="GH138" s="90"/>
      <c r="GI138" s="90"/>
      <c r="GJ138" s="90"/>
      <c r="GK138" s="90"/>
      <c r="GL138" s="90"/>
      <c r="GM138" s="90"/>
      <c r="GN138" s="90"/>
      <c r="GO138" s="90"/>
      <c r="GP138" s="90"/>
      <c r="GQ138" s="90"/>
      <c r="GR138" s="90"/>
      <c r="GS138" s="90"/>
      <c r="GT138" s="90"/>
      <c r="GU138" s="90"/>
      <c r="GV138" s="90"/>
      <c r="GW138" s="90"/>
      <c r="GX138" s="90"/>
      <c r="GY138" s="90"/>
      <c r="GZ138" s="90"/>
      <c r="HA138" s="90"/>
      <c r="HB138" s="90"/>
      <c r="HC138" s="90"/>
      <c r="HD138" s="90"/>
      <c r="HE138" s="90"/>
      <c r="HF138" s="90"/>
      <c r="HG138" s="90"/>
      <c r="HH138" s="90"/>
      <c r="HI138" s="90"/>
      <c r="HJ138" s="90"/>
      <c r="HK138" s="90"/>
      <c r="HL138" s="90"/>
      <c r="HM138" s="90"/>
      <c r="HN138" s="90"/>
      <c r="HO138" s="90"/>
      <c r="HP138" s="90"/>
      <c r="HQ138" s="90"/>
      <c r="HR138" s="90"/>
      <c r="HS138" s="90"/>
      <c r="HT138" s="90"/>
      <c r="HU138" s="90"/>
      <c r="HV138" s="90"/>
      <c r="HW138" s="90"/>
      <c r="HX138" s="90"/>
      <c r="HY138" s="90"/>
      <c r="HZ138" s="90"/>
      <c r="IA138" s="90"/>
      <c r="IB138" s="90"/>
      <c r="IC138" s="90"/>
      <c r="ID138" s="90"/>
      <c r="IE138" s="90"/>
      <c r="IF138" s="90"/>
      <c r="IG138" s="90"/>
      <c r="IH138" s="90"/>
      <c r="II138" s="90"/>
      <c r="IJ138" s="90"/>
      <c r="IK138" s="90"/>
      <c r="IL138" s="90"/>
      <c r="IM138" s="90"/>
      <c r="IN138" s="90"/>
      <c r="IO138" s="90"/>
      <c r="IP138" s="90"/>
      <c r="IQ138" s="90"/>
      <c r="IR138" s="90"/>
      <c r="IS138" s="90"/>
      <c r="IT138" s="90"/>
      <c r="IU138" s="90"/>
      <c r="IV138" s="90"/>
    </row>
    <row r="139" spans="1:256" customFormat="1" ht="15" customHeight="1" x14ac:dyDescent="0.25">
      <c r="A139" s="90">
        <v>37</v>
      </c>
      <c r="B139" s="90">
        <v>458677</v>
      </c>
      <c r="C139" s="90" t="s">
        <v>7812</v>
      </c>
      <c r="D139" s="90" t="s">
        <v>7813</v>
      </c>
      <c r="E139" s="90" t="s">
        <v>7814</v>
      </c>
      <c r="F139" s="90" t="s">
        <v>1938</v>
      </c>
      <c r="G139" s="90" t="s">
        <v>7805</v>
      </c>
      <c r="H139" s="90"/>
      <c r="I139" s="95">
        <v>18.8</v>
      </c>
      <c r="J139" s="95"/>
      <c r="K139" s="95">
        <v>28</v>
      </c>
      <c r="L139" s="95">
        <v>2.6</v>
      </c>
      <c r="M139" s="95"/>
      <c r="N139" s="95">
        <v>5.42</v>
      </c>
      <c r="O139" s="90">
        <v>1</v>
      </c>
      <c r="P139" s="90">
        <v>271</v>
      </c>
      <c r="Q139" s="90"/>
      <c r="R139" s="90"/>
      <c r="S139" s="90"/>
      <c r="T139" s="90" t="s">
        <v>6771</v>
      </c>
      <c r="U139" s="90">
        <v>450</v>
      </c>
      <c r="V139" s="90">
        <v>540</v>
      </c>
      <c r="W139" s="90" t="s">
        <v>6771</v>
      </c>
      <c r="X139" s="90"/>
      <c r="Y139" s="90"/>
      <c r="Z139" s="90"/>
      <c r="AA139" s="90" t="s">
        <v>6814</v>
      </c>
      <c r="AB139" s="96" t="s">
        <v>7815</v>
      </c>
      <c r="AC139" s="90"/>
      <c r="AD139" s="90"/>
      <c r="AE139" s="90"/>
      <c r="AF139" s="90"/>
      <c r="AG139" s="90">
        <v>3</v>
      </c>
      <c r="AH139" s="90"/>
      <c r="AI139" s="90"/>
      <c r="AJ139" s="90"/>
      <c r="AK139" s="90"/>
      <c r="AL139" s="90"/>
      <c r="AM139" s="90"/>
      <c r="AN139" s="90"/>
      <c r="AO139" s="90"/>
      <c r="AP139" s="90"/>
      <c r="AQ139" s="90"/>
      <c r="AR139" s="90"/>
      <c r="AS139" s="90"/>
      <c r="AT139" s="90"/>
      <c r="AU139" s="90"/>
      <c r="AV139" s="90"/>
      <c r="AW139" s="90"/>
      <c r="AX139" s="90"/>
      <c r="AY139" s="90"/>
      <c r="AZ139" s="90"/>
      <c r="BA139" s="90"/>
      <c r="BB139" s="90" t="s">
        <v>6773</v>
      </c>
      <c r="BC139" s="90" t="s">
        <v>6773</v>
      </c>
      <c r="BD139" s="90" t="s">
        <v>6585</v>
      </c>
      <c r="BE139" s="90" t="s">
        <v>6585</v>
      </c>
      <c r="BF139" s="90" t="s">
        <v>7807</v>
      </c>
      <c r="BG139" s="90" t="s">
        <v>7808</v>
      </c>
      <c r="BH139" s="90">
        <v>505000</v>
      </c>
      <c r="BI139" s="90">
        <v>464800</v>
      </c>
      <c r="BJ139" s="90">
        <v>54.068444999999997</v>
      </c>
      <c r="BK139" s="90">
        <v>-0.39700000000000002</v>
      </c>
      <c r="BL139" s="90" t="s">
        <v>6778</v>
      </c>
      <c r="BM139" s="90" t="s">
        <v>6779</v>
      </c>
      <c r="BN139" s="90"/>
      <c r="BO139" s="90">
        <v>343206</v>
      </c>
      <c r="BP139" s="90" t="s">
        <v>6780</v>
      </c>
      <c r="BQ139" s="90" t="s">
        <v>7816</v>
      </c>
      <c r="BR139" s="90" t="s">
        <v>6782</v>
      </c>
      <c r="BS139" s="90" t="s">
        <v>6783</v>
      </c>
      <c r="BT139" s="90" t="s">
        <v>6784</v>
      </c>
      <c r="BU139" s="90" t="s">
        <v>6785</v>
      </c>
      <c r="BV139" s="90" t="s">
        <v>7817</v>
      </c>
      <c r="BW139" s="90" t="s">
        <v>7818</v>
      </c>
      <c r="BX139" s="90">
        <v>4</v>
      </c>
      <c r="BY139" s="90"/>
      <c r="BZ139" s="90"/>
      <c r="CA139" s="90"/>
      <c r="CB139" s="90"/>
      <c r="CC139" s="90"/>
      <c r="CD139" s="90"/>
      <c r="CE139" s="90"/>
      <c r="CF139" s="90"/>
      <c r="CG139" s="90"/>
      <c r="CH139" s="90"/>
      <c r="CI139" s="90"/>
      <c r="CJ139" s="90"/>
      <c r="CK139" s="90"/>
      <c r="CL139" s="90"/>
      <c r="CM139" s="90"/>
      <c r="CN139" s="90"/>
      <c r="CO139" s="90"/>
      <c r="CP139" s="90"/>
      <c r="CQ139" s="90"/>
      <c r="CR139" s="90"/>
      <c r="CS139" s="90"/>
      <c r="CT139" s="90"/>
      <c r="CU139" s="90"/>
      <c r="CV139" s="90"/>
      <c r="CW139" s="90"/>
      <c r="CX139" s="90"/>
      <c r="CY139" s="90"/>
      <c r="CZ139" s="90"/>
      <c r="DA139" s="90"/>
      <c r="DB139" s="90"/>
      <c r="DC139" s="90"/>
      <c r="DD139" s="90"/>
      <c r="DE139" s="90"/>
      <c r="DF139" s="90"/>
      <c r="DG139" s="90"/>
      <c r="DH139" s="90"/>
      <c r="DI139" s="90"/>
      <c r="DJ139" s="90"/>
      <c r="DK139" s="90"/>
      <c r="DL139" s="90"/>
      <c r="DM139" s="90"/>
      <c r="DN139" s="90"/>
      <c r="DO139" s="90"/>
      <c r="DP139" s="90"/>
      <c r="DQ139" s="90"/>
      <c r="DR139" s="90"/>
      <c r="DS139" s="90"/>
      <c r="DT139" s="90"/>
      <c r="DU139" s="90"/>
      <c r="DV139" s="90"/>
      <c r="DW139" s="90"/>
      <c r="DX139" s="90"/>
      <c r="DY139" s="90"/>
      <c r="DZ139" s="90"/>
      <c r="EA139" s="90"/>
      <c r="EB139" s="90"/>
      <c r="EC139" s="90"/>
      <c r="ED139" s="90"/>
      <c r="EE139" s="90"/>
      <c r="EF139" s="90"/>
      <c r="EG139" s="90"/>
      <c r="EH139" s="90"/>
      <c r="EI139" s="90"/>
      <c r="EJ139" s="90"/>
      <c r="EK139" s="90"/>
      <c r="EL139" s="90"/>
      <c r="EM139" s="90"/>
      <c r="EN139" s="90"/>
      <c r="EO139" s="90"/>
      <c r="EP139" s="90"/>
      <c r="EQ139" s="90"/>
      <c r="ER139" s="90"/>
      <c r="ES139" s="90"/>
      <c r="ET139" s="90"/>
      <c r="EU139" s="90"/>
      <c r="EV139" s="90"/>
      <c r="EW139" s="90"/>
      <c r="EX139" s="90"/>
      <c r="EY139" s="90"/>
      <c r="EZ139" s="90"/>
      <c r="FA139" s="90"/>
      <c r="FB139" s="90"/>
      <c r="FC139" s="90"/>
      <c r="FD139" s="90"/>
      <c r="FE139" s="90"/>
      <c r="FF139" s="90"/>
      <c r="FG139" s="90"/>
      <c r="FH139" s="90"/>
      <c r="FI139" s="90"/>
      <c r="FJ139" s="90"/>
      <c r="FK139" s="90"/>
      <c r="FL139" s="90"/>
      <c r="FM139" s="90"/>
      <c r="FN139" s="90"/>
      <c r="FO139" s="90"/>
      <c r="FP139" s="90"/>
      <c r="FQ139" s="90"/>
      <c r="FR139" s="90"/>
      <c r="FS139" s="90"/>
      <c r="FT139" s="90"/>
      <c r="FU139" s="90"/>
      <c r="FV139" s="90"/>
      <c r="FW139" s="90"/>
      <c r="FX139" s="90"/>
      <c r="FY139" s="90"/>
      <c r="FZ139" s="90"/>
      <c r="GA139" s="90"/>
      <c r="GB139" s="90"/>
      <c r="GC139" s="90"/>
      <c r="GD139" s="90"/>
      <c r="GE139" s="90"/>
      <c r="GF139" s="90"/>
      <c r="GG139" s="90"/>
      <c r="GH139" s="90"/>
      <c r="GI139" s="90"/>
      <c r="GJ139" s="90"/>
      <c r="GK139" s="90"/>
      <c r="GL139" s="90"/>
      <c r="GM139" s="90"/>
      <c r="GN139" s="90"/>
      <c r="GO139" s="90"/>
      <c r="GP139" s="90"/>
      <c r="GQ139" s="90"/>
      <c r="GR139" s="90"/>
      <c r="GS139" s="90"/>
      <c r="GT139" s="90"/>
      <c r="GU139" s="90"/>
      <c r="GV139" s="90"/>
      <c r="GW139" s="90"/>
      <c r="GX139" s="90"/>
      <c r="GY139" s="90"/>
      <c r="GZ139" s="90"/>
      <c r="HA139" s="90"/>
      <c r="HB139" s="90"/>
      <c r="HC139" s="90"/>
      <c r="HD139" s="90"/>
      <c r="HE139" s="90"/>
      <c r="HF139" s="90"/>
      <c r="HG139" s="90"/>
      <c r="HH139" s="90"/>
      <c r="HI139" s="90"/>
      <c r="HJ139" s="90"/>
      <c r="HK139" s="90"/>
      <c r="HL139" s="90"/>
      <c r="HM139" s="90"/>
      <c r="HN139" s="90"/>
      <c r="HO139" s="90"/>
      <c r="HP139" s="90"/>
      <c r="HQ139" s="90"/>
      <c r="HR139" s="90"/>
      <c r="HS139" s="90"/>
      <c r="HT139" s="90"/>
      <c r="HU139" s="90"/>
      <c r="HV139" s="90"/>
      <c r="HW139" s="90"/>
      <c r="HX139" s="90"/>
      <c r="HY139" s="90"/>
      <c r="HZ139" s="90"/>
      <c r="IA139" s="90"/>
      <c r="IB139" s="90"/>
      <c r="IC139" s="90"/>
      <c r="ID139" s="90"/>
      <c r="IE139" s="90"/>
      <c r="IF139" s="90"/>
      <c r="IG139" s="90"/>
      <c r="IH139" s="90"/>
      <c r="II139" s="90"/>
      <c r="IJ139" s="90"/>
      <c r="IK139" s="90"/>
      <c r="IL139" s="90"/>
      <c r="IM139" s="90"/>
      <c r="IN139" s="90"/>
      <c r="IO139" s="90"/>
      <c r="IP139" s="90"/>
      <c r="IQ139" s="90"/>
      <c r="IR139" s="90"/>
      <c r="IS139" s="90"/>
      <c r="IT139" s="90"/>
      <c r="IU139" s="90"/>
      <c r="IV139" s="90"/>
    </row>
    <row r="140" spans="1:256" customFormat="1" ht="15" customHeight="1" x14ac:dyDescent="0.25">
      <c r="A140" s="90">
        <v>43</v>
      </c>
      <c r="B140" s="90">
        <v>472591</v>
      </c>
      <c r="C140" s="90" t="s">
        <v>7819</v>
      </c>
      <c r="D140" s="90" t="s">
        <v>7820</v>
      </c>
      <c r="E140" s="90" t="s">
        <v>7821</v>
      </c>
      <c r="F140" s="90" t="s">
        <v>1938</v>
      </c>
      <c r="G140" s="90" t="s">
        <v>7822</v>
      </c>
      <c r="H140" s="90" t="s">
        <v>7823</v>
      </c>
      <c r="I140" s="95">
        <v>40.1</v>
      </c>
      <c r="J140" s="95"/>
      <c r="K140" s="95">
        <v>53.8</v>
      </c>
      <c r="L140" s="95">
        <v>1.8</v>
      </c>
      <c r="M140" s="95"/>
      <c r="N140" s="95">
        <v>33.18</v>
      </c>
      <c r="O140" s="90">
        <v>1</v>
      </c>
      <c r="P140" s="90">
        <v>374</v>
      </c>
      <c r="Q140" s="90"/>
      <c r="R140" s="90"/>
      <c r="S140" s="90" t="s">
        <v>7777</v>
      </c>
      <c r="T140" s="90" t="s">
        <v>6771</v>
      </c>
      <c r="U140" s="90">
        <v>530</v>
      </c>
      <c r="V140" s="90">
        <v>560</v>
      </c>
      <c r="W140" s="90" t="s">
        <v>6771</v>
      </c>
      <c r="X140" s="90" t="s">
        <v>6822</v>
      </c>
      <c r="Y140" s="90"/>
      <c r="Z140" s="90"/>
      <c r="AA140" s="90" t="s">
        <v>6814</v>
      </c>
      <c r="AB140" s="96" t="s">
        <v>7824</v>
      </c>
      <c r="AC140" s="90"/>
      <c r="AD140" s="90"/>
      <c r="AE140" s="90"/>
      <c r="AF140" s="90"/>
      <c r="AG140" s="90">
        <v>3</v>
      </c>
      <c r="AH140" s="90"/>
      <c r="AI140" s="90"/>
      <c r="AJ140" s="90"/>
      <c r="AK140" s="90"/>
      <c r="AL140" s="90"/>
      <c r="AM140" s="90"/>
      <c r="AN140" s="90"/>
      <c r="AO140" s="90"/>
      <c r="AP140" s="90"/>
      <c r="AQ140" s="90"/>
      <c r="AR140" s="90"/>
      <c r="AS140" s="90"/>
      <c r="AT140" s="90"/>
      <c r="AU140" s="90"/>
      <c r="AV140" s="90"/>
      <c r="AW140" s="90"/>
      <c r="AX140" s="90"/>
      <c r="AY140" s="90"/>
      <c r="AZ140" s="90"/>
      <c r="BA140" s="90"/>
      <c r="BB140" s="90" t="s">
        <v>6773</v>
      </c>
      <c r="BC140" s="90" t="s">
        <v>6773</v>
      </c>
      <c r="BD140" s="90" t="s">
        <v>6585</v>
      </c>
      <c r="BE140" s="90" t="s">
        <v>7780</v>
      </c>
      <c r="BF140" s="90" t="s">
        <v>7781</v>
      </c>
      <c r="BG140" s="90" t="s">
        <v>7782</v>
      </c>
      <c r="BH140" s="90">
        <v>506000</v>
      </c>
      <c r="BI140" s="90">
        <v>464200</v>
      </c>
      <c r="BJ140" s="90">
        <v>54.062849999999997</v>
      </c>
      <c r="BK140" s="90">
        <v>-0.381936</v>
      </c>
      <c r="BL140" s="90" t="s">
        <v>6778</v>
      </c>
      <c r="BM140" s="90" t="s">
        <v>6779</v>
      </c>
      <c r="BN140" s="90"/>
      <c r="BO140" s="90">
        <v>355790</v>
      </c>
      <c r="BP140" s="90" t="s">
        <v>6780</v>
      </c>
      <c r="BQ140" s="90" t="s">
        <v>7825</v>
      </c>
      <c r="BR140" s="90" t="s">
        <v>6782</v>
      </c>
      <c r="BS140" s="90" t="s">
        <v>6783</v>
      </c>
      <c r="BT140" s="90" t="s">
        <v>6784</v>
      </c>
      <c r="BU140" s="90" t="s">
        <v>6785</v>
      </c>
      <c r="BV140" s="90" t="s">
        <v>7826</v>
      </c>
      <c r="BW140" s="90" t="s">
        <v>7827</v>
      </c>
      <c r="BX140" s="90">
        <v>5</v>
      </c>
      <c r="BY140" s="90"/>
      <c r="BZ140" s="90"/>
      <c r="CA140" s="90"/>
      <c r="CB140" s="90"/>
      <c r="CC140" s="90"/>
      <c r="CD140" s="90"/>
      <c r="CE140" s="90"/>
      <c r="CF140" s="90"/>
      <c r="CG140" s="90"/>
      <c r="CH140" s="90"/>
      <c r="CI140" s="90"/>
      <c r="CJ140" s="90"/>
      <c r="CK140" s="90"/>
      <c r="CL140" s="90"/>
      <c r="CM140" s="90"/>
      <c r="CN140" s="90"/>
      <c r="CO140" s="90"/>
      <c r="CP140" s="90"/>
      <c r="CQ140" s="90"/>
      <c r="CR140" s="90"/>
      <c r="CS140" s="90"/>
      <c r="CT140" s="90"/>
      <c r="CU140" s="90"/>
      <c r="CV140" s="90"/>
      <c r="CW140" s="90"/>
      <c r="CX140" s="90"/>
      <c r="CY140" s="90"/>
      <c r="CZ140" s="90"/>
      <c r="DA140" s="90"/>
      <c r="DB140" s="90"/>
      <c r="DC140" s="90"/>
      <c r="DD140" s="90"/>
      <c r="DE140" s="90"/>
      <c r="DF140" s="90"/>
      <c r="DG140" s="90"/>
      <c r="DH140" s="90"/>
      <c r="DI140" s="90"/>
      <c r="DJ140" s="90"/>
      <c r="DK140" s="90"/>
      <c r="DL140" s="90"/>
      <c r="DM140" s="90"/>
      <c r="DN140" s="90"/>
      <c r="DO140" s="90"/>
      <c r="DP140" s="90"/>
      <c r="DQ140" s="90"/>
      <c r="DR140" s="90"/>
      <c r="DS140" s="90"/>
      <c r="DT140" s="90"/>
      <c r="DU140" s="90"/>
      <c r="DV140" s="90"/>
      <c r="DW140" s="90"/>
      <c r="DX140" s="90"/>
      <c r="DY140" s="90"/>
      <c r="DZ140" s="90"/>
      <c r="EA140" s="90"/>
      <c r="EB140" s="90"/>
      <c r="EC140" s="90"/>
      <c r="ED140" s="90"/>
      <c r="EE140" s="90"/>
      <c r="EF140" s="90"/>
      <c r="EG140" s="90"/>
      <c r="EH140" s="90"/>
      <c r="EI140" s="90"/>
      <c r="EJ140" s="90"/>
      <c r="EK140" s="90"/>
      <c r="EL140" s="90"/>
      <c r="EM140" s="90"/>
      <c r="EN140" s="90"/>
      <c r="EO140" s="90"/>
      <c r="EP140" s="90"/>
      <c r="EQ140" s="90"/>
      <c r="ER140" s="90"/>
      <c r="ES140" s="90"/>
      <c r="ET140" s="90"/>
      <c r="EU140" s="90"/>
      <c r="EV140" s="90"/>
      <c r="EW140" s="90"/>
      <c r="EX140" s="90"/>
      <c r="EY140" s="90"/>
      <c r="EZ140" s="90"/>
      <c r="FA140" s="90"/>
      <c r="FB140" s="90"/>
      <c r="FC140" s="90"/>
      <c r="FD140" s="90"/>
      <c r="FE140" s="90"/>
      <c r="FF140" s="90"/>
      <c r="FG140" s="90"/>
      <c r="FH140" s="90"/>
      <c r="FI140" s="90"/>
      <c r="FJ140" s="90"/>
      <c r="FK140" s="90"/>
      <c r="FL140" s="90"/>
      <c r="FM140" s="90"/>
      <c r="FN140" s="90"/>
      <c r="FO140" s="90"/>
      <c r="FP140" s="90"/>
      <c r="FQ140" s="90"/>
      <c r="FR140" s="90"/>
      <c r="FS140" s="90"/>
      <c r="FT140" s="90"/>
      <c r="FU140" s="90"/>
      <c r="FV140" s="90"/>
      <c r="FW140" s="90"/>
      <c r="FX140" s="90"/>
      <c r="FY140" s="90"/>
      <c r="FZ140" s="90"/>
      <c r="GA140" s="90"/>
      <c r="GB140" s="90"/>
      <c r="GC140" s="90"/>
      <c r="GD140" s="90"/>
      <c r="GE140" s="90"/>
      <c r="GF140" s="90"/>
      <c r="GG140" s="90"/>
      <c r="GH140" s="90"/>
      <c r="GI140" s="90"/>
      <c r="GJ140" s="90"/>
      <c r="GK140" s="90"/>
      <c r="GL140" s="90"/>
      <c r="GM140" s="90"/>
      <c r="GN140" s="90"/>
      <c r="GO140" s="90"/>
      <c r="GP140" s="90"/>
      <c r="GQ140" s="90"/>
      <c r="GR140" s="90"/>
      <c r="GS140" s="90"/>
      <c r="GT140" s="90"/>
      <c r="GU140" s="90"/>
      <c r="GV140" s="90"/>
      <c r="GW140" s="90"/>
      <c r="GX140" s="90"/>
      <c r="GY140" s="90"/>
      <c r="GZ140" s="90"/>
      <c r="HA140" s="90"/>
      <c r="HB140" s="90"/>
      <c r="HC140" s="90"/>
      <c r="HD140" s="90"/>
      <c r="HE140" s="90"/>
      <c r="HF140" s="90"/>
      <c r="HG140" s="90"/>
      <c r="HH140" s="90"/>
      <c r="HI140" s="90"/>
      <c r="HJ140" s="90"/>
      <c r="HK140" s="90"/>
      <c r="HL140" s="90"/>
      <c r="HM140" s="90"/>
      <c r="HN140" s="90"/>
      <c r="HO140" s="90"/>
      <c r="HP140" s="90"/>
      <c r="HQ140" s="90"/>
      <c r="HR140" s="90"/>
      <c r="HS140" s="90"/>
      <c r="HT140" s="90"/>
      <c r="HU140" s="90"/>
      <c r="HV140" s="90"/>
      <c r="HW140" s="90"/>
      <c r="HX140" s="90"/>
      <c r="HY140" s="90"/>
      <c r="HZ140" s="90"/>
      <c r="IA140" s="90"/>
      <c r="IB140" s="90"/>
      <c r="IC140" s="90"/>
      <c r="ID140" s="90"/>
      <c r="IE140" s="90"/>
      <c r="IF140" s="90"/>
      <c r="IG140" s="90"/>
      <c r="IH140" s="90"/>
      <c r="II140" s="90"/>
      <c r="IJ140" s="90"/>
      <c r="IK140" s="90"/>
      <c r="IL140" s="90"/>
      <c r="IM140" s="90"/>
      <c r="IN140" s="90"/>
      <c r="IO140" s="90"/>
      <c r="IP140" s="90"/>
      <c r="IQ140" s="90"/>
      <c r="IR140" s="90"/>
      <c r="IS140" s="90"/>
      <c r="IT140" s="90"/>
      <c r="IU140" s="90"/>
      <c r="IV140" s="90"/>
    </row>
    <row r="141" spans="1:256" customFormat="1" ht="15" customHeight="1" x14ac:dyDescent="0.25">
      <c r="A141" s="90">
        <v>44</v>
      </c>
      <c r="B141" s="90">
        <v>472596</v>
      </c>
      <c r="C141" s="90" t="s">
        <v>7828</v>
      </c>
      <c r="D141" s="90" t="s">
        <v>7829</v>
      </c>
      <c r="E141" s="90" t="s">
        <v>7830</v>
      </c>
      <c r="F141" s="90" t="s">
        <v>1938</v>
      </c>
      <c r="G141" s="90" t="s">
        <v>7831</v>
      </c>
      <c r="H141" s="90" t="s">
        <v>7832</v>
      </c>
      <c r="I141" s="95">
        <v>71.2</v>
      </c>
      <c r="J141" s="95">
        <v>9</v>
      </c>
      <c r="K141" s="95">
        <v>47.5</v>
      </c>
      <c r="L141" s="95"/>
      <c r="M141" s="95"/>
      <c r="N141" s="95">
        <v>40.909999999999997</v>
      </c>
      <c r="O141" s="90">
        <v>1</v>
      </c>
      <c r="P141" s="90">
        <v>375</v>
      </c>
      <c r="Q141" s="90"/>
      <c r="R141" s="90"/>
      <c r="S141" s="90" t="s">
        <v>7777</v>
      </c>
      <c r="T141" s="90" t="s">
        <v>6771</v>
      </c>
      <c r="U141" s="90">
        <v>450</v>
      </c>
      <c r="V141" s="90">
        <v>550</v>
      </c>
      <c r="W141" s="90" t="s">
        <v>6771</v>
      </c>
      <c r="X141" s="90" t="s">
        <v>6822</v>
      </c>
      <c r="Y141" s="90"/>
      <c r="Z141" s="90"/>
      <c r="AA141" s="90" t="s">
        <v>6814</v>
      </c>
      <c r="AB141" s="96" t="s">
        <v>7833</v>
      </c>
      <c r="AC141" s="90"/>
      <c r="AD141" s="90"/>
      <c r="AE141" s="90"/>
      <c r="AF141" s="90"/>
      <c r="AG141" s="90">
        <v>3</v>
      </c>
      <c r="AH141" s="90"/>
      <c r="AI141" s="90"/>
      <c r="AJ141" s="90"/>
      <c r="AK141" s="90"/>
      <c r="AL141" s="90"/>
      <c r="AM141" s="90"/>
      <c r="AN141" s="90"/>
      <c r="AO141" s="90"/>
      <c r="AP141" s="90"/>
      <c r="AQ141" s="90"/>
      <c r="AR141" s="90"/>
      <c r="AS141" s="90"/>
      <c r="AT141" s="90"/>
      <c r="AU141" s="90"/>
      <c r="AV141" s="90"/>
      <c r="AW141" s="90"/>
      <c r="AX141" s="90"/>
      <c r="AY141" s="90"/>
      <c r="AZ141" s="90"/>
      <c r="BA141" s="90"/>
      <c r="BB141" s="90" t="s">
        <v>6773</v>
      </c>
      <c r="BC141" s="90" t="s">
        <v>6773</v>
      </c>
      <c r="BD141" s="90" t="s">
        <v>6585</v>
      </c>
      <c r="BE141" s="90" t="s">
        <v>7780</v>
      </c>
      <c r="BF141" s="90" t="s">
        <v>7781</v>
      </c>
      <c r="BG141" s="90" t="s">
        <v>7782</v>
      </c>
      <c r="BH141" s="90">
        <v>506000</v>
      </c>
      <c r="BI141" s="90">
        <v>464200</v>
      </c>
      <c r="BJ141" s="90">
        <v>54.062849999999997</v>
      </c>
      <c r="BK141" s="90">
        <v>-0.381936</v>
      </c>
      <c r="BL141" s="90" t="s">
        <v>6778</v>
      </c>
      <c r="BM141" s="90" t="s">
        <v>7783</v>
      </c>
      <c r="BN141" s="90"/>
      <c r="BO141" s="90">
        <v>355791</v>
      </c>
      <c r="BP141" s="90" t="s">
        <v>6780</v>
      </c>
      <c r="BQ141" s="90" t="s">
        <v>7834</v>
      </c>
      <c r="BR141" s="90" t="s">
        <v>6782</v>
      </c>
      <c r="BS141" s="90" t="s">
        <v>6783</v>
      </c>
      <c r="BT141" s="90" t="s">
        <v>6784</v>
      </c>
      <c r="BU141" s="90" t="s">
        <v>6785</v>
      </c>
      <c r="BV141" s="90" t="s">
        <v>7835</v>
      </c>
      <c r="BW141" s="90" t="s">
        <v>7836</v>
      </c>
      <c r="BX141" s="90">
        <v>6</v>
      </c>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90"/>
      <c r="FQ141" s="90"/>
      <c r="FR141" s="90"/>
      <c r="FS141" s="90"/>
      <c r="FT141" s="90"/>
      <c r="FU141" s="90"/>
      <c r="FV141" s="90"/>
      <c r="FW141" s="90"/>
      <c r="FX141" s="90"/>
      <c r="FY141" s="90"/>
      <c r="FZ141" s="90"/>
      <c r="GA141" s="90"/>
      <c r="GB141" s="90"/>
      <c r="GC141" s="90"/>
      <c r="GD141" s="90"/>
      <c r="GE141" s="90"/>
      <c r="GF141" s="90"/>
      <c r="GG141" s="90"/>
      <c r="GH141" s="90"/>
      <c r="GI141" s="90"/>
      <c r="GJ141" s="90"/>
      <c r="GK141" s="90"/>
      <c r="GL141" s="90"/>
      <c r="GM141" s="90"/>
      <c r="GN141" s="90"/>
      <c r="GO141" s="90"/>
      <c r="GP141" s="90"/>
      <c r="GQ141" s="90"/>
      <c r="GR141" s="90"/>
      <c r="GS141" s="90"/>
      <c r="GT141" s="90"/>
      <c r="GU141" s="90"/>
      <c r="GV141" s="90"/>
      <c r="GW141" s="90"/>
      <c r="GX141" s="90"/>
      <c r="GY141" s="90"/>
      <c r="GZ141" s="90"/>
      <c r="HA141" s="90"/>
      <c r="HB141" s="90"/>
      <c r="HC141" s="90"/>
      <c r="HD141" s="90"/>
      <c r="HE141" s="90"/>
      <c r="HF141" s="90"/>
      <c r="HG141" s="90"/>
      <c r="HH141" s="90"/>
      <c r="HI141" s="90"/>
      <c r="HJ141" s="90"/>
      <c r="HK141" s="90"/>
      <c r="HL141" s="90"/>
      <c r="HM141" s="90"/>
      <c r="HN141" s="90"/>
      <c r="HO141" s="90"/>
      <c r="HP141" s="90"/>
      <c r="HQ141" s="90"/>
      <c r="HR141" s="90"/>
      <c r="HS141" s="90"/>
      <c r="HT141" s="90"/>
      <c r="HU141" s="90"/>
      <c r="HV141" s="90"/>
      <c r="HW141" s="90"/>
      <c r="HX141" s="90"/>
      <c r="HY141" s="90"/>
      <c r="HZ141" s="90"/>
      <c r="IA141" s="90"/>
      <c r="IB141" s="90"/>
      <c r="IC141" s="90"/>
      <c r="ID141" s="90"/>
      <c r="IE141" s="90"/>
      <c r="IF141" s="90"/>
      <c r="IG141" s="90"/>
      <c r="IH141" s="90"/>
      <c r="II141" s="90"/>
      <c r="IJ141" s="90"/>
      <c r="IK141" s="90"/>
      <c r="IL141" s="90"/>
      <c r="IM141" s="90"/>
      <c r="IN141" s="90"/>
      <c r="IO141" s="90"/>
      <c r="IP141" s="90"/>
      <c r="IQ141" s="90"/>
      <c r="IR141" s="90"/>
      <c r="IS141" s="90"/>
      <c r="IT141" s="90"/>
      <c r="IU141" s="90"/>
      <c r="IV141" s="90"/>
    </row>
    <row r="142" spans="1:256" customFormat="1" ht="15" customHeight="1" x14ac:dyDescent="0.25">
      <c r="A142" s="90">
        <v>39</v>
      </c>
      <c r="B142" s="90">
        <v>472609</v>
      </c>
      <c r="C142" s="90" t="s">
        <v>7837</v>
      </c>
      <c r="D142" s="90" t="s">
        <v>7838</v>
      </c>
      <c r="E142" s="90" t="s">
        <v>7839</v>
      </c>
      <c r="F142" s="90" t="s">
        <v>1938</v>
      </c>
      <c r="G142" s="90" t="s">
        <v>7840</v>
      </c>
      <c r="H142" s="90"/>
      <c r="I142" s="95">
        <v>42.8</v>
      </c>
      <c r="J142" s="95"/>
      <c r="K142" s="95">
        <v>10.1</v>
      </c>
      <c r="L142" s="95">
        <v>1.5</v>
      </c>
      <c r="M142" s="95">
        <v>50</v>
      </c>
      <c r="N142" s="95">
        <v>3.81</v>
      </c>
      <c r="O142" s="90">
        <v>1</v>
      </c>
      <c r="P142" s="90">
        <v>379</v>
      </c>
      <c r="Q142" s="90"/>
      <c r="R142" s="90"/>
      <c r="S142" s="90" t="s">
        <v>7777</v>
      </c>
      <c r="T142" s="90" t="s">
        <v>6771</v>
      </c>
      <c r="U142" s="90">
        <v>450</v>
      </c>
      <c r="V142" s="90">
        <v>600</v>
      </c>
      <c r="W142" s="90" t="s">
        <v>6771</v>
      </c>
      <c r="X142" s="90" t="s">
        <v>6822</v>
      </c>
      <c r="Y142" s="90"/>
      <c r="Z142" s="90"/>
      <c r="AA142" s="90" t="s">
        <v>6814</v>
      </c>
      <c r="AB142" s="96" t="s">
        <v>7841</v>
      </c>
      <c r="AC142" s="90"/>
      <c r="AD142" s="90"/>
      <c r="AE142" s="90"/>
      <c r="AF142" s="90"/>
      <c r="AG142" s="90">
        <v>3</v>
      </c>
      <c r="AH142" s="90"/>
      <c r="AI142" s="90"/>
      <c r="AJ142" s="90"/>
      <c r="AK142" s="90"/>
      <c r="AL142" s="90"/>
      <c r="AM142" s="90"/>
      <c r="AN142" s="90"/>
      <c r="AO142" s="90"/>
      <c r="AP142" s="90"/>
      <c r="AQ142" s="90"/>
      <c r="AR142" s="90"/>
      <c r="AS142" s="90"/>
      <c r="AT142" s="90"/>
      <c r="AU142" s="90"/>
      <c r="AV142" s="90"/>
      <c r="AW142" s="90"/>
      <c r="AX142" s="90"/>
      <c r="AY142" s="90"/>
      <c r="AZ142" s="90"/>
      <c r="BA142" s="90"/>
      <c r="BB142" s="90" t="s">
        <v>6773</v>
      </c>
      <c r="BC142" s="90" t="s">
        <v>6773</v>
      </c>
      <c r="BD142" s="90" t="s">
        <v>6585</v>
      </c>
      <c r="BE142" s="90" t="s">
        <v>7780</v>
      </c>
      <c r="BF142" s="90" t="s">
        <v>7781</v>
      </c>
      <c r="BG142" s="90" t="s">
        <v>7782</v>
      </c>
      <c r="BH142" s="90">
        <v>506000</v>
      </c>
      <c r="BI142" s="90">
        <v>464200</v>
      </c>
      <c r="BJ142" s="90">
        <v>54.062849999999997</v>
      </c>
      <c r="BK142" s="90">
        <v>-0.381936</v>
      </c>
      <c r="BL142" s="90" t="s">
        <v>6778</v>
      </c>
      <c r="BM142" s="90" t="s">
        <v>7783</v>
      </c>
      <c r="BN142" s="90"/>
      <c r="BO142" s="90">
        <v>355795</v>
      </c>
      <c r="BP142" s="90" t="s">
        <v>6780</v>
      </c>
      <c r="BQ142" s="90" t="s">
        <v>7842</v>
      </c>
      <c r="BR142" s="90" t="s">
        <v>6782</v>
      </c>
      <c r="BS142" s="90" t="s">
        <v>6783</v>
      </c>
      <c r="BT142" s="90" t="s">
        <v>6784</v>
      </c>
      <c r="BU142" s="90" t="s">
        <v>6785</v>
      </c>
      <c r="BV142" s="90" t="s">
        <v>7843</v>
      </c>
      <c r="BW142" s="90" t="s">
        <v>7844</v>
      </c>
      <c r="BX142" s="90">
        <v>7</v>
      </c>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0"/>
      <c r="DV142" s="90"/>
      <c r="DW142" s="90"/>
      <c r="DX142" s="90"/>
      <c r="DY142" s="90"/>
      <c r="DZ142" s="90"/>
      <c r="EA142" s="90"/>
      <c r="EB142" s="90"/>
      <c r="EC142" s="90"/>
      <c r="ED142" s="90"/>
      <c r="EE142" s="90"/>
      <c r="EF142" s="90"/>
      <c r="EG142" s="90"/>
      <c r="EH142" s="90"/>
      <c r="EI142" s="90"/>
      <c r="EJ142" s="90"/>
      <c r="EK142" s="9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0"/>
      <c r="FL142" s="90"/>
      <c r="FM142" s="90"/>
      <c r="FN142" s="90"/>
      <c r="FO142" s="90"/>
      <c r="FP142" s="90"/>
      <c r="FQ142" s="90"/>
      <c r="FR142" s="90"/>
      <c r="FS142" s="90"/>
      <c r="FT142" s="90"/>
      <c r="FU142" s="90"/>
      <c r="FV142" s="90"/>
      <c r="FW142" s="90"/>
      <c r="FX142" s="90"/>
      <c r="FY142" s="90"/>
      <c r="FZ142" s="90"/>
      <c r="GA142" s="90"/>
      <c r="GB142" s="90"/>
      <c r="GC142" s="90"/>
      <c r="GD142" s="90"/>
      <c r="GE142" s="90"/>
      <c r="GF142" s="90"/>
      <c r="GG142" s="90"/>
      <c r="GH142" s="90"/>
      <c r="GI142" s="90"/>
      <c r="GJ142" s="90"/>
      <c r="GK142" s="90"/>
      <c r="GL142" s="90"/>
      <c r="GM142" s="90"/>
      <c r="GN142" s="90"/>
      <c r="GO142" s="90"/>
      <c r="GP142" s="90"/>
      <c r="GQ142" s="90"/>
      <c r="GR142" s="90"/>
      <c r="GS142" s="90"/>
      <c r="GT142" s="90"/>
      <c r="GU142" s="90"/>
      <c r="GV142" s="90"/>
      <c r="GW142" s="90"/>
      <c r="GX142" s="90"/>
      <c r="GY142" s="90"/>
      <c r="GZ142" s="90"/>
      <c r="HA142" s="90"/>
      <c r="HB142" s="90"/>
      <c r="HC142" s="90"/>
      <c r="HD142" s="90"/>
      <c r="HE142" s="90"/>
      <c r="HF142" s="90"/>
      <c r="HG142" s="90"/>
      <c r="HH142" s="90"/>
      <c r="HI142" s="90"/>
      <c r="HJ142" s="90"/>
      <c r="HK142" s="90"/>
      <c r="HL142" s="90"/>
      <c r="HM142" s="90"/>
      <c r="HN142" s="90"/>
      <c r="HO142" s="90"/>
      <c r="HP142" s="90"/>
      <c r="HQ142" s="90"/>
      <c r="HR142" s="90"/>
      <c r="HS142" s="90"/>
      <c r="HT142" s="90"/>
      <c r="HU142" s="90"/>
      <c r="HV142" s="90"/>
      <c r="HW142" s="90"/>
      <c r="HX142" s="90"/>
      <c r="HY142" s="90"/>
      <c r="HZ142" s="90"/>
      <c r="IA142" s="90"/>
      <c r="IB142" s="90"/>
      <c r="IC142" s="90"/>
      <c r="ID142" s="90"/>
      <c r="IE142" s="90"/>
      <c r="IF142" s="90"/>
      <c r="IG142" s="90"/>
      <c r="IH142" s="90"/>
      <c r="II142" s="90"/>
      <c r="IJ142" s="90"/>
      <c r="IK142" s="90"/>
      <c r="IL142" s="90"/>
      <c r="IM142" s="90"/>
      <c r="IN142" s="90"/>
      <c r="IO142" s="90"/>
      <c r="IP142" s="90"/>
      <c r="IQ142" s="90"/>
      <c r="IR142" s="90"/>
      <c r="IS142" s="90"/>
      <c r="IT142" s="90"/>
      <c r="IU142" s="90"/>
      <c r="IV142" s="90"/>
    </row>
    <row r="143" spans="1:256" customFormat="1" ht="15" customHeight="1" x14ac:dyDescent="0.25">
      <c r="A143" s="90">
        <v>45</v>
      </c>
      <c r="B143" s="90">
        <v>472610</v>
      </c>
      <c r="C143" s="90" t="s">
        <v>7845</v>
      </c>
      <c r="D143" s="90" t="s">
        <v>7846</v>
      </c>
      <c r="E143" s="90" t="s">
        <v>7847</v>
      </c>
      <c r="F143" s="90" t="s">
        <v>1938</v>
      </c>
      <c r="G143" s="90" t="s">
        <v>7831</v>
      </c>
      <c r="H143" s="90"/>
      <c r="I143" s="95">
        <v>13.1</v>
      </c>
      <c r="J143" s="95"/>
      <c r="K143" s="95">
        <v>12.8</v>
      </c>
      <c r="L143" s="95">
        <v>7.1</v>
      </c>
      <c r="M143" s="95"/>
      <c r="N143" s="95">
        <v>4.72</v>
      </c>
      <c r="O143" s="90">
        <v>1</v>
      </c>
      <c r="P143" s="90">
        <v>380</v>
      </c>
      <c r="Q143" s="90"/>
      <c r="R143" s="90"/>
      <c r="S143" s="90" t="s">
        <v>7777</v>
      </c>
      <c r="T143" s="90" t="s">
        <v>6771</v>
      </c>
      <c r="U143" s="90">
        <v>500</v>
      </c>
      <c r="V143" s="90">
        <v>600</v>
      </c>
      <c r="W143" s="90" t="s">
        <v>6771</v>
      </c>
      <c r="X143" s="90" t="s">
        <v>6822</v>
      </c>
      <c r="Y143" s="90"/>
      <c r="Z143" s="90"/>
      <c r="AA143" s="90" t="s">
        <v>6814</v>
      </c>
      <c r="AB143" s="96" t="s">
        <v>7848</v>
      </c>
      <c r="AC143" s="90"/>
      <c r="AD143" s="90"/>
      <c r="AE143" s="90"/>
      <c r="AF143" s="90"/>
      <c r="AG143" s="90">
        <v>3</v>
      </c>
      <c r="AH143" s="90"/>
      <c r="AI143" s="90"/>
      <c r="AJ143" s="90"/>
      <c r="AK143" s="90"/>
      <c r="AL143" s="90"/>
      <c r="AM143" s="90"/>
      <c r="AN143" s="90"/>
      <c r="AO143" s="90"/>
      <c r="AP143" s="90"/>
      <c r="AQ143" s="90"/>
      <c r="AR143" s="90"/>
      <c r="AS143" s="90"/>
      <c r="AT143" s="90"/>
      <c r="AU143" s="90"/>
      <c r="AV143" s="90"/>
      <c r="AW143" s="90"/>
      <c r="AX143" s="90"/>
      <c r="AY143" s="90"/>
      <c r="AZ143" s="90"/>
      <c r="BA143" s="90"/>
      <c r="BB143" s="90" t="s">
        <v>6773</v>
      </c>
      <c r="BC143" s="90" t="s">
        <v>6773</v>
      </c>
      <c r="BD143" s="90" t="s">
        <v>6585</v>
      </c>
      <c r="BE143" s="90" t="s">
        <v>7780</v>
      </c>
      <c r="BF143" s="90" t="s">
        <v>7781</v>
      </c>
      <c r="BG143" s="90" t="s">
        <v>7782</v>
      </c>
      <c r="BH143" s="90">
        <v>506000</v>
      </c>
      <c r="BI143" s="90">
        <v>464200</v>
      </c>
      <c r="BJ143" s="90">
        <v>54.062849999999997</v>
      </c>
      <c r="BK143" s="90">
        <v>-0.381936</v>
      </c>
      <c r="BL143" s="90" t="s">
        <v>6778</v>
      </c>
      <c r="BM143" s="90" t="s">
        <v>7783</v>
      </c>
      <c r="BN143" s="90"/>
      <c r="BO143" s="90">
        <v>355796</v>
      </c>
      <c r="BP143" s="90" t="s">
        <v>6780</v>
      </c>
      <c r="BQ143" s="90" t="s">
        <v>7849</v>
      </c>
      <c r="BR143" s="90" t="s">
        <v>6782</v>
      </c>
      <c r="BS143" s="90" t="s">
        <v>6783</v>
      </c>
      <c r="BT143" s="90" t="s">
        <v>6784</v>
      </c>
      <c r="BU143" s="90" t="s">
        <v>6785</v>
      </c>
      <c r="BV143" s="90" t="s">
        <v>7850</v>
      </c>
      <c r="BW143" s="90" t="s">
        <v>7851</v>
      </c>
      <c r="BX143" s="90">
        <v>8</v>
      </c>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0"/>
      <c r="DV143" s="90"/>
      <c r="DW143" s="90"/>
      <c r="DX143" s="90"/>
      <c r="DY143" s="90"/>
      <c r="DZ143" s="90"/>
      <c r="EA143" s="90"/>
      <c r="EB143" s="90"/>
      <c r="EC143" s="90"/>
      <c r="ED143" s="90"/>
      <c r="EE143" s="90"/>
      <c r="EF143" s="90"/>
      <c r="EG143" s="90"/>
      <c r="EH143" s="90"/>
      <c r="EI143" s="90"/>
      <c r="EJ143" s="90"/>
      <c r="EK143" s="9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0"/>
      <c r="FL143" s="90"/>
      <c r="FM143" s="90"/>
      <c r="FN143" s="90"/>
      <c r="FO143" s="90"/>
      <c r="FP143" s="90"/>
      <c r="FQ143" s="90"/>
      <c r="FR143" s="90"/>
      <c r="FS143" s="90"/>
      <c r="FT143" s="90"/>
      <c r="FU143" s="90"/>
      <c r="FV143" s="90"/>
      <c r="FW143" s="90"/>
      <c r="FX143" s="90"/>
      <c r="FY143" s="90"/>
      <c r="FZ143" s="90"/>
      <c r="GA143" s="90"/>
      <c r="GB143" s="90"/>
      <c r="GC143" s="90"/>
      <c r="GD143" s="90"/>
      <c r="GE143" s="90"/>
      <c r="GF143" s="90"/>
      <c r="GG143" s="90"/>
      <c r="GH143" s="90"/>
      <c r="GI143" s="90"/>
      <c r="GJ143" s="90"/>
      <c r="GK143" s="90"/>
      <c r="GL143" s="90"/>
      <c r="GM143" s="90"/>
      <c r="GN143" s="90"/>
      <c r="GO143" s="90"/>
      <c r="GP143" s="90"/>
      <c r="GQ143" s="90"/>
      <c r="GR143" s="90"/>
      <c r="GS143" s="90"/>
      <c r="GT143" s="90"/>
      <c r="GU143" s="90"/>
      <c r="GV143" s="90"/>
      <c r="GW143" s="90"/>
      <c r="GX143" s="90"/>
      <c r="GY143" s="90"/>
      <c r="GZ143" s="90"/>
      <c r="HA143" s="90"/>
      <c r="HB143" s="90"/>
      <c r="HC143" s="90"/>
      <c r="HD143" s="90"/>
      <c r="HE143" s="90"/>
      <c r="HF143" s="90"/>
      <c r="HG143" s="90"/>
      <c r="HH143" s="90"/>
      <c r="HI143" s="90"/>
      <c r="HJ143" s="90"/>
      <c r="HK143" s="90"/>
      <c r="HL143" s="90"/>
      <c r="HM143" s="90"/>
      <c r="HN143" s="90"/>
      <c r="HO143" s="90"/>
      <c r="HP143" s="90"/>
      <c r="HQ143" s="90"/>
      <c r="HR143" s="90"/>
      <c r="HS143" s="90"/>
      <c r="HT143" s="90"/>
      <c r="HU143" s="90"/>
      <c r="HV143" s="90"/>
      <c r="HW143" s="90"/>
      <c r="HX143" s="90"/>
      <c r="HY143" s="90"/>
      <c r="HZ143" s="90"/>
      <c r="IA143" s="90"/>
      <c r="IB143" s="90"/>
      <c r="IC143" s="90"/>
      <c r="ID143" s="90"/>
      <c r="IE143" s="90"/>
      <c r="IF143" s="90"/>
      <c r="IG143" s="90"/>
      <c r="IH143" s="90"/>
      <c r="II143" s="90"/>
      <c r="IJ143" s="90"/>
      <c r="IK143" s="90"/>
      <c r="IL143" s="90"/>
      <c r="IM143" s="90"/>
      <c r="IN143" s="90"/>
      <c r="IO143" s="90"/>
      <c r="IP143" s="90"/>
      <c r="IQ143" s="90"/>
      <c r="IR143" s="90"/>
      <c r="IS143" s="90"/>
      <c r="IT143" s="90"/>
      <c r="IU143" s="90"/>
      <c r="IV143" s="90"/>
    </row>
    <row r="144" spans="1:256" customFormat="1" ht="15" customHeight="1" x14ac:dyDescent="0.25">
      <c r="A144" s="90">
        <v>46</v>
      </c>
      <c r="B144" s="90">
        <v>472613</v>
      </c>
      <c r="C144" s="90" t="s">
        <v>7852</v>
      </c>
      <c r="D144" s="90" t="s">
        <v>7853</v>
      </c>
      <c r="E144" s="90" t="s">
        <v>7854</v>
      </c>
      <c r="F144" s="90" t="s">
        <v>1938</v>
      </c>
      <c r="G144" s="90" t="s">
        <v>7840</v>
      </c>
      <c r="H144" s="90"/>
      <c r="I144" s="95"/>
      <c r="J144" s="95"/>
      <c r="K144" s="95">
        <v>7.1</v>
      </c>
      <c r="L144" s="95">
        <v>1.8</v>
      </c>
      <c r="M144" s="95">
        <v>41</v>
      </c>
      <c r="N144" s="95">
        <v>7.51</v>
      </c>
      <c r="O144" s="90">
        <v>1</v>
      </c>
      <c r="P144" s="90">
        <v>381</v>
      </c>
      <c r="Q144" s="90"/>
      <c r="R144" s="90"/>
      <c r="S144" s="90" t="s">
        <v>7777</v>
      </c>
      <c r="T144" s="90" t="s">
        <v>6771</v>
      </c>
      <c r="U144" s="90">
        <v>450</v>
      </c>
      <c r="V144" s="90">
        <v>600</v>
      </c>
      <c r="W144" s="90" t="s">
        <v>6771</v>
      </c>
      <c r="X144" s="90" t="s">
        <v>6822</v>
      </c>
      <c r="Y144" s="90"/>
      <c r="Z144" s="90"/>
      <c r="AA144" s="90" t="s">
        <v>6814</v>
      </c>
      <c r="AB144" s="96" t="s">
        <v>7855</v>
      </c>
      <c r="AC144" s="90"/>
      <c r="AD144" s="90"/>
      <c r="AE144" s="90"/>
      <c r="AF144" s="90"/>
      <c r="AG144" s="90">
        <v>3</v>
      </c>
      <c r="AH144" s="90"/>
      <c r="AI144" s="90"/>
      <c r="AJ144" s="90"/>
      <c r="AK144" s="90"/>
      <c r="AL144" s="90"/>
      <c r="AM144" s="90"/>
      <c r="AN144" s="90"/>
      <c r="AO144" s="90"/>
      <c r="AP144" s="90"/>
      <c r="AQ144" s="90"/>
      <c r="AR144" s="90"/>
      <c r="AS144" s="90"/>
      <c r="AT144" s="90"/>
      <c r="AU144" s="90"/>
      <c r="AV144" s="90"/>
      <c r="AW144" s="90"/>
      <c r="AX144" s="90"/>
      <c r="AY144" s="90"/>
      <c r="AZ144" s="90"/>
      <c r="BA144" s="90"/>
      <c r="BB144" s="90" t="s">
        <v>6773</v>
      </c>
      <c r="BC144" s="90" t="s">
        <v>6773</v>
      </c>
      <c r="BD144" s="90" t="s">
        <v>6585</v>
      </c>
      <c r="BE144" s="90" t="s">
        <v>7780</v>
      </c>
      <c r="BF144" s="90" t="s">
        <v>7781</v>
      </c>
      <c r="BG144" s="90" t="s">
        <v>7782</v>
      </c>
      <c r="BH144" s="90">
        <v>506000</v>
      </c>
      <c r="BI144" s="90">
        <v>464200</v>
      </c>
      <c r="BJ144" s="90">
        <v>54.062849999999997</v>
      </c>
      <c r="BK144" s="90">
        <v>-0.381936</v>
      </c>
      <c r="BL144" s="90" t="s">
        <v>6778</v>
      </c>
      <c r="BM144" s="90" t="s">
        <v>7783</v>
      </c>
      <c r="BN144" s="90"/>
      <c r="BO144" s="90">
        <v>417464</v>
      </c>
      <c r="BP144" s="90" t="s">
        <v>6780</v>
      </c>
      <c r="BQ144" s="90" t="s">
        <v>7856</v>
      </c>
      <c r="BR144" s="90" t="s">
        <v>6782</v>
      </c>
      <c r="BS144" s="90" t="s">
        <v>6783</v>
      </c>
      <c r="BT144" s="90" t="s">
        <v>6784</v>
      </c>
      <c r="BU144" s="90" t="s">
        <v>6785</v>
      </c>
      <c r="BV144" s="90" t="s">
        <v>7857</v>
      </c>
      <c r="BW144" s="90" t="s">
        <v>7858</v>
      </c>
      <c r="BX144" s="90">
        <v>9</v>
      </c>
      <c r="BY144" s="90"/>
      <c r="BZ144" s="90"/>
      <c r="CA144" s="90"/>
      <c r="CB144" s="90"/>
      <c r="CC144" s="90"/>
      <c r="CD144" s="90"/>
      <c r="CE144" s="90"/>
      <c r="CF144" s="90"/>
      <c r="CG144" s="90"/>
      <c r="CH144" s="90"/>
      <c r="CI144" s="90"/>
      <c r="CJ144" s="90"/>
      <c r="CK144" s="90"/>
      <c r="CL144" s="90"/>
      <c r="CM144" s="90"/>
      <c r="CN144" s="90"/>
      <c r="CO144" s="90"/>
      <c r="CP144" s="90"/>
      <c r="CQ144" s="90"/>
      <c r="CR144" s="90"/>
      <c r="CS144" s="90"/>
      <c r="CT144" s="90"/>
      <c r="CU144" s="90"/>
      <c r="CV144" s="90"/>
      <c r="CW144" s="90"/>
      <c r="CX144" s="90"/>
      <c r="CY144" s="90"/>
      <c r="CZ144" s="90"/>
      <c r="DA144" s="90"/>
      <c r="DB144" s="90"/>
      <c r="DC144" s="90"/>
      <c r="DD144" s="90"/>
      <c r="DE144" s="90"/>
      <c r="DF144" s="90"/>
      <c r="DG144" s="90"/>
      <c r="DH144" s="90"/>
      <c r="DI144" s="90"/>
      <c r="DJ144" s="90"/>
      <c r="DK144" s="90"/>
      <c r="DL144" s="90"/>
      <c r="DM144" s="90"/>
      <c r="DN144" s="90"/>
      <c r="DO144" s="90"/>
      <c r="DP144" s="90"/>
      <c r="DQ144" s="90"/>
      <c r="DR144" s="90"/>
      <c r="DS144" s="90"/>
      <c r="DT144" s="90"/>
      <c r="DU144" s="90"/>
      <c r="DV144" s="90"/>
      <c r="DW144" s="90"/>
      <c r="DX144" s="90"/>
      <c r="DY144" s="90"/>
      <c r="DZ144" s="90"/>
      <c r="EA144" s="90"/>
      <c r="EB144" s="90"/>
      <c r="EC144" s="90"/>
      <c r="ED144" s="90"/>
      <c r="EE144" s="90"/>
      <c r="EF144" s="90"/>
      <c r="EG144" s="90"/>
      <c r="EH144" s="90"/>
      <c r="EI144" s="90"/>
      <c r="EJ144" s="90"/>
      <c r="EK144" s="90"/>
      <c r="EL144" s="90"/>
      <c r="EM144" s="90"/>
      <c r="EN144" s="90"/>
      <c r="EO144" s="90"/>
      <c r="EP144" s="90"/>
      <c r="EQ144" s="90"/>
      <c r="ER144" s="90"/>
      <c r="ES144" s="90"/>
      <c r="ET144" s="90"/>
      <c r="EU144" s="90"/>
      <c r="EV144" s="90"/>
      <c r="EW144" s="90"/>
      <c r="EX144" s="90"/>
      <c r="EY144" s="90"/>
      <c r="EZ144" s="90"/>
      <c r="FA144" s="90"/>
      <c r="FB144" s="90"/>
      <c r="FC144" s="90"/>
      <c r="FD144" s="90"/>
      <c r="FE144" s="90"/>
      <c r="FF144" s="90"/>
      <c r="FG144" s="90"/>
      <c r="FH144" s="90"/>
      <c r="FI144" s="90"/>
      <c r="FJ144" s="90"/>
      <c r="FK144" s="90"/>
      <c r="FL144" s="90"/>
      <c r="FM144" s="90"/>
      <c r="FN144" s="90"/>
      <c r="FO144" s="90"/>
      <c r="FP144" s="90"/>
      <c r="FQ144" s="90"/>
      <c r="FR144" s="90"/>
      <c r="FS144" s="90"/>
      <c r="FT144" s="90"/>
      <c r="FU144" s="90"/>
      <c r="FV144" s="90"/>
      <c r="FW144" s="90"/>
      <c r="FX144" s="90"/>
      <c r="FY144" s="90"/>
      <c r="FZ144" s="90"/>
      <c r="GA144" s="90"/>
      <c r="GB144" s="90"/>
      <c r="GC144" s="90"/>
      <c r="GD144" s="90"/>
      <c r="GE144" s="90"/>
      <c r="GF144" s="90"/>
      <c r="GG144" s="90"/>
      <c r="GH144" s="90"/>
      <c r="GI144" s="90"/>
      <c r="GJ144" s="90"/>
      <c r="GK144" s="90"/>
      <c r="GL144" s="90"/>
      <c r="GM144" s="90"/>
      <c r="GN144" s="90"/>
      <c r="GO144" s="90"/>
      <c r="GP144" s="90"/>
      <c r="GQ144" s="90"/>
      <c r="GR144" s="90"/>
      <c r="GS144" s="90"/>
      <c r="GT144" s="90"/>
      <c r="GU144" s="90"/>
      <c r="GV144" s="90"/>
      <c r="GW144" s="90"/>
      <c r="GX144" s="90"/>
      <c r="GY144" s="90"/>
      <c r="GZ144" s="90"/>
      <c r="HA144" s="90"/>
      <c r="HB144" s="90"/>
      <c r="HC144" s="90"/>
      <c r="HD144" s="90"/>
      <c r="HE144" s="90"/>
      <c r="HF144" s="90"/>
      <c r="HG144" s="90"/>
      <c r="HH144" s="90"/>
      <c r="HI144" s="90"/>
      <c r="HJ144" s="90"/>
      <c r="HK144" s="90"/>
      <c r="HL144" s="90"/>
      <c r="HM144" s="90"/>
      <c r="HN144" s="90"/>
      <c r="HO144" s="90"/>
      <c r="HP144" s="90"/>
      <c r="HQ144" s="90"/>
      <c r="HR144" s="90"/>
      <c r="HS144" s="90"/>
      <c r="HT144" s="90"/>
      <c r="HU144" s="90"/>
      <c r="HV144" s="90"/>
      <c r="HW144" s="90"/>
      <c r="HX144" s="90"/>
      <c r="HY144" s="90"/>
      <c r="HZ144" s="90"/>
      <c r="IA144" s="90"/>
      <c r="IB144" s="90"/>
      <c r="IC144" s="90"/>
      <c r="ID144" s="90"/>
      <c r="IE144" s="90"/>
      <c r="IF144" s="90"/>
      <c r="IG144" s="90"/>
      <c r="IH144" s="90"/>
      <c r="II144" s="90"/>
      <c r="IJ144" s="90"/>
      <c r="IK144" s="90"/>
      <c r="IL144" s="90"/>
      <c r="IM144" s="90"/>
      <c r="IN144" s="90"/>
      <c r="IO144" s="90"/>
      <c r="IP144" s="90"/>
      <c r="IQ144" s="90"/>
      <c r="IR144" s="90"/>
      <c r="IS144" s="90"/>
      <c r="IT144" s="90"/>
      <c r="IU144" s="90"/>
      <c r="IV144" s="90"/>
    </row>
    <row r="145" spans="1:256" customFormat="1" ht="15" customHeight="1" x14ac:dyDescent="0.25">
      <c r="A145" s="90">
        <v>47</v>
      </c>
      <c r="B145" s="90">
        <v>472615</v>
      </c>
      <c r="C145" s="90" t="s">
        <v>7859</v>
      </c>
      <c r="D145" s="90" t="s">
        <v>7860</v>
      </c>
      <c r="E145" s="90" t="s">
        <v>7861</v>
      </c>
      <c r="F145" s="90" t="s">
        <v>1938</v>
      </c>
      <c r="G145" s="90" t="s">
        <v>7840</v>
      </c>
      <c r="H145" s="90"/>
      <c r="I145" s="95"/>
      <c r="J145" s="95"/>
      <c r="K145" s="95">
        <v>9.4</v>
      </c>
      <c r="L145" s="95">
        <v>1.4</v>
      </c>
      <c r="M145" s="95">
        <v>50</v>
      </c>
      <c r="N145" s="95">
        <v>1.52</v>
      </c>
      <c r="O145" s="90">
        <v>1</v>
      </c>
      <c r="P145" s="90">
        <v>382</v>
      </c>
      <c r="Q145" s="90"/>
      <c r="R145" s="90"/>
      <c r="S145" s="90" t="s">
        <v>7777</v>
      </c>
      <c r="T145" s="90" t="s">
        <v>6771</v>
      </c>
      <c r="U145" s="90">
        <v>450</v>
      </c>
      <c r="V145" s="90">
        <v>600</v>
      </c>
      <c r="W145" s="90" t="s">
        <v>6771</v>
      </c>
      <c r="X145" s="90" t="s">
        <v>6822</v>
      </c>
      <c r="Y145" s="90"/>
      <c r="Z145" s="90"/>
      <c r="AA145" s="90" t="s">
        <v>6814</v>
      </c>
      <c r="AB145" s="96" t="s">
        <v>7862</v>
      </c>
      <c r="AC145" s="90"/>
      <c r="AD145" s="90"/>
      <c r="AE145" s="90"/>
      <c r="AF145" s="90"/>
      <c r="AG145" s="90">
        <v>3</v>
      </c>
      <c r="AH145" s="90"/>
      <c r="AI145" s="90"/>
      <c r="AJ145" s="90"/>
      <c r="AK145" s="90"/>
      <c r="AL145" s="90"/>
      <c r="AM145" s="90"/>
      <c r="AN145" s="90"/>
      <c r="AO145" s="90"/>
      <c r="AP145" s="90"/>
      <c r="AQ145" s="90"/>
      <c r="AR145" s="90"/>
      <c r="AS145" s="90"/>
      <c r="AT145" s="90"/>
      <c r="AU145" s="90"/>
      <c r="AV145" s="90"/>
      <c r="AW145" s="90"/>
      <c r="AX145" s="90"/>
      <c r="AY145" s="90"/>
      <c r="AZ145" s="90"/>
      <c r="BA145" s="90"/>
      <c r="BB145" s="90" t="s">
        <v>6773</v>
      </c>
      <c r="BC145" s="90" t="s">
        <v>6773</v>
      </c>
      <c r="BD145" s="90" t="s">
        <v>6585</v>
      </c>
      <c r="BE145" s="90" t="s">
        <v>7780</v>
      </c>
      <c r="BF145" s="90" t="s">
        <v>7781</v>
      </c>
      <c r="BG145" s="90" t="s">
        <v>7782</v>
      </c>
      <c r="BH145" s="90">
        <v>506000</v>
      </c>
      <c r="BI145" s="90">
        <v>464200</v>
      </c>
      <c r="BJ145" s="90">
        <v>54.062849999999997</v>
      </c>
      <c r="BK145" s="90">
        <v>-0.381936</v>
      </c>
      <c r="BL145" s="90" t="s">
        <v>6778</v>
      </c>
      <c r="BM145" s="90" t="s">
        <v>7783</v>
      </c>
      <c r="BN145" s="90"/>
      <c r="BO145" s="90">
        <v>355798</v>
      </c>
      <c r="BP145" s="90" t="s">
        <v>6780</v>
      </c>
      <c r="BQ145" s="90" t="s">
        <v>7863</v>
      </c>
      <c r="BR145" s="90" t="s">
        <v>6782</v>
      </c>
      <c r="BS145" s="90" t="s">
        <v>6783</v>
      </c>
      <c r="BT145" s="90" t="s">
        <v>6784</v>
      </c>
      <c r="BU145" s="90" t="s">
        <v>6785</v>
      </c>
      <c r="BV145" s="90" t="s">
        <v>7864</v>
      </c>
      <c r="BW145" s="90" t="s">
        <v>7865</v>
      </c>
      <c r="BX145" s="90">
        <v>10</v>
      </c>
      <c r="BY145" s="90"/>
      <c r="BZ145" s="90"/>
      <c r="CA145" s="90"/>
      <c r="CB145" s="90"/>
      <c r="CC145" s="90"/>
      <c r="CD145" s="90"/>
      <c r="CE145" s="90"/>
      <c r="CF145" s="90"/>
      <c r="CG145" s="90"/>
      <c r="CH145" s="90"/>
      <c r="CI145" s="90"/>
      <c r="CJ145" s="90"/>
      <c r="CK145" s="90"/>
      <c r="CL145" s="90"/>
      <c r="CM145" s="90"/>
      <c r="CN145" s="90"/>
      <c r="CO145" s="90"/>
      <c r="CP145" s="90"/>
      <c r="CQ145" s="90"/>
      <c r="CR145" s="90"/>
      <c r="CS145" s="90"/>
      <c r="CT145" s="90"/>
      <c r="CU145" s="90"/>
      <c r="CV145" s="90"/>
      <c r="CW145" s="90"/>
      <c r="CX145" s="90"/>
      <c r="CY145" s="90"/>
      <c r="CZ145" s="90"/>
      <c r="DA145" s="90"/>
      <c r="DB145" s="90"/>
      <c r="DC145" s="90"/>
      <c r="DD145" s="90"/>
      <c r="DE145" s="90"/>
      <c r="DF145" s="90"/>
      <c r="DG145" s="90"/>
      <c r="DH145" s="90"/>
      <c r="DI145" s="90"/>
      <c r="DJ145" s="90"/>
      <c r="DK145" s="90"/>
      <c r="DL145" s="90"/>
      <c r="DM145" s="90"/>
      <c r="DN145" s="90"/>
      <c r="DO145" s="90"/>
      <c r="DP145" s="90"/>
      <c r="DQ145" s="90"/>
      <c r="DR145" s="90"/>
      <c r="DS145" s="90"/>
      <c r="DT145" s="90"/>
      <c r="DU145" s="90"/>
      <c r="DV145" s="90"/>
      <c r="DW145" s="90"/>
      <c r="DX145" s="90"/>
      <c r="DY145" s="90"/>
      <c r="DZ145" s="90"/>
      <c r="EA145" s="90"/>
      <c r="EB145" s="90"/>
      <c r="EC145" s="90"/>
      <c r="ED145" s="90"/>
      <c r="EE145" s="90"/>
      <c r="EF145" s="90"/>
      <c r="EG145" s="90"/>
      <c r="EH145" s="90"/>
      <c r="EI145" s="90"/>
      <c r="EJ145" s="90"/>
      <c r="EK145" s="90"/>
      <c r="EL145" s="90"/>
      <c r="EM145" s="90"/>
      <c r="EN145" s="90"/>
      <c r="EO145" s="90"/>
      <c r="EP145" s="90"/>
      <c r="EQ145" s="90"/>
      <c r="ER145" s="90"/>
      <c r="ES145" s="90"/>
      <c r="ET145" s="90"/>
      <c r="EU145" s="90"/>
      <c r="EV145" s="90"/>
      <c r="EW145" s="90"/>
      <c r="EX145" s="90"/>
      <c r="EY145" s="90"/>
      <c r="EZ145" s="90"/>
      <c r="FA145" s="90"/>
      <c r="FB145" s="90"/>
      <c r="FC145" s="90"/>
      <c r="FD145" s="90"/>
      <c r="FE145" s="90"/>
      <c r="FF145" s="90"/>
      <c r="FG145" s="90"/>
      <c r="FH145" s="90"/>
      <c r="FI145" s="90"/>
      <c r="FJ145" s="90"/>
      <c r="FK145" s="90"/>
      <c r="FL145" s="90"/>
      <c r="FM145" s="90"/>
      <c r="FN145" s="90"/>
      <c r="FO145" s="90"/>
      <c r="FP145" s="90"/>
      <c r="FQ145" s="90"/>
      <c r="FR145" s="90"/>
      <c r="FS145" s="90"/>
      <c r="FT145" s="90"/>
      <c r="FU145" s="90"/>
      <c r="FV145" s="90"/>
      <c r="FW145" s="90"/>
      <c r="FX145" s="90"/>
      <c r="FY145" s="90"/>
      <c r="FZ145" s="90"/>
      <c r="GA145" s="90"/>
      <c r="GB145" s="90"/>
      <c r="GC145" s="90"/>
      <c r="GD145" s="90"/>
      <c r="GE145" s="90"/>
      <c r="GF145" s="90"/>
      <c r="GG145" s="90"/>
      <c r="GH145" s="90"/>
      <c r="GI145" s="90"/>
      <c r="GJ145" s="90"/>
      <c r="GK145" s="90"/>
      <c r="GL145" s="90"/>
      <c r="GM145" s="90"/>
      <c r="GN145" s="90"/>
      <c r="GO145" s="90"/>
      <c r="GP145" s="90"/>
      <c r="GQ145" s="90"/>
      <c r="GR145" s="90"/>
      <c r="GS145" s="90"/>
      <c r="GT145" s="90"/>
      <c r="GU145" s="90"/>
      <c r="GV145" s="90"/>
      <c r="GW145" s="90"/>
      <c r="GX145" s="90"/>
      <c r="GY145" s="90"/>
      <c r="GZ145" s="90"/>
      <c r="HA145" s="90"/>
      <c r="HB145" s="90"/>
      <c r="HC145" s="90"/>
      <c r="HD145" s="90"/>
      <c r="HE145" s="90"/>
      <c r="HF145" s="90"/>
      <c r="HG145" s="90"/>
      <c r="HH145" s="90"/>
      <c r="HI145" s="90"/>
      <c r="HJ145" s="90"/>
      <c r="HK145" s="90"/>
      <c r="HL145" s="90"/>
      <c r="HM145" s="90"/>
      <c r="HN145" s="90"/>
      <c r="HO145" s="90"/>
      <c r="HP145" s="90"/>
      <c r="HQ145" s="90"/>
      <c r="HR145" s="90"/>
      <c r="HS145" s="90"/>
      <c r="HT145" s="90"/>
      <c r="HU145" s="90"/>
      <c r="HV145" s="90"/>
      <c r="HW145" s="90"/>
      <c r="HX145" s="90"/>
      <c r="HY145" s="90"/>
      <c r="HZ145" s="90"/>
      <c r="IA145" s="90"/>
      <c r="IB145" s="90"/>
      <c r="IC145" s="90"/>
      <c r="ID145" s="90"/>
      <c r="IE145" s="90"/>
      <c r="IF145" s="90"/>
      <c r="IG145" s="90"/>
      <c r="IH145" s="90"/>
      <c r="II145" s="90"/>
      <c r="IJ145" s="90"/>
      <c r="IK145" s="90"/>
      <c r="IL145" s="90"/>
      <c r="IM145" s="90"/>
      <c r="IN145" s="90"/>
      <c r="IO145" s="90"/>
      <c r="IP145" s="90"/>
      <c r="IQ145" s="90"/>
      <c r="IR145" s="90"/>
      <c r="IS145" s="90"/>
      <c r="IT145" s="90"/>
      <c r="IU145" s="90"/>
      <c r="IV145" s="90"/>
    </row>
    <row r="146" spans="1:256" customFormat="1" ht="15" customHeight="1" x14ac:dyDescent="0.25">
      <c r="A146" s="90">
        <v>103</v>
      </c>
      <c r="B146" s="90">
        <v>516399</v>
      </c>
      <c r="C146" s="90" t="s">
        <v>7866</v>
      </c>
      <c r="D146" s="90" t="s">
        <v>7867</v>
      </c>
      <c r="E146" s="90" t="s">
        <v>7868</v>
      </c>
      <c r="F146" s="90" t="s">
        <v>1938</v>
      </c>
      <c r="G146" s="90" t="s">
        <v>7840</v>
      </c>
      <c r="H146" s="90"/>
      <c r="I146" s="95"/>
      <c r="J146" s="95"/>
      <c r="K146" s="95">
        <v>9</v>
      </c>
      <c r="L146" s="95"/>
      <c r="M146" s="95">
        <v>54</v>
      </c>
      <c r="N146" s="95"/>
      <c r="O146" s="90">
        <v>1</v>
      </c>
      <c r="P146" s="90"/>
      <c r="Q146" s="90"/>
      <c r="R146" s="90"/>
      <c r="S146" s="90" t="s">
        <v>7869</v>
      </c>
      <c r="T146" s="90" t="s">
        <v>6771</v>
      </c>
      <c r="U146" s="90">
        <v>500</v>
      </c>
      <c r="V146" s="90">
        <v>570</v>
      </c>
      <c r="W146" s="90" t="s">
        <v>6771</v>
      </c>
      <c r="X146" s="90" t="s">
        <v>6822</v>
      </c>
      <c r="Y146" s="90"/>
      <c r="Z146" s="90"/>
      <c r="AA146" s="90"/>
      <c r="AB146" s="96" t="s">
        <v>7870</v>
      </c>
      <c r="AC146" s="90"/>
      <c r="AD146" s="90"/>
      <c r="AE146" s="90" t="s">
        <v>7871</v>
      </c>
      <c r="AF146" s="90"/>
      <c r="AG146" s="90">
        <v>1</v>
      </c>
      <c r="AH146" s="90"/>
      <c r="AI146" s="90"/>
      <c r="AJ146" s="90"/>
      <c r="AK146" s="90"/>
      <c r="AL146" s="90"/>
      <c r="AM146" s="90"/>
      <c r="AN146" s="90"/>
      <c r="AO146" s="90"/>
      <c r="AP146" s="90"/>
      <c r="AQ146" s="90"/>
      <c r="AR146" s="90"/>
      <c r="AS146" s="90"/>
      <c r="AT146" s="90"/>
      <c r="AU146" s="90"/>
      <c r="AV146" s="90"/>
      <c r="AW146" s="90"/>
      <c r="AX146" s="90"/>
      <c r="AY146" s="90"/>
      <c r="AZ146" s="90"/>
      <c r="BA146" s="90"/>
      <c r="BB146" s="90" t="s">
        <v>6773</v>
      </c>
      <c r="BC146" s="90" t="s">
        <v>6773</v>
      </c>
      <c r="BD146" s="90" t="s">
        <v>6585</v>
      </c>
      <c r="BE146" s="90" t="s">
        <v>7780</v>
      </c>
      <c r="BF146" s="90" t="s">
        <v>7781</v>
      </c>
      <c r="BG146" s="90" t="s">
        <v>7782</v>
      </c>
      <c r="BH146" s="90">
        <v>506000</v>
      </c>
      <c r="BI146" s="90">
        <v>464200</v>
      </c>
      <c r="BJ146" s="90">
        <v>54.062849999999997</v>
      </c>
      <c r="BK146" s="90">
        <v>-0.38194</v>
      </c>
      <c r="BL146" s="90"/>
      <c r="BM146" s="90" t="s">
        <v>6779</v>
      </c>
      <c r="BN146" s="90"/>
      <c r="BO146" s="90">
        <v>392407</v>
      </c>
      <c r="BP146" s="90" t="s">
        <v>6780</v>
      </c>
      <c r="BQ146" s="90" t="s">
        <v>7872</v>
      </c>
      <c r="BR146" s="90" t="s">
        <v>6782</v>
      </c>
      <c r="BS146" s="90" t="s">
        <v>6783</v>
      </c>
      <c r="BT146" s="90" t="s">
        <v>6784</v>
      </c>
      <c r="BU146" s="90" t="s">
        <v>6785</v>
      </c>
      <c r="BV146" s="90" t="s">
        <v>7873</v>
      </c>
      <c r="BW146" s="90" t="s">
        <v>7874</v>
      </c>
      <c r="BX146" s="90">
        <v>11</v>
      </c>
      <c r="BY146" s="90"/>
      <c r="BZ146" s="90"/>
      <c r="CA146" s="90"/>
      <c r="CB146" s="90"/>
      <c r="CC146" s="90"/>
      <c r="CD146" s="90"/>
      <c r="CE146" s="90"/>
      <c r="CF146" s="90"/>
      <c r="CG146" s="90"/>
      <c r="CH146" s="90"/>
      <c r="CI146" s="90"/>
      <c r="CJ146" s="90"/>
      <c r="CK146" s="90"/>
      <c r="CL146" s="90"/>
      <c r="CM146" s="90"/>
      <c r="CN146" s="90"/>
      <c r="CO146" s="90"/>
      <c r="CP146" s="90"/>
      <c r="CQ146" s="90"/>
      <c r="CR146" s="90"/>
      <c r="CS146" s="90"/>
      <c r="CT146" s="90"/>
      <c r="CU146" s="90"/>
      <c r="CV146" s="90"/>
      <c r="CW146" s="90"/>
      <c r="CX146" s="90"/>
      <c r="CY146" s="90"/>
      <c r="CZ146" s="90"/>
      <c r="DA146" s="90"/>
      <c r="DB146" s="90"/>
      <c r="DC146" s="90"/>
      <c r="DD146" s="90"/>
      <c r="DE146" s="90"/>
      <c r="DF146" s="90"/>
      <c r="DG146" s="90"/>
      <c r="DH146" s="90"/>
      <c r="DI146" s="90"/>
      <c r="DJ146" s="90"/>
      <c r="DK146" s="90"/>
      <c r="DL146" s="90"/>
      <c r="DM146" s="90"/>
      <c r="DN146" s="90"/>
      <c r="DO146" s="90"/>
      <c r="DP146" s="90"/>
      <c r="DQ146" s="90"/>
      <c r="DR146" s="90"/>
      <c r="DS146" s="90"/>
      <c r="DT146" s="90"/>
      <c r="DU146" s="90"/>
      <c r="DV146" s="90"/>
      <c r="DW146" s="90"/>
      <c r="DX146" s="90"/>
      <c r="DY146" s="90"/>
      <c r="DZ146" s="90"/>
      <c r="EA146" s="90"/>
      <c r="EB146" s="90"/>
      <c r="EC146" s="90"/>
      <c r="ED146" s="90"/>
      <c r="EE146" s="90"/>
      <c r="EF146" s="90"/>
      <c r="EG146" s="90"/>
      <c r="EH146" s="90"/>
      <c r="EI146" s="90"/>
      <c r="EJ146" s="90"/>
      <c r="EK146" s="90"/>
      <c r="EL146" s="90"/>
      <c r="EM146" s="90"/>
      <c r="EN146" s="90"/>
      <c r="EO146" s="90"/>
      <c r="EP146" s="90"/>
      <c r="EQ146" s="90"/>
      <c r="ER146" s="90"/>
      <c r="ES146" s="90"/>
      <c r="ET146" s="90"/>
      <c r="EU146" s="90"/>
      <c r="EV146" s="90"/>
      <c r="EW146" s="90"/>
      <c r="EX146" s="90"/>
      <c r="EY146" s="90"/>
      <c r="EZ146" s="90"/>
      <c r="FA146" s="90"/>
      <c r="FB146" s="90"/>
      <c r="FC146" s="90"/>
      <c r="FD146" s="90"/>
      <c r="FE146" s="90"/>
      <c r="FF146" s="90"/>
      <c r="FG146" s="90"/>
      <c r="FH146" s="90"/>
      <c r="FI146" s="90"/>
      <c r="FJ146" s="90"/>
      <c r="FK146" s="90"/>
      <c r="FL146" s="90"/>
      <c r="FM146" s="90"/>
      <c r="FN146" s="90"/>
      <c r="FO146" s="90"/>
      <c r="FP146" s="90"/>
      <c r="FQ146" s="90"/>
      <c r="FR146" s="90"/>
      <c r="FS146" s="90"/>
      <c r="FT146" s="90"/>
      <c r="FU146" s="90"/>
      <c r="FV146" s="90"/>
      <c r="FW146" s="90"/>
      <c r="FX146" s="90"/>
      <c r="FY146" s="90"/>
      <c r="FZ146" s="90"/>
      <c r="GA146" s="90"/>
      <c r="GB146" s="90"/>
      <c r="GC146" s="90"/>
      <c r="GD146" s="90"/>
      <c r="GE146" s="90"/>
      <c r="GF146" s="90"/>
      <c r="GG146" s="90"/>
      <c r="GH146" s="90"/>
      <c r="GI146" s="90"/>
      <c r="GJ146" s="90"/>
      <c r="GK146" s="90"/>
      <c r="GL146" s="90"/>
      <c r="GM146" s="90"/>
      <c r="GN146" s="90"/>
      <c r="GO146" s="90"/>
      <c r="GP146" s="90"/>
      <c r="GQ146" s="90"/>
      <c r="GR146" s="90"/>
      <c r="GS146" s="90"/>
      <c r="GT146" s="90"/>
      <c r="GU146" s="90"/>
      <c r="GV146" s="90"/>
      <c r="GW146" s="90"/>
      <c r="GX146" s="90"/>
      <c r="GY146" s="90"/>
      <c r="GZ146" s="90"/>
      <c r="HA146" s="90"/>
      <c r="HB146" s="90"/>
      <c r="HC146" s="90"/>
      <c r="HD146" s="90"/>
      <c r="HE146" s="90"/>
      <c r="HF146" s="90"/>
      <c r="HG146" s="90"/>
      <c r="HH146" s="90"/>
      <c r="HI146" s="90"/>
      <c r="HJ146" s="90"/>
      <c r="HK146" s="90"/>
      <c r="HL146" s="90"/>
      <c r="HM146" s="90"/>
      <c r="HN146" s="90"/>
      <c r="HO146" s="90"/>
      <c r="HP146" s="90"/>
      <c r="HQ146" s="90"/>
      <c r="HR146" s="90"/>
      <c r="HS146" s="90"/>
      <c r="HT146" s="90"/>
      <c r="HU146" s="90"/>
      <c r="HV146" s="90"/>
      <c r="HW146" s="90"/>
      <c r="HX146" s="90"/>
      <c r="HY146" s="90"/>
      <c r="HZ146" s="90"/>
      <c r="IA146" s="90"/>
      <c r="IB146" s="90"/>
      <c r="IC146" s="90"/>
      <c r="ID146" s="90"/>
      <c r="IE146" s="90"/>
      <c r="IF146" s="90"/>
      <c r="IG146" s="90"/>
      <c r="IH146" s="90"/>
      <c r="II146" s="90"/>
      <c r="IJ146" s="90"/>
      <c r="IK146" s="90"/>
      <c r="IL146" s="90"/>
      <c r="IM146" s="90"/>
      <c r="IN146" s="90"/>
      <c r="IO146" s="90"/>
      <c r="IP146" s="90"/>
      <c r="IQ146" s="90"/>
      <c r="IR146" s="90"/>
      <c r="IS146" s="90"/>
      <c r="IT146" s="90"/>
      <c r="IU146" s="90"/>
      <c r="IV146" s="90"/>
    </row>
    <row r="147" spans="1:256" customFormat="1" ht="15" customHeight="1" x14ac:dyDescent="0.25">
      <c r="A147" s="90">
        <v>104</v>
      </c>
      <c r="B147" s="90">
        <v>516408</v>
      </c>
      <c r="C147" s="90" t="s">
        <v>7875</v>
      </c>
      <c r="D147" s="90" t="s">
        <v>7876</v>
      </c>
      <c r="E147" s="90" t="s">
        <v>7877</v>
      </c>
      <c r="F147" s="90" t="s">
        <v>1938</v>
      </c>
      <c r="G147" s="90" t="s">
        <v>7840</v>
      </c>
      <c r="H147" s="90"/>
      <c r="I147" s="95"/>
      <c r="J147" s="95"/>
      <c r="K147" s="95">
        <v>11</v>
      </c>
      <c r="L147" s="95"/>
      <c r="M147" s="95">
        <v>55</v>
      </c>
      <c r="N147" s="95"/>
      <c r="O147" s="90">
        <v>1</v>
      </c>
      <c r="P147" s="90"/>
      <c r="Q147" s="90"/>
      <c r="R147" s="90"/>
      <c r="S147" s="90" t="s">
        <v>7869</v>
      </c>
      <c r="T147" s="90" t="s">
        <v>6771</v>
      </c>
      <c r="U147" s="90">
        <v>500</v>
      </c>
      <c r="V147" s="90">
        <v>570</v>
      </c>
      <c r="W147" s="90" t="s">
        <v>6771</v>
      </c>
      <c r="X147" s="90" t="s">
        <v>6822</v>
      </c>
      <c r="Y147" s="90"/>
      <c r="Z147" s="90"/>
      <c r="AA147" s="90"/>
      <c r="AB147" s="96" t="s">
        <v>7878</v>
      </c>
      <c r="AC147" s="90"/>
      <c r="AD147" s="90"/>
      <c r="AE147" s="90" t="s">
        <v>7871</v>
      </c>
      <c r="AF147" s="90"/>
      <c r="AG147" s="90">
        <v>1</v>
      </c>
      <c r="AH147" s="90"/>
      <c r="AI147" s="90"/>
      <c r="AJ147" s="90"/>
      <c r="AK147" s="90"/>
      <c r="AL147" s="90"/>
      <c r="AM147" s="90"/>
      <c r="AN147" s="90"/>
      <c r="AO147" s="90"/>
      <c r="AP147" s="90"/>
      <c r="AQ147" s="90"/>
      <c r="AR147" s="90"/>
      <c r="AS147" s="90"/>
      <c r="AT147" s="90"/>
      <c r="AU147" s="90"/>
      <c r="AV147" s="90"/>
      <c r="AW147" s="90"/>
      <c r="AX147" s="90"/>
      <c r="AY147" s="90"/>
      <c r="AZ147" s="90"/>
      <c r="BA147" s="90"/>
      <c r="BB147" s="90" t="s">
        <v>6773</v>
      </c>
      <c r="BC147" s="90" t="s">
        <v>6773</v>
      </c>
      <c r="BD147" s="90" t="s">
        <v>6585</v>
      </c>
      <c r="BE147" s="90" t="s">
        <v>7780</v>
      </c>
      <c r="BF147" s="90" t="s">
        <v>7781</v>
      </c>
      <c r="BG147" s="90" t="s">
        <v>7782</v>
      </c>
      <c r="BH147" s="90">
        <v>506000</v>
      </c>
      <c r="BI147" s="90">
        <v>464200</v>
      </c>
      <c r="BJ147" s="90">
        <v>54.062849999999997</v>
      </c>
      <c r="BK147" s="90">
        <v>-0.38194</v>
      </c>
      <c r="BL147" s="90" t="s">
        <v>6778</v>
      </c>
      <c r="BM147" s="90" t="s">
        <v>6779</v>
      </c>
      <c r="BN147" s="90"/>
      <c r="BO147" s="90">
        <v>392403</v>
      </c>
      <c r="BP147" s="90" t="s">
        <v>6780</v>
      </c>
      <c r="BQ147" s="90" t="s">
        <v>7879</v>
      </c>
      <c r="BR147" s="90" t="s">
        <v>6782</v>
      </c>
      <c r="BS147" s="90" t="s">
        <v>6783</v>
      </c>
      <c r="BT147" s="90" t="s">
        <v>6784</v>
      </c>
      <c r="BU147" s="90" t="s">
        <v>6785</v>
      </c>
      <c r="BV147" s="90" t="s">
        <v>7880</v>
      </c>
      <c r="BW147" s="90" t="s">
        <v>7881</v>
      </c>
      <c r="BX147" s="90">
        <v>12</v>
      </c>
      <c r="BY147" s="90"/>
      <c r="BZ147" s="90"/>
      <c r="CA147" s="90"/>
      <c r="CB147" s="90"/>
      <c r="CC147" s="90"/>
      <c r="CD147" s="90"/>
      <c r="CE147" s="90"/>
      <c r="CF147" s="90"/>
      <c r="CG147" s="90"/>
      <c r="CH147" s="90"/>
      <c r="CI147" s="90"/>
      <c r="CJ147" s="90"/>
      <c r="CK147" s="90"/>
      <c r="CL147" s="90"/>
      <c r="CM147" s="90"/>
      <c r="CN147" s="90"/>
      <c r="CO147" s="90"/>
      <c r="CP147" s="90"/>
      <c r="CQ147" s="90"/>
      <c r="CR147" s="90"/>
      <c r="CS147" s="90"/>
      <c r="CT147" s="90"/>
      <c r="CU147" s="90"/>
      <c r="CV147" s="90"/>
      <c r="CW147" s="90"/>
      <c r="CX147" s="90"/>
      <c r="CY147" s="90"/>
      <c r="CZ147" s="90"/>
      <c r="DA147" s="90"/>
      <c r="DB147" s="90"/>
      <c r="DC147" s="90"/>
      <c r="DD147" s="90"/>
      <c r="DE147" s="90"/>
      <c r="DF147" s="90"/>
      <c r="DG147" s="90"/>
      <c r="DH147" s="90"/>
      <c r="DI147" s="90"/>
      <c r="DJ147" s="90"/>
      <c r="DK147" s="90"/>
      <c r="DL147" s="90"/>
      <c r="DM147" s="90"/>
      <c r="DN147" s="90"/>
      <c r="DO147" s="90"/>
      <c r="DP147" s="90"/>
      <c r="DQ147" s="90"/>
      <c r="DR147" s="90"/>
      <c r="DS147" s="90"/>
      <c r="DT147" s="90"/>
      <c r="DU147" s="90"/>
      <c r="DV147" s="90"/>
      <c r="DW147" s="90"/>
      <c r="DX147" s="90"/>
      <c r="DY147" s="90"/>
      <c r="DZ147" s="90"/>
      <c r="EA147" s="90"/>
      <c r="EB147" s="90"/>
      <c r="EC147" s="90"/>
      <c r="ED147" s="90"/>
      <c r="EE147" s="90"/>
      <c r="EF147" s="90"/>
      <c r="EG147" s="90"/>
      <c r="EH147" s="90"/>
      <c r="EI147" s="90"/>
      <c r="EJ147" s="90"/>
      <c r="EK147" s="90"/>
      <c r="EL147" s="90"/>
      <c r="EM147" s="90"/>
      <c r="EN147" s="90"/>
      <c r="EO147" s="90"/>
      <c r="EP147" s="90"/>
      <c r="EQ147" s="90"/>
      <c r="ER147" s="90"/>
      <c r="ES147" s="90"/>
      <c r="ET147" s="90"/>
      <c r="EU147" s="90"/>
      <c r="EV147" s="90"/>
      <c r="EW147" s="90"/>
      <c r="EX147" s="90"/>
      <c r="EY147" s="90"/>
      <c r="EZ147" s="90"/>
      <c r="FA147" s="90"/>
      <c r="FB147" s="90"/>
      <c r="FC147" s="90"/>
      <c r="FD147" s="90"/>
      <c r="FE147" s="90"/>
      <c r="FF147" s="90"/>
      <c r="FG147" s="90"/>
      <c r="FH147" s="90"/>
      <c r="FI147" s="90"/>
      <c r="FJ147" s="90"/>
      <c r="FK147" s="90"/>
      <c r="FL147" s="90"/>
      <c r="FM147" s="90"/>
      <c r="FN147" s="90"/>
      <c r="FO147" s="90"/>
      <c r="FP147" s="90"/>
      <c r="FQ147" s="90"/>
      <c r="FR147" s="90"/>
      <c r="FS147" s="90"/>
      <c r="FT147" s="90"/>
      <c r="FU147" s="90"/>
      <c r="FV147" s="90"/>
      <c r="FW147" s="90"/>
      <c r="FX147" s="90"/>
      <c r="FY147" s="90"/>
      <c r="FZ147" s="90"/>
      <c r="GA147" s="90"/>
      <c r="GB147" s="90"/>
      <c r="GC147" s="90"/>
      <c r="GD147" s="90"/>
      <c r="GE147" s="90"/>
      <c r="GF147" s="90"/>
      <c r="GG147" s="90"/>
      <c r="GH147" s="90"/>
      <c r="GI147" s="90"/>
      <c r="GJ147" s="90"/>
      <c r="GK147" s="90"/>
      <c r="GL147" s="90"/>
      <c r="GM147" s="90"/>
      <c r="GN147" s="90"/>
      <c r="GO147" s="90"/>
      <c r="GP147" s="90"/>
      <c r="GQ147" s="90"/>
      <c r="GR147" s="90"/>
      <c r="GS147" s="90"/>
      <c r="GT147" s="90"/>
      <c r="GU147" s="90"/>
      <c r="GV147" s="90"/>
      <c r="GW147" s="90"/>
      <c r="GX147" s="90"/>
      <c r="GY147" s="90"/>
      <c r="GZ147" s="90"/>
      <c r="HA147" s="90"/>
      <c r="HB147" s="90"/>
      <c r="HC147" s="90"/>
      <c r="HD147" s="90"/>
      <c r="HE147" s="90"/>
      <c r="HF147" s="90"/>
      <c r="HG147" s="90"/>
      <c r="HH147" s="90"/>
      <c r="HI147" s="90"/>
      <c r="HJ147" s="90"/>
      <c r="HK147" s="90"/>
      <c r="HL147" s="90"/>
      <c r="HM147" s="90"/>
      <c r="HN147" s="90"/>
      <c r="HO147" s="90"/>
      <c r="HP147" s="90"/>
      <c r="HQ147" s="90"/>
      <c r="HR147" s="90"/>
      <c r="HS147" s="90"/>
      <c r="HT147" s="90"/>
      <c r="HU147" s="90"/>
      <c r="HV147" s="90"/>
      <c r="HW147" s="90"/>
      <c r="HX147" s="90"/>
      <c r="HY147" s="90"/>
      <c r="HZ147" s="90"/>
      <c r="IA147" s="90"/>
      <c r="IB147" s="90"/>
      <c r="IC147" s="90"/>
      <c r="ID147" s="90"/>
      <c r="IE147" s="90"/>
      <c r="IF147" s="90"/>
      <c r="IG147" s="90"/>
      <c r="IH147" s="90"/>
      <c r="II147" s="90"/>
      <c r="IJ147" s="90"/>
      <c r="IK147" s="90"/>
      <c r="IL147" s="90"/>
      <c r="IM147" s="90"/>
      <c r="IN147" s="90"/>
      <c r="IO147" s="90"/>
      <c r="IP147" s="90"/>
      <c r="IQ147" s="90"/>
      <c r="IR147" s="90"/>
      <c r="IS147" s="90"/>
      <c r="IT147" s="90"/>
      <c r="IU147" s="90"/>
      <c r="IV147" s="90"/>
    </row>
    <row r="148" spans="1:256" customFormat="1" ht="15" customHeight="1" x14ac:dyDescent="0.25">
      <c r="A148" s="90">
        <v>102</v>
      </c>
      <c r="B148" s="90">
        <v>516409</v>
      </c>
      <c r="C148" s="90" t="s">
        <v>7882</v>
      </c>
      <c r="D148" s="90" t="s">
        <v>7883</v>
      </c>
      <c r="E148" s="90" t="s">
        <v>7884</v>
      </c>
      <c r="F148" s="90" t="s">
        <v>1938</v>
      </c>
      <c r="G148" s="90" t="s">
        <v>7840</v>
      </c>
      <c r="H148" s="90"/>
      <c r="I148" s="95"/>
      <c r="J148" s="95"/>
      <c r="K148" s="95">
        <v>4</v>
      </c>
      <c r="L148" s="95"/>
      <c r="M148" s="95">
        <v>33</v>
      </c>
      <c r="N148" s="95"/>
      <c r="O148" s="90">
        <v>1</v>
      </c>
      <c r="P148" s="90"/>
      <c r="Q148" s="90"/>
      <c r="R148" s="90"/>
      <c r="S148" s="90" t="s">
        <v>7869</v>
      </c>
      <c r="T148" s="90" t="s">
        <v>6771</v>
      </c>
      <c r="U148" s="90">
        <v>500</v>
      </c>
      <c r="V148" s="90">
        <v>570</v>
      </c>
      <c r="W148" s="90" t="s">
        <v>6771</v>
      </c>
      <c r="X148" s="90" t="s">
        <v>6822</v>
      </c>
      <c r="Y148" s="90"/>
      <c r="Z148" s="90"/>
      <c r="AA148" s="90"/>
      <c r="AB148" s="96" t="s">
        <v>7885</v>
      </c>
      <c r="AC148" s="90"/>
      <c r="AD148" s="90"/>
      <c r="AE148" s="90" t="s">
        <v>7871</v>
      </c>
      <c r="AF148" s="90"/>
      <c r="AG148" s="90">
        <v>1</v>
      </c>
      <c r="AH148" s="90"/>
      <c r="AI148" s="90"/>
      <c r="AJ148" s="90"/>
      <c r="AK148" s="90"/>
      <c r="AL148" s="90"/>
      <c r="AM148" s="90"/>
      <c r="AN148" s="90"/>
      <c r="AO148" s="90"/>
      <c r="AP148" s="90"/>
      <c r="AQ148" s="90"/>
      <c r="AR148" s="90"/>
      <c r="AS148" s="90"/>
      <c r="AT148" s="90"/>
      <c r="AU148" s="90"/>
      <c r="AV148" s="90"/>
      <c r="AW148" s="90"/>
      <c r="AX148" s="90"/>
      <c r="AY148" s="90"/>
      <c r="AZ148" s="90"/>
      <c r="BA148" s="90"/>
      <c r="BB148" s="90" t="s">
        <v>6773</v>
      </c>
      <c r="BC148" s="90" t="s">
        <v>6773</v>
      </c>
      <c r="BD148" s="90" t="s">
        <v>6585</v>
      </c>
      <c r="BE148" s="90" t="s">
        <v>7780</v>
      </c>
      <c r="BF148" s="90" t="s">
        <v>7781</v>
      </c>
      <c r="BG148" s="90" t="s">
        <v>7782</v>
      </c>
      <c r="BH148" s="90">
        <v>506000</v>
      </c>
      <c r="BI148" s="90">
        <v>464200</v>
      </c>
      <c r="BJ148" s="90">
        <v>54.062849999999997</v>
      </c>
      <c r="BK148" s="90">
        <v>-0.38194</v>
      </c>
      <c r="BL148" s="90" t="s">
        <v>6778</v>
      </c>
      <c r="BM148" s="90" t="s">
        <v>6779</v>
      </c>
      <c r="BN148" s="90"/>
      <c r="BO148" s="90">
        <v>417452</v>
      </c>
      <c r="BP148" s="90" t="s">
        <v>6780</v>
      </c>
      <c r="BQ148" s="90" t="s">
        <v>7886</v>
      </c>
      <c r="BR148" s="90" t="s">
        <v>6782</v>
      </c>
      <c r="BS148" s="90" t="s">
        <v>6783</v>
      </c>
      <c r="BT148" s="90" t="s">
        <v>6784</v>
      </c>
      <c r="BU148" s="90" t="s">
        <v>6785</v>
      </c>
      <c r="BV148" s="90" t="s">
        <v>7887</v>
      </c>
      <c r="BW148" s="90" t="s">
        <v>7888</v>
      </c>
      <c r="BX148" s="90">
        <v>13</v>
      </c>
      <c r="BY148" s="90"/>
      <c r="BZ148" s="90"/>
      <c r="CA148" s="90"/>
      <c r="CB148" s="90"/>
      <c r="CC148" s="90"/>
      <c r="CD148" s="90"/>
      <c r="CE148" s="90"/>
      <c r="CF148" s="90"/>
      <c r="CG148" s="90"/>
      <c r="CH148" s="90"/>
      <c r="CI148" s="90"/>
      <c r="CJ148" s="90"/>
      <c r="CK148" s="90"/>
      <c r="CL148" s="90"/>
      <c r="CM148" s="90"/>
      <c r="CN148" s="90"/>
      <c r="CO148" s="90"/>
      <c r="CP148" s="90"/>
      <c r="CQ148" s="90"/>
      <c r="CR148" s="90"/>
      <c r="CS148" s="90"/>
      <c r="CT148" s="90"/>
      <c r="CU148" s="90"/>
      <c r="CV148" s="90"/>
      <c r="CW148" s="90"/>
      <c r="CX148" s="90"/>
      <c r="CY148" s="90"/>
      <c r="CZ148" s="90"/>
      <c r="DA148" s="90"/>
      <c r="DB148" s="90"/>
      <c r="DC148" s="90"/>
      <c r="DD148" s="90"/>
      <c r="DE148" s="90"/>
      <c r="DF148" s="90"/>
      <c r="DG148" s="90"/>
      <c r="DH148" s="90"/>
      <c r="DI148" s="90"/>
      <c r="DJ148" s="90"/>
      <c r="DK148" s="90"/>
      <c r="DL148" s="90"/>
      <c r="DM148" s="90"/>
      <c r="DN148" s="90"/>
      <c r="DO148" s="90"/>
      <c r="DP148" s="90"/>
      <c r="DQ148" s="90"/>
      <c r="DR148" s="90"/>
      <c r="DS148" s="90"/>
      <c r="DT148" s="90"/>
      <c r="DU148" s="90"/>
      <c r="DV148" s="90"/>
      <c r="DW148" s="90"/>
      <c r="DX148" s="90"/>
      <c r="DY148" s="90"/>
      <c r="DZ148" s="90"/>
      <c r="EA148" s="90"/>
      <c r="EB148" s="90"/>
      <c r="EC148" s="90"/>
      <c r="ED148" s="90"/>
      <c r="EE148" s="90"/>
      <c r="EF148" s="90"/>
      <c r="EG148" s="90"/>
      <c r="EH148" s="90"/>
      <c r="EI148" s="90"/>
      <c r="EJ148" s="90"/>
      <c r="EK148" s="90"/>
      <c r="EL148" s="90"/>
      <c r="EM148" s="90"/>
      <c r="EN148" s="90"/>
      <c r="EO148" s="90"/>
      <c r="EP148" s="90"/>
      <c r="EQ148" s="90"/>
      <c r="ER148" s="90"/>
      <c r="ES148" s="90"/>
      <c r="ET148" s="90"/>
      <c r="EU148" s="90"/>
      <c r="EV148" s="90"/>
      <c r="EW148" s="90"/>
      <c r="EX148" s="90"/>
      <c r="EY148" s="90"/>
      <c r="EZ148" s="90"/>
      <c r="FA148" s="90"/>
      <c r="FB148" s="90"/>
      <c r="FC148" s="90"/>
      <c r="FD148" s="90"/>
      <c r="FE148" s="90"/>
      <c r="FF148" s="90"/>
      <c r="FG148" s="90"/>
      <c r="FH148" s="90"/>
      <c r="FI148" s="90"/>
      <c r="FJ148" s="90"/>
      <c r="FK148" s="90"/>
      <c r="FL148" s="90"/>
      <c r="FM148" s="90"/>
      <c r="FN148" s="90"/>
      <c r="FO148" s="90"/>
      <c r="FP148" s="90"/>
      <c r="FQ148" s="90"/>
      <c r="FR148" s="90"/>
      <c r="FS148" s="90"/>
      <c r="FT148" s="90"/>
      <c r="FU148" s="90"/>
      <c r="FV148" s="90"/>
      <c r="FW148" s="90"/>
      <c r="FX148" s="90"/>
      <c r="FY148" s="90"/>
      <c r="FZ148" s="90"/>
      <c r="GA148" s="90"/>
      <c r="GB148" s="90"/>
      <c r="GC148" s="90"/>
      <c r="GD148" s="90"/>
      <c r="GE148" s="90"/>
      <c r="GF148" s="90"/>
      <c r="GG148" s="90"/>
      <c r="GH148" s="90"/>
      <c r="GI148" s="90"/>
      <c r="GJ148" s="90"/>
      <c r="GK148" s="90"/>
      <c r="GL148" s="90"/>
      <c r="GM148" s="90"/>
      <c r="GN148" s="90"/>
      <c r="GO148" s="90"/>
      <c r="GP148" s="90"/>
      <c r="GQ148" s="90"/>
      <c r="GR148" s="90"/>
      <c r="GS148" s="90"/>
      <c r="GT148" s="90"/>
      <c r="GU148" s="90"/>
      <c r="GV148" s="90"/>
      <c r="GW148" s="90"/>
      <c r="GX148" s="90"/>
      <c r="GY148" s="90"/>
      <c r="GZ148" s="90"/>
      <c r="HA148" s="90"/>
      <c r="HB148" s="90"/>
      <c r="HC148" s="90"/>
      <c r="HD148" s="90"/>
      <c r="HE148" s="90"/>
      <c r="HF148" s="90"/>
      <c r="HG148" s="90"/>
      <c r="HH148" s="90"/>
      <c r="HI148" s="90"/>
      <c r="HJ148" s="90"/>
      <c r="HK148" s="90"/>
      <c r="HL148" s="90"/>
      <c r="HM148" s="90"/>
      <c r="HN148" s="90"/>
      <c r="HO148" s="90"/>
      <c r="HP148" s="90"/>
      <c r="HQ148" s="90"/>
      <c r="HR148" s="90"/>
      <c r="HS148" s="90"/>
      <c r="HT148" s="90"/>
      <c r="HU148" s="90"/>
      <c r="HV148" s="90"/>
      <c r="HW148" s="90"/>
      <c r="HX148" s="90"/>
      <c r="HY148" s="90"/>
      <c r="HZ148" s="90"/>
      <c r="IA148" s="90"/>
      <c r="IB148" s="90"/>
      <c r="IC148" s="90"/>
      <c r="ID148" s="90"/>
      <c r="IE148" s="90"/>
      <c r="IF148" s="90"/>
      <c r="IG148" s="90"/>
      <c r="IH148" s="90"/>
      <c r="II148" s="90"/>
      <c r="IJ148" s="90"/>
      <c r="IK148" s="90"/>
      <c r="IL148" s="90"/>
      <c r="IM148" s="90"/>
      <c r="IN148" s="90"/>
      <c r="IO148" s="90"/>
      <c r="IP148" s="90"/>
      <c r="IQ148" s="90"/>
      <c r="IR148" s="90"/>
      <c r="IS148" s="90"/>
      <c r="IT148" s="90"/>
      <c r="IU148" s="90"/>
      <c r="IV148" s="90"/>
    </row>
    <row r="149" spans="1:256" customFormat="1" ht="15" customHeight="1" x14ac:dyDescent="0.25">
      <c r="A149" s="90">
        <v>191</v>
      </c>
      <c r="B149" s="90">
        <v>252887</v>
      </c>
      <c r="C149" s="90" t="s">
        <v>7889</v>
      </c>
      <c r="D149" s="90" t="s">
        <v>7890</v>
      </c>
      <c r="E149" s="90" t="s">
        <v>7891</v>
      </c>
      <c r="F149" s="90" t="s">
        <v>7892</v>
      </c>
      <c r="G149" s="90"/>
      <c r="H149" s="90"/>
      <c r="I149" s="95">
        <v>47</v>
      </c>
      <c r="J149" s="95"/>
      <c r="K149" s="95">
        <v>19</v>
      </c>
      <c r="L149" s="95">
        <v>9</v>
      </c>
      <c r="M149" s="95"/>
      <c r="N149" s="95"/>
      <c r="O149" s="90">
        <v>1</v>
      </c>
      <c r="P149" s="90" t="s">
        <v>7893</v>
      </c>
      <c r="Q149" s="90"/>
      <c r="R149" s="90"/>
      <c r="S149" s="90"/>
      <c r="T149" s="90" t="s">
        <v>6771</v>
      </c>
      <c r="U149" s="90">
        <v>500</v>
      </c>
      <c r="V149" s="90">
        <v>1000</v>
      </c>
      <c r="W149" s="90" t="s">
        <v>6771</v>
      </c>
      <c r="X149" s="90" t="s">
        <v>6822</v>
      </c>
      <c r="Y149" s="90"/>
      <c r="Z149" s="90" t="s">
        <v>6802</v>
      </c>
      <c r="AA149" s="90"/>
      <c r="AB149" s="96" t="s">
        <v>7894</v>
      </c>
      <c r="AC149" s="90">
        <v>0</v>
      </c>
      <c r="AD149" s="90"/>
      <c r="AE149" s="90" t="s">
        <v>7895</v>
      </c>
      <c r="AF149" s="90"/>
      <c r="AG149" s="90">
        <v>4</v>
      </c>
      <c r="AH149" s="90"/>
      <c r="AI149" s="90"/>
      <c r="AJ149" s="90"/>
      <c r="AK149" s="90"/>
      <c r="AL149" s="90"/>
      <c r="AM149" s="90"/>
      <c r="AN149" s="90"/>
      <c r="AO149" s="90"/>
      <c r="AP149" s="90"/>
      <c r="AQ149" s="90"/>
      <c r="AR149" s="90"/>
      <c r="AS149" s="90"/>
      <c r="AT149" s="90"/>
      <c r="AU149" s="90"/>
      <c r="AV149" s="90"/>
      <c r="AW149" s="90"/>
      <c r="AX149" s="90"/>
      <c r="AY149" s="90" t="s">
        <v>7896</v>
      </c>
      <c r="AZ149" s="90"/>
      <c r="BA149" s="90"/>
      <c r="BB149" s="90" t="s">
        <v>6773</v>
      </c>
      <c r="BC149" s="90" t="s">
        <v>6773</v>
      </c>
      <c r="BD149" s="90" t="s">
        <v>6585</v>
      </c>
      <c r="BE149" s="90" t="s">
        <v>6585</v>
      </c>
      <c r="BF149" s="90" t="s">
        <v>7794</v>
      </c>
      <c r="BG149" s="90" t="s">
        <v>7782</v>
      </c>
      <c r="BH149" s="90">
        <v>506500</v>
      </c>
      <c r="BI149" s="90">
        <v>464500</v>
      </c>
      <c r="BJ149" s="90">
        <v>54.065443000000002</v>
      </c>
      <c r="BK149" s="90">
        <v>-0.37419400000000003</v>
      </c>
      <c r="BL149" s="90" t="s">
        <v>7897</v>
      </c>
      <c r="BM149" s="90"/>
      <c r="BN149" s="90"/>
      <c r="BO149" s="90">
        <v>207572</v>
      </c>
      <c r="BP149" s="90" t="s">
        <v>7898</v>
      </c>
      <c r="BQ149" s="90" t="s">
        <v>7899</v>
      </c>
      <c r="BR149" s="90" t="s">
        <v>6782</v>
      </c>
      <c r="BS149" s="90" t="s">
        <v>6783</v>
      </c>
      <c r="BT149" s="90" t="s">
        <v>7900</v>
      </c>
      <c r="BU149" s="90" t="s">
        <v>6807</v>
      </c>
      <c r="BV149" s="90" t="s">
        <v>7901</v>
      </c>
      <c r="BW149" s="90" t="s">
        <v>6979</v>
      </c>
      <c r="BX149" s="90">
        <v>14</v>
      </c>
      <c r="BY149" s="90"/>
      <c r="BZ149" s="90"/>
      <c r="CA149" s="90"/>
      <c r="CB149" s="90"/>
      <c r="CC149" s="90"/>
      <c r="CD149" s="90"/>
      <c r="CE149" s="90"/>
      <c r="CF149" s="90"/>
      <c r="CG149" s="90"/>
      <c r="CH149" s="90"/>
      <c r="CI149" s="90"/>
      <c r="CJ149" s="90"/>
      <c r="CK149" s="90"/>
      <c r="CL149" s="90"/>
      <c r="CM149" s="90"/>
      <c r="CN149" s="90"/>
      <c r="CO149" s="90"/>
      <c r="CP149" s="90"/>
      <c r="CQ149" s="90"/>
      <c r="CR149" s="90"/>
      <c r="CS149" s="90"/>
      <c r="CT149" s="90"/>
      <c r="CU149" s="90"/>
      <c r="CV149" s="90"/>
      <c r="CW149" s="90"/>
      <c r="CX149" s="90"/>
      <c r="CY149" s="90"/>
      <c r="CZ149" s="90"/>
      <c r="DA149" s="90"/>
      <c r="DB149" s="90"/>
      <c r="DC149" s="90"/>
      <c r="DD149" s="90"/>
      <c r="DE149" s="90"/>
      <c r="DF149" s="90"/>
      <c r="DG149" s="90"/>
      <c r="DH149" s="90"/>
      <c r="DI149" s="90"/>
      <c r="DJ149" s="90"/>
      <c r="DK149" s="90"/>
      <c r="DL149" s="90"/>
      <c r="DM149" s="90"/>
      <c r="DN149" s="90"/>
      <c r="DO149" s="90"/>
      <c r="DP149" s="90"/>
      <c r="DQ149" s="90"/>
      <c r="DR149" s="90"/>
      <c r="DS149" s="90"/>
      <c r="DT149" s="90"/>
      <c r="DU149" s="90"/>
      <c r="DV149" s="90"/>
      <c r="DW149" s="90"/>
      <c r="DX149" s="90"/>
      <c r="DY149" s="90"/>
      <c r="DZ149" s="90"/>
      <c r="EA149" s="90"/>
      <c r="EB149" s="90"/>
      <c r="EC149" s="90"/>
      <c r="ED149" s="90"/>
      <c r="EE149" s="90"/>
      <c r="EF149" s="90"/>
      <c r="EG149" s="90"/>
      <c r="EH149" s="90"/>
      <c r="EI149" s="90"/>
      <c r="EJ149" s="90"/>
      <c r="EK149" s="90"/>
      <c r="EL149" s="90"/>
      <c r="EM149" s="90"/>
      <c r="EN149" s="90"/>
      <c r="EO149" s="90"/>
      <c r="EP149" s="90"/>
      <c r="EQ149" s="90"/>
      <c r="ER149" s="90"/>
      <c r="ES149" s="90"/>
      <c r="ET149" s="90"/>
      <c r="EU149" s="90"/>
      <c r="EV149" s="90"/>
      <c r="EW149" s="90"/>
      <c r="EX149" s="90"/>
      <c r="EY149" s="90"/>
      <c r="EZ149" s="90"/>
      <c r="FA149" s="90"/>
      <c r="FB149" s="90"/>
      <c r="FC149" s="90"/>
      <c r="FD149" s="90"/>
      <c r="FE149" s="90"/>
      <c r="FF149" s="90"/>
      <c r="FG149" s="90"/>
      <c r="FH149" s="90"/>
      <c r="FI149" s="90"/>
      <c r="FJ149" s="90"/>
      <c r="FK149" s="90"/>
      <c r="FL149" s="90"/>
      <c r="FM149" s="90"/>
      <c r="FN149" s="90"/>
      <c r="FO149" s="90"/>
      <c r="FP149" s="90"/>
      <c r="FQ149" s="90"/>
      <c r="FR149" s="90"/>
      <c r="FS149" s="90"/>
      <c r="FT149" s="90"/>
      <c r="FU149" s="90"/>
      <c r="FV149" s="90"/>
      <c r="FW149" s="90"/>
      <c r="FX149" s="90"/>
      <c r="FY149" s="90"/>
      <c r="FZ149" s="90"/>
      <c r="GA149" s="90"/>
      <c r="GB149" s="90"/>
      <c r="GC149" s="90"/>
      <c r="GD149" s="90"/>
      <c r="GE149" s="90"/>
      <c r="GF149" s="90"/>
      <c r="GG149" s="90"/>
      <c r="GH149" s="90"/>
      <c r="GI149" s="90"/>
      <c r="GJ149" s="90"/>
      <c r="GK149" s="90"/>
      <c r="GL149" s="90"/>
      <c r="GM149" s="90"/>
      <c r="GN149" s="90"/>
      <c r="GO149" s="90"/>
      <c r="GP149" s="90"/>
      <c r="GQ149" s="90"/>
      <c r="GR149" s="90"/>
      <c r="GS149" s="90"/>
      <c r="GT149" s="90"/>
      <c r="GU149" s="90"/>
      <c r="GV149" s="90"/>
      <c r="GW149" s="90"/>
      <c r="GX149" s="90"/>
      <c r="GY149" s="90"/>
      <c r="GZ149" s="90"/>
      <c r="HA149" s="90"/>
      <c r="HB149" s="90"/>
      <c r="HC149" s="90"/>
      <c r="HD149" s="90"/>
      <c r="HE149" s="90"/>
      <c r="HF149" s="90"/>
      <c r="HG149" s="90"/>
      <c r="HH149" s="90"/>
      <c r="HI149" s="90"/>
      <c r="HJ149" s="90"/>
      <c r="HK149" s="90"/>
      <c r="HL149" s="90"/>
      <c r="HM149" s="90"/>
      <c r="HN149" s="90"/>
      <c r="HO149" s="90"/>
      <c r="HP149" s="90"/>
      <c r="HQ149" s="90"/>
      <c r="HR149" s="90"/>
      <c r="HS149" s="90"/>
      <c r="HT149" s="90"/>
      <c r="HU149" s="90"/>
      <c r="HV149" s="90"/>
      <c r="HW149" s="90"/>
      <c r="HX149" s="90"/>
      <c r="HY149" s="90"/>
      <c r="HZ149" s="90"/>
      <c r="IA149" s="90"/>
      <c r="IB149" s="90"/>
      <c r="IC149" s="90"/>
      <c r="ID149" s="90"/>
      <c r="IE149" s="90"/>
      <c r="IF149" s="90"/>
      <c r="IG149" s="90"/>
      <c r="IH149" s="90"/>
      <c r="II149" s="90"/>
      <c r="IJ149" s="90"/>
      <c r="IK149" s="90"/>
      <c r="IL149" s="90"/>
      <c r="IM149" s="90"/>
      <c r="IN149" s="90"/>
      <c r="IO149" s="90"/>
      <c r="IP149" s="90"/>
      <c r="IQ149" s="90"/>
      <c r="IR149" s="90"/>
      <c r="IS149" s="90"/>
      <c r="IT149" s="90"/>
      <c r="IU149" s="90"/>
      <c r="IV149" s="90"/>
    </row>
    <row r="150" spans="1:256" customFormat="1" ht="15" customHeight="1" x14ac:dyDescent="0.25">
      <c r="A150" s="90">
        <v>193</v>
      </c>
      <c r="B150" s="90">
        <v>459078</v>
      </c>
      <c r="C150" s="90" t="s">
        <v>7902</v>
      </c>
      <c r="D150" s="90" t="s">
        <v>7903</v>
      </c>
      <c r="E150" s="90" t="s">
        <v>7904</v>
      </c>
      <c r="F150" s="90" t="s">
        <v>1972</v>
      </c>
      <c r="G150" s="90"/>
      <c r="H150" s="90"/>
      <c r="I150" s="95">
        <v>18.5</v>
      </c>
      <c r="J150" s="95"/>
      <c r="K150" s="95">
        <v>23.7</v>
      </c>
      <c r="L150" s="95">
        <v>4.0999999999999996</v>
      </c>
      <c r="M150" s="95"/>
      <c r="N150" s="95">
        <v>5.0199999999999996</v>
      </c>
      <c r="O150" s="90">
        <v>1</v>
      </c>
      <c r="P150" s="90">
        <v>272</v>
      </c>
      <c r="Q150" s="90"/>
      <c r="R150" s="90"/>
      <c r="S150" s="90"/>
      <c r="T150" s="90" t="s">
        <v>6771</v>
      </c>
      <c r="U150" s="90">
        <v>470</v>
      </c>
      <c r="V150" s="90">
        <v>550</v>
      </c>
      <c r="W150" s="90" t="s">
        <v>6771</v>
      </c>
      <c r="X150" s="90" t="s">
        <v>6822</v>
      </c>
      <c r="Y150" s="90"/>
      <c r="Z150" s="90"/>
      <c r="AA150" s="90" t="s">
        <v>6814</v>
      </c>
      <c r="AB150" s="96" t="s">
        <v>7905</v>
      </c>
      <c r="AC150" s="90"/>
      <c r="AD150" s="90"/>
      <c r="AE150" s="90"/>
      <c r="AF150" s="90"/>
      <c r="AG150" s="90">
        <v>3</v>
      </c>
      <c r="AH150" s="90"/>
      <c r="AI150" s="90"/>
      <c r="AJ150" s="90"/>
      <c r="AK150" s="90"/>
      <c r="AL150" s="90"/>
      <c r="AM150" s="90"/>
      <c r="AN150" s="90"/>
      <c r="AO150" s="90"/>
      <c r="AP150" s="90"/>
      <c r="AQ150" s="90"/>
      <c r="AR150" s="90"/>
      <c r="AS150" s="90"/>
      <c r="AT150" s="90"/>
      <c r="AU150" s="90"/>
      <c r="AV150" s="90"/>
      <c r="AW150" s="90"/>
      <c r="AX150" s="90"/>
      <c r="AY150" s="90"/>
      <c r="AZ150" s="90"/>
      <c r="BA150" s="90"/>
      <c r="BB150" s="90" t="s">
        <v>6773</v>
      </c>
      <c r="BC150" s="90" t="s">
        <v>6773</v>
      </c>
      <c r="BD150" s="90" t="s">
        <v>6585</v>
      </c>
      <c r="BE150" s="90" t="s">
        <v>6585</v>
      </c>
      <c r="BF150" s="90" t="s">
        <v>7906</v>
      </c>
      <c r="BG150" s="90" t="s">
        <v>7907</v>
      </c>
      <c r="BH150" s="90">
        <v>502300</v>
      </c>
      <c r="BI150" s="90">
        <v>463800</v>
      </c>
      <c r="BJ150" s="90">
        <v>54.060003999999999</v>
      </c>
      <c r="BK150" s="90">
        <v>-0.438579</v>
      </c>
      <c r="BL150" s="90" t="s">
        <v>6778</v>
      </c>
      <c r="BM150" s="90" t="s">
        <v>6779</v>
      </c>
      <c r="BN150" s="90"/>
      <c r="BO150" s="90">
        <v>343211</v>
      </c>
      <c r="BP150" s="90" t="s">
        <v>6780</v>
      </c>
      <c r="BQ150" s="90" t="s">
        <v>7908</v>
      </c>
      <c r="BR150" s="90" t="s">
        <v>6782</v>
      </c>
      <c r="BS150" s="90" t="s">
        <v>6783</v>
      </c>
      <c r="BT150" s="90" t="s">
        <v>6784</v>
      </c>
      <c r="BU150" s="90" t="s">
        <v>6785</v>
      </c>
      <c r="BV150" s="90" t="s">
        <v>7909</v>
      </c>
      <c r="BW150" s="90" t="s">
        <v>7910</v>
      </c>
      <c r="BX150" s="90">
        <v>15</v>
      </c>
      <c r="BY150" s="90"/>
      <c r="BZ150" s="90"/>
      <c r="CA150" s="90"/>
      <c r="CB150" s="90"/>
      <c r="CC150" s="90"/>
      <c r="CD150" s="90"/>
      <c r="CE150" s="90"/>
      <c r="CF150" s="90"/>
      <c r="CG150" s="90"/>
      <c r="CH150" s="90"/>
      <c r="CI150" s="90"/>
      <c r="CJ150" s="90"/>
      <c r="CK150" s="90"/>
      <c r="CL150" s="90"/>
      <c r="CM150" s="90"/>
      <c r="CN150" s="90"/>
      <c r="CO150" s="90"/>
      <c r="CP150" s="90"/>
      <c r="CQ150" s="90"/>
      <c r="CR150" s="90"/>
      <c r="CS150" s="90"/>
      <c r="CT150" s="90"/>
      <c r="CU150" s="90"/>
      <c r="CV150" s="90"/>
      <c r="CW150" s="90"/>
      <c r="CX150" s="90"/>
      <c r="CY150" s="90"/>
      <c r="CZ150" s="90"/>
      <c r="DA150" s="90"/>
      <c r="DB150" s="90"/>
      <c r="DC150" s="90"/>
      <c r="DD150" s="90"/>
      <c r="DE150" s="90"/>
      <c r="DF150" s="90"/>
      <c r="DG150" s="90"/>
      <c r="DH150" s="90"/>
      <c r="DI150" s="90"/>
      <c r="DJ150" s="90"/>
      <c r="DK150" s="90"/>
      <c r="DL150" s="90"/>
      <c r="DM150" s="90"/>
      <c r="DN150" s="90"/>
      <c r="DO150" s="90"/>
      <c r="DP150" s="90"/>
      <c r="DQ150" s="90"/>
      <c r="DR150" s="90"/>
      <c r="DS150" s="90"/>
      <c r="DT150" s="90"/>
      <c r="DU150" s="90"/>
      <c r="DV150" s="90"/>
      <c r="DW150" s="90"/>
      <c r="DX150" s="90"/>
      <c r="DY150" s="90"/>
      <c r="DZ150" s="90"/>
      <c r="EA150" s="90"/>
      <c r="EB150" s="90"/>
      <c r="EC150" s="90"/>
      <c r="ED150" s="90"/>
      <c r="EE150" s="90"/>
      <c r="EF150" s="90"/>
      <c r="EG150" s="90"/>
      <c r="EH150" s="90"/>
      <c r="EI150" s="90"/>
      <c r="EJ150" s="90"/>
      <c r="EK150" s="90"/>
      <c r="EL150" s="90"/>
      <c r="EM150" s="90"/>
      <c r="EN150" s="90"/>
      <c r="EO150" s="90"/>
      <c r="EP150" s="90"/>
      <c r="EQ150" s="90"/>
      <c r="ER150" s="90"/>
      <c r="ES150" s="90"/>
      <c r="ET150" s="90"/>
      <c r="EU150" s="90"/>
      <c r="EV150" s="90"/>
      <c r="EW150" s="90"/>
      <c r="EX150" s="90"/>
      <c r="EY150" s="90"/>
      <c r="EZ150" s="90"/>
      <c r="FA150" s="90"/>
      <c r="FB150" s="90"/>
      <c r="FC150" s="90"/>
      <c r="FD150" s="90"/>
      <c r="FE150" s="90"/>
      <c r="FF150" s="90"/>
      <c r="FG150" s="90"/>
      <c r="FH150" s="90"/>
      <c r="FI150" s="90"/>
      <c r="FJ150" s="90"/>
      <c r="FK150" s="90"/>
      <c r="FL150" s="90"/>
      <c r="FM150" s="90"/>
      <c r="FN150" s="90"/>
      <c r="FO150" s="90"/>
      <c r="FP150" s="90"/>
      <c r="FQ150" s="90"/>
      <c r="FR150" s="90"/>
      <c r="FS150" s="90"/>
      <c r="FT150" s="90"/>
      <c r="FU150" s="90"/>
      <c r="FV150" s="90"/>
      <c r="FW150" s="90"/>
      <c r="FX150" s="90"/>
      <c r="FY150" s="90"/>
      <c r="FZ150" s="90"/>
      <c r="GA150" s="90"/>
      <c r="GB150" s="90"/>
      <c r="GC150" s="90"/>
      <c r="GD150" s="90"/>
      <c r="GE150" s="90"/>
      <c r="GF150" s="90"/>
      <c r="GG150" s="90"/>
      <c r="GH150" s="90"/>
      <c r="GI150" s="90"/>
      <c r="GJ150" s="90"/>
      <c r="GK150" s="90"/>
      <c r="GL150" s="90"/>
      <c r="GM150" s="90"/>
      <c r="GN150" s="90"/>
      <c r="GO150" s="90"/>
      <c r="GP150" s="90"/>
      <c r="GQ150" s="90"/>
      <c r="GR150" s="90"/>
      <c r="GS150" s="90"/>
      <c r="GT150" s="90"/>
      <c r="GU150" s="90"/>
      <c r="GV150" s="90"/>
      <c r="GW150" s="90"/>
      <c r="GX150" s="90"/>
      <c r="GY150" s="90"/>
      <c r="GZ150" s="90"/>
      <c r="HA150" s="90"/>
      <c r="HB150" s="90"/>
      <c r="HC150" s="90"/>
      <c r="HD150" s="90"/>
      <c r="HE150" s="90"/>
      <c r="HF150" s="90"/>
      <c r="HG150" s="90"/>
      <c r="HH150" s="90"/>
      <c r="HI150" s="90"/>
      <c r="HJ150" s="90"/>
      <c r="HK150" s="90"/>
      <c r="HL150" s="90"/>
      <c r="HM150" s="90"/>
      <c r="HN150" s="90"/>
      <c r="HO150" s="90"/>
      <c r="HP150" s="90"/>
      <c r="HQ150" s="90"/>
      <c r="HR150" s="90"/>
      <c r="HS150" s="90"/>
      <c r="HT150" s="90"/>
      <c r="HU150" s="90"/>
      <c r="HV150" s="90"/>
      <c r="HW150" s="90"/>
      <c r="HX150" s="90"/>
      <c r="HY150" s="90"/>
      <c r="HZ150" s="90"/>
      <c r="IA150" s="90"/>
      <c r="IB150" s="90"/>
      <c r="IC150" s="90"/>
      <c r="ID150" s="90"/>
      <c r="IE150" s="90"/>
      <c r="IF150" s="90"/>
      <c r="IG150" s="90"/>
      <c r="IH150" s="90"/>
      <c r="II150" s="90"/>
      <c r="IJ150" s="90"/>
      <c r="IK150" s="90"/>
      <c r="IL150" s="90"/>
      <c r="IM150" s="90"/>
      <c r="IN150" s="90"/>
      <c r="IO150" s="90"/>
      <c r="IP150" s="90"/>
      <c r="IQ150" s="90"/>
      <c r="IR150" s="90"/>
      <c r="IS150" s="90"/>
      <c r="IT150" s="90"/>
      <c r="IU150" s="90"/>
      <c r="IV150" s="90"/>
    </row>
    <row r="151" spans="1:256" customFormat="1" ht="15" customHeight="1" x14ac:dyDescent="0.25">
      <c r="A151" s="90">
        <v>196</v>
      </c>
      <c r="B151" s="90">
        <v>472602</v>
      </c>
      <c r="C151" s="90" t="s">
        <v>7911</v>
      </c>
      <c r="D151" s="90" t="s">
        <v>7912</v>
      </c>
      <c r="E151" s="90" t="s">
        <v>7913</v>
      </c>
      <c r="F151" s="90" t="s">
        <v>1972</v>
      </c>
      <c r="G151" s="90"/>
      <c r="H151" s="90"/>
      <c r="I151" s="95">
        <v>31.2</v>
      </c>
      <c r="J151" s="95"/>
      <c r="K151" s="95">
        <v>21.7</v>
      </c>
      <c r="L151" s="95">
        <v>1.8</v>
      </c>
      <c r="M151" s="95"/>
      <c r="N151" s="95">
        <v>3.15</v>
      </c>
      <c r="O151" s="90">
        <v>1</v>
      </c>
      <c r="P151" s="90">
        <v>378</v>
      </c>
      <c r="Q151" s="90"/>
      <c r="R151" s="90"/>
      <c r="S151" s="90" t="s">
        <v>7777</v>
      </c>
      <c r="T151" s="90" t="s">
        <v>6771</v>
      </c>
      <c r="U151" s="90">
        <v>410</v>
      </c>
      <c r="V151" s="90">
        <v>700</v>
      </c>
      <c r="W151" s="90" t="s">
        <v>6771</v>
      </c>
      <c r="X151" s="90" t="s">
        <v>6822</v>
      </c>
      <c r="Y151" s="90" t="s">
        <v>6771</v>
      </c>
      <c r="Z151" s="90" t="s">
        <v>6822</v>
      </c>
      <c r="AA151" s="90" t="s">
        <v>6814</v>
      </c>
      <c r="AB151" s="96" t="s">
        <v>7914</v>
      </c>
      <c r="AC151" s="90"/>
      <c r="AD151" s="90"/>
      <c r="AE151" s="90"/>
      <c r="AF151" s="90"/>
      <c r="AG151" s="90">
        <v>3</v>
      </c>
      <c r="AH151" s="90"/>
      <c r="AI151" s="90"/>
      <c r="AJ151" s="90"/>
      <c r="AK151" s="90"/>
      <c r="AL151" s="90"/>
      <c r="AM151" s="90"/>
      <c r="AN151" s="90"/>
      <c r="AO151" s="90"/>
      <c r="AP151" s="90"/>
      <c r="AQ151" s="90"/>
      <c r="AR151" s="90"/>
      <c r="AS151" s="90"/>
      <c r="AT151" s="90"/>
      <c r="AU151" s="90"/>
      <c r="AV151" s="90"/>
      <c r="AW151" s="90"/>
      <c r="AX151" s="90"/>
      <c r="AY151" s="90"/>
      <c r="AZ151" s="90"/>
      <c r="BA151" s="90"/>
      <c r="BB151" s="90" t="s">
        <v>6773</v>
      </c>
      <c r="BC151" s="90" t="s">
        <v>6773</v>
      </c>
      <c r="BD151" s="90" t="s">
        <v>6585</v>
      </c>
      <c r="BE151" s="90" t="s">
        <v>7780</v>
      </c>
      <c r="BF151" s="90" t="s">
        <v>7781</v>
      </c>
      <c r="BG151" s="90" t="s">
        <v>7782</v>
      </c>
      <c r="BH151" s="90">
        <v>506000</v>
      </c>
      <c r="BI151" s="90">
        <v>464200</v>
      </c>
      <c r="BJ151" s="90">
        <v>54.062849999999997</v>
      </c>
      <c r="BK151" s="90">
        <v>-0.381936</v>
      </c>
      <c r="BL151" s="90" t="s">
        <v>6778</v>
      </c>
      <c r="BM151" s="90" t="s">
        <v>7783</v>
      </c>
      <c r="BN151" s="90"/>
      <c r="BO151" s="90">
        <v>417462</v>
      </c>
      <c r="BP151" s="90" t="s">
        <v>6780</v>
      </c>
      <c r="BQ151" s="90" t="s">
        <v>7915</v>
      </c>
      <c r="BR151" s="90" t="s">
        <v>6782</v>
      </c>
      <c r="BS151" s="90" t="s">
        <v>6783</v>
      </c>
      <c r="BT151" s="90" t="s">
        <v>6784</v>
      </c>
      <c r="BU151" s="90" t="s">
        <v>6785</v>
      </c>
      <c r="BV151" s="90" t="s">
        <v>7916</v>
      </c>
      <c r="BW151" s="90" t="s">
        <v>7917</v>
      </c>
      <c r="BX151" s="90">
        <v>16</v>
      </c>
      <c r="BY151" s="90"/>
      <c r="BZ151" s="90"/>
      <c r="CA151" s="90"/>
      <c r="CB151" s="90"/>
      <c r="CC151" s="90"/>
      <c r="CD151" s="90"/>
      <c r="CE151" s="90"/>
      <c r="CF151" s="90"/>
      <c r="CG151" s="90"/>
      <c r="CH151" s="90"/>
      <c r="CI151" s="90"/>
      <c r="CJ151" s="90"/>
      <c r="CK151" s="90"/>
      <c r="CL151" s="90"/>
      <c r="CM151" s="90"/>
      <c r="CN151" s="90"/>
      <c r="CO151" s="90"/>
      <c r="CP151" s="90"/>
      <c r="CQ151" s="90"/>
      <c r="CR151" s="90"/>
      <c r="CS151" s="90"/>
      <c r="CT151" s="90"/>
      <c r="CU151" s="90"/>
      <c r="CV151" s="90"/>
      <c r="CW151" s="90"/>
      <c r="CX151" s="90"/>
      <c r="CY151" s="90"/>
      <c r="CZ151" s="90"/>
      <c r="DA151" s="90"/>
      <c r="DB151" s="90"/>
      <c r="DC151" s="90"/>
      <c r="DD151" s="90"/>
      <c r="DE151" s="90"/>
      <c r="DF151" s="90"/>
      <c r="DG151" s="90"/>
      <c r="DH151" s="90"/>
      <c r="DI151" s="90"/>
      <c r="DJ151" s="90"/>
      <c r="DK151" s="90"/>
      <c r="DL151" s="90"/>
      <c r="DM151" s="90"/>
      <c r="DN151" s="90"/>
      <c r="DO151" s="90"/>
      <c r="DP151" s="90"/>
      <c r="DQ151" s="90"/>
      <c r="DR151" s="90"/>
      <c r="DS151" s="90"/>
      <c r="DT151" s="90"/>
      <c r="DU151" s="90"/>
      <c r="DV151" s="90"/>
      <c r="DW151" s="90"/>
      <c r="DX151" s="90"/>
      <c r="DY151" s="90"/>
      <c r="DZ151" s="90"/>
      <c r="EA151" s="90"/>
      <c r="EB151" s="90"/>
      <c r="EC151" s="90"/>
      <c r="ED151" s="90"/>
      <c r="EE151" s="90"/>
      <c r="EF151" s="90"/>
      <c r="EG151" s="90"/>
      <c r="EH151" s="90"/>
      <c r="EI151" s="90"/>
      <c r="EJ151" s="90"/>
      <c r="EK151" s="90"/>
      <c r="EL151" s="90"/>
      <c r="EM151" s="90"/>
      <c r="EN151" s="90"/>
      <c r="EO151" s="90"/>
      <c r="EP151" s="90"/>
      <c r="EQ151" s="90"/>
      <c r="ER151" s="90"/>
      <c r="ES151" s="90"/>
      <c r="ET151" s="90"/>
      <c r="EU151" s="90"/>
      <c r="EV151" s="90"/>
      <c r="EW151" s="90"/>
      <c r="EX151" s="90"/>
      <c r="EY151" s="90"/>
      <c r="EZ151" s="90"/>
      <c r="FA151" s="90"/>
      <c r="FB151" s="90"/>
      <c r="FC151" s="90"/>
      <c r="FD151" s="90"/>
      <c r="FE151" s="90"/>
      <c r="FF151" s="90"/>
      <c r="FG151" s="90"/>
      <c r="FH151" s="90"/>
      <c r="FI151" s="90"/>
      <c r="FJ151" s="90"/>
      <c r="FK151" s="90"/>
      <c r="FL151" s="90"/>
      <c r="FM151" s="90"/>
      <c r="FN151" s="90"/>
      <c r="FO151" s="90"/>
      <c r="FP151" s="90"/>
      <c r="FQ151" s="90"/>
      <c r="FR151" s="90"/>
      <c r="FS151" s="90"/>
      <c r="FT151" s="90"/>
      <c r="FU151" s="90"/>
      <c r="FV151" s="90"/>
      <c r="FW151" s="90"/>
      <c r="FX151" s="90"/>
      <c r="FY151" s="90"/>
      <c r="FZ151" s="90"/>
      <c r="GA151" s="90"/>
      <c r="GB151" s="90"/>
      <c r="GC151" s="90"/>
      <c r="GD151" s="90"/>
      <c r="GE151" s="90"/>
      <c r="GF151" s="90"/>
      <c r="GG151" s="90"/>
      <c r="GH151" s="90"/>
      <c r="GI151" s="90"/>
      <c r="GJ151" s="90"/>
      <c r="GK151" s="90"/>
      <c r="GL151" s="90"/>
      <c r="GM151" s="90"/>
      <c r="GN151" s="90"/>
      <c r="GO151" s="90"/>
      <c r="GP151" s="90"/>
      <c r="GQ151" s="90"/>
      <c r="GR151" s="90"/>
      <c r="GS151" s="90"/>
      <c r="GT151" s="90"/>
      <c r="GU151" s="90"/>
      <c r="GV151" s="90"/>
      <c r="GW151" s="90"/>
      <c r="GX151" s="90"/>
      <c r="GY151" s="90"/>
      <c r="GZ151" s="90"/>
      <c r="HA151" s="90"/>
      <c r="HB151" s="90"/>
      <c r="HC151" s="90"/>
      <c r="HD151" s="90"/>
      <c r="HE151" s="90"/>
      <c r="HF151" s="90"/>
      <c r="HG151" s="90"/>
      <c r="HH151" s="90"/>
      <c r="HI151" s="90"/>
      <c r="HJ151" s="90"/>
      <c r="HK151" s="90"/>
      <c r="HL151" s="90"/>
      <c r="HM151" s="90"/>
      <c r="HN151" s="90"/>
      <c r="HO151" s="90"/>
      <c r="HP151" s="90"/>
      <c r="HQ151" s="90"/>
      <c r="HR151" s="90"/>
      <c r="HS151" s="90"/>
      <c r="HT151" s="90"/>
      <c r="HU151" s="90"/>
      <c r="HV151" s="90"/>
      <c r="HW151" s="90"/>
      <c r="HX151" s="90"/>
      <c r="HY151" s="90"/>
      <c r="HZ151" s="90"/>
      <c r="IA151" s="90"/>
      <c r="IB151" s="90"/>
      <c r="IC151" s="90"/>
      <c r="ID151" s="90"/>
      <c r="IE151" s="90"/>
      <c r="IF151" s="90"/>
      <c r="IG151" s="90"/>
      <c r="IH151" s="90"/>
      <c r="II151" s="90"/>
      <c r="IJ151" s="90"/>
      <c r="IK151" s="90"/>
      <c r="IL151" s="90"/>
      <c r="IM151" s="90"/>
      <c r="IN151" s="90"/>
      <c r="IO151" s="90"/>
      <c r="IP151" s="90"/>
      <c r="IQ151" s="90"/>
      <c r="IR151" s="90"/>
      <c r="IS151" s="90"/>
      <c r="IT151" s="90"/>
      <c r="IU151" s="90"/>
      <c r="IV151" s="90"/>
    </row>
    <row r="152" spans="1:256" customFormat="1" ht="15" customHeight="1" x14ac:dyDescent="0.25">
      <c r="A152" s="90">
        <v>197</v>
      </c>
      <c r="B152" s="90">
        <v>472632</v>
      </c>
      <c r="C152" s="90" t="s">
        <v>7918</v>
      </c>
      <c r="D152" s="90" t="s">
        <v>7919</v>
      </c>
      <c r="E152" s="90" t="s">
        <v>7920</v>
      </c>
      <c r="F152" s="90" t="s">
        <v>1972</v>
      </c>
      <c r="G152" s="90"/>
      <c r="H152" s="90"/>
      <c r="I152" s="95">
        <v>22.9</v>
      </c>
      <c r="J152" s="95"/>
      <c r="K152" s="95">
        <v>38</v>
      </c>
      <c r="L152" s="95">
        <v>4</v>
      </c>
      <c r="M152" s="95"/>
      <c r="N152" s="95">
        <v>7.01</v>
      </c>
      <c r="O152" s="90">
        <v>1</v>
      </c>
      <c r="P152" s="90">
        <v>384</v>
      </c>
      <c r="Q152" s="90"/>
      <c r="R152" s="90"/>
      <c r="S152" s="90" t="s">
        <v>7777</v>
      </c>
      <c r="T152" s="90" t="s">
        <v>6771</v>
      </c>
      <c r="U152" s="90">
        <v>450</v>
      </c>
      <c r="V152" s="90">
        <v>570</v>
      </c>
      <c r="W152" s="90" t="s">
        <v>6771</v>
      </c>
      <c r="X152" s="90" t="s">
        <v>6822</v>
      </c>
      <c r="Y152" s="90" t="s">
        <v>6771</v>
      </c>
      <c r="Z152" s="90" t="s">
        <v>6822</v>
      </c>
      <c r="AA152" s="90" t="s">
        <v>6814</v>
      </c>
      <c r="AB152" s="96" t="s">
        <v>7921</v>
      </c>
      <c r="AC152" s="90"/>
      <c r="AD152" s="90"/>
      <c r="AE152" s="90"/>
      <c r="AF152" s="90"/>
      <c r="AG152" s="90">
        <v>3</v>
      </c>
      <c r="AH152" s="90"/>
      <c r="AI152" s="90"/>
      <c r="AJ152" s="90"/>
      <c r="AK152" s="90"/>
      <c r="AL152" s="90"/>
      <c r="AM152" s="90"/>
      <c r="AN152" s="90"/>
      <c r="AO152" s="90"/>
      <c r="AP152" s="90"/>
      <c r="AQ152" s="90"/>
      <c r="AR152" s="90"/>
      <c r="AS152" s="90"/>
      <c r="AT152" s="90"/>
      <c r="AU152" s="90"/>
      <c r="AV152" s="90"/>
      <c r="AW152" s="90"/>
      <c r="AX152" s="90"/>
      <c r="AY152" s="90"/>
      <c r="AZ152" s="90"/>
      <c r="BA152" s="90"/>
      <c r="BB152" s="90" t="s">
        <v>6773</v>
      </c>
      <c r="BC152" s="90" t="s">
        <v>6773</v>
      </c>
      <c r="BD152" s="90" t="s">
        <v>6585</v>
      </c>
      <c r="BE152" s="90" t="s">
        <v>7780</v>
      </c>
      <c r="BF152" s="90" t="s">
        <v>7781</v>
      </c>
      <c r="BG152" s="90" t="s">
        <v>7782</v>
      </c>
      <c r="BH152" s="90">
        <v>506000</v>
      </c>
      <c r="BI152" s="90">
        <v>464200</v>
      </c>
      <c r="BJ152" s="90">
        <v>54.062849999999997</v>
      </c>
      <c r="BK152" s="90">
        <v>-0.381936</v>
      </c>
      <c r="BL152" s="90" t="s">
        <v>6778</v>
      </c>
      <c r="BM152" s="90" t="s">
        <v>7783</v>
      </c>
      <c r="BN152" s="90"/>
      <c r="BO152" s="90">
        <v>417466</v>
      </c>
      <c r="BP152" s="90" t="s">
        <v>6780</v>
      </c>
      <c r="BQ152" s="90" t="s">
        <v>7922</v>
      </c>
      <c r="BR152" s="90" t="s">
        <v>6782</v>
      </c>
      <c r="BS152" s="90" t="s">
        <v>6783</v>
      </c>
      <c r="BT152" s="90" t="s">
        <v>6784</v>
      </c>
      <c r="BU152" s="90" t="s">
        <v>6785</v>
      </c>
      <c r="BV152" s="90" t="s">
        <v>7923</v>
      </c>
      <c r="BW152" s="90" t="s">
        <v>7924</v>
      </c>
      <c r="BX152" s="90">
        <v>17</v>
      </c>
      <c r="BY152" s="90"/>
      <c r="BZ152" s="90"/>
      <c r="CA152" s="90"/>
      <c r="CB152" s="90"/>
      <c r="CC152" s="90"/>
      <c r="CD152" s="90"/>
      <c r="CE152" s="90"/>
      <c r="CF152" s="90"/>
      <c r="CG152" s="90"/>
      <c r="CH152" s="90"/>
      <c r="CI152" s="90"/>
      <c r="CJ152" s="90"/>
      <c r="CK152" s="90"/>
      <c r="CL152" s="90"/>
      <c r="CM152" s="90"/>
      <c r="CN152" s="90"/>
      <c r="CO152" s="90"/>
      <c r="CP152" s="90"/>
      <c r="CQ152" s="90"/>
      <c r="CR152" s="90"/>
      <c r="CS152" s="90"/>
      <c r="CT152" s="90"/>
      <c r="CU152" s="90"/>
      <c r="CV152" s="90"/>
      <c r="CW152" s="90"/>
      <c r="CX152" s="90"/>
      <c r="CY152" s="90"/>
      <c r="CZ152" s="90"/>
      <c r="DA152" s="90"/>
      <c r="DB152" s="90"/>
      <c r="DC152" s="90"/>
      <c r="DD152" s="90"/>
      <c r="DE152" s="90"/>
      <c r="DF152" s="90"/>
      <c r="DG152" s="90"/>
      <c r="DH152" s="90"/>
      <c r="DI152" s="90"/>
      <c r="DJ152" s="90"/>
      <c r="DK152" s="90"/>
      <c r="DL152" s="90"/>
      <c r="DM152" s="90"/>
      <c r="DN152" s="90"/>
      <c r="DO152" s="90"/>
      <c r="DP152" s="90"/>
      <c r="DQ152" s="90"/>
      <c r="DR152" s="90"/>
      <c r="DS152" s="90"/>
      <c r="DT152" s="90"/>
      <c r="DU152" s="90"/>
      <c r="DV152" s="90"/>
      <c r="DW152" s="90"/>
      <c r="DX152" s="90"/>
      <c r="DY152" s="90"/>
      <c r="DZ152" s="90"/>
      <c r="EA152" s="90"/>
      <c r="EB152" s="90"/>
      <c r="EC152" s="90"/>
      <c r="ED152" s="90"/>
      <c r="EE152" s="90"/>
      <c r="EF152" s="90"/>
      <c r="EG152" s="90"/>
      <c r="EH152" s="90"/>
      <c r="EI152" s="90"/>
      <c r="EJ152" s="90"/>
      <c r="EK152" s="90"/>
      <c r="EL152" s="90"/>
      <c r="EM152" s="90"/>
      <c r="EN152" s="90"/>
      <c r="EO152" s="90"/>
      <c r="EP152" s="90"/>
      <c r="EQ152" s="90"/>
      <c r="ER152" s="90"/>
      <c r="ES152" s="90"/>
      <c r="ET152" s="90"/>
      <c r="EU152" s="90"/>
      <c r="EV152" s="90"/>
      <c r="EW152" s="90"/>
      <c r="EX152" s="90"/>
      <c r="EY152" s="90"/>
      <c r="EZ152" s="90"/>
      <c r="FA152" s="90"/>
      <c r="FB152" s="90"/>
      <c r="FC152" s="90"/>
      <c r="FD152" s="90"/>
      <c r="FE152" s="90"/>
      <c r="FF152" s="90"/>
      <c r="FG152" s="90"/>
      <c r="FH152" s="90"/>
      <c r="FI152" s="90"/>
      <c r="FJ152" s="90"/>
      <c r="FK152" s="90"/>
      <c r="FL152" s="90"/>
      <c r="FM152" s="90"/>
      <c r="FN152" s="90"/>
      <c r="FO152" s="90"/>
      <c r="FP152" s="90"/>
      <c r="FQ152" s="90"/>
      <c r="FR152" s="90"/>
      <c r="FS152" s="90"/>
      <c r="FT152" s="90"/>
      <c r="FU152" s="90"/>
      <c r="FV152" s="90"/>
      <c r="FW152" s="90"/>
      <c r="FX152" s="90"/>
      <c r="FY152" s="90"/>
      <c r="FZ152" s="90"/>
      <c r="GA152" s="90"/>
      <c r="GB152" s="90"/>
      <c r="GC152" s="90"/>
      <c r="GD152" s="90"/>
      <c r="GE152" s="90"/>
      <c r="GF152" s="90"/>
      <c r="GG152" s="90"/>
      <c r="GH152" s="90"/>
      <c r="GI152" s="90"/>
      <c r="GJ152" s="90"/>
      <c r="GK152" s="90"/>
      <c r="GL152" s="90"/>
      <c r="GM152" s="90"/>
      <c r="GN152" s="90"/>
      <c r="GO152" s="90"/>
      <c r="GP152" s="90"/>
      <c r="GQ152" s="90"/>
      <c r="GR152" s="90"/>
      <c r="GS152" s="90"/>
      <c r="GT152" s="90"/>
      <c r="GU152" s="90"/>
      <c r="GV152" s="90"/>
      <c r="GW152" s="90"/>
      <c r="GX152" s="90"/>
      <c r="GY152" s="90"/>
      <c r="GZ152" s="90"/>
      <c r="HA152" s="90"/>
      <c r="HB152" s="90"/>
      <c r="HC152" s="90"/>
      <c r="HD152" s="90"/>
      <c r="HE152" s="90"/>
      <c r="HF152" s="90"/>
      <c r="HG152" s="90"/>
      <c r="HH152" s="90"/>
      <c r="HI152" s="90"/>
      <c r="HJ152" s="90"/>
      <c r="HK152" s="90"/>
      <c r="HL152" s="90"/>
      <c r="HM152" s="90"/>
      <c r="HN152" s="90"/>
      <c r="HO152" s="90"/>
      <c r="HP152" s="90"/>
      <c r="HQ152" s="90"/>
      <c r="HR152" s="90"/>
      <c r="HS152" s="90"/>
      <c r="HT152" s="90"/>
      <c r="HU152" s="90"/>
      <c r="HV152" s="90"/>
      <c r="HW152" s="90"/>
      <c r="HX152" s="90"/>
      <c r="HY152" s="90"/>
      <c r="HZ152" s="90"/>
      <c r="IA152" s="90"/>
      <c r="IB152" s="90"/>
      <c r="IC152" s="90"/>
      <c r="ID152" s="90"/>
      <c r="IE152" s="90"/>
      <c r="IF152" s="90"/>
      <c r="IG152" s="90"/>
      <c r="IH152" s="90"/>
      <c r="II152" s="90"/>
      <c r="IJ152" s="90"/>
      <c r="IK152" s="90"/>
      <c r="IL152" s="90"/>
      <c r="IM152" s="90"/>
      <c r="IN152" s="90"/>
      <c r="IO152" s="90"/>
      <c r="IP152" s="90"/>
      <c r="IQ152" s="90"/>
      <c r="IR152" s="90"/>
      <c r="IS152" s="90"/>
      <c r="IT152" s="90"/>
      <c r="IU152" s="90"/>
      <c r="IV152" s="90"/>
    </row>
    <row r="153" spans="1:256" customFormat="1" ht="15" customHeight="1" x14ac:dyDescent="0.25">
      <c r="A153" s="90">
        <v>201</v>
      </c>
      <c r="B153" s="90">
        <v>489179</v>
      </c>
      <c r="C153" s="90" t="s">
        <v>7925</v>
      </c>
      <c r="D153" s="90" t="s">
        <v>7926</v>
      </c>
      <c r="E153" s="90" t="s">
        <v>7927</v>
      </c>
      <c r="F153" s="90" t="s">
        <v>1972</v>
      </c>
      <c r="G153" s="90"/>
      <c r="H153" s="90"/>
      <c r="I153" s="95">
        <v>18.899999999999999</v>
      </c>
      <c r="J153" s="95"/>
      <c r="K153" s="95">
        <v>16.5</v>
      </c>
      <c r="L153" s="95">
        <v>4.5999999999999996</v>
      </c>
      <c r="M153" s="95"/>
      <c r="N153" s="95">
        <v>3.3</v>
      </c>
      <c r="O153" s="90">
        <v>1</v>
      </c>
      <c r="P153" s="90"/>
      <c r="Q153" s="90"/>
      <c r="R153" s="90"/>
      <c r="S153" s="90"/>
      <c r="T153" s="90" t="s">
        <v>6771</v>
      </c>
      <c r="U153" s="90">
        <v>850</v>
      </c>
      <c r="V153" s="90">
        <v>1150</v>
      </c>
      <c r="W153" s="90" t="s">
        <v>6771</v>
      </c>
      <c r="X153" s="90"/>
      <c r="Y153" s="90"/>
      <c r="Z153" s="90"/>
      <c r="AA153" s="90"/>
      <c r="AB153" s="96" t="s">
        <v>7928</v>
      </c>
      <c r="AC153" s="90"/>
      <c r="AD153" s="90"/>
      <c r="AE153" s="90"/>
      <c r="AF153" s="90"/>
      <c r="AG153" s="90">
        <v>4</v>
      </c>
      <c r="AH153" s="90"/>
      <c r="AI153" s="90"/>
      <c r="AJ153" s="90"/>
      <c r="AK153" s="90"/>
      <c r="AL153" s="90"/>
      <c r="AM153" s="90"/>
      <c r="AN153" s="90"/>
      <c r="AO153" s="90"/>
      <c r="AP153" s="90"/>
      <c r="AQ153" s="90"/>
      <c r="AR153" s="90"/>
      <c r="AS153" s="90"/>
      <c r="AT153" s="90"/>
      <c r="AU153" s="90"/>
      <c r="AV153" s="90"/>
      <c r="AW153" s="90"/>
      <c r="AX153" s="90"/>
      <c r="AY153" s="90"/>
      <c r="AZ153" s="90"/>
      <c r="BA153" s="90"/>
      <c r="BB153" s="90" t="s">
        <v>6773</v>
      </c>
      <c r="BC153" s="90" t="s">
        <v>6773</v>
      </c>
      <c r="BD153" s="90" t="s">
        <v>6585</v>
      </c>
      <c r="BE153" s="90" t="s">
        <v>6585</v>
      </c>
      <c r="BF153" s="90" t="s">
        <v>7929</v>
      </c>
      <c r="BG153" s="90" t="s">
        <v>7930</v>
      </c>
      <c r="BH153" s="90">
        <v>505800</v>
      </c>
      <c r="BI153" s="90">
        <v>465500</v>
      </c>
      <c r="BJ153" s="90">
        <v>54.074570999999999</v>
      </c>
      <c r="BK153" s="90">
        <v>-0.38453700000000002</v>
      </c>
      <c r="BL153" s="90" t="s">
        <v>7340</v>
      </c>
      <c r="BM153" s="90" t="s">
        <v>6779</v>
      </c>
      <c r="BN153" s="90"/>
      <c r="BO153" s="90">
        <v>371418</v>
      </c>
      <c r="BP153" s="90" t="s">
        <v>7341</v>
      </c>
      <c r="BQ153" s="90" t="s">
        <v>7931</v>
      </c>
      <c r="BR153" s="90" t="s">
        <v>6782</v>
      </c>
      <c r="BS153" s="90" t="s">
        <v>6783</v>
      </c>
      <c r="BT153" s="90" t="s">
        <v>7343</v>
      </c>
      <c r="BU153" s="90" t="s">
        <v>6807</v>
      </c>
      <c r="BV153" s="90" t="s">
        <v>7932</v>
      </c>
      <c r="BW153" s="90" t="s">
        <v>7933</v>
      </c>
      <c r="BX153" s="90">
        <v>18</v>
      </c>
      <c r="BY153" s="90"/>
      <c r="BZ153" s="90"/>
      <c r="CA153" s="90"/>
      <c r="CB153" s="90"/>
      <c r="CC153" s="90"/>
      <c r="CD153" s="90"/>
      <c r="CE153" s="90"/>
      <c r="CF153" s="90"/>
      <c r="CG153" s="90"/>
      <c r="CH153" s="90"/>
      <c r="CI153" s="90"/>
      <c r="CJ153" s="90"/>
      <c r="CK153" s="90"/>
      <c r="CL153" s="90"/>
      <c r="CM153" s="90"/>
      <c r="CN153" s="90"/>
      <c r="CO153" s="90"/>
      <c r="CP153" s="90"/>
      <c r="CQ153" s="90"/>
      <c r="CR153" s="90"/>
      <c r="CS153" s="90"/>
      <c r="CT153" s="90"/>
      <c r="CU153" s="90"/>
      <c r="CV153" s="90"/>
      <c r="CW153" s="90"/>
      <c r="CX153" s="90"/>
      <c r="CY153" s="90"/>
      <c r="CZ153" s="90"/>
      <c r="DA153" s="90"/>
      <c r="DB153" s="90"/>
      <c r="DC153" s="90"/>
      <c r="DD153" s="90"/>
      <c r="DE153" s="90"/>
      <c r="DF153" s="90"/>
      <c r="DG153" s="90"/>
      <c r="DH153" s="90"/>
      <c r="DI153" s="90"/>
      <c r="DJ153" s="90"/>
      <c r="DK153" s="90"/>
      <c r="DL153" s="90"/>
      <c r="DM153" s="90"/>
      <c r="DN153" s="90"/>
      <c r="DO153" s="90"/>
      <c r="DP153" s="90"/>
      <c r="DQ153" s="90"/>
      <c r="DR153" s="90"/>
      <c r="DS153" s="90"/>
      <c r="DT153" s="90"/>
      <c r="DU153" s="90"/>
      <c r="DV153" s="90"/>
      <c r="DW153" s="90"/>
      <c r="DX153" s="90"/>
      <c r="DY153" s="90"/>
      <c r="DZ153" s="90"/>
      <c r="EA153" s="90"/>
      <c r="EB153" s="90"/>
      <c r="EC153" s="90"/>
      <c r="ED153" s="90"/>
      <c r="EE153" s="90"/>
      <c r="EF153" s="90"/>
      <c r="EG153" s="90"/>
      <c r="EH153" s="90"/>
      <c r="EI153" s="90"/>
      <c r="EJ153" s="90"/>
      <c r="EK153" s="90"/>
      <c r="EL153" s="90"/>
      <c r="EM153" s="90"/>
      <c r="EN153" s="90"/>
      <c r="EO153" s="90"/>
      <c r="EP153" s="90"/>
      <c r="EQ153" s="90"/>
      <c r="ER153" s="90"/>
      <c r="ES153" s="90"/>
      <c r="ET153" s="90"/>
      <c r="EU153" s="90"/>
      <c r="EV153" s="90"/>
      <c r="EW153" s="90"/>
      <c r="EX153" s="90"/>
      <c r="EY153" s="90"/>
      <c r="EZ153" s="90"/>
      <c r="FA153" s="90"/>
      <c r="FB153" s="90"/>
      <c r="FC153" s="90"/>
      <c r="FD153" s="90"/>
      <c r="FE153" s="90"/>
      <c r="FF153" s="90"/>
      <c r="FG153" s="90"/>
      <c r="FH153" s="90"/>
      <c r="FI153" s="90"/>
      <c r="FJ153" s="90"/>
      <c r="FK153" s="90"/>
      <c r="FL153" s="90"/>
      <c r="FM153" s="90"/>
      <c r="FN153" s="90"/>
      <c r="FO153" s="90"/>
      <c r="FP153" s="90"/>
      <c r="FQ153" s="90"/>
      <c r="FR153" s="90"/>
      <c r="FS153" s="90"/>
      <c r="FT153" s="90"/>
      <c r="FU153" s="90"/>
      <c r="FV153" s="90"/>
      <c r="FW153" s="90"/>
      <c r="FX153" s="90"/>
      <c r="FY153" s="90"/>
      <c r="FZ153" s="90"/>
      <c r="GA153" s="90"/>
      <c r="GB153" s="90"/>
      <c r="GC153" s="90"/>
      <c r="GD153" s="90"/>
      <c r="GE153" s="90"/>
      <c r="GF153" s="90"/>
      <c r="GG153" s="90"/>
      <c r="GH153" s="90"/>
      <c r="GI153" s="90"/>
      <c r="GJ153" s="90"/>
      <c r="GK153" s="90"/>
      <c r="GL153" s="90"/>
      <c r="GM153" s="90"/>
      <c r="GN153" s="90"/>
      <c r="GO153" s="90"/>
      <c r="GP153" s="90"/>
      <c r="GQ153" s="90"/>
      <c r="GR153" s="90"/>
      <c r="GS153" s="90"/>
      <c r="GT153" s="90"/>
      <c r="GU153" s="90"/>
      <c r="GV153" s="90"/>
      <c r="GW153" s="90"/>
      <c r="GX153" s="90"/>
      <c r="GY153" s="90"/>
      <c r="GZ153" s="90"/>
      <c r="HA153" s="90"/>
      <c r="HB153" s="90"/>
      <c r="HC153" s="90"/>
      <c r="HD153" s="90"/>
      <c r="HE153" s="90"/>
      <c r="HF153" s="90"/>
      <c r="HG153" s="90"/>
      <c r="HH153" s="90"/>
      <c r="HI153" s="90"/>
      <c r="HJ153" s="90"/>
      <c r="HK153" s="90"/>
      <c r="HL153" s="90"/>
      <c r="HM153" s="90"/>
      <c r="HN153" s="90"/>
      <c r="HO153" s="90"/>
      <c r="HP153" s="90"/>
      <c r="HQ153" s="90"/>
      <c r="HR153" s="90"/>
      <c r="HS153" s="90"/>
      <c r="HT153" s="90"/>
      <c r="HU153" s="90"/>
      <c r="HV153" s="90"/>
      <c r="HW153" s="90"/>
      <c r="HX153" s="90"/>
      <c r="HY153" s="90"/>
      <c r="HZ153" s="90"/>
      <c r="IA153" s="90"/>
      <c r="IB153" s="90"/>
      <c r="IC153" s="90"/>
      <c r="ID153" s="90"/>
      <c r="IE153" s="90"/>
      <c r="IF153" s="90"/>
      <c r="IG153" s="90"/>
      <c r="IH153" s="90"/>
      <c r="II153" s="90"/>
      <c r="IJ153" s="90"/>
      <c r="IK153" s="90"/>
      <c r="IL153" s="90"/>
      <c r="IM153" s="90"/>
      <c r="IN153" s="90"/>
      <c r="IO153" s="90"/>
      <c r="IP153" s="90"/>
      <c r="IQ153" s="90"/>
      <c r="IR153" s="90"/>
      <c r="IS153" s="90"/>
      <c r="IT153" s="90"/>
      <c r="IU153" s="90"/>
      <c r="IV153" s="90"/>
    </row>
    <row r="154" spans="1:256" customFormat="1" ht="15" customHeight="1" x14ac:dyDescent="0.25">
      <c r="A154" s="90">
        <v>252</v>
      </c>
      <c r="B154" s="90">
        <v>504756</v>
      </c>
      <c r="C154" s="90" t="s">
        <v>7934</v>
      </c>
      <c r="D154" s="90" t="s">
        <v>7935</v>
      </c>
      <c r="E154" s="90" t="s">
        <v>7936</v>
      </c>
      <c r="F154" s="90" t="s">
        <v>1972</v>
      </c>
      <c r="G154" s="90"/>
      <c r="H154" s="90"/>
      <c r="I154" s="95">
        <v>31.1</v>
      </c>
      <c r="J154" s="95"/>
      <c r="K154" s="95"/>
      <c r="L154" s="95"/>
      <c r="M154" s="95">
        <v>5.7</v>
      </c>
      <c r="N154" s="95">
        <v>6.8</v>
      </c>
      <c r="O154" s="90">
        <v>1</v>
      </c>
      <c r="P154" s="90"/>
      <c r="Q154" s="90"/>
      <c r="R154" s="90"/>
      <c r="S154" s="90"/>
      <c r="T154" s="90" t="s">
        <v>6771</v>
      </c>
      <c r="U154" s="90">
        <v>800</v>
      </c>
      <c r="V154" s="90">
        <v>1100</v>
      </c>
      <c r="W154" s="90" t="s">
        <v>6771</v>
      </c>
      <c r="X154" s="90"/>
      <c r="Y154" s="90"/>
      <c r="Z154" s="90"/>
      <c r="AA154" s="90"/>
      <c r="AB154" s="96" t="s">
        <v>7937</v>
      </c>
      <c r="AC154" s="90"/>
      <c r="AD154" s="90"/>
      <c r="AE154" s="90"/>
      <c r="AF154" s="90"/>
      <c r="AG154" s="90">
        <v>4</v>
      </c>
      <c r="AH154" s="90"/>
      <c r="AI154" s="90"/>
      <c r="AJ154" s="90"/>
      <c r="AK154" s="90"/>
      <c r="AL154" s="90"/>
      <c r="AM154" s="90"/>
      <c r="AN154" s="90"/>
      <c r="AO154" s="90"/>
      <c r="AP154" s="90"/>
      <c r="AQ154" s="90"/>
      <c r="AR154" s="90"/>
      <c r="AS154" s="90"/>
      <c r="AT154" s="90"/>
      <c r="AU154" s="90"/>
      <c r="AV154" s="90"/>
      <c r="AW154" s="90"/>
      <c r="AX154" s="90"/>
      <c r="AY154" s="90"/>
      <c r="AZ154" s="90"/>
      <c r="BA154" s="90"/>
      <c r="BB154" s="90" t="s">
        <v>6773</v>
      </c>
      <c r="BC154" s="90" t="s">
        <v>6773</v>
      </c>
      <c r="BD154" s="90" t="s">
        <v>6585</v>
      </c>
      <c r="BE154" s="90" t="s">
        <v>6585</v>
      </c>
      <c r="BF154" s="90" t="s">
        <v>7938</v>
      </c>
      <c r="BG154" s="90" t="s">
        <v>7939</v>
      </c>
      <c r="BH154" s="90">
        <v>505500</v>
      </c>
      <c r="BI154" s="90">
        <v>463500</v>
      </c>
      <c r="BJ154" s="90">
        <v>54.056663999999998</v>
      </c>
      <c r="BK154" s="90">
        <v>-0.38981500000000002</v>
      </c>
      <c r="BL154" s="90" t="s">
        <v>6778</v>
      </c>
      <c r="BM154" s="90" t="s">
        <v>6779</v>
      </c>
      <c r="BN154" s="90"/>
      <c r="BO154" s="90">
        <v>383326</v>
      </c>
      <c r="BP154" s="90" t="s">
        <v>7341</v>
      </c>
      <c r="BQ154" s="90" t="s">
        <v>7940</v>
      </c>
      <c r="BR154" s="90" t="s">
        <v>6782</v>
      </c>
      <c r="BS154" s="90" t="s">
        <v>6783</v>
      </c>
      <c r="BT154" s="90" t="s">
        <v>7343</v>
      </c>
      <c r="BU154" s="90" t="s">
        <v>6807</v>
      </c>
      <c r="BV154" s="90" t="s">
        <v>7941</v>
      </c>
      <c r="BW154" s="90" t="s">
        <v>7942</v>
      </c>
      <c r="BX154" s="90">
        <v>19</v>
      </c>
      <c r="BY154" s="90"/>
      <c r="BZ154" s="90"/>
      <c r="CA154" s="90"/>
      <c r="CB154" s="90"/>
      <c r="CC154" s="90"/>
      <c r="CD154" s="90"/>
      <c r="CE154" s="90"/>
      <c r="CF154" s="90"/>
      <c r="CG154" s="90"/>
      <c r="CH154" s="90"/>
      <c r="CI154" s="90"/>
      <c r="CJ154" s="90"/>
      <c r="CK154" s="90"/>
      <c r="CL154" s="90"/>
      <c r="CM154" s="90"/>
      <c r="CN154" s="90"/>
      <c r="CO154" s="90"/>
      <c r="CP154" s="90"/>
      <c r="CQ154" s="90"/>
      <c r="CR154" s="90"/>
      <c r="CS154" s="90"/>
      <c r="CT154" s="90"/>
      <c r="CU154" s="90"/>
      <c r="CV154" s="90"/>
      <c r="CW154" s="90"/>
      <c r="CX154" s="90"/>
      <c r="CY154" s="90"/>
      <c r="CZ154" s="90"/>
      <c r="DA154" s="90"/>
      <c r="DB154" s="90"/>
      <c r="DC154" s="90"/>
      <c r="DD154" s="90"/>
      <c r="DE154" s="90"/>
      <c r="DF154" s="90"/>
      <c r="DG154" s="90"/>
      <c r="DH154" s="90"/>
      <c r="DI154" s="90"/>
      <c r="DJ154" s="90"/>
      <c r="DK154" s="90"/>
      <c r="DL154" s="90"/>
      <c r="DM154" s="90"/>
      <c r="DN154" s="90"/>
      <c r="DO154" s="90"/>
      <c r="DP154" s="90"/>
      <c r="DQ154" s="90"/>
      <c r="DR154" s="90"/>
      <c r="DS154" s="90"/>
      <c r="DT154" s="90"/>
      <c r="DU154" s="90"/>
      <c r="DV154" s="90"/>
      <c r="DW154" s="90"/>
      <c r="DX154" s="90"/>
      <c r="DY154" s="90"/>
      <c r="DZ154" s="90"/>
      <c r="EA154" s="90"/>
      <c r="EB154" s="90"/>
      <c r="EC154" s="90"/>
      <c r="ED154" s="90"/>
      <c r="EE154" s="90"/>
      <c r="EF154" s="90"/>
      <c r="EG154" s="90"/>
      <c r="EH154" s="90"/>
      <c r="EI154" s="90"/>
      <c r="EJ154" s="90"/>
      <c r="EK154" s="90"/>
      <c r="EL154" s="90"/>
      <c r="EM154" s="90"/>
      <c r="EN154" s="90"/>
      <c r="EO154" s="90"/>
      <c r="EP154" s="90"/>
      <c r="EQ154" s="90"/>
      <c r="ER154" s="90"/>
      <c r="ES154" s="90"/>
      <c r="ET154" s="90"/>
      <c r="EU154" s="90"/>
      <c r="EV154" s="90"/>
      <c r="EW154" s="90"/>
      <c r="EX154" s="90"/>
      <c r="EY154" s="90"/>
      <c r="EZ154" s="90"/>
      <c r="FA154" s="90"/>
      <c r="FB154" s="90"/>
      <c r="FC154" s="90"/>
      <c r="FD154" s="90"/>
      <c r="FE154" s="90"/>
      <c r="FF154" s="90"/>
      <c r="FG154" s="90"/>
      <c r="FH154" s="90"/>
      <c r="FI154" s="90"/>
      <c r="FJ154" s="90"/>
      <c r="FK154" s="90"/>
      <c r="FL154" s="90"/>
      <c r="FM154" s="90"/>
      <c r="FN154" s="90"/>
      <c r="FO154" s="90"/>
      <c r="FP154" s="90"/>
      <c r="FQ154" s="90"/>
      <c r="FR154" s="90"/>
      <c r="FS154" s="90"/>
      <c r="FT154" s="90"/>
      <c r="FU154" s="90"/>
      <c r="FV154" s="90"/>
      <c r="FW154" s="90"/>
      <c r="FX154" s="90"/>
      <c r="FY154" s="90"/>
      <c r="FZ154" s="90"/>
      <c r="GA154" s="90"/>
      <c r="GB154" s="90"/>
      <c r="GC154" s="90"/>
      <c r="GD154" s="90"/>
      <c r="GE154" s="90"/>
      <c r="GF154" s="90"/>
      <c r="GG154" s="90"/>
      <c r="GH154" s="90"/>
      <c r="GI154" s="90"/>
      <c r="GJ154" s="90"/>
      <c r="GK154" s="90"/>
      <c r="GL154" s="90"/>
      <c r="GM154" s="90"/>
      <c r="GN154" s="90"/>
      <c r="GO154" s="90"/>
      <c r="GP154" s="90"/>
      <c r="GQ154" s="90"/>
      <c r="GR154" s="90"/>
      <c r="GS154" s="90"/>
      <c r="GT154" s="90"/>
      <c r="GU154" s="90"/>
      <c r="GV154" s="90"/>
      <c r="GW154" s="90"/>
      <c r="GX154" s="90"/>
      <c r="GY154" s="90"/>
      <c r="GZ154" s="90"/>
      <c r="HA154" s="90"/>
      <c r="HB154" s="90"/>
      <c r="HC154" s="90"/>
      <c r="HD154" s="90"/>
      <c r="HE154" s="90"/>
      <c r="HF154" s="90"/>
      <c r="HG154" s="90"/>
      <c r="HH154" s="90"/>
      <c r="HI154" s="90"/>
      <c r="HJ154" s="90"/>
      <c r="HK154" s="90"/>
      <c r="HL154" s="90"/>
      <c r="HM154" s="90"/>
      <c r="HN154" s="90"/>
      <c r="HO154" s="90"/>
      <c r="HP154" s="90"/>
      <c r="HQ154" s="90"/>
      <c r="HR154" s="90"/>
      <c r="HS154" s="90"/>
      <c r="HT154" s="90"/>
      <c r="HU154" s="90"/>
      <c r="HV154" s="90"/>
      <c r="HW154" s="90"/>
      <c r="HX154" s="90"/>
      <c r="HY154" s="90"/>
      <c r="HZ154" s="90"/>
      <c r="IA154" s="90"/>
      <c r="IB154" s="90"/>
      <c r="IC154" s="90"/>
      <c r="ID154" s="90"/>
      <c r="IE154" s="90"/>
      <c r="IF154" s="90"/>
      <c r="IG154" s="90"/>
      <c r="IH154" s="90"/>
      <c r="II154" s="90"/>
      <c r="IJ154" s="90"/>
      <c r="IK154" s="90"/>
      <c r="IL154" s="90"/>
      <c r="IM154" s="90"/>
      <c r="IN154" s="90"/>
      <c r="IO154" s="90"/>
      <c r="IP154" s="90"/>
      <c r="IQ154" s="90"/>
      <c r="IR154" s="90"/>
      <c r="IS154" s="90"/>
      <c r="IT154" s="90"/>
      <c r="IU154" s="90"/>
      <c r="IV154" s="90"/>
    </row>
    <row r="155" spans="1:256" customFormat="1" ht="15" customHeight="1" x14ac:dyDescent="0.25">
      <c r="A155" s="90">
        <v>287</v>
      </c>
      <c r="B155" s="90">
        <v>472598</v>
      </c>
      <c r="C155" s="90" t="s">
        <v>7943</v>
      </c>
      <c r="D155" s="90" t="s">
        <v>7944</v>
      </c>
      <c r="E155" s="90" t="s">
        <v>7945</v>
      </c>
      <c r="F155" s="90" t="s">
        <v>7946</v>
      </c>
      <c r="G155" s="90"/>
      <c r="H155" s="90"/>
      <c r="I155" s="95">
        <v>157</v>
      </c>
      <c r="J155" s="95"/>
      <c r="K155" s="95">
        <v>41.7</v>
      </c>
      <c r="L155" s="95"/>
      <c r="M155" s="95"/>
      <c r="N155" s="95">
        <v>36.11</v>
      </c>
      <c r="O155" s="90">
        <v>1</v>
      </c>
      <c r="P155" s="90">
        <v>376</v>
      </c>
      <c r="Q155" s="90"/>
      <c r="R155" s="90"/>
      <c r="S155" s="90" t="s">
        <v>7777</v>
      </c>
      <c r="T155" s="90" t="s">
        <v>6771</v>
      </c>
      <c r="U155" s="90">
        <v>500</v>
      </c>
      <c r="V155" s="90">
        <v>600</v>
      </c>
      <c r="W155" s="90" t="s">
        <v>6771</v>
      </c>
      <c r="X155" s="90" t="s">
        <v>6822</v>
      </c>
      <c r="Y155" s="90"/>
      <c r="Z155" s="90"/>
      <c r="AA155" s="90" t="s">
        <v>6814</v>
      </c>
      <c r="AB155" s="96" t="s">
        <v>7947</v>
      </c>
      <c r="AC155" s="90"/>
      <c r="AD155" s="90"/>
      <c r="AE155" s="90"/>
      <c r="AF155" s="90"/>
      <c r="AG155" s="90">
        <v>3</v>
      </c>
      <c r="AH155" s="90"/>
      <c r="AI155" s="90"/>
      <c r="AJ155" s="90"/>
      <c r="AK155" s="90"/>
      <c r="AL155" s="90"/>
      <c r="AM155" s="90"/>
      <c r="AN155" s="90"/>
      <c r="AO155" s="90"/>
      <c r="AP155" s="90"/>
      <c r="AQ155" s="90"/>
      <c r="AR155" s="90"/>
      <c r="AS155" s="90"/>
      <c r="AT155" s="90"/>
      <c r="AU155" s="90"/>
      <c r="AV155" s="90"/>
      <c r="AW155" s="90"/>
      <c r="AX155" s="90"/>
      <c r="AY155" s="90"/>
      <c r="AZ155" s="90"/>
      <c r="BA155" s="90"/>
      <c r="BB155" s="90" t="s">
        <v>6773</v>
      </c>
      <c r="BC155" s="90" t="s">
        <v>6773</v>
      </c>
      <c r="BD155" s="90" t="s">
        <v>6585</v>
      </c>
      <c r="BE155" s="90" t="s">
        <v>7780</v>
      </c>
      <c r="BF155" s="90" t="s">
        <v>7781</v>
      </c>
      <c r="BG155" s="90" t="s">
        <v>7782</v>
      </c>
      <c r="BH155" s="90">
        <v>506000</v>
      </c>
      <c r="BI155" s="90">
        <v>464200</v>
      </c>
      <c r="BJ155" s="90">
        <v>54.062849999999997</v>
      </c>
      <c r="BK155" s="90">
        <v>-0.381936</v>
      </c>
      <c r="BL155" s="90" t="s">
        <v>6778</v>
      </c>
      <c r="BM155" s="90" t="s">
        <v>7783</v>
      </c>
      <c r="BN155" s="90"/>
      <c r="BO155" s="90">
        <v>417457</v>
      </c>
      <c r="BP155" s="90" t="s">
        <v>6780</v>
      </c>
      <c r="BQ155" s="90" t="s">
        <v>7948</v>
      </c>
      <c r="BR155" s="90" t="s">
        <v>6782</v>
      </c>
      <c r="BS155" s="90" t="s">
        <v>6783</v>
      </c>
      <c r="BT155" s="90" t="s">
        <v>6784</v>
      </c>
      <c r="BU155" s="90" t="s">
        <v>6785</v>
      </c>
      <c r="BV155" s="90" t="s">
        <v>7949</v>
      </c>
      <c r="BW155" s="90" t="s">
        <v>7950</v>
      </c>
      <c r="BX155" s="90">
        <v>20</v>
      </c>
      <c r="BY155" s="90"/>
      <c r="BZ155" s="90"/>
      <c r="CA155" s="90"/>
      <c r="CB155" s="90"/>
      <c r="CC155" s="90"/>
      <c r="CD155" s="90"/>
      <c r="CE155" s="90"/>
      <c r="CF155" s="90"/>
      <c r="CG155" s="90"/>
      <c r="CH155" s="90"/>
      <c r="CI155" s="90"/>
      <c r="CJ155" s="90"/>
      <c r="CK155" s="90"/>
      <c r="CL155" s="90"/>
      <c r="CM155" s="90"/>
      <c r="CN155" s="90"/>
      <c r="CO155" s="90"/>
      <c r="CP155" s="90"/>
      <c r="CQ155" s="90"/>
      <c r="CR155" s="90"/>
      <c r="CS155" s="90"/>
      <c r="CT155" s="90"/>
      <c r="CU155" s="90"/>
      <c r="CV155" s="90"/>
      <c r="CW155" s="90"/>
      <c r="CX155" s="90"/>
      <c r="CY155" s="90"/>
      <c r="CZ155" s="90"/>
      <c r="DA155" s="90"/>
      <c r="DB155" s="90"/>
      <c r="DC155" s="90"/>
      <c r="DD155" s="90"/>
      <c r="DE155" s="90"/>
      <c r="DF155" s="90"/>
      <c r="DG155" s="90"/>
      <c r="DH155" s="90"/>
      <c r="DI155" s="90"/>
      <c r="DJ155" s="90"/>
      <c r="DK155" s="90"/>
      <c r="DL155" s="90"/>
      <c r="DM155" s="90"/>
      <c r="DN155" s="90"/>
      <c r="DO155" s="90"/>
      <c r="DP155" s="90"/>
      <c r="DQ155" s="90"/>
      <c r="DR155" s="90"/>
      <c r="DS155" s="90"/>
      <c r="DT155" s="90"/>
      <c r="DU155" s="90"/>
      <c r="DV155" s="90"/>
      <c r="DW155" s="90"/>
      <c r="DX155" s="90"/>
      <c r="DY155" s="90"/>
      <c r="DZ155" s="90"/>
      <c r="EA155" s="90"/>
      <c r="EB155" s="90"/>
      <c r="EC155" s="90"/>
      <c r="ED155" s="90"/>
      <c r="EE155" s="90"/>
      <c r="EF155" s="90"/>
      <c r="EG155" s="90"/>
      <c r="EH155" s="90"/>
      <c r="EI155" s="90"/>
      <c r="EJ155" s="90"/>
      <c r="EK155" s="90"/>
      <c r="EL155" s="90"/>
      <c r="EM155" s="90"/>
      <c r="EN155" s="90"/>
      <c r="EO155" s="90"/>
      <c r="EP155" s="90"/>
      <c r="EQ155" s="90"/>
      <c r="ER155" s="90"/>
      <c r="ES155" s="90"/>
      <c r="ET155" s="90"/>
      <c r="EU155" s="90"/>
      <c r="EV155" s="90"/>
      <c r="EW155" s="90"/>
      <c r="EX155" s="90"/>
      <c r="EY155" s="90"/>
      <c r="EZ155" s="90"/>
      <c r="FA155" s="90"/>
      <c r="FB155" s="90"/>
      <c r="FC155" s="90"/>
      <c r="FD155" s="90"/>
      <c r="FE155" s="90"/>
      <c r="FF155" s="90"/>
      <c r="FG155" s="90"/>
      <c r="FH155" s="90"/>
      <c r="FI155" s="90"/>
      <c r="FJ155" s="90"/>
      <c r="FK155" s="90"/>
      <c r="FL155" s="90"/>
      <c r="FM155" s="90"/>
      <c r="FN155" s="90"/>
      <c r="FO155" s="90"/>
      <c r="FP155" s="90"/>
      <c r="FQ155" s="90"/>
      <c r="FR155" s="90"/>
      <c r="FS155" s="90"/>
      <c r="FT155" s="90"/>
      <c r="FU155" s="90"/>
      <c r="FV155" s="90"/>
      <c r="FW155" s="90"/>
      <c r="FX155" s="90"/>
      <c r="FY155" s="90"/>
      <c r="FZ155" s="90"/>
      <c r="GA155" s="90"/>
      <c r="GB155" s="90"/>
      <c r="GC155" s="90"/>
      <c r="GD155" s="90"/>
      <c r="GE155" s="90"/>
      <c r="GF155" s="90"/>
      <c r="GG155" s="90"/>
      <c r="GH155" s="90"/>
      <c r="GI155" s="90"/>
      <c r="GJ155" s="90"/>
      <c r="GK155" s="90"/>
      <c r="GL155" s="90"/>
      <c r="GM155" s="90"/>
      <c r="GN155" s="90"/>
      <c r="GO155" s="90"/>
      <c r="GP155" s="90"/>
      <c r="GQ155" s="90"/>
      <c r="GR155" s="90"/>
      <c r="GS155" s="90"/>
      <c r="GT155" s="90"/>
      <c r="GU155" s="90"/>
      <c r="GV155" s="90"/>
      <c r="GW155" s="90"/>
      <c r="GX155" s="90"/>
      <c r="GY155" s="90"/>
      <c r="GZ155" s="90"/>
      <c r="HA155" s="90"/>
      <c r="HB155" s="90"/>
      <c r="HC155" s="90"/>
      <c r="HD155" s="90"/>
      <c r="HE155" s="90"/>
      <c r="HF155" s="90"/>
      <c r="HG155" s="90"/>
      <c r="HH155" s="90"/>
      <c r="HI155" s="90"/>
      <c r="HJ155" s="90"/>
      <c r="HK155" s="90"/>
      <c r="HL155" s="90"/>
      <c r="HM155" s="90"/>
      <c r="HN155" s="90"/>
      <c r="HO155" s="90"/>
      <c r="HP155" s="90"/>
      <c r="HQ155" s="90"/>
      <c r="HR155" s="90"/>
      <c r="HS155" s="90"/>
      <c r="HT155" s="90"/>
      <c r="HU155" s="90"/>
      <c r="HV155" s="90"/>
      <c r="HW155" s="90"/>
      <c r="HX155" s="90"/>
      <c r="HY155" s="90"/>
      <c r="HZ155" s="90"/>
      <c r="IA155" s="90"/>
      <c r="IB155" s="90"/>
      <c r="IC155" s="90"/>
      <c r="ID155" s="90"/>
      <c r="IE155" s="90"/>
      <c r="IF155" s="90"/>
      <c r="IG155" s="90"/>
      <c r="IH155" s="90"/>
      <c r="II155" s="90"/>
      <c r="IJ155" s="90"/>
      <c r="IK155" s="90"/>
      <c r="IL155" s="90"/>
      <c r="IM155" s="90"/>
      <c r="IN155" s="90"/>
      <c r="IO155" s="90"/>
      <c r="IP155" s="90"/>
      <c r="IQ155" s="90"/>
      <c r="IR155" s="90"/>
      <c r="IS155" s="90"/>
      <c r="IT155" s="90"/>
      <c r="IU155" s="90"/>
      <c r="IV155" s="90"/>
    </row>
    <row r="156" spans="1:256" customFormat="1" ht="15" customHeight="1" x14ac:dyDescent="0.25">
      <c r="A156" s="90">
        <v>297</v>
      </c>
      <c r="B156" s="90">
        <v>497608</v>
      </c>
      <c r="C156" s="90" t="s">
        <v>7951</v>
      </c>
      <c r="D156" s="90" t="s">
        <v>7952</v>
      </c>
      <c r="E156" s="90" t="s">
        <v>7953</v>
      </c>
      <c r="F156" s="90" t="s">
        <v>7954</v>
      </c>
      <c r="G156" s="90" t="s">
        <v>7955</v>
      </c>
      <c r="H156" s="90"/>
      <c r="I156" s="95">
        <v>44</v>
      </c>
      <c r="J156" s="95"/>
      <c r="K156" s="95">
        <v>10</v>
      </c>
      <c r="L156" s="95">
        <v>4</v>
      </c>
      <c r="M156" s="95">
        <v>32</v>
      </c>
      <c r="N156" s="95"/>
      <c r="O156" s="97">
        <v>11</v>
      </c>
      <c r="P156" s="90"/>
      <c r="Q156" s="90"/>
      <c r="R156" s="90"/>
      <c r="S156" s="90" t="s">
        <v>7869</v>
      </c>
      <c r="T156" s="90" t="s">
        <v>6771</v>
      </c>
      <c r="U156" s="90">
        <v>510</v>
      </c>
      <c r="V156" s="90">
        <v>550</v>
      </c>
      <c r="W156" s="90" t="s">
        <v>6771</v>
      </c>
      <c r="X156" s="90"/>
      <c r="Y156" s="90"/>
      <c r="Z156" s="90"/>
      <c r="AA156" s="90" t="s">
        <v>6814</v>
      </c>
      <c r="AB156" s="96" t="s">
        <v>7956</v>
      </c>
      <c r="AC156" s="90"/>
      <c r="AD156" s="90"/>
      <c r="AE156" s="90" t="s">
        <v>7957</v>
      </c>
      <c r="AF156" s="90"/>
      <c r="AG156" s="90">
        <v>4</v>
      </c>
      <c r="AH156" s="90"/>
      <c r="AI156" s="90"/>
      <c r="AJ156" s="90"/>
      <c r="AK156" s="90"/>
      <c r="AL156" s="90"/>
      <c r="AM156" s="90"/>
      <c r="AN156" s="90"/>
      <c r="AO156" s="90"/>
      <c r="AP156" s="90"/>
      <c r="AQ156" s="90"/>
      <c r="AR156" s="90"/>
      <c r="AS156" s="90"/>
      <c r="AT156" s="90"/>
      <c r="AU156" s="90"/>
      <c r="AV156" s="90"/>
      <c r="AW156" s="90"/>
      <c r="AX156" s="90"/>
      <c r="AY156" s="90"/>
      <c r="AZ156" s="90"/>
      <c r="BA156" s="90"/>
      <c r="BB156" s="90" t="s">
        <v>6773</v>
      </c>
      <c r="BC156" s="90" t="s">
        <v>6773</v>
      </c>
      <c r="BD156" s="90" t="s">
        <v>6585</v>
      </c>
      <c r="BE156" s="90" t="s">
        <v>7780</v>
      </c>
      <c r="BF156" s="90" t="s">
        <v>7781</v>
      </c>
      <c r="BG156" s="90" t="s">
        <v>7782</v>
      </c>
      <c r="BH156" s="90">
        <v>506000</v>
      </c>
      <c r="BI156" s="90">
        <v>464200</v>
      </c>
      <c r="BJ156" s="90">
        <v>54.062849999999997</v>
      </c>
      <c r="BK156" s="90">
        <v>-0.381936</v>
      </c>
      <c r="BL156" s="90" t="s">
        <v>6778</v>
      </c>
      <c r="BM156" s="90" t="s">
        <v>6957</v>
      </c>
      <c r="BN156" s="90"/>
      <c r="BO156" s="90">
        <v>390477</v>
      </c>
      <c r="BP156" s="90" t="s">
        <v>7341</v>
      </c>
      <c r="BQ156" s="90" t="s">
        <v>7958</v>
      </c>
      <c r="BR156" s="90" t="s">
        <v>6782</v>
      </c>
      <c r="BS156" s="90" t="s">
        <v>6783</v>
      </c>
      <c r="BT156" s="90" t="s">
        <v>7343</v>
      </c>
      <c r="BU156" s="90" t="s">
        <v>6807</v>
      </c>
      <c r="BV156" s="90" t="s">
        <v>7959</v>
      </c>
      <c r="BW156" s="90" t="s">
        <v>7960</v>
      </c>
      <c r="BX156" s="90">
        <v>21</v>
      </c>
      <c r="BY156" s="90"/>
      <c r="BZ156" s="90"/>
      <c r="CA156" s="90"/>
      <c r="CB156" s="90"/>
      <c r="CC156" s="90"/>
      <c r="CD156" s="90"/>
      <c r="CE156" s="90"/>
      <c r="CF156" s="90"/>
      <c r="CG156" s="90"/>
      <c r="CH156" s="90"/>
      <c r="CI156" s="90"/>
      <c r="CJ156" s="90"/>
      <c r="CK156" s="90"/>
      <c r="CL156" s="90"/>
      <c r="CM156" s="90"/>
      <c r="CN156" s="90"/>
      <c r="CO156" s="90"/>
      <c r="CP156" s="90"/>
      <c r="CQ156" s="90"/>
      <c r="CR156" s="90"/>
      <c r="CS156" s="90"/>
      <c r="CT156" s="90"/>
      <c r="CU156" s="90"/>
      <c r="CV156" s="90"/>
      <c r="CW156" s="90"/>
      <c r="CX156" s="90"/>
      <c r="CY156" s="90"/>
      <c r="CZ156" s="90"/>
      <c r="DA156" s="90"/>
      <c r="DB156" s="90"/>
      <c r="DC156" s="90"/>
      <c r="DD156" s="90"/>
      <c r="DE156" s="90"/>
      <c r="DF156" s="90"/>
      <c r="DG156" s="90"/>
      <c r="DH156" s="90"/>
      <c r="DI156" s="90"/>
      <c r="DJ156" s="90"/>
      <c r="DK156" s="90"/>
      <c r="DL156" s="90"/>
      <c r="DM156" s="90"/>
      <c r="DN156" s="90"/>
      <c r="DO156" s="90"/>
      <c r="DP156" s="90"/>
      <c r="DQ156" s="90"/>
      <c r="DR156" s="90"/>
      <c r="DS156" s="90"/>
      <c r="DT156" s="90"/>
      <c r="DU156" s="90"/>
      <c r="DV156" s="90"/>
      <c r="DW156" s="90"/>
      <c r="DX156" s="90"/>
      <c r="DY156" s="90"/>
      <c r="DZ156" s="90"/>
      <c r="EA156" s="90"/>
      <c r="EB156" s="90"/>
      <c r="EC156" s="90"/>
      <c r="ED156" s="90"/>
      <c r="EE156" s="90"/>
      <c r="EF156" s="90"/>
      <c r="EG156" s="90"/>
      <c r="EH156" s="90"/>
      <c r="EI156" s="90"/>
      <c r="EJ156" s="90"/>
      <c r="EK156" s="90"/>
      <c r="EL156" s="90"/>
      <c r="EM156" s="90"/>
      <c r="EN156" s="90"/>
      <c r="EO156" s="90"/>
      <c r="EP156" s="90"/>
      <c r="EQ156" s="90"/>
      <c r="ER156" s="90"/>
      <c r="ES156" s="90"/>
      <c r="ET156" s="90"/>
      <c r="EU156" s="90"/>
      <c r="EV156" s="90"/>
      <c r="EW156" s="90"/>
      <c r="EX156" s="90"/>
      <c r="EY156" s="90"/>
      <c r="EZ156" s="90"/>
      <c r="FA156" s="90"/>
      <c r="FB156" s="90"/>
      <c r="FC156" s="90"/>
      <c r="FD156" s="90"/>
      <c r="FE156" s="90"/>
      <c r="FF156" s="90"/>
      <c r="FG156" s="90"/>
      <c r="FH156" s="90"/>
      <c r="FI156" s="90"/>
      <c r="FJ156" s="90"/>
      <c r="FK156" s="90"/>
      <c r="FL156" s="90"/>
      <c r="FM156" s="90"/>
      <c r="FN156" s="90"/>
      <c r="FO156" s="90"/>
      <c r="FP156" s="90"/>
      <c r="FQ156" s="90"/>
      <c r="FR156" s="90"/>
      <c r="FS156" s="90"/>
      <c r="FT156" s="90"/>
      <c r="FU156" s="90"/>
      <c r="FV156" s="90"/>
      <c r="FW156" s="90"/>
      <c r="FX156" s="90"/>
      <c r="FY156" s="90"/>
      <c r="FZ156" s="90"/>
      <c r="GA156" s="90"/>
      <c r="GB156" s="90"/>
      <c r="GC156" s="90"/>
      <c r="GD156" s="90"/>
      <c r="GE156" s="90"/>
      <c r="GF156" s="90"/>
      <c r="GG156" s="90"/>
      <c r="GH156" s="90"/>
      <c r="GI156" s="90"/>
      <c r="GJ156" s="90"/>
      <c r="GK156" s="90"/>
      <c r="GL156" s="90"/>
      <c r="GM156" s="90"/>
      <c r="GN156" s="90"/>
      <c r="GO156" s="90"/>
      <c r="GP156" s="90"/>
      <c r="GQ156" s="90"/>
      <c r="GR156" s="90"/>
      <c r="GS156" s="90"/>
      <c r="GT156" s="90"/>
      <c r="GU156" s="90"/>
      <c r="GV156" s="90"/>
      <c r="GW156" s="90"/>
      <c r="GX156" s="90"/>
      <c r="GY156" s="90"/>
      <c r="GZ156" s="90"/>
      <c r="HA156" s="90"/>
      <c r="HB156" s="90"/>
      <c r="HC156" s="90"/>
      <c r="HD156" s="90"/>
      <c r="HE156" s="90"/>
      <c r="HF156" s="90"/>
      <c r="HG156" s="90"/>
      <c r="HH156" s="90"/>
      <c r="HI156" s="90"/>
      <c r="HJ156" s="90"/>
      <c r="HK156" s="90"/>
      <c r="HL156" s="90"/>
      <c r="HM156" s="90"/>
      <c r="HN156" s="90"/>
      <c r="HO156" s="90"/>
      <c r="HP156" s="90"/>
      <c r="HQ156" s="90"/>
      <c r="HR156" s="90"/>
      <c r="HS156" s="90"/>
      <c r="HT156" s="90"/>
      <c r="HU156" s="90"/>
      <c r="HV156" s="90"/>
      <c r="HW156" s="90"/>
      <c r="HX156" s="90"/>
      <c r="HY156" s="90"/>
      <c r="HZ156" s="90"/>
      <c r="IA156" s="90"/>
      <c r="IB156" s="90"/>
      <c r="IC156" s="90"/>
      <c r="ID156" s="90"/>
      <c r="IE156" s="90"/>
      <c r="IF156" s="90"/>
      <c r="IG156" s="90"/>
      <c r="IH156" s="90"/>
      <c r="II156" s="90"/>
      <c r="IJ156" s="90"/>
      <c r="IK156" s="90"/>
      <c r="IL156" s="90"/>
      <c r="IM156" s="90"/>
      <c r="IN156" s="90"/>
      <c r="IO156" s="90"/>
      <c r="IP156" s="90"/>
      <c r="IQ156" s="90"/>
      <c r="IR156" s="90"/>
      <c r="IS156" s="90"/>
      <c r="IT156" s="90"/>
      <c r="IU156" s="90"/>
      <c r="IV156" s="90"/>
    </row>
    <row r="157" spans="1:256" customFormat="1" ht="15" customHeight="1" x14ac:dyDescent="0.25">
      <c r="A157" s="90">
        <v>298</v>
      </c>
      <c r="B157" s="90">
        <v>489245</v>
      </c>
      <c r="C157" s="90" t="s">
        <v>7961</v>
      </c>
      <c r="D157" s="90" t="s">
        <v>7962</v>
      </c>
      <c r="E157" s="90" t="s">
        <v>7963</v>
      </c>
      <c r="F157" s="90" t="s">
        <v>1928</v>
      </c>
      <c r="G157" s="90" t="s">
        <v>7964</v>
      </c>
      <c r="H157" s="90"/>
      <c r="I157" s="95">
        <v>19.100000000000001</v>
      </c>
      <c r="J157" s="95"/>
      <c r="K157" s="95">
        <v>14.9</v>
      </c>
      <c r="L157" s="95">
        <v>1.7</v>
      </c>
      <c r="M157" s="95"/>
      <c r="N157" s="95">
        <v>0.9</v>
      </c>
      <c r="O157" s="90">
        <v>1</v>
      </c>
      <c r="P157" s="90"/>
      <c r="Q157" s="90"/>
      <c r="R157" s="90"/>
      <c r="S157" s="90"/>
      <c r="T157" s="90" t="s">
        <v>6771</v>
      </c>
      <c r="U157" s="90">
        <v>600</v>
      </c>
      <c r="V157" s="90">
        <v>1200</v>
      </c>
      <c r="W157" s="90" t="s">
        <v>6771</v>
      </c>
      <c r="X157" s="90"/>
      <c r="Y157" s="90" t="s">
        <v>7965</v>
      </c>
      <c r="Z157" s="90" t="s">
        <v>6822</v>
      </c>
      <c r="AA157" s="90"/>
      <c r="AB157" s="96" t="s">
        <v>7966</v>
      </c>
      <c r="AC157" s="90"/>
      <c r="AD157" s="90"/>
      <c r="AE157" s="90"/>
      <c r="AF157" s="90"/>
      <c r="AG157" s="90">
        <v>4</v>
      </c>
      <c r="AH157" s="90"/>
      <c r="AI157" s="90"/>
      <c r="AJ157" s="90"/>
      <c r="AK157" s="90"/>
      <c r="AL157" s="90"/>
      <c r="AM157" s="90"/>
      <c r="AN157" s="90"/>
      <c r="AO157" s="90"/>
      <c r="AP157" s="90"/>
      <c r="AQ157" s="90"/>
      <c r="AR157" s="90"/>
      <c r="AS157" s="90"/>
      <c r="AT157" s="90"/>
      <c r="AU157" s="90"/>
      <c r="AV157" s="90"/>
      <c r="AW157" s="90"/>
      <c r="AX157" s="90"/>
      <c r="AY157" s="90"/>
      <c r="AZ157" s="90"/>
      <c r="BA157" s="90"/>
      <c r="BB157" s="90" t="s">
        <v>6773</v>
      </c>
      <c r="BC157" s="90" t="s">
        <v>6773</v>
      </c>
      <c r="BD157" s="90" t="s">
        <v>6585</v>
      </c>
      <c r="BE157" s="90" t="s">
        <v>6585</v>
      </c>
      <c r="BF157" s="90" t="s">
        <v>7929</v>
      </c>
      <c r="BG157" s="90" t="s">
        <v>7930</v>
      </c>
      <c r="BH157" s="90">
        <v>505800</v>
      </c>
      <c r="BI157" s="90">
        <v>465500</v>
      </c>
      <c r="BJ157" s="90">
        <v>54.074570999999999</v>
      </c>
      <c r="BK157" s="90">
        <v>-0.38453700000000002</v>
      </c>
      <c r="BL157" s="90" t="s">
        <v>7340</v>
      </c>
      <c r="BM157" s="90" t="s">
        <v>6779</v>
      </c>
      <c r="BN157" s="90"/>
      <c r="BO157" s="90">
        <v>371446</v>
      </c>
      <c r="BP157" s="90" t="s">
        <v>7341</v>
      </c>
      <c r="BQ157" s="90" t="s">
        <v>7967</v>
      </c>
      <c r="BR157" s="90" t="s">
        <v>6782</v>
      </c>
      <c r="BS157" s="90" t="s">
        <v>6783</v>
      </c>
      <c r="BT157" s="90" t="s">
        <v>7343</v>
      </c>
      <c r="BU157" s="90" t="s">
        <v>6807</v>
      </c>
      <c r="BV157" s="90" t="s">
        <v>7968</v>
      </c>
      <c r="BW157" s="90" t="s">
        <v>7969</v>
      </c>
      <c r="BX157" s="90">
        <v>22</v>
      </c>
      <c r="BY157" s="90"/>
      <c r="BZ157" s="90"/>
      <c r="CA157" s="90"/>
      <c r="CB157" s="90"/>
      <c r="CC157" s="90"/>
      <c r="CD157" s="90"/>
      <c r="CE157" s="90"/>
      <c r="CF157" s="90"/>
      <c r="CG157" s="90"/>
      <c r="CH157" s="90"/>
      <c r="CI157" s="90"/>
      <c r="CJ157" s="90"/>
      <c r="CK157" s="90"/>
      <c r="CL157" s="90"/>
      <c r="CM157" s="90"/>
      <c r="CN157" s="90"/>
      <c r="CO157" s="90"/>
      <c r="CP157" s="90"/>
      <c r="CQ157" s="90"/>
      <c r="CR157" s="90"/>
      <c r="CS157" s="90"/>
      <c r="CT157" s="90"/>
      <c r="CU157" s="90"/>
      <c r="CV157" s="90"/>
      <c r="CW157" s="90"/>
      <c r="CX157" s="90"/>
      <c r="CY157" s="90"/>
      <c r="CZ157" s="90"/>
      <c r="DA157" s="90"/>
      <c r="DB157" s="90"/>
      <c r="DC157" s="90"/>
      <c r="DD157" s="90"/>
      <c r="DE157" s="90"/>
      <c r="DF157" s="90"/>
      <c r="DG157" s="90"/>
      <c r="DH157" s="90"/>
      <c r="DI157" s="90"/>
      <c r="DJ157" s="90"/>
      <c r="DK157" s="90"/>
      <c r="DL157" s="90"/>
      <c r="DM157" s="90"/>
      <c r="DN157" s="90"/>
      <c r="DO157" s="90"/>
      <c r="DP157" s="90"/>
      <c r="DQ157" s="90"/>
      <c r="DR157" s="90"/>
      <c r="DS157" s="90"/>
      <c r="DT157" s="90"/>
      <c r="DU157" s="90"/>
      <c r="DV157" s="90"/>
      <c r="DW157" s="90"/>
      <c r="DX157" s="90"/>
      <c r="DY157" s="90"/>
      <c r="DZ157" s="90"/>
      <c r="EA157" s="90"/>
      <c r="EB157" s="90"/>
      <c r="EC157" s="90"/>
      <c r="ED157" s="90"/>
      <c r="EE157" s="90"/>
      <c r="EF157" s="90"/>
      <c r="EG157" s="90"/>
      <c r="EH157" s="90"/>
      <c r="EI157" s="90"/>
      <c r="EJ157" s="90"/>
      <c r="EK157" s="90"/>
      <c r="EL157" s="90"/>
      <c r="EM157" s="90"/>
      <c r="EN157" s="90"/>
      <c r="EO157" s="90"/>
      <c r="EP157" s="90"/>
      <c r="EQ157" s="90"/>
      <c r="ER157" s="90"/>
      <c r="ES157" s="90"/>
      <c r="ET157" s="90"/>
      <c r="EU157" s="90"/>
      <c r="EV157" s="90"/>
      <c r="EW157" s="90"/>
      <c r="EX157" s="90"/>
      <c r="EY157" s="90"/>
      <c r="EZ157" s="90"/>
      <c r="FA157" s="90"/>
      <c r="FB157" s="90"/>
      <c r="FC157" s="90"/>
      <c r="FD157" s="90"/>
      <c r="FE157" s="90"/>
      <c r="FF157" s="90"/>
      <c r="FG157" s="90"/>
      <c r="FH157" s="90"/>
      <c r="FI157" s="90"/>
      <c r="FJ157" s="90"/>
      <c r="FK157" s="90"/>
      <c r="FL157" s="90"/>
      <c r="FM157" s="90"/>
      <c r="FN157" s="90"/>
      <c r="FO157" s="90"/>
      <c r="FP157" s="90"/>
      <c r="FQ157" s="90"/>
      <c r="FR157" s="90"/>
      <c r="FS157" s="90"/>
      <c r="FT157" s="90"/>
      <c r="FU157" s="90"/>
      <c r="FV157" s="90"/>
      <c r="FW157" s="90"/>
      <c r="FX157" s="90"/>
      <c r="FY157" s="90"/>
      <c r="FZ157" s="90"/>
      <c r="GA157" s="90"/>
      <c r="GB157" s="90"/>
      <c r="GC157" s="90"/>
      <c r="GD157" s="90"/>
      <c r="GE157" s="90"/>
      <c r="GF157" s="90"/>
      <c r="GG157" s="90"/>
      <c r="GH157" s="90"/>
      <c r="GI157" s="90"/>
      <c r="GJ157" s="90"/>
      <c r="GK157" s="90"/>
      <c r="GL157" s="90"/>
      <c r="GM157" s="90"/>
      <c r="GN157" s="90"/>
      <c r="GO157" s="90"/>
      <c r="GP157" s="90"/>
      <c r="GQ157" s="90"/>
      <c r="GR157" s="90"/>
      <c r="GS157" s="90"/>
      <c r="GT157" s="90"/>
      <c r="GU157" s="90"/>
      <c r="GV157" s="90"/>
      <c r="GW157" s="90"/>
      <c r="GX157" s="90"/>
      <c r="GY157" s="90"/>
      <c r="GZ157" s="90"/>
      <c r="HA157" s="90"/>
      <c r="HB157" s="90"/>
      <c r="HC157" s="90"/>
      <c r="HD157" s="90"/>
      <c r="HE157" s="90"/>
      <c r="HF157" s="90"/>
      <c r="HG157" s="90"/>
      <c r="HH157" s="90"/>
      <c r="HI157" s="90"/>
      <c r="HJ157" s="90"/>
      <c r="HK157" s="90"/>
      <c r="HL157" s="90"/>
      <c r="HM157" s="90"/>
      <c r="HN157" s="90"/>
      <c r="HO157" s="90"/>
      <c r="HP157" s="90"/>
      <c r="HQ157" s="90"/>
      <c r="HR157" s="90"/>
      <c r="HS157" s="90"/>
      <c r="HT157" s="90"/>
      <c r="HU157" s="90"/>
      <c r="HV157" s="90"/>
      <c r="HW157" s="90"/>
      <c r="HX157" s="90"/>
      <c r="HY157" s="90"/>
      <c r="HZ157" s="90"/>
      <c r="IA157" s="90"/>
      <c r="IB157" s="90"/>
      <c r="IC157" s="90"/>
      <c r="ID157" s="90"/>
      <c r="IE157" s="90"/>
      <c r="IF157" s="90"/>
      <c r="IG157" s="90"/>
      <c r="IH157" s="90"/>
      <c r="II157" s="90"/>
      <c r="IJ157" s="90"/>
      <c r="IK157" s="90"/>
      <c r="IL157" s="90"/>
      <c r="IM157" s="90"/>
      <c r="IN157" s="90"/>
      <c r="IO157" s="90"/>
      <c r="IP157" s="90"/>
      <c r="IQ157" s="90"/>
      <c r="IR157" s="90"/>
      <c r="IS157" s="90"/>
      <c r="IT157" s="90"/>
      <c r="IU157" s="90"/>
      <c r="IV157" s="90"/>
    </row>
    <row r="158" spans="1:256" customFormat="1" ht="15" customHeight="1" x14ac:dyDescent="0.25">
      <c r="A158" s="90">
        <v>336</v>
      </c>
      <c r="B158" s="90">
        <v>516391</v>
      </c>
      <c r="C158" s="90" t="s">
        <v>7970</v>
      </c>
      <c r="D158" s="90" t="s">
        <v>7971</v>
      </c>
      <c r="E158" s="90" t="s">
        <v>7972</v>
      </c>
      <c r="F158" s="90" t="s">
        <v>7973</v>
      </c>
      <c r="G158" s="90" t="s">
        <v>7974</v>
      </c>
      <c r="H158" s="90"/>
      <c r="I158" s="95"/>
      <c r="J158" s="95"/>
      <c r="K158" s="95"/>
      <c r="L158" s="95"/>
      <c r="M158" s="95"/>
      <c r="N158" s="95"/>
      <c r="O158" s="90">
        <v>1</v>
      </c>
      <c r="P158" s="90"/>
      <c r="Q158" s="90"/>
      <c r="R158" s="90"/>
      <c r="S158" s="90" t="s">
        <v>7869</v>
      </c>
      <c r="T158" s="90" t="s">
        <v>6771</v>
      </c>
      <c r="U158" s="90"/>
      <c r="V158" s="90"/>
      <c r="W158" s="90" t="s">
        <v>6771</v>
      </c>
      <c r="X158" s="90" t="s">
        <v>6822</v>
      </c>
      <c r="Y158" s="90"/>
      <c r="Z158" s="90"/>
      <c r="AA158" s="90"/>
      <c r="AB158" s="96" t="s">
        <v>7975</v>
      </c>
      <c r="AC158" s="90"/>
      <c r="AD158" s="90"/>
      <c r="AE158" s="90" t="s">
        <v>7871</v>
      </c>
      <c r="AF158" s="90"/>
      <c r="AG158" s="90">
        <v>1</v>
      </c>
      <c r="AH158" s="90"/>
      <c r="AI158" s="90"/>
      <c r="AJ158" s="90"/>
      <c r="AK158" s="90"/>
      <c r="AL158" s="90"/>
      <c r="AM158" s="90"/>
      <c r="AN158" s="90"/>
      <c r="AO158" s="90"/>
      <c r="AP158" s="90"/>
      <c r="AQ158" s="90"/>
      <c r="AR158" s="90"/>
      <c r="AS158" s="90"/>
      <c r="AT158" s="90"/>
      <c r="AU158" s="90"/>
      <c r="AV158" s="90"/>
      <c r="AW158" s="90"/>
      <c r="AX158" s="90"/>
      <c r="AY158" s="90"/>
      <c r="AZ158" s="90"/>
      <c r="BA158" s="90"/>
      <c r="BB158" s="90" t="s">
        <v>6773</v>
      </c>
      <c r="BC158" s="90" t="s">
        <v>6773</v>
      </c>
      <c r="BD158" s="90" t="s">
        <v>6585</v>
      </c>
      <c r="BE158" s="90" t="s">
        <v>7780</v>
      </c>
      <c r="BF158" s="90" t="s">
        <v>7781</v>
      </c>
      <c r="BG158" s="90" t="s">
        <v>7782</v>
      </c>
      <c r="BH158" s="90">
        <v>506000</v>
      </c>
      <c r="BI158" s="90">
        <v>464200</v>
      </c>
      <c r="BJ158" s="90">
        <v>54.062849999999997</v>
      </c>
      <c r="BK158" s="90">
        <v>-0.38194</v>
      </c>
      <c r="BL158" s="90" t="s">
        <v>6778</v>
      </c>
      <c r="BM158" s="90" t="s">
        <v>6779</v>
      </c>
      <c r="BN158" s="90"/>
      <c r="BO158" s="90">
        <v>392404</v>
      </c>
      <c r="BP158" s="90" t="s">
        <v>6780</v>
      </c>
      <c r="BQ158" s="90" t="s">
        <v>7976</v>
      </c>
      <c r="BR158" s="90" t="s">
        <v>6782</v>
      </c>
      <c r="BS158" s="90" t="s">
        <v>6783</v>
      </c>
      <c r="BT158" s="90" t="s">
        <v>6784</v>
      </c>
      <c r="BU158" s="90" t="s">
        <v>6785</v>
      </c>
      <c r="BV158" s="90" t="s">
        <v>7977</v>
      </c>
      <c r="BW158" s="90" t="s">
        <v>7978</v>
      </c>
      <c r="BX158" s="90">
        <v>23</v>
      </c>
      <c r="BY158" s="90"/>
      <c r="BZ158" s="90"/>
      <c r="CA158" s="90"/>
      <c r="CB158" s="90"/>
      <c r="CC158" s="90"/>
      <c r="CD158" s="90"/>
      <c r="CE158" s="90"/>
      <c r="CF158" s="90"/>
      <c r="CG158" s="90"/>
      <c r="CH158" s="90"/>
      <c r="CI158" s="90"/>
      <c r="CJ158" s="90"/>
      <c r="CK158" s="90"/>
      <c r="CL158" s="90"/>
      <c r="CM158" s="90"/>
      <c r="CN158" s="90"/>
      <c r="CO158" s="90"/>
      <c r="CP158" s="90"/>
      <c r="CQ158" s="90"/>
      <c r="CR158" s="90"/>
      <c r="CS158" s="90"/>
      <c r="CT158" s="90"/>
      <c r="CU158" s="90"/>
      <c r="CV158" s="90"/>
      <c r="CW158" s="90"/>
      <c r="CX158" s="90"/>
      <c r="CY158" s="90"/>
      <c r="CZ158" s="90"/>
      <c r="DA158" s="90"/>
      <c r="DB158" s="90"/>
      <c r="DC158" s="90"/>
      <c r="DD158" s="90"/>
      <c r="DE158" s="90"/>
      <c r="DF158" s="90"/>
      <c r="DG158" s="90"/>
      <c r="DH158" s="90"/>
      <c r="DI158" s="90"/>
      <c r="DJ158" s="90"/>
      <c r="DK158" s="90"/>
      <c r="DL158" s="90"/>
      <c r="DM158" s="90"/>
      <c r="DN158" s="90"/>
      <c r="DO158" s="90"/>
      <c r="DP158" s="90"/>
      <c r="DQ158" s="90"/>
      <c r="DR158" s="90"/>
      <c r="DS158" s="90"/>
      <c r="DT158" s="90"/>
      <c r="DU158" s="90"/>
      <c r="DV158" s="90"/>
      <c r="DW158" s="90"/>
      <c r="DX158" s="90"/>
      <c r="DY158" s="90"/>
      <c r="DZ158" s="90"/>
      <c r="EA158" s="90"/>
      <c r="EB158" s="90"/>
      <c r="EC158" s="90"/>
      <c r="ED158" s="90"/>
      <c r="EE158" s="90"/>
      <c r="EF158" s="90"/>
      <c r="EG158" s="90"/>
      <c r="EH158" s="90"/>
      <c r="EI158" s="90"/>
      <c r="EJ158" s="90"/>
      <c r="EK158" s="90"/>
      <c r="EL158" s="90"/>
      <c r="EM158" s="90"/>
      <c r="EN158" s="90"/>
      <c r="EO158" s="90"/>
      <c r="EP158" s="90"/>
      <c r="EQ158" s="90"/>
      <c r="ER158" s="90"/>
      <c r="ES158" s="90"/>
      <c r="ET158" s="90"/>
      <c r="EU158" s="90"/>
      <c r="EV158" s="90"/>
      <c r="EW158" s="90"/>
      <c r="EX158" s="90"/>
      <c r="EY158" s="90"/>
      <c r="EZ158" s="90"/>
      <c r="FA158" s="90"/>
      <c r="FB158" s="90"/>
      <c r="FC158" s="90"/>
      <c r="FD158" s="90"/>
      <c r="FE158" s="90"/>
      <c r="FF158" s="90"/>
      <c r="FG158" s="90"/>
      <c r="FH158" s="90"/>
      <c r="FI158" s="90"/>
      <c r="FJ158" s="90"/>
      <c r="FK158" s="90"/>
      <c r="FL158" s="90"/>
      <c r="FM158" s="90"/>
      <c r="FN158" s="90"/>
      <c r="FO158" s="90"/>
      <c r="FP158" s="90"/>
      <c r="FQ158" s="90"/>
      <c r="FR158" s="90"/>
      <c r="FS158" s="90"/>
      <c r="FT158" s="90"/>
      <c r="FU158" s="90"/>
      <c r="FV158" s="90"/>
      <c r="FW158" s="90"/>
      <c r="FX158" s="90"/>
      <c r="FY158" s="90"/>
      <c r="FZ158" s="90"/>
      <c r="GA158" s="90"/>
      <c r="GB158" s="90"/>
      <c r="GC158" s="90"/>
      <c r="GD158" s="90"/>
      <c r="GE158" s="90"/>
      <c r="GF158" s="90"/>
      <c r="GG158" s="90"/>
      <c r="GH158" s="90"/>
      <c r="GI158" s="90"/>
      <c r="GJ158" s="90"/>
      <c r="GK158" s="90"/>
      <c r="GL158" s="90"/>
      <c r="GM158" s="90"/>
      <c r="GN158" s="90"/>
      <c r="GO158" s="90"/>
      <c r="GP158" s="90"/>
      <c r="GQ158" s="90"/>
      <c r="GR158" s="90"/>
      <c r="GS158" s="90"/>
      <c r="GT158" s="90"/>
      <c r="GU158" s="90"/>
      <c r="GV158" s="90"/>
      <c r="GW158" s="90"/>
      <c r="GX158" s="90"/>
      <c r="GY158" s="90"/>
      <c r="GZ158" s="90"/>
      <c r="HA158" s="90"/>
      <c r="HB158" s="90"/>
      <c r="HC158" s="90"/>
      <c r="HD158" s="90"/>
      <c r="HE158" s="90"/>
      <c r="HF158" s="90"/>
      <c r="HG158" s="90"/>
      <c r="HH158" s="90"/>
      <c r="HI158" s="90"/>
      <c r="HJ158" s="90"/>
      <c r="HK158" s="90"/>
      <c r="HL158" s="90"/>
      <c r="HM158" s="90"/>
      <c r="HN158" s="90"/>
      <c r="HO158" s="90"/>
      <c r="HP158" s="90"/>
      <c r="HQ158" s="90"/>
      <c r="HR158" s="90"/>
      <c r="HS158" s="90"/>
      <c r="HT158" s="90"/>
      <c r="HU158" s="90"/>
      <c r="HV158" s="90"/>
      <c r="HW158" s="90"/>
      <c r="HX158" s="90"/>
      <c r="HY158" s="90"/>
      <c r="HZ158" s="90"/>
      <c r="IA158" s="90"/>
      <c r="IB158" s="90"/>
      <c r="IC158" s="90"/>
      <c r="ID158" s="90"/>
      <c r="IE158" s="90"/>
      <c r="IF158" s="90"/>
      <c r="IG158" s="90"/>
      <c r="IH158" s="90"/>
      <c r="II158" s="90"/>
      <c r="IJ158" s="90"/>
      <c r="IK158" s="90"/>
      <c r="IL158" s="90"/>
      <c r="IM158" s="90"/>
      <c r="IN158" s="90"/>
      <c r="IO158" s="90"/>
      <c r="IP158" s="90"/>
      <c r="IQ158" s="90"/>
      <c r="IR158" s="90"/>
      <c r="IS158" s="90"/>
      <c r="IT158" s="90"/>
      <c r="IU158" s="90"/>
      <c r="IV158" s="90"/>
    </row>
    <row r="159" spans="1:256" customFormat="1" ht="15" customHeight="1" x14ac:dyDescent="0.25">
      <c r="A159" s="90">
        <v>414</v>
      </c>
      <c r="B159" s="90">
        <v>458356</v>
      </c>
      <c r="C159" s="90" t="s">
        <v>7979</v>
      </c>
      <c r="D159" s="90" t="s">
        <v>7980</v>
      </c>
      <c r="E159" s="90" t="s">
        <v>7981</v>
      </c>
      <c r="F159" s="90" t="s">
        <v>1919</v>
      </c>
      <c r="G159" s="90"/>
      <c r="H159" s="90"/>
      <c r="I159" s="95">
        <v>13.6</v>
      </c>
      <c r="J159" s="95"/>
      <c r="K159" s="95">
        <v>8.6</v>
      </c>
      <c r="L159" s="95">
        <v>5</v>
      </c>
      <c r="M159" s="95"/>
      <c r="N159" s="95">
        <v>2.33</v>
      </c>
      <c r="O159" s="90">
        <v>1</v>
      </c>
      <c r="P159" s="90">
        <v>306</v>
      </c>
      <c r="Q159" s="90"/>
      <c r="R159" s="90"/>
      <c r="S159" s="90"/>
      <c r="T159" s="90" t="s">
        <v>6771</v>
      </c>
      <c r="U159" s="90">
        <v>700</v>
      </c>
      <c r="V159" s="90">
        <v>900</v>
      </c>
      <c r="W159" s="90" t="s">
        <v>6771</v>
      </c>
      <c r="X159" s="90" t="s">
        <v>6801</v>
      </c>
      <c r="Y159" s="90"/>
      <c r="Z159" s="90"/>
      <c r="AA159" s="90"/>
      <c r="AB159" s="96" t="s">
        <v>7982</v>
      </c>
      <c r="AC159" s="90"/>
      <c r="AD159" s="90"/>
      <c r="AE159" s="90"/>
      <c r="AF159" s="90"/>
      <c r="AG159" s="90">
        <v>3</v>
      </c>
      <c r="AH159" s="90"/>
      <c r="AI159" s="90"/>
      <c r="AJ159" s="90"/>
      <c r="AK159" s="90"/>
      <c r="AL159" s="90"/>
      <c r="AM159" s="90"/>
      <c r="AN159" s="90"/>
      <c r="AO159" s="90"/>
      <c r="AP159" s="90"/>
      <c r="AQ159" s="90"/>
      <c r="AR159" s="90"/>
      <c r="AS159" s="90"/>
      <c r="AT159" s="90"/>
      <c r="AU159" s="90"/>
      <c r="AV159" s="90"/>
      <c r="AW159" s="90"/>
      <c r="AX159" s="90"/>
      <c r="AY159" s="90"/>
      <c r="AZ159" s="90"/>
      <c r="BA159" s="90"/>
      <c r="BB159" s="90" t="s">
        <v>6773</v>
      </c>
      <c r="BC159" s="90" t="s">
        <v>6773</v>
      </c>
      <c r="BD159" s="90" t="s">
        <v>6585</v>
      </c>
      <c r="BE159" s="90" t="s">
        <v>6585</v>
      </c>
      <c r="BF159" s="90" t="s">
        <v>7906</v>
      </c>
      <c r="BG159" s="90" t="s">
        <v>7907</v>
      </c>
      <c r="BH159" s="90">
        <v>502300</v>
      </c>
      <c r="BI159" s="90">
        <v>463800</v>
      </c>
      <c r="BJ159" s="90">
        <v>54.060003999999999</v>
      </c>
      <c r="BK159" s="90">
        <v>-0.438579</v>
      </c>
      <c r="BL159" s="90" t="s">
        <v>6778</v>
      </c>
      <c r="BM159" s="90" t="s">
        <v>6779</v>
      </c>
      <c r="BN159" s="90"/>
      <c r="BO159" s="90">
        <v>343190</v>
      </c>
      <c r="BP159" s="90" t="s">
        <v>6780</v>
      </c>
      <c r="BQ159" s="90" t="s">
        <v>7983</v>
      </c>
      <c r="BR159" s="90" t="s">
        <v>6782</v>
      </c>
      <c r="BS159" s="90" t="s">
        <v>6783</v>
      </c>
      <c r="BT159" s="90" t="s">
        <v>6784</v>
      </c>
      <c r="BU159" s="90" t="s">
        <v>6785</v>
      </c>
      <c r="BV159" s="90" t="s">
        <v>7984</v>
      </c>
      <c r="BW159" s="90" t="s">
        <v>7985</v>
      </c>
      <c r="BX159" s="90">
        <v>24</v>
      </c>
      <c r="BY159" s="90"/>
      <c r="BZ159" s="90"/>
      <c r="CA159" s="90"/>
      <c r="CB159" s="90"/>
      <c r="CC159" s="90"/>
      <c r="CD159" s="90"/>
      <c r="CE159" s="90"/>
      <c r="CF159" s="90"/>
      <c r="CG159" s="90"/>
      <c r="CH159" s="90"/>
      <c r="CI159" s="90"/>
      <c r="CJ159" s="90"/>
      <c r="CK159" s="90"/>
      <c r="CL159" s="90"/>
      <c r="CM159" s="90"/>
      <c r="CN159" s="90"/>
      <c r="CO159" s="90"/>
      <c r="CP159" s="90"/>
      <c r="CQ159" s="90"/>
      <c r="CR159" s="90"/>
      <c r="CS159" s="90"/>
      <c r="CT159" s="90"/>
      <c r="CU159" s="90"/>
      <c r="CV159" s="90"/>
      <c r="CW159" s="90"/>
      <c r="CX159" s="90"/>
      <c r="CY159" s="90"/>
      <c r="CZ159" s="90"/>
      <c r="DA159" s="90"/>
      <c r="DB159" s="90"/>
      <c r="DC159" s="90"/>
      <c r="DD159" s="90"/>
      <c r="DE159" s="90"/>
      <c r="DF159" s="90"/>
      <c r="DG159" s="90"/>
      <c r="DH159" s="90"/>
      <c r="DI159" s="90"/>
      <c r="DJ159" s="90"/>
      <c r="DK159" s="90"/>
      <c r="DL159" s="90"/>
      <c r="DM159" s="90"/>
      <c r="DN159" s="90"/>
      <c r="DO159" s="90"/>
      <c r="DP159" s="90"/>
      <c r="DQ159" s="90"/>
      <c r="DR159" s="90"/>
      <c r="DS159" s="90"/>
      <c r="DT159" s="90"/>
      <c r="DU159" s="90"/>
      <c r="DV159" s="90"/>
      <c r="DW159" s="90"/>
      <c r="DX159" s="90"/>
      <c r="DY159" s="90"/>
      <c r="DZ159" s="90"/>
      <c r="EA159" s="90"/>
      <c r="EB159" s="90"/>
      <c r="EC159" s="90"/>
      <c r="ED159" s="90"/>
      <c r="EE159" s="90"/>
      <c r="EF159" s="90"/>
      <c r="EG159" s="90"/>
      <c r="EH159" s="90"/>
      <c r="EI159" s="90"/>
      <c r="EJ159" s="90"/>
      <c r="EK159" s="90"/>
      <c r="EL159" s="90"/>
      <c r="EM159" s="90"/>
      <c r="EN159" s="90"/>
      <c r="EO159" s="90"/>
      <c r="EP159" s="90"/>
      <c r="EQ159" s="90"/>
      <c r="ER159" s="90"/>
      <c r="ES159" s="90"/>
      <c r="ET159" s="90"/>
      <c r="EU159" s="90"/>
      <c r="EV159" s="90"/>
      <c r="EW159" s="90"/>
      <c r="EX159" s="90"/>
      <c r="EY159" s="90"/>
      <c r="EZ159" s="90"/>
      <c r="FA159" s="90"/>
      <c r="FB159" s="90"/>
      <c r="FC159" s="90"/>
      <c r="FD159" s="90"/>
      <c r="FE159" s="90"/>
      <c r="FF159" s="90"/>
      <c r="FG159" s="90"/>
      <c r="FH159" s="90"/>
      <c r="FI159" s="90"/>
      <c r="FJ159" s="90"/>
      <c r="FK159" s="90"/>
      <c r="FL159" s="90"/>
      <c r="FM159" s="90"/>
      <c r="FN159" s="90"/>
      <c r="FO159" s="90"/>
      <c r="FP159" s="90"/>
      <c r="FQ159" s="90"/>
      <c r="FR159" s="90"/>
      <c r="FS159" s="90"/>
      <c r="FT159" s="90"/>
      <c r="FU159" s="90"/>
      <c r="FV159" s="90"/>
      <c r="FW159" s="90"/>
      <c r="FX159" s="90"/>
      <c r="FY159" s="90"/>
      <c r="FZ159" s="90"/>
      <c r="GA159" s="90"/>
      <c r="GB159" s="90"/>
      <c r="GC159" s="90"/>
      <c r="GD159" s="90"/>
      <c r="GE159" s="90"/>
      <c r="GF159" s="90"/>
      <c r="GG159" s="90"/>
      <c r="GH159" s="90"/>
      <c r="GI159" s="90"/>
      <c r="GJ159" s="90"/>
      <c r="GK159" s="90"/>
      <c r="GL159" s="90"/>
      <c r="GM159" s="90"/>
      <c r="GN159" s="90"/>
      <c r="GO159" s="90"/>
      <c r="GP159" s="90"/>
      <c r="GQ159" s="90"/>
      <c r="GR159" s="90"/>
      <c r="GS159" s="90"/>
      <c r="GT159" s="90"/>
      <c r="GU159" s="90"/>
      <c r="GV159" s="90"/>
      <c r="GW159" s="90"/>
      <c r="GX159" s="90"/>
      <c r="GY159" s="90"/>
      <c r="GZ159" s="90"/>
      <c r="HA159" s="90"/>
      <c r="HB159" s="90"/>
      <c r="HC159" s="90"/>
      <c r="HD159" s="90"/>
      <c r="HE159" s="90"/>
      <c r="HF159" s="90"/>
      <c r="HG159" s="90"/>
      <c r="HH159" s="90"/>
      <c r="HI159" s="90"/>
      <c r="HJ159" s="90"/>
      <c r="HK159" s="90"/>
      <c r="HL159" s="90"/>
      <c r="HM159" s="90"/>
      <c r="HN159" s="90"/>
      <c r="HO159" s="90"/>
      <c r="HP159" s="90"/>
      <c r="HQ159" s="90"/>
      <c r="HR159" s="90"/>
      <c r="HS159" s="90"/>
      <c r="HT159" s="90"/>
      <c r="HU159" s="90"/>
      <c r="HV159" s="90"/>
      <c r="HW159" s="90"/>
      <c r="HX159" s="90"/>
      <c r="HY159" s="90"/>
      <c r="HZ159" s="90"/>
      <c r="IA159" s="90"/>
      <c r="IB159" s="90"/>
      <c r="IC159" s="90"/>
      <c r="ID159" s="90"/>
      <c r="IE159" s="90"/>
      <c r="IF159" s="90"/>
      <c r="IG159" s="90"/>
      <c r="IH159" s="90"/>
      <c r="II159" s="90"/>
      <c r="IJ159" s="90"/>
      <c r="IK159" s="90"/>
      <c r="IL159" s="90"/>
      <c r="IM159" s="90"/>
      <c r="IN159" s="90"/>
      <c r="IO159" s="90"/>
      <c r="IP159" s="90"/>
      <c r="IQ159" s="90"/>
      <c r="IR159" s="90"/>
      <c r="IS159" s="90"/>
      <c r="IT159" s="90"/>
      <c r="IU159" s="90"/>
      <c r="IV159" s="90"/>
    </row>
    <row r="160" spans="1:256" customFormat="1" ht="15" customHeight="1" x14ac:dyDescent="0.25">
      <c r="A160" s="90">
        <v>399</v>
      </c>
      <c r="B160" s="90">
        <v>459082</v>
      </c>
      <c r="C160" s="90" t="s">
        <v>7986</v>
      </c>
      <c r="D160" s="90" t="s">
        <v>7987</v>
      </c>
      <c r="E160" s="90" t="s">
        <v>7988</v>
      </c>
      <c r="F160" s="90" t="s">
        <v>1919</v>
      </c>
      <c r="G160" s="90"/>
      <c r="H160" s="90"/>
      <c r="I160" s="95">
        <v>28.4</v>
      </c>
      <c r="J160" s="95"/>
      <c r="K160" s="95">
        <v>6.9</v>
      </c>
      <c r="L160" s="95">
        <v>6.3</v>
      </c>
      <c r="M160" s="95"/>
      <c r="N160" s="95">
        <v>2.35</v>
      </c>
      <c r="O160" s="90">
        <v>1</v>
      </c>
      <c r="P160" s="90">
        <v>274</v>
      </c>
      <c r="Q160" s="90"/>
      <c r="R160" s="90"/>
      <c r="S160" s="90"/>
      <c r="T160" s="90" t="s">
        <v>6771</v>
      </c>
      <c r="U160" s="90">
        <v>700</v>
      </c>
      <c r="V160" s="90">
        <v>900</v>
      </c>
      <c r="W160" s="90" t="s">
        <v>6771</v>
      </c>
      <c r="X160" s="90" t="s">
        <v>6801</v>
      </c>
      <c r="Y160" s="90"/>
      <c r="Z160" s="90"/>
      <c r="AA160" s="90"/>
      <c r="AB160" s="96" t="s">
        <v>7989</v>
      </c>
      <c r="AC160" s="90"/>
      <c r="AD160" s="90"/>
      <c r="AE160" s="90"/>
      <c r="AF160" s="90"/>
      <c r="AG160" s="90">
        <v>3</v>
      </c>
      <c r="AH160" s="90"/>
      <c r="AI160" s="90"/>
      <c r="AJ160" s="90"/>
      <c r="AK160" s="90"/>
      <c r="AL160" s="90"/>
      <c r="AM160" s="90"/>
      <c r="AN160" s="90"/>
      <c r="AO160" s="90"/>
      <c r="AP160" s="90"/>
      <c r="AQ160" s="90"/>
      <c r="AR160" s="90"/>
      <c r="AS160" s="90"/>
      <c r="AT160" s="90"/>
      <c r="AU160" s="90"/>
      <c r="AV160" s="90"/>
      <c r="AW160" s="90"/>
      <c r="AX160" s="90"/>
      <c r="AY160" s="90"/>
      <c r="AZ160" s="90"/>
      <c r="BA160" s="90"/>
      <c r="BB160" s="90" t="s">
        <v>6773</v>
      </c>
      <c r="BC160" s="90" t="s">
        <v>6773</v>
      </c>
      <c r="BD160" s="90" t="s">
        <v>6585</v>
      </c>
      <c r="BE160" s="90" t="s">
        <v>6585</v>
      </c>
      <c r="BF160" s="90" t="s">
        <v>7906</v>
      </c>
      <c r="BG160" s="90" t="s">
        <v>7907</v>
      </c>
      <c r="BH160" s="90">
        <v>502300</v>
      </c>
      <c r="BI160" s="90">
        <v>463800</v>
      </c>
      <c r="BJ160" s="90">
        <v>54.060003999999999</v>
      </c>
      <c r="BK160" s="90">
        <v>-0.438579</v>
      </c>
      <c r="BL160" s="90" t="s">
        <v>6778</v>
      </c>
      <c r="BM160" s="90" t="s">
        <v>6779</v>
      </c>
      <c r="BN160" s="90"/>
      <c r="BO160" s="90">
        <v>343214</v>
      </c>
      <c r="BP160" s="90" t="s">
        <v>6780</v>
      </c>
      <c r="BQ160" s="90" t="s">
        <v>7990</v>
      </c>
      <c r="BR160" s="90" t="s">
        <v>6782</v>
      </c>
      <c r="BS160" s="90" t="s">
        <v>6783</v>
      </c>
      <c r="BT160" s="90" t="s">
        <v>6784</v>
      </c>
      <c r="BU160" s="90" t="s">
        <v>6785</v>
      </c>
      <c r="BV160" s="90" t="s">
        <v>7991</v>
      </c>
      <c r="BW160" s="90" t="s">
        <v>7992</v>
      </c>
      <c r="BX160" s="90">
        <v>25</v>
      </c>
      <c r="BY160" s="90"/>
      <c r="BZ160" s="90"/>
      <c r="CA160" s="90"/>
      <c r="CB160" s="90"/>
      <c r="CC160" s="90"/>
      <c r="CD160" s="90"/>
      <c r="CE160" s="90"/>
      <c r="CF160" s="90"/>
      <c r="CG160" s="90"/>
      <c r="CH160" s="90"/>
      <c r="CI160" s="90"/>
      <c r="CJ160" s="90"/>
      <c r="CK160" s="90"/>
      <c r="CL160" s="90"/>
      <c r="CM160" s="90"/>
      <c r="CN160" s="90"/>
      <c r="CO160" s="90"/>
      <c r="CP160" s="90"/>
      <c r="CQ160" s="90"/>
      <c r="CR160" s="90"/>
      <c r="CS160" s="90"/>
      <c r="CT160" s="90"/>
      <c r="CU160" s="90"/>
      <c r="CV160" s="90"/>
      <c r="CW160" s="90"/>
      <c r="CX160" s="90"/>
      <c r="CY160" s="90"/>
      <c r="CZ160" s="90"/>
      <c r="DA160" s="90"/>
      <c r="DB160" s="90"/>
      <c r="DC160" s="90"/>
      <c r="DD160" s="90"/>
      <c r="DE160" s="90"/>
      <c r="DF160" s="90"/>
      <c r="DG160" s="90"/>
      <c r="DH160" s="90"/>
      <c r="DI160" s="90"/>
      <c r="DJ160" s="90"/>
      <c r="DK160" s="90"/>
      <c r="DL160" s="90"/>
      <c r="DM160" s="90"/>
      <c r="DN160" s="90"/>
      <c r="DO160" s="90"/>
      <c r="DP160" s="90"/>
      <c r="DQ160" s="90"/>
      <c r="DR160" s="90"/>
      <c r="DS160" s="90"/>
      <c r="DT160" s="90"/>
      <c r="DU160" s="90"/>
      <c r="DV160" s="90"/>
      <c r="DW160" s="90"/>
      <c r="DX160" s="90"/>
      <c r="DY160" s="90"/>
      <c r="DZ160" s="90"/>
      <c r="EA160" s="90"/>
      <c r="EB160" s="90"/>
      <c r="EC160" s="90"/>
      <c r="ED160" s="90"/>
      <c r="EE160" s="90"/>
      <c r="EF160" s="90"/>
      <c r="EG160" s="90"/>
      <c r="EH160" s="90"/>
      <c r="EI160" s="90"/>
      <c r="EJ160" s="90"/>
      <c r="EK160" s="90"/>
      <c r="EL160" s="90"/>
      <c r="EM160" s="90"/>
      <c r="EN160" s="90"/>
      <c r="EO160" s="90"/>
      <c r="EP160" s="90"/>
      <c r="EQ160" s="90"/>
      <c r="ER160" s="90"/>
      <c r="ES160" s="90"/>
      <c r="ET160" s="90"/>
      <c r="EU160" s="90"/>
      <c r="EV160" s="90"/>
      <c r="EW160" s="90"/>
      <c r="EX160" s="90"/>
      <c r="EY160" s="90"/>
      <c r="EZ160" s="90"/>
      <c r="FA160" s="90"/>
      <c r="FB160" s="90"/>
      <c r="FC160" s="90"/>
      <c r="FD160" s="90"/>
      <c r="FE160" s="90"/>
      <c r="FF160" s="90"/>
      <c r="FG160" s="90"/>
      <c r="FH160" s="90"/>
      <c r="FI160" s="90"/>
      <c r="FJ160" s="90"/>
      <c r="FK160" s="90"/>
      <c r="FL160" s="90"/>
      <c r="FM160" s="90"/>
      <c r="FN160" s="90"/>
      <c r="FO160" s="90"/>
      <c r="FP160" s="90"/>
      <c r="FQ160" s="90"/>
      <c r="FR160" s="90"/>
      <c r="FS160" s="90"/>
      <c r="FT160" s="90"/>
      <c r="FU160" s="90"/>
      <c r="FV160" s="90"/>
      <c r="FW160" s="90"/>
      <c r="FX160" s="90"/>
      <c r="FY160" s="90"/>
      <c r="FZ160" s="90"/>
      <c r="GA160" s="90"/>
      <c r="GB160" s="90"/>
      <c r="GC160" s="90"/>
      <c r="GD160" s="90"/>
      <c r="GE160" s="90"/>
      <c r="GF160" s="90"/>
      <c r="GG160" s="90"/>
      <c r="GH160" s="90"/>
      <c r="GI160" s="90"/>
      <c r="GJ160" s="90"/>
      <c r="GK160" s="90"/>
      <c r="GL160" s="90"/>
      <c r="GM160" s="90"/>
      <c r="GN160" s="90"/>
      <c r="GO160" s="90"/>
      <c r="GP160" s="90"/>
      <c r="GQ160" s="90"/>
      <c r="GR160" s="90"/>
      <c r="GS160" s="90"/>
      <c r="GT160" s="90"/>
      <c r="GU160" s="90"/>
      <c r="GV160" s="90"/>
      <c r="GW160" s="90"/>
      <c r="GX160" s="90"/>
      <c r="GY160" s="90"/>
      <c r="GZ160" s="90"/>
      <c r="HA160" s="90"/>
      <c r="HB160" s="90"/>
      <c r="HC160" s="90"/>
      <c r="HD160" s="90"/>
      <c r="HE160" s="90"/>
      <c r="HF160" s="90"/>
      <c r="HG160" s="90"/>
      <c r="HH160" s="90"/>
      <c r="HI160" s="90"/>
      <c r="HJ160" s="90"/>
      <c r="HK160" s="90"/>
      <c r="HL160" s="90"/>
      <c r="HM160" s="90"/>
      <c r="HN160" s="90"/>
      <c r="HO160" s="90"/>
      <c r="HP160" s="90"/>
      <c r="HQ160" s="90"/>
      <c r="HR160" s="90"/>
      <c r="HS160" s="90"/>
      <c r="HT160" s="90"/>
      <c r="HU160" s="90"/>
      <c r="HV160" s="90"/>
      <c r="HW160" s="90"/>
      <c r="HX160" s="90"/>
      <c r="HY160" s="90"/>
      <c r="HZ160" s="90"/>
      <c r="IA160" s="90"/>
      <c r="IB160" s="90"/>
      <c r="IC160" s="90"/>
      <c r="ID160" s="90"/>
      <c r="IE160" s="90"/>
      <c r="IF160" s="90"/>
      <c r="IG160" s="90"/>
      <c r="IH160" s="90"/>
      <c r="II160" s="90"/>
      <c r="IJ160" s="90"/>
      <c r="IK160" s="90"/>
      <c r="IL160" s="90"/>
      <c r="IM160" s="90"/>
      <c r="IN160" s="90"/>
      <c r="IO160" s="90"/>
      <c r="IP160" s="90"/>
      <c r="IQ160" s="90"/>
      <c r="IR160" s="90"/>
      <c r="IS160" s="90"/>
      <c r="IT160" s="90"/>
      <c r="IU160" s="90"/>
      <c r="IV160" s="90"/>
    </row>
    <row r="161" spans="1:256" customFormat="1" ht="15" customHeight="1" x14ac:dyDescent="0.25">
      <c r="A161" s="90">
        <v>400</v>
      </c>
      <c r="B161" s="90">
        <v>459473</v>
      </c>
      <c r="C161" s="90" t="s">
        <v>7993</v>
      </c>
      <c r="D161" s="90" t="s">
        <v>7994</v>
      </c>
      <c r="E161" s="90" t="s">
        <v>7995</v>
      </c>
      <c r="F161" s="90" t="s">
        <v>1919</v>
      </c>
      <c r="G161" s="90"/>
      <c r="H161" s="90"/>
      <c r="I161" s="95">
        <v>27.5</v>
      </c>
      <c r="J161" s="95"/>
      <c r="K161" s="95"/>
      <c r="L161" s="95"/>
      <c r="M161" s="95">
        <v>7.1</v>
      </c>
      <c r="N161" s="95">
        <v>1.78</v>
      </c>
      <c r="O161" s="90">
        <v>1</v>
      </c>
      <c r="P161" s="90">
        <v>314</v>
      </c>
      <c r="Q161" s="90"/>
      <c r="R161" s="90"/>
      <c r="S161" s="90"/>
      <c r="T161" s="90" t="s">
        <v>6771</v>
      </c>
      <c r="U161" s="90">
        <v>700</v>
      </c>
      <c r="V161" s="90">
        <v>900</v>
      </c>
      <c r="W161" s="90" t="s">
        <v>6771</v>
      </c>
      <c r="X161" s="90"/>
      <c r="Y161" s="90"/>
      <c r="Z161" s="90"/>
      <c r="AA161" s="90" t="s">
        <v>6814</v>
      </c>
      <c r="AB161" s="96" t="s">
        <v>7996</v>
      </c>
      <c r="AC161" s="90"/>
      <c r="AD161" s="90"/>
      <c r="AE161" s="90"/>
      <c r="AF161" s="90"/>
      <c r="AG161" s="90">
        <v>3</v>
      </c>
      <c r="AH161" s="90"/>
      <c r="AI161" s="90"/>
      <c r="AJ161" s="90"/>
      <c r="AK161" s="90"/>
      <c r="AL161" s="90"/>
      <c r="AM161" s="90"/>
      <c r="AN161" s="90"/>
      <c r="AO161" s="90"/>
      <c r="AP161" s="90"/>
      <c r="AQ161" s="90"/>
      <c r="AR161" s="90"/>
      <c r="AS161" s="90"/>
      <c r="AT161" s="90"/>
      <c r="AU161" s="90"/>
      <c r="AV161" s="90"/>
      <c r="AW161" s="90"/>
      <c r="AX161" s="90"/>
      <c r="AY161" s="90"/>
      <c r="AZ161" s="90"/>
      <c r="BA161" s="90"/>
      <c r="BB161" s="90" t="s">
        <v>6773</v>
      </c>
      <c r="BC161" s="90" t="s">
        <v>6773</v>
      </c>
      <c r="BD161" s="90" t="s">
        <v>6585</v>
      </c>
      <c r="BE161" s="90" t="s">
        <v>6585</v>
      </c>
      <c r="BF161" s="90" t="s">
        <v>7997</v>
      </c>
      <c r="BG161" s="90" t="s">
        <v>7998</v>
      </c>
      <c r="BH161" s="90">
        <v>504700</v>
      </c>
      <c r="BI161" s="90">
        <v>464600</v>
      </c>
      <c r="BJ161" s="90">
        <v>54.06671</v>
      </c>
      <c r="BK161" s="90">
        <v>-0.40165200000000001</v>
      </c>
      <c r="BL161" s="90" t="s">
        <v>6778</v>
      </c>
      <c r="BM161" s="90" t="s">
        <v>6779</v>
      </c>
      <c r="BN161" s="90"/>
      <c r="BO161" s="90">
        <v>343224</v>
      </c>
      <c r="BP161" s="90" t="s">
        <v>6780</v>
      </c>
      <c r="BQ161" s="90" t="s">
        <v>7999</v>
      </c>
      <c r="BR161" s="90" t="s">
        <v>6782</v>
      </c>
      <c r="BS161" s="90" t="s">
        <v>6783</v>
      </c>
      <c r="BT161" s="90" t="s">
        <v>6784</v>
      </c>
      <c r="BU161" s="90" t="s">
        <v>6785</v>
      </c>
      <c r="BV161" s="90" t="s">
        <v>8000</v>
      </c>
      <c r="BW161" s="90" t="s">
        <v>8001</v>
      </c>
      <c r="BX161" s="90">
        <v>26</v>
      </c>
      <c r="BY161" s="90"/>
      <c r="BZ161" s="90"/>
      <c r="CA161" s="90"/>
      <c r="CB161" s="90"/>
      <c r="CC161" s="90"/>
      <c r="CD161" s="90"/>
      <c r="CE161" s="90"/>
      <c r="CF161" s="90"/>
      <c r="CG161" s="90"/>
      <c r="CH161" s="90"/>
      <c r="CI161" s="90"/>
      <c r="CJ161" s="90"/>
      <c r="CK161" s="90"/>
      <c r="CL161" s="90"/>
      <c r="CM161" s="90"/>
      <c r="CN161" s="90"/>
      <c r="CO161" s="90"/>
      <c r="CP161" s="90"/>
      <c r="CQ161" s="90"/>
      <c r="CR161" s="90"/>
      <c r="CS161" s="90"/>
      <c r="CT161" s="90"/>
      <c r="CU161" s="90"/>
      <c r="CV161" s="90"/>
      <c r="CW161" s="90"/>
      <c r="CX161" s="90"/>
      <c r="CY161" s="90"/>
      <c r="CZ161" s="90"/>
      <c r="DA161" s="90"/>
      <c r="DB161" s="90"/>
      <c r="DC161" s="90"/>
      <c r="DD161" s="90"/>
      <c r="DE161" s="90"/>
      <c r="DF161" s="90"/>
      <c r="DG161" s="90"/>
      <c r="DH161" s="90"/>
      <c r="DI161" s="90"/>
      <c r="DJ161" s="90"/>
      <c r="DK161" s="90"/>
      <c r="DL161" s="90"/>
      <c r="DM161" s="90"/>
      <c r="DN161" s="90"/>
      <c r="DO161" s="90"/>
      <c r="DP161" s="90"/>
      <c r="DQ161" s="90"/>
      <c r="DR161" s="90"/>
      <c r="DS161" s="90"/>
      <c r="DT161" s="90"/>
      <c r="DU161" s="90"/>
      <c r="DV161" s="90"/>
      <c r="DW161" s="90"/>
      <c r="DX161" s="90"/>
      <c r="DY161" s="90"/>
      <c r="DZ161" s="90"/>
      <c r="EA161" s="90"/>
      <c r="EB161" s="90"/>
      <c r="EC161" s="90"/>
      <c r="ED161" s="90"/>
      <c r="EE161" s="90"/>
      <c r="EF161" s="90"/>
      <c r="EG161" s="90"/>
      <c r="EH161" s="90"/>
      <c r="EI161" s="90"/>
      <c r="EJ161" s="90"/>
      <c r="EK161" s="90"/>
      <c r="EL161" s="90"/>
      <c r="EM161" s="90"/>
      <c r="EN161" s="90"/>
      <c r="EO161" s="90"/>
      <c r="EP161" s="90"/>
      <c r="EQ161" s="90"/>
      <c r="ER161" s="90"/>
      <c r="ES161" s="90"/>
      <c r="ET161" s="90"/>
      <c r="EU161" s="90"/>
      <c r="EV161" s="90"/>
      <c r="EW161" s="90"/>
      <c r="EX161" s="90"/>
      <c r="EY161" s="90"/>
      <c r="EZ161" s="90"/>
      <c r="FA161" s="90"/>
      <c r="FB161" s="90"/>
      <c r="FC161" s="90"/>
      <c r="FD161" s="90"/>
      <c r="FE161" s="90"/>
      <c r="FF161" s="90"/>
      <c r="FG161" s="90"/>
      <c r="FH161" s="90"/>
      <c r="FI161" s="90"/>
      <c r="FJ161" s="90"/>
      <c r="FK161" s="90"/>
      <c r="FL161" s="90"/>
      <c r="FM161" s="90"/>
      <c r="FN161" s="90"/>
      <c r="FO161" s="90"/>
      <c r="FP161" s="90"/>
      <c r="FQ161" s="90"/>
      <c r="FR161" s="90"/>
      <c r="FS161" s="90"/>
      <c r="FT161" s="90"/>
      <c r="FU161" s="90"/>
      <c r="FV161" s="90"/>
      <c r="FW161" s="90"/>
      <c r="FX161" s="90"/>
      <c r="FY161" s="90"/>
      <c r="FZ161" s="90"/>
      <c r="GA161" s="90"/>
      <c r="GB161" s="90"/>
      <c r="GC161" s="90"/>
      <c r="GD161" s="90"/>
      <c r="GE161" s="90"/>
      <c r="GF161" s="90"/>
      <c r="GG161" s="90"/>
      <c r="GH161" s="90"/>
      <c r="GI161" s="90"/>
      <c r="GJ161" s="90"/>
      <c r="GK161" s="90"/>
      <c r="GL161" s="90"/>
      <c r="GM161" s="90"/>
      <c r="GN161" s="90"/>
      <c r="GO161" s="90"/>
      <c r="GP161" s="90"/>
      <c r="GQ161" s="90"/>
      <c r="GR161" s="90"/>
      <c r="GS161" s="90"/>
      <c r="GT161" s="90"/>
      <c r="GU161" s="90"/>
      <c r="GV161" s="90"/>
      <c r="GW161" s="90"/>
      <c r="GX161" s="90"/>
      <c r="GY161" s="90"/>
      <c r="GZ161" s="90"/>
      <c r="HA161" s="90"/>
      <c r="HB161" s="90"/>
      <c r="HC161" s="90"/>
      <c r="HD161" s="90"/>
      <c r="HE161" s="90"/>
      <c r="HF161" s="90"/>
      <c r="HG161" s="90"/>
      <c r="HH161" s="90"/>
      <c r="HI161" s="90"/>
      <c r="HJ161" s="90"/>
      <c r="HK161" s="90"/>
      <c r="HL161" s="90"/>
      <c r="HM161" s="90"/>
      <c r="HN161" s="90"/>
      <c r="HO161" s="90"/>
      <c r="HP161" s="90"/>
      <c r="HQ161" s="90"/>
      <c r="HR161" s="90"/>
      <c r="HS161" s="90"/>
      <c r="HT161" s="90"/>
      <c r="HU161" s="90"/>
      <c r="HV161" s="90"/>
      <c r="HW161" s="90"/>
      <c r="HX161" s="90"/>
      <c r="HY161" s="90"/>
      <c r="HZ161" s="90"/>
      <c r="IA161" s="90"/>
      <c r="IB161" s="90"/>
      <c r="IC161" s="90"/>
      <c r="ID161" s="90"/>
      <c r="IE161" s="90"/>
      <c r="IF161" s="90"/>
      <c r="IG161" s="90"/>
      <c r="IH161" s="90"/>
      <c r="II161" s="90"/>
      <c r="IJ161" s="90"/>
      <c r="IK161" s="90"/>
      <c r="IL161" s="90"/>
      <c r="IM161" s="90"/>
      <c r="IN161" s="90"/>
      <c r="IO161" s="90"/>
      <c r="IP161" s="90"/>
      <c r="IQ161" s="90"/>
      <c r="IR161" s="90"/>
      <c r="IS161" s="90"/>
      <c r="IT161" s="90"/>
      <c r="IU161" s="90"/>
      <c r="IV161" s="90"/>
    </row>
    <row r="162" spans="1:256" customFormat="1" ht="15" customHeight="1" x14ac:dyDescent="0.25">
      <c r="A162" s="90">
        <v>401</v>
      </c>
      <c r="B162" s="90">
        <v>459479</v>
      </c>
      <c r="C162" s="90" t="s">
        <v>8002</v>
      </c>
      <c r="D162" s="90" t="s">
        <v>8003</v>
      </c>
      <c r="E162" s="90" t="s">
        <v>8004</v>
      </c>
      <c r="F162" s="90" t="s">
        <v>1919</v>
      </c>
      <c r="G162" s="90"/>
      <c r="H162" s="90"/>
      <c r="I162" s="95">
        <v>26.5</v>
      </c>
      <c r="J162" s="95"/>
      <c r="K162" s="95">
        <v>6.3</v>
      </c>
      <c r="L162" s="95">
        <v>5</v>
      </c>
      <c r="M162" s="95"/>
      <c r="N162" s="95">
        <v>1.76</v>
      </c>
      <c r="O162" s="90">
        <v>1</v>
      </c>
      <c r="P162" s="90">
        <v>313</v>
      </c>
      <c r="Q162" s="90"/>
      <c r="R162" s="90"/>
      <c r="S162" s="90"/>
      <c r="T162" s="90" t="s">
        <v>6771</v>
      </c>
      <c r="U162" s="90">
        <v>700</v>
      </c>
      <c r="V162" s="90">
        <v>900</v>
      </c>
      <c r="W162" s="90" t="s">
        <v>6771</v>
      </c>
      <c r="X162" s="90"/>
      <c r="Y162" s="90"/>
      <c r="Z162" s="90"/>
      <c r="AA162" s="90" t="s">
        <v>6814</v>
      </c>
      <c r="AB162" s="96" t="s">
        <v>8005</v>
      </c>
      <c r="AC162" s="90"/>
      <c r="AD162" s="90"/>
      <c r="AE162" s="90"/>
      <c r="AF162" s="90"/>
      <c r="AG162" s="90">
        <v>3</v>
      </c>
      <c r="AH162" s="90"/>
      <c r="AI162" s="90"/>
      <c r="AJ162" s="90"/>
      <c r="AK162" s="90"/>
      <c r="AL162" s="90"/>
      <c r="AM162" s="90"/>
      <c r="AN162" s="90"/>
      <c r="AO162" s="90"/>
      <c r="AP162" s="90"/>
      <c r="AQ162" s="90"/>
      <c r="AR162" s="90"/>
      <c r="AS162" s="90"/>
      <c r="AT162" s="90"/>
      <c r="AU162" s="90"/>
      <c r="AV162" s="90"/>
      <c r="AW162" s="90"/>
      <c r="AX162" s="90"/>
      <c r="AY162" s="90"/>
      <c r="AZ162" s="90"/>
      <c r="BA162" s="90"/>
      <c r="BB162" s="90" t="s">
        <v>6773</v>
      </c>
      <c r="BC162" s="90" t="s">
        <v>6773</v>
      </c>
      <c r="BD162" s="90" t="s">
        <v>6585</v>
      </c>
      <c r="BE162" s="90" t="s">
        <v>6585</v>
      </c>
      <c r="BF162" s="90" t="s">
        <v>7997</v>
      </c>
      <c r="BG162" s="90" t="s">
        <v>7998</v>
      </c>
      <c r="BH162" s="90">
        <v>504700</v>
      </c>
      <c r="BI162" s="90">
        <v>464600</v>
      </c>
      <c r="BJ162" s="90">
        <v>54.06671</v>
      </c>
      <c r="BK162" s="90">
        <v>-0.40165200000000001</v>
      </c>
      <c r="BL162" s="90" t="s">
        <v>6778</v>
      </c>
      <c r="BM162" s="90" t="s">
        <v>6779</v>
      </c>
      <c r="BN162" s="90"/>
      <c r="BO162" s="90">
        <v>343225</v>
      </c>
      <c r="BP162" s="90" t="s">
        <v>6780</v>
      </c>
      <c r="BQ162" s="90" t="s">
        <v>8006</v>
      </c>
      <c r="BR162" s="90" t="s">
        <v>6782</v>
      </c>
      <c r="BS162" s="90" t="s">
        <v>6783</v>
      </c>
      <c r="BT162" s="90" t="s">
        <v>6784</v>
      </c>
      <c r="BU162" s="90" t="s">
        <v>6785</v>
      </c>
      <c r="BV162" s="90" t="s">
        <v>8007</v>
      </c>
      <c r="BW162" s="90" t="s">
        <v>8008</v>
      </c>
      <c r="BX162" s="90">
        <v>27</v>
      </c>
      <c r="BY162" s="90"/>
      <c r="BZ162" s="90"/>
      <c r="CA162" s="90"/>
      <c r="CB162" s="90"/>
      <c r="CC162" s="90"/>
      <c r="CD162" s="90"/>
      <c r="CE162" s="90"/>
      <c r="CF162" s="90"/>
      <c r="CG162" s="90"/>
      <c r="CH162" s="90"/>
      <c r="CI162" s="90"/>
      <c r="CJ162" s="90"/>
      <c r="CK162" s="90"/>
      <c r="CL162" s="90"/>
      <c r="CM162" s="90"/>
      <c r="CN162" s="90"/>
      <c r="CO162" s="90"/>
      <c r="CP162" s="90"/>
      <c r="CQ162" s="90"/>
      <c r="CR162" s="90"/>
      <c r="CS162" s="90"/>
      <c r="CT162" s="90"/>
      <c r="CU162" s="90"/>
      <c r="CV162" s="90"/>
      <c r="CW162" s="90"/>
      <c r="CX162" s="90"/>
      <c r="CY162" s="90"/>
      <c r="CZ162" s="90"/>
      <c r="DA162" s="90"/>
      <c r="DB162" s="90"/>
      <c r="DC162" s="90"/>
      <c r="DD162" s="90"/>
      <c r="DE162" s="90"/>
      <c r="DF162" s="90"/>
      <c r="DG162" s="90"/>
      <c r="DH162" s="90"/>
      <c r="DI162" s="90"/>
      <c r="DJ162" s="90"/>
      <c r="DK162" s="90"/>
      <c r="DL162" s="90"/>
      <c r="DM162" s="90"/>
      <c r="DN162" s="90"/>
      <c r="DO162" s="90"/>
      <c r="DP162" s="90"/>
      <c r="DQ162" s="90"/>
      <c r="DR162" s="90"/>
      <c r="DS162" s="90"/>
      <c r="DT162" s="90"/>
      <c r="DU162" s="90"/>
      <c r="DV162" s="90"/>
      <c r="DW162" s="90"/>
      <c r="DX162" s="90"/>
      <c r="DY162" s="90"/>
      <c r="DZ162" s="90"/>
      <c r="EA162" s="90"/>
      <c r="EB162" s="90"/>
      <c r="EC162" s="90"/>
      <c r="ED162" s="90"/>
      <c r="EE162" s="90"/>
      <c r="EF162" s="90"/>
      <c r="EG162" s="90"/>
      <c r="EH162" s="90"/>
      <c r="EI162" s="90"/>
      <c r="EJ162" s="90"/>
      <c r="EK162" s="90"/>
      <c r="EL162" s="90"/>
      <c r="EM162" s="90"/>
      <c r="EN162" s="90"/>
      <c r="EO162" s="90"/>
      <c r="EP162" s="90"/>
      <c r="EQ162" s="90"/>
      <c r="ER162" s="90"/>
      <c r="ES162" s="90"/>
      <c r="ET162" s="90"/>
      <c r="EU162" s="90"/>
      <c r="EV162" s="90"/>
      <c r="EW162" s="90"/>
      <c r="EX162" s="90"/>
      <c r="EY162" s="90"/>
      <c r="EZ162" s="90"/>
      <c r="FA162" s="90"/>
      <c r="FB162" s="90"/>
      <c r="FC162" s="90"/>
      <c r="FD162" s="90"/>
      <c r="FE162" s="90"/>
      <c r="FF162" s="90"/>
      <c r="FG162" s="90"/>
      <c r="FH162" s="90"/>
      <c r="FI162" s="90"/>
      <c r="FJ162" s="90"/>
      <c r="FK162" s="90"/>
      <c r="FL162" s="90"/>
      <c r="FM162" s="90"/>
      <c r="FN162" s="90"/>
      <c r="FO162" s="90"/>
      <c r="FP162" s="90"/>
      <c r="FQ162" s="90"/>
      <c r="FR162" s="90"/>
      <c r="FS162" s="90"/>
      <c r="FT162" s="90"/>
      <c r="FU162" s="90"/>
      <c r="FV162" s="90"/>
      <c r="FW162" s="90"/>
      <c r="FX162" s="90"/>
      <c r="FY162" s="90"/>
      <c r="FZ162" s="90"/>
      <c r="GA162" s="90"/>
      <c r="GB162" s="90"/>
      <c r="GC162" s="90"/>
      <c r="GD162" s="90"/>
      <c r="GE162" s="90"/>
      <c r="GF162" s="90"/>
      <c r="GG162" s="90"/>
      <c r="GH162" s="90"/>
      <c r="GI162" s="90"/>
      <c r="GJ162" s="90"/>
      <c r="GK162" s="90"/>
      <c r="GL162" s="90"/>
      <c r="GM162" s="90"/>
      <c r="GN162" s="90"/>
      <c r="GO162" s="90"/>
      <c r="GP162" s="90"/>
      <c r="GQ162" s="90"/>
      <c r="GR162" s="90"/>
      <c r="GS162" s="90"/>
      <c r="GT162" s="90"/>
      <c r="GU162" s="90"/>
      <c r="GV162" s="90"/>
      <c r="GW162" s="90"/>
      <c r="GX162" s="90"/>
      <c r="GY162" s="90"/>
      <c r="GZ162" s="90"/>
      <c r="HA162" s="90"/>
      <c r="HB162" s="90"/>
      <c r="HC162" s="90"/>
      <c r="HD162" s="90"/>
      <c r="HE162" s="90"/>
      <c r="HF162" s="90"/>
      <c r="HG162" s="90"/>
      <c r="HH162" s="90"/>
      <c r="HI162" s="90"/>
      <c r="HJ162" s="90"/>
      <c r="HK162" s="90"/>
      <c r="HL162" s="90"/>
      <c r="HM162" s="90"/>
      <c r="HN162" s="90"/>
      <c r="HO162" s="90"/>
      <c r="HP162" s="90"/>
      <c r="HQ162" s="90"/>
      <c r="HR162" s="90"/>
      <c r="HS162" s="90"/>
      <c r="HT162" s="90"/>
      <c r="HU162" s="90"/>
      <c r="HV162" s="90"/>
      <c r="HW162" s="90"/>
      <c r="HX162" s="90"/>
      <c r="HY162" s="90"/>
      <c r="HZ162" s="90"/>
      <c r="IA162" s="90"/>
      <c r="IB162" s="90"/>
      <c r="IC162" s="90"/>
      <c r="ID162" s="90"/>
      <c r="IE162" s="90"/>
      <c r="IF162" s="90"/>
      <c r="IG162" s="90"/>
      <c r="IH162" s="90"/>
      <c r="II162" s="90"/>
      <c r="IJ162" s="90"/>
      <c r="IK162" s="90"/>
      <c r="IL162" s="90"/>
      <c r="IM162" s="90"/>
      <c r="IN162" s="90"/>
      <c r="IO162" s="90"/>
      <c r="IP162" s="90"/>
      <c r="IQ162" s="90"/>
      <c r="IR162" s="90"/>
      <c r="IS162" s="90"/>
      <c r="IT162" s="90"/>
      <c r="IU162" s="90"/>
      <c r="IV162" s="90"/>
    </row>
    <row r="163" spans="1:256" customFormat="1" ht="15" customHeight="1" x14ac:dyDescent="0.25">
      <c r="A163" s="90">
        <v>402</v>
      </c>
      <c r="B163" s="90">
        <v>459484</v>
      </c>
      <c r="C163" s="90" t="s">
        <v>8009</v>
      </c>
      <c r="D163" s="90" t="s">
        <v>8010</v>
      </c>
      <c r="E163" s="90" t="s">
        <v>8011</v>
      </c>
      <c r="F163" s="90" t="s">
        <v>1919</v>
      </c>
      <c r="G163" s="90"/>
      <c r="H163" s="90"/>
      <c r="I163" s="95">
        <v>29.1</v>
      </c>
      <c r="J163" s="95"/>
      <c r="K163" s="95">
        <v>6.8</v>
      </c>
      <c r="L163" s="95">
        <v>7</v>
      </c>
      <c r="M163" s="95"/>
      <c r="N163" s="95">
        <v>2.8</v>
      </c>
      <c r="O163" s="90">
        <v>1</v>
      </c>
      <c r="P163" s="90">
        <v>312</v>
      </c>
      <c r="Q163" s="90"/>
      <c r="R163" s="90"/>
      <c r="S163" s="90"/>
      <c r="T163" s="90" t="s">
        <v>6771</v>
      </c>
      <c r="U163" s="90">
        <v>700</v>
      </c>
      <c r="V163" s="90">
        <v>900</v>
      </c>
      <c r="W163" s="90" t="s">
        <v>6771</v>
      </c>
      <c r="X163" s="90"/>
      <c r="Y163" s="90"/>
      <c r="Z163" s="90"/>
      <c r="AA163" s="90" t="s">
        <v>6814</v>
      </c>
      <c r="AB163" s="96" t="s">
        <v>8012</v>
      </c>
      <c r="AC163" s="90"/>
      <c r="AD163" s="90"/>
      <c r="AE163" s="90"/>
      <c r="AF163" s="90"/>
      <c r="AG163" s="90">
        <v>3</v>
      </c>
      <c r="AH163" s="90"/>
      <c r="AI163" s="90"/>
      <c r="AJ163" s="90"/>
      <c r="AK163" s="90"/>
      <c r="AL163" s="90"/>
      <c r="AM163" s="90"/>
      <c r="AN163" s="90"/>
      <c r="AO163" s="90"/>
      <c r="AP163" s="90"/>
      <c r="AQ163" s="90"/>
      <c r="AR163" s="90"/>
      <c r="AS163" s="90"/>
      <c r="AT163" s="90"/>
      <c r="AU163" s="90"/>
      <c r="AV163" s="90"/>
      <c r="AW163" s="90"/>
      <c r="AX163" s="90"/>
      <c r="AY163" s="90"/>
      <c r="AZ163" s="90"/>
      <c r="BA163" s="90"/>
      <c r="BB163" s="90" t="s">
        <v>6773</v>
      </c>
      <c r="BC163" s="90" t="s">
        <v>6773</v>
      </c>
      <c r="BD163" s="90" t="s">
        <v>6585</v>
      </c>
      <c r="BE163" s="90" t="s">
        <v>6585</v>
      </c>
      <c r="BF163" s="90" t="s">
        <v>7997</v>
      </c>
      <c r="BG163" s="90" t="s">
        <v>7998</v>
      </c>
      <c r="BH163" s="90">
        <v>504700</v>
      </c>
      <c r="BI163" s="90">
        <v>464600</v>
      </c>
      <c r="BJ163" s="90">
        <v>54.06671</v>
      </c>
      <c r="BK163" s="90">
        <v>-0.40165200000000001</v>
      </c>
      <c r="BL163" s="90" t="s">
        <v>6778</v>
      </c>
      <c r="BM163" s="90" t="s">
        <v>6779</v>
      </c>
      <c r="BN163" s="90"/>
      <c r="BO163" s="90">
        <v>343226</v>
      </c>
      <c r="BP163" s="90" t="s">
        <v>6780</v>
      </c>
      <c r="BQ163" s="90" t="s">
        <v>8013</v>
      </c>
      <c r="BR163" s="90" t="s">
        <v>6782</v>
      </c>
      <c r="BS163" s="90" t="s">
        <v>6783</v>
      </c>
      <c r="BT163" s="90" t="s">
        <v>6784</v>
      </c>
      <c r="BU163" s="90" t="s">
        <v>6785</v>
      </c>
      <c r="BV163" s="90" t="s">
        <v>8014</v>
      </c>
      <c r="BW163" s="90" t="s">
        <v>8015</v>
      </c>
      <c r="BX163" s="90">
        <v>28</v>
      </c>
      <c r="BY163" s="90"/>
      <c r="BZ163" s="90"/>
      <c r="CA163" s="90"/>
      <c r="CB163" s="90"/>
      <c r="CC163" s="90"/>
      <c r="CD163" s="90"/>
      <c r="CE163" s="90"/>
      <c r="CF163" s="90"/>
      <c r="CG163" s="90"/>
      <c r="CH163" s="90"/>
      <c r="CI163" s="90"/>
      <c r="CJ163" s="90"/>
      <c r="CK163" s="90"/>
      <c r="CL163" s="90"/>
      <c r="CM163" s="90"/>
      <c r="CN163" s="90"/>
      <c r="CO163" s="90"/>
      <c r="CP163" s="90"/>
      <c r="CQ163" s="90"/>
      <c r="CR163" s="90"/>
      <c r="CS163" s="90"/>
      <c r="CT163" s="90"/>
      <c r="CU163" s="90"/>
      <c r="CV163" s="90"/>
      <c r="CW163" s="90"/>
      <c r="CX163" s="90"/>
      <c r="CY163" s="90"/>
      <c r="CZ163" s="90"/>
      <c r="DA163" s="90"/>
      <c r="DB163" s="90"/>
      <c r="DC163" s="90"/>
      <c r="DD163" s="90"/>
      <c r="DE163" s="90"/>
      <c r="DF163" s="90"/>
      <c r="DG163" s="90"/>
      <c r="DH163" s="90"/>
      <c r="DI163" s="90"/>
      <c r="DJ163" s="90"/>
      <c r="DK163" s="90"/>
      <c r="DL163" s="90"/>
      <c r="DM163" s="90"/>
      <c r="DN163" s="90"/>
      <c r="DO163" s="90"/>
      <c r="DP163" s="90"/>
      <c r="DQ163" s="90"/>
      <c r="DR163" s="90"/>
      <c r="DS163" s="90"/>
      <c r="DT163" s="90"/>
      <c r="DU163" s="90"/>
      <c r="DV163" s="90"/>
      <c r="DW163" s="90"/>
      <c r="DX163" s="90"/>
      <c r="DY163" s="90"/>
      <c r="DZ163" s="90"/>
      <c r="EA163" s="90"/>
      <c r="EB163" s="90"/>
      <c r="EC163" s="90"/>
      <c r="ED163" s="90"/>
      <c r="EE163" s="90"/>
      <c r="EF163" s="90"/>
      <c r="EG163" s="90"/>
      <c r="EH163" s="90"/>
      <c r="EI163" s="90"/>
      <c r="EJ163" s="90"/>
      <c r="EK163" s="90"/>
      <c r="EL163" s="90"/>
      <c r="EM163" s="90"/>
      <c r="EN163" s="90"/>
      <c r="EO163" s="90"/>
      <c r="EP163" s="90"/>
      <c r="EQ163" s="90"/>
      <c r="ER163" s="90"/>
      <c r="ES163" s="90"/>
      <c r="ET163" s="90"/>
      <c r="EU163" s="90"/>
      <c r="EV163" s="90"/>
      <c r="EW163" s="90"/>
      <c r="EX163" s="90"/>
      <c r="EY163" s="90"/>
      <c r="EZ163" s="90"/>
      <c r="FA163" s="90"/>
      <c r="FB163" s="90"/>
      <c r="FC163" s="90"/>
      <c r="FD163" s="90"/>
      <c r="FE163" s="90"/>
      <c r="FF163" s="90"/>
      <c r="FG163" s="90"/>
      <c r="FH163" s="90"/>
      <c r="FI163" s="90"/>
      <c r="FJ163" s="90"/>
      <c r="FK163" s="90"/>
      <c r="FL163" s="90"/>
      <c r="FM163" s="90"/>
      <c r="FN163" s="90"/>
      <c r="FO163" s="90"/>
      <c r="FP163" s="90"/>
      <c r="FQ163" s="90"/>
      <c r="FR163" s="90"/>
      <c r="FS163" s="90"/>
      <c r="FT163" s="90"/>
      <c r="FU163" s="90"/>
      <c r="FV163" s="90"/>
      <c r="FW163" s="90"/>
      <c r="FX163" s="90"/>
      <c r="FY163" s="90"/>
      <c r="FZ163" s="90"/>
      <c r="GA163" s="90"/>
      <c r="GB163" s="90"/>
      <c r="GC163" s="90"/>
      <c r="GD163" s="90"/>
      <c r="GE163" s="90"/>
      <c r="GF163" s="90"/>
      <c r="GG163" s="90"/>
      <c r="GH163" s="90"/>
      <c r="GI163" s="90"/>
      <c r="GJ163" s="90"/>
      <c r="GK163" s="90"/>
      <c r="GL163" s="90"/>
      <c r="GM163" s="90"/>
      <c r="GN163" s="90"/>
      <c r="GO163" s="90"/>
      <c r="GP163" s="90"/>
      <c r="GQ163" s="90"/>
      <c r="GR163" s="90"/>
      <c r="GS163" s="90"/>
      <c r="GT163" s="90"/>
      <c r="GU163" s="90"/>
      <c r="GV163" s="90"/>
      <c r="GW163" s="90"/>
      <c r="GX163" s="90"/>
      <c r="GY163" s="90"/>
      <c r="GZ163" s="90"/>
      <c r="HA163" s="90"/>
      <c r="HB163" s="90"/>
      <c r="HC163" s="90"/>
      <c r="HD163" s="90"/>
      <c r="HE163" s="90"/>
      <c r="HF163" s="90"/>
      <c r="HG163" s="90"/>
      <c r="HH163" s="90"/>
      <c r="HI163" s="90"/>
      <c r="HJ163" s="90"/>
      <c r="HK163" s="90"/>
      <c r="HL163" s="90"/>
      <c r="HM163" s="90"/>
      <c r="HN163" s="90"/>
      <c r="HO163" s="90"/>
      <c r="HP163" s="90"/>
      <c r="HQ163" s="90"/>
      <c r="HR163" s="90"/>
      <c r="HS163" s="90"/>
      <c r="HT163" s="90"/>
      <c r="HU163" s="90"/>
      <c r="HV163" s="90"/>
      <c r="HW163" s="90"/>
      <c r="HX163" s="90"/>
      <c r="HY163" s="90"/>
      <c r="HZ163" s="90"/>
      <c r="IA163" s="90"/>
      <c r="IB163" s="90"/>
      <c r="IC163" s="90"/>
      <c r="ID163" s="90"/>
      <c r="IE163" s="90"/>
      <c r="IF163" s="90"/>
      <c r="IG163" s="90"/>
      <c r="IH163" s="90"/>
      <c r="II163" s="90"/>
      <c r="IJ163" s="90"/>
      <c r="IK163" s="90"/>
      <c r="IL163" s="90"/>
      <c r="IM163" s="90"/>
      <c r="IN163" s="90"/>
      <c r="IO163" s="90"/>
      <c r="IP163" s="90"/>
      <c r="IQ163" s="90"/>
      <c r="IR163" s="90"/>
      <c r="IS163" s="90"/>
      <c r="IT163" s="90"/>
      <c r="IU163" s="90"/>
      <c r="IV163" s="90"/>
    </row>
    <row r="164" spans="1:256" customFormat="1" ht="15" customHeight="1" x14ac:dyDescent="0.25">
      <c r="A164" s="90">
        <v>608</v>
      </c>
      <c r="B164" s="90">
        <v>397557</v>
      </c>
      <c r="C164" s="90" t="s">
        <v>8016</v>
      </c>
      <c r="D164" s="90" t="s">
        <v>8017</v>
      </c>
      <c r="E164" s="90" t="s">
        <v>8018</v>
      </c>
      <c r="F164" s="90" t="s">
        <v>8019</v>
      </c>
      <c r="G164" s="90"/>
      <c r="H164" s="90"/>
      <c r="I164" s="95">
        <v>22.71</v>
      </c>
      <c r="J164" s="95"/>
      <c r="K164" s="95">
        <v>12.43</v>
      </c>
      <c r="L164" s="95">
        <v>2.96</v>
      </c>
      <c r="M164" s="95"/>
      <c r="N164" s="95">
        <v>2.4</v>
      </c>
      <c r="O164" s="90">
        <v>1</v>
      </c>
      <c r="P164" s="90"/>
      <c r="Q164" s="90"/>
      <c r="R164" s="90"/>
      <c r="S164" s="90"/>
      <c r="T164" s="90" t="s">
        <v>6771</v>
      </c>
      <c r="U164" s="90">
        <v>500</v>
      </c>
      <c r="V164" s="90">
        <v>600</v>
      </c>
      <c r="W164" s="90" t="s">
        <v>6771</v>
      </c>
      <c r="X164" s="90" t="s">
        <v>6822</v>
      </c>
      <c r="Y164" s="90" t="s">
        <v>6771</v>
      </c>
      <c r="Z164" s="90" t="s">
        <v>6822</v>
      </c>
      <c r="AA164" s="90"/>
      <c r="AB164" s="96" t="s">
        <v>8020</v>
      </c>
      <c r="AC164" s="90"/>
      <c r="AD164" s="90"/>
      <c r="AE164" s="90"/>
      <c r="AF164" s="90"/>
      <c r="AG164" s="90">
        <v>4</v>
      </c>
      <c r="AH164" s="90"/>
      <c r="AI164" s="90"/>
      <c r="AJ164" s="90"/>
      <c r="AK164" s="90"/>
      <c r="AL164" s="90"/>
      <c r="AM164" s="90"/>
      <c r="AN164" s="90"/>
      <c r="AO164" s="90"/>
      <c r="AP164" s="90"/>
      <c r="AQ164" s="90"/>
      <c r="AR164" s="90"/>
      <c r="AS164" s="90"/>
      <c r="AT164" s="90"/>
      <c r="AU164" s="90"/>
      <c r="AV164" s="90"/>
      <c r="AW164" s="90"/>
      <c r="AX164" s="90"/>
      <c r="AY164" s="90" t="s">
        <v>8021</v>
      </c>
      <c r="AZ164" s="90"/>
      <c r="BA164" s="90"/>
      <c r="BB164" s="90" t="s">
        <v>6773</v>
      </c>
      <c r="BC164" s="90" t="s">
        <v>6773</v>
      </c>
      <c r="BD164" s="90" t="s">
        <v>6585</v>
      </c>
      <c r="BE164" s="90"/>
      <c r="BF164" s="90" t="s">
        <v>8022</v>
      </c>
      <c r="BG164" s="90" t="s">
        <v>8023</v>
      </c>
      <c r="BH164" s="90">
        <v>504569</v>
      </c>
      <c r="BI164" s="90">
        <v>467136</v>
      </c>
      <c r="BJ164" s="90">
        <v>54.08952</v>
      </c>
      <c r="BK164" s="90">
        <v>-0.40277800000000002</v>
      </c>
      <c r="BL164" s="90" t="s">
        <v>6778</v>
      </c>
      <c r="BM164" s="90" t="s">
        <v>6779</v>
      </c>
      <c r="BN164" s="90"/>
      <c r="BO164" s="90">
        <v>288250</v>
      </c>
      <c r="BP164" s="90" t="s">
        <v>8024</v>
      </c>
      <c r="BQ164" s="90" t="s">
        <v>8025</v>
      </c>
      <c r="BR164" s="90" t="s">
        <v>6782</v>
      </c>
      <c r="BS164" s="90" t="s">
        <v>6783</v>
      </c>
      <c r="BT164" s="90" t="s">
        <v>8026</v>
      </c>
      <c r="BU164" s="90" t="s">
        <v>8027</v>
      </c>
      <c r="BV164" s="90" t="s">
        <v>8028</v>
      </c>
      <c r="BW164" s="90" t="s">
        <v>8029</v>
      </c>
      <c r="BX164" s="90">
        <v>29</v>
      </c>
      <c r="BY164" s="90"/>
      <c r="BZ164" s="90"/>
      <c r="CA164" s="90"/>
      <c r="CB164" s="90"/>
      <c r="CC164" s="90"/>
      <c r="CD164" s="90"/>
      <c r="CE164" s="90"/>
      <c r="CF164" s="90"/>
      <c r="CG164" s="90"/>
      <c r="CH164" s="90"/>
      <c r="CI164" s="90"/>
      <c r="CJ164" s="90"/>
      <c r="CK164" s="90"/>
      <c r="CL164" s="90"/>
      <c r="CM164" s="90"/>
      <c r="CN164" s="90"/>
      <c r="CO164" s="90"/>
      <c r="CP164" s="90"/>
      <c r="CQ164" s="90"/>
      <c r="CR164" s="90"/>
      <c r="CS164" s="90"/>
      <c r="CT164" s="90"/>
      <c r="CU164" s="90"/>
      <c r="CV164" s="90"/>
      <c r="CW164" s="90"/>
      <c r="CX164" s="90"/>
      <c r="CY164" s="90"/>
      <c r="CZ164" s="90"/>
      <c r="DA164" s="90"/>
      <c r="DB164" s="90"/>
      <c r="DC164" s="90"/>
      <c r="DD164" s="90"/>
      <c r="DE164" s="90"/>
      <c r="DF164" s="90"/>
      <c r="DG164" s="90"/>
      <c r="DH164" s="90"/>
      <c r="DI164" s="90"/>
      <c r="DJ164" s="90"/>
      <c r="DK164" s="90"/>
      <c r="DL164" s="90"/>
      <c r="DM164" s="90"/>
      <c r="DN164" s="90"/>
      <c r="DO164" s="90"/>
      <c r="DP164" s="90"/>
      <c r="DQ164" s="90"/>
      <c r="DR164" s="90"/>
      <c r="DS164" s="90"/>
      <c r="DT164" s="90"/>
      <c r="DU164" s="90"/>
      <c r="DV164" s="90"/>
      <c r="DW164" s="90"/>
      <c r="DX164" s="90"/>
      <c r="DY164" s="90"/>
      <c r="DZ164" s="90"/>
      <c r="EA164" s="90"/>
      <c r="EB164" s="90"/>
      <c r="EC164" s="90"/>
      <c r="ED164" s="90"/>
      <c r="EE164" s="90"/>
      <c r="EF164" s="90"/>
      <c r="EG164" s="90"/>
      <c r="EH164" s="90"/>
      <c r="EI164" s="90"/>
      <c r="EJ164" s="90"/>
      <c r="EK164" s="90"/>
      <c r="EL164" s="90"/>
      <c r="EM164" s="90"/>
      <c r="EN164" s="90"/>
      <c r="EO164" s="90"/>
      <c r="EP164" s="90"/>
      <c r="EQ164" s="90"/>
      <c r="ER164" s="90"/>
      <c r="ES164" s="90"/>
      <c r="ET164" s="90"/>
      <c r="EU164" s="90"/>
      <c r="EV164" s="90"/>
      <c r="EW164" s="90"/>
      <c r="EX164" s="90"/>
      <c r="EY164" s="90"/>
      <c r="EZ164" s="90"/>
      <c r="FA164" s="90"/>
      <c r="FB164" s="90"/>
      <c r="FC164" s="90"/>
      <c r="FD164" s="90"/>
      <c r="FE164" s="90"/>
      <c r="FF164" s="90"/>
      <c r="FG164" s="90"/>
      <c r="FH164" s="90"/>
      <c r="FI164" s="90"/>
      <c r="FJ164" s="90"/>
      <c r="FK164" s="90"/>
      <c r="FL164" s="90"/>
      <c r="FM164" s="90"/>
      <c r="FN164" s="90"/>
      <c r="FO164" s="90"/>
      <c r="FP164" s="90"/>
      <c r="FQ164" s="90"/>
      <c r="FR164" s="90"/>
      <c r="FS164" s="90"/>
      <c r="FT164" s="90"/>
      <c r="FU164" s="90"/>
      <c r="FV164" s="90"/>
      <c r="FW164" s="90"/>
      <c r="FX164" s="90"/>
      <c r="FY164" s="90"/>
      <c r="FZ164" s="90"/>
      <c r="GA164" s="90"/>
      <c r="GB164" s="90"/>
      <c r="GC164" s="90"/>
      <c r="GD164" s="90"/>
      <c r="GE164" s="90"/>
      <c r="GF164" s="90"/>
      <c r="GG164" s="90"/>
      <c r="GH164" s="90"/>
      <c r="GI164" s="90"/>
      <c r="GJ164" s="90"/>
      <c r="GK164" s="90"/>
      <c r="GL164" s="90"/>
      <c r="GM164" s="90"/>
      <c r="GN164" s="90"/>
      <c r="GO164" s="90"/>
      <c r="GP164" s="90"/>
      <c r="GQ164" s="90"/>
      <c r="GR164" s="90"/>
      <c r="GS164" s="90"/>
      <c r="GT164" s="90"/>
      <c r="GU164" s="90"/>
      <c r="GV164" s="90"/>
      <c r="GW164" s="90"/>
      <c r="GX164" s="90"/>
      <c r="GY164" s="90"/>
      <c r="GZ164" s="90"/>
      <c r="HA164" s="90"/>
      <c r="HB164" s="90"/>
      <c r="HC164" s="90"/>
      <c r="HD164" s="90"/>
      <c r="HE164" s="90"/>
      <c r="HF164" s="90"/>
      <c r="HG164" s="90"/>
      <c r="HH164" s="90"/>
      <c r="HI164" s="90"/>
      <c r="HJ164" s="90"/>
      <c r="HK164" s="90"/>
      <c r="HL164" s="90"/>
      <c r="HM164" s="90"/>
      <c r="HN164" s="90"/>
      <c r="HO164" s="90"/>
      <c r="HP164" s="90"/>
      <c r="HQ164" s="90"/>
      <c r="HR164" s="90"/>
      <c r="HS164" s="90"/>
      <c r="HT164" s="90"/>
      <c r="HU164" s="90"/>
      <c r="HV164" s="90"/>
      <c r="HW164" s="90"/>
      <c r="HX164" s="90"/>
      <c r="HY164" s="90"/>
      <c r="HZ164" s="90"/>
      <c r="IA164" s="90"/>
      <c r="IB164" s="90"/>
      <c r="IC164" s="90"/>
      <c r="ID164" s="90"/>
      <c r="IE164" s="90"/>
      <c r="IF164" s="90"/>
      <c r="IG164" s="90"/>
      <c r="IH164" s="90"/>
      <c r="II164" s="90"/>
      <c r="IJ164" s="90"/>
      <c r="IK164" s="90"/>
      <c r="IL164" s="90"/>
      <c r="IM164" s="90"/>
      <c r="IN164" s="90"/>
      <c r="IO164" s="90"/>
      <c r="IP164" s="90"/>
      <c r="IQ164" s="90"/>
      <c r="IR164" s="90"/>
      <c r="IS164" s="90"/>
      <c r="IT164" s="90"/>
      <c r="IU164" s="90"/>
      <c r="IV164" s="90"/>
    </row>
    <row r="165" spans="1:256" customFormat="1" ht="15" customHeight="1" x14ac:dyDescent="0.25">
      <c r="A165" s="90">
        <v>600</v>
      </c>
      <c r="B165" s="90">
        <v>459074</v>
      </c>
      <c r="C165" s="90" t="s">
        <v>8030</v>
      </c>
      <c r="D165" s="90" t="s">
        <v>8031</v>
      </c>
      <c r="E165" s="90" t="s">
        <v>8032</v>
      </c>
      <c r="F165" s="90" t="s">
        <v>8019</v>
      </c>
      <c r="G165" s="90" t="s">
        <v>8033</v>
      </c>
      <c r="H165" s="90"/>
      <c r="I165" s="95">
        <v>29.4</v>
      </c>
      <c r="J165" s="95"/>
      <c r="K165" s="95">
        <v>14.5</v>
      </c>
      <c r="L165" s="95">
        <v>4.5999999999999996</v>
      </c>
      <c r="M165" s="95"/>
      <c r="N165" s="95">
        <v>5.7</v>
      </c>
      <c r="O165" s="90">
        <v>1</v>
      </c>
      <c r="P165" s="90">
        <v>266</v>
      </c>
      <c r="Q165" s="90"/>
      <c r="R165" s="90"/>
      <c r="S165" s="90"/>
      <c r="T165" s="90" t="s">
        <v>6771</v>
      </c>
      <c r="U165" s="90">
        <v>470</v>
      </c>
      <c r="V165" s="90">
        <v>550</v>
      </c>
      <c r="W165" s="90" t="s">
        <v>6771</v>
      </c>
      <c r="X165" s="90" t="s">
        <v>6822</v>
      </c>
      <c r="Y165" s="90"/>
      <c r="Z165" s="90"/>
      <c r="AA165" s="90" t="s">
        <v>6814</v>
      </c>
      <c r="AB165" s="96" t="s">
        <v>8034</v>
      </c>
      <c r="AC165" s="90"/>
      <c r="AD165" s="90"/>
      <c r="AE165" s="90"/>
      <c r="AF165" s="90"/>
      <c r="AG165" s="90">
        <v>3</v>
      </c>
      <c r="AH165" s="90"/>
      <c r="AI165" s="90"/>
      <c r="AJ165" s="90"/>
      <c r="AK165" s="90"/>
      <c r="AL165" s="90"/>
      <c r="AM165" s="90"/>
      <c r="AN165" s="90"/>
      <c r="AO165" s="90"/>
      <c r="AP165" s="90"/>
      <c r="AQ165" s="90"/>
      <c r="AR165" s="90"/>
      <c r="AS165" s="90"/>
      <c r="AT165" s="90"/>
      <c r="AU165" s="90"/>
      <c r="AV165" s="90"/>
      <c r="AW165" s="90"/>
      <c r="AX165" s="90"/>
      <c r="AY165" s="90"/>
      <c r="AZ165" s="90"/>
      <c r="BA165" s="90"/>
      <c r="BB165" s="90" t="s">
        <v>6773</v>
      </c>
      <c r="BC165" s="90" t="s">
        <v>6773</v>
      </c>
      <c r="BD165" s="90" t="s">
        <v>6585</v>
      </c>
      <c r="BE165" s="90" t="s">
        <v>6585</v>
      </c>
      <c r="BF165" s="90" t="s">
        <v>7906</v>
      </c>
      <c r="BG165" s="90" t="s">
        <v>7907</v>
      </c>
      <c r="BH165" s="90">
        <v>502300</v>
      </c>
      <c r="BI165" s="90">
        <v>463800</v>
      </c>
      <c r="BJ165" s="90">
        <v>54.060003999999999</v>
      </c>
      <c r="BK165" s="90">
        <v>-0.438579</v>
      </c>
      <c r="BL165" s="90" t="s">
        <v>6778</v>
      </c>
      <c r="BM165" s="90" t="s">
        <v>6779</v>
      </c>
      <c r="BN165" s="90"/>
      <c r="BO165" s="90">
        <v>343208</v>
      </c>
      <c r="BP165" s="90" t="s">
        <v>6780</v>
      </c>
      <c r="BQ165" s="90" t="s">
        <v>8035</v>
      </c>
      <c r="BR165" s="90" t="s">
        <v>6782</v>
      </c>
      <c r="BS165" s="90" t="s">
        <v>6783</v>
      </c>
      <c r="BT165" s="90" t="s">
        <v>6784</v>
      </c>
      <c r="BU165" s="90" t="s">
        <v>6785</v>
      </c>
      <c r="BV165" s="90" t="s">
        <v>8036</v>
      </c>
      <c r="BW165" s="90" t="s">
        <v>8037</v>
      </c>
      <c r="BX165" s="90">
        <v>30</v>
      </c>
      <c r="BY165" s="90"/>
      <c r="BZ165" s="90"/>
      <c r="CA165" s="90"/>
      <c r="CB165" s="90"/>
      <c r="CC165" s="90"/>
      <c r="CD165" s="90"/>
      <c r="CE165" s="90"/>
      <c r="CF165" s="90"/>
      <c r="CG165" s="90"/>
      <c r="CH165" s="90"/>
      <c r="CI165" s="90"/>
      <c r="CJ165" s="90"/>
      <c r="CK165" s="90"/>
      <c r="CL165" s="90"/>
      <c r="CM165" s="90"/>
      <c r="CN165" s="90"/>
      <c r="CO165" s="90"/>
      <c r="CP165" s="90"/>
      <c r="CQ165" s="90"/>
      <c r="CR165" s="90"/>
      <c r="CS165" s="90"/>
      <c r="CT165" s="90"/>
      <c r="CU165" s="90"/>
      <c r="CV165" s="90"/>
      <c r="CW165" s="90"/>
      <c r="CX165" s="90"/>
      <c r="CY165" s="90"/>
      <c r="CZ165" s="90"/>
      <c r="DA165" s="90"/>
      <c r="DB165" s="90"/>
      <c r="DC165" s="90"/>
      <c r="DD165" s="90"/>
      <c r="DE165" s="90"/>
      <c r="DF165" s="90"/>
      <c r="DG165" s="90"/>
      <c r="DH165" s="90"/>
      <c r="DI165" s="90"/>
      <c r="DJ165" s="90"/>
      <c r="DK165" s="90"/>
      <c r="DL165" s="90"/>
      <c r="DM165" s="90"/>
      <c r="DN165" s="90"/>
      <c r="DO165" s="90"/>
      <c r="DP165" s="90"/>
      <c r="DQ165" s="90"/>
      <c r="DR165" s="90"/>
      <c r="DS165" s="90"/>
      <c r="DT165" s="90"/>
      <c r="DU165" s="90"/>
      <c r="DV165" s="90"/>
      <c r="DW165" s="90"/>
      <c r="DX165" s="90"/>
      <c r="DY165" s="90"/>
      <c r="DZ165" s="90"/>
      <c r="EA165" s="90"/>
      <c r="EB165" s="90"/>
      <c r="EC165" s="90"/>
      <c r="ED165" s="90"/>
      <c r="EE165" s="90"/>
      <c r="EF165" s="90"/>
      <c r="EG165" s="90"/>
      <c r="EH165" s="90"/>
      <c r="EI165" s="90"/>
      <c r="EJ165" s="90"/>
      <c r="EK165" s="90"/>
      <c r="EL165" s="90"/>
      <c r="EM165" s="90"/>
      <c r="EN165" s="90"/>
      <c r="EO165" s="90"/>
      <c r="EP165" s="90"/>
      <c r="EQ165" s="90"/>
      <c r="ER165" s="90"/>
      <c r="ES165" s="90"/>
      <c r="ET165" s="90"/>
      <c r="EU165" s="90"/>
      <c r="EV165" s="90"/>
      <c r="EW165" s="90"/>
      <c r="EX165" s="90"/>
      <c r="EY165" s="90"/>
      <c r="EZ165" s="90"/>
      <c r="FA165" s="90"/>
      <c r="FB165" s="90"/>
      <c r="FC165" s="90"/>
      <c r="FD165" s="90"/>
      <c r="FE165" s="90"/>
      <c r="FF165" s="90"/>
      <c r="FG165" s="90"/>
      <c r="FH165" s="90"/>
      <c r="FI165" s="90"/>
      <c r="FJ165" s="90"/>
      <c r="FK165" s="90"/>
      <c r="FL165" s="90"/>
      <c r="FM165" s="90"/>
      <c r="FN165" s="90"/>
      <c r="FO165" s="90"/>
      <c r="FP165" s="90"/>
      <c r="FQ165" s="90"/>
      <c r="FR165" s="90"/>
      <c r="FS165" s="90"/>
      <c r="FT165" s="90"/>
      <c r="FU165" s="90"/>
      <c r="FV165" s="90"/>
      <c r="FW165" s="90"/>
      <c r="FX165" s="90"/>
      <c r="FY165" s="90"/>
      <c r="FZ165" s="90"/>
      <c r="GA165" s="90"/>
      <c r="GB165" s="90"/>
      <c r="GC165" s="90"/>
      <c r="GD165" s="90"/>
      <c r="GE165" s="90"/>
      <c r="GF165" s="90"/>
      <c r="GG165" s="90"/>
      <c r="GH165" s="90"/>
      <c r="GI165" s="90"/>
      <c r="GJ165" s="90"/>
      <c r="GK165" s="90"/>
      <c r="GL165" s="90"/>
      <c r="GM165" s="90"/>
      <c r="GN165" s="90"/>
      <c r="GO165" s="90"/>
      <c r="GP165" s="90"/>
      <c r="GQ165" s="90"/>
      <c r="GR165" s="90"/>
      <c r="GS165" s="90"/>
      <c r="GT165" s="90"/>
      <c r="GU165" s="90"/>
      <c r="GV165" s="90"/>
      <c r="GW165" s="90"/>
      <c r="GX165" s="90"/>
      <c r="GY165" s="90"/>
      <c r="GZ165" s="90"/>
      <c r="HA165" s="90"/>
      <c r="HB165" s="90"/>
      <c r="HC165" s="90"/>
      <c r="HD165" s="90"/>
      <c r="HE165" s="90"/>
      <c r="HF165" s="90"/>
      <c r="HG165" s="90"/>
      <c r="HH165" s="90"/>
      <c r="HI165" s="90"/>
      <c r="HJ165" s="90"/>
      <c r="HK165" s="90"/>
      <c r="HL165" s="90"/>
      <c r="HM165" s="90"/>
      <c r="HN165" s="90"/>
      <c r="HO165" s="90"/>
      <c r="HP165" s="90"/>
      <c r="HQ165" s="90"/>
      <c r="HR165" s="90"/>
      <c r="HS165" s="90"/>
      <c r="HT165" s="90"/>
      <c r="HU165" s="90"/>
      <c r="HV165" s="90"/>
      <c r="HW165" s="90"/>
      <c r="HX165" s="90"/>
      <c r="HY165" s="90"/>
      <c r="HZ165" s="90"/>
      <c r="IA165" s="90"/>
      <c r="IB165" s="90"/>
      <c r="IC165" s="90"/>
      <c r="ID165" s="90"/>
      <c r="IE165" s="90"/>
      <c r="IF165" s="90"/>
      <c r="IG165" s="90"/>
      <c r="IH165" s="90"/>
      <c r="II165" s="90"/>
      <c r="IJ165" s="90"/>
      <c r="IK165" s="90"/>
      <c r="IL165" s="90"/>
      <c r="IM165" s="90"/>
      <c r="IN165" s="90"/>
      <c r="IO165" s="90"/>
      <c r="IP165" s="90"/>
      <c r="IQ165" s="90"/>
      <c r="IR165" s="90"/>
      <c r="IS165" s="90"/>
      <c r="IT165" s="90"/>
      <c r="IU165" s="90"/>
      <c r="IV165" s="90"/>
    </row>
    <row r="166" spans="1:256" customFormat="1" ht="15" customHeight="1" x14ac:dyDescent="0.25">
      <c r="A166" s="90">
        <v>601</v>
      </c>
      <c r="B166" s="90">
        <v>459081</v>
      </c>
      <c r="C166" s="90" t="s">
        <v>8038</v>
      </c>
      <c r="D166" s="90" t="s">
        <v>8039</v>
      </c>
      <c r="E166" s="90" t="s">
        <v>8040</v>
      </c>
      <c r="F166" s="90" t="s">
        <v>8019</v>
      </c>
      <c r="G166" s="90" t="s">
        <v>8041</v>
      </c>
      <c r="H166" s="90"/>
      <c r="I166" s="95">
        <v>26.4</v>
      </c>
      <c r="J166" s="95"/>
      <c r="K166" s="95">
        <v>14.4</v>
      </c>
      <c r="L166" s="95">
        <v>2.1</v>
      </c>
      <c r="M166" s="95"/>
      <c r="N166" s="95">
        <v>3.31</v>
      </c>
      <c r="O166" s="90">
        <v>1</v>
      </c>
      <c r="P166" s="90">
        <v>273</v>
      </c>
      <c r="Q166" s="90"/>
      <c r="R166" s="90"/>
      <c r="S166" s="90"/>
      <c r="T166" s="90" t="s">
        <v>6771</v>
      </c>
      <c r="U166" s="90">
        <v>480</v>
      </c>
      <c r="V166" s="90">
        <v>550</v>
      </c>
      <c r="W166" s="90" t="s">
        <v>6771</v>
      </c>
      <c r="X166" s="90" t="s">
        <v>6822</v>
      </c>
      <c r="Y166" s="90"/>
      <c r="Z166" s="90"/>
      <c r="AA166" s="90"/>
      <c r="AB166" s="96" t="s">
        <v>8042</v>
      </c>
      <c r="AC166" s="90"/>
      <c r="AD166" s="90"/>
      <c r="AE166" s="90"/>
      <c r="AF166" s="90"/>
      <c r="AG166" s="90">
        <v>3</v>
      </c>
      <c r="AH166" s="90"/>
      <c r="AI166" s="90"/>
      <c r="AJ166" s="90"/>
      <c r="AK166" s="90"/>
      <c r="AL166" s="90"/>
      <c r="AM166" s="90"/>
      <c r="AN166" s="90"/>
      <c r="AO166" s="90"/>
      <c r="AP166" s="90"/>
      <c r="AQ166" s="90"/>
      <c r="AR166" s="90"/>
      <c r="AS166" s="90"/>
      <c r="AT166" s="90"/>
      <c r="AU166" s="90"/>
      <c r="AV166" s="90"/>
      <c r="AW166" s="90"/>
      <c r="AX166" s="90"/>
      <c r="AY166" s="90"/>
      <c r="AZ166" s="90"/>
      <c r="BA166" s="90"/>
      <c r="BB166" s="90" t="s">
        <v>6773</v>
      </c>
      <c r="BC166" s="90" t="s">
        <v>6773</v>
      </c>
      <c r="BD166" s="90" t="s">
        <v>6585</v>
      </c>
      <c r="BE166" s="90" t="s">
        <v>6585</v>
      </c>
      <c r="BF166" s="90" t="s">
        <v>7906</v>
      </c>
      <c r="BG166" s="90" t="s">
        <v>7907</v>
      </c>
      <c r="BH166" s="90">
        <v>502300</v>
      </c>
      <c r="BI166" s="90">
        <v>463800</v>
      </c>
      <c r="BJ166" s="90">
        <v>54.060003999999999</v>
      </c>
      <c r="BK166" s="90">
        <v>-0.438579</v>
      </c>
      <c r="BL166" s="90" t="s">
        <v>6778</v>
      </c>
      <c r="BM166" s="90" t="s">
        <v>6779</v>
      </c>
      <c r="BN166" s="90"/>
      <c r="BO166" s="90">
        <v>343213</v>
      </c>
      <c r="BP166" s="90" t="s">
        <v>6780</v>
      </c>
      <c r="BQ166" s="90" t="s">
        <v>8043</v>
      </c>
      <c r="BR166" s="90" t="s">
        <v>6782</v>
      </c>
      <c r="BS166" s="90" t="s">
        <v>6783</v>
      </c>
      <c r="BT166" s="90" t="s">
        <v>6784</v>
      </c>
      <c r="BU166" s="90" t="s">
        <v>6785</v>
      </c>
      <c r="BV166" s="90" t="s">
        <v>8044</v>
      </c>
      <c r="BW166" s="90" t="s">
        <v>8045</v>
      </c>
      <c r="BX166" s="90">
        <v>31</v>
      </c>
      <c r="BY166" s="90"/>
      <c r="BZ166" s="90"/>
      <c r="CA166" s="90"/>
      <c r="CB166" s="90"/>
      <c r="CC166" s="90"/>
      <c r="CD166" s="90"/>
      <c r="CE166" s="90"/>
      <c r="CF166" s="90"/>
      <c r="CG166" s="90"/>
      <c r="CH166" s="90"/>
      <c r="CI166" s="90"/>
      <c r="CJ166" s="90"/>
      <c r="CK166" s="90"/>
      <c r="CL166" s="90"/>
      <c r="CM166" s="90"/>
      <c r="CN166" s="90"/>
      <c r="CO166" s="90"/>
      <c r="CP166" s="90"/>
      <c r="CQ166" s="90"/>
      <c r="CR166" s="90"/>
      <c r="CS166" s="90"/>
      <c r="CT166" s="90"/>
      <c r="CU166" s="90"/>
      <c r="CV166" s="90"/>
      <c r="CW166" s="90"/>
      <c r="CX166" s="90"/>
      <c r="CY166" s="90"/>
      <c r="CZ166" s="90"/>
      <c r="DA166" s="90"/>
      <c r="DB166" s="90"/>
      <c r="DC166" s="90"/>
      <c r="DD166" s="90"/>
      <c r="DE166" s="90"/>
      <c r="DF166" s="90"/>
      <c r="DG166" s="90"/>
      <c r="DH166" s="90"/>
      <c r="DI166" s="90"/>
      <c r="DJ166" s="90"/>
      <c r="DK166" s="90"/>
      <c r="DL166" s="90"/>
      <c r="DM166" s="90"/>
      <c r="DN166" s="90"/>
      <c r="DO166" s="90"/>
      <c r="DP166" s="90"/>
      <c r="DQ166" s="90"/>
      <c r="DR166" s="90"/>
      <c r="DS166" s="90"/>
      <c r="DT166" s="90"/>
      <c r="DU166" s="90"/>
      <c r="DV166" s="90"/>
      <c r="DW166" s="90"/>
      <c r="DX166" s="90"/>
      <c r="DY166" s="90"/>
      <c r="DZ166" s="90"/>
      <c r="EA166" s="90"/>
      <c r="EB166" s="90"/>
      <c r="EC166" s="90"/>
      <c r="ED166" s="90"/>
      <c r="EE166" s="90"/>
      <c r="EF166" s="90"/>
      <c r="EG166" s="90"/>
      <c r="EH166" s="90"/>
      <c r="EI166" s="90"/>
      <c r="EJ166" s="90"/>
      <c r="EK166" s="90"/>
      <c r="EL166" s="90"/>
      <c r="EM166" s="90"/>
      <c r="EN166" s="90"/>
      <c r="EO166" s="90"/>
      <c r="EP166" s="90"/>
      <c r="EQ166" s="90"/>
      <c r="ER166" s="90"/>
      <c r="ES166" s="90"/>
      <c r="ET166" s="90"/>
      <c r="EU166" s="90"/>
      <c r="EV166" s="90"/>
      <c r="EW166" s="90"/>
      <c r="EX166" s="90"/>
      <c r="EY166" s="90"/>
      <c r="EZ166" s="90"/>
      <c r="FA166" s="90"/>
      <c r="FB166" s="90"/>
      <c r="FC166" s="90"/>
      <c r="FD166" s="90"/>
      <c r="FE166" s="90"/>
      <c r="FF166" s="90"/>
      <c r="FG166" s="90"/>
      <c r="FH166" s="90"/>
      <c r="FI166" s="90"/>
      <c r="FJ166" s="90"/>
      <c r="FK166" s="90"/>
      <c r="FL166" s="90"/>
      <c r="FM166" s="90"/>
      <c r="FN166" s="90"/>
      <c r="FO166" s="90"/>
      <c r="FP166" s="90"/>
      <c r="FQ166" s="90"/>
      <c r="FR166" s="90"/>
      <c r="FS166" s="90"/>
      <c r="FT166" s="90"/>
      <c r="FU166" s="90"/>
      <c r="FV166" s="90"/>
      <c r="FW166" s="90"/>
      <c r="FX166" s="90"/>
      <c r="FY166" s="90"/>
      <c r="FZ166" s="90"/>
      <c r="GA166" s="90"/>
      <c r="GB166" s="90"/>
      <c r="GC166" s="90"/>
      <c r="GD166" s="90"/>
      <c r="GE166" s="90"/>
      <c r="GF166" s="90"/>
      <c r="GG166" s="90"/>
      <c r="GH166" s="90"/>
      <c r="GI166" s="90"/>
      <c r="GJ166" s="90"/>
      <c r="GK166" s="90"/>
      <c r="GL166" s="90"/>
      <c r="GM166" s="90"/>
      <c r="GN166" s="90"/>
      <c r="GO166" s="90"/>
      <c r="GP166" s="90"/>
      <c r="GQ166" s="90"/>
      <c r="GR166" s="90"/>
      <c r="GS166" s="90"/>
      <c r="GT166" s="90"/>
      <c r="GU166" s="90"/>
      <c r="GV166" s="90"/>
      <c r="GW166" s="90"/>
      <c r="GX166" s="90"/>
      <c r="GY166" s="90"/>
      <c r="GZ166" s="90"/>
      <c r="HA166" s="90"/>
      <c r="HB166" s="90"/>
      <c r="HC166" s="90"/>
      <c r="HD166" s="90"/>
      <c r="HE166" s="90"/>
      <c r="HF166" s="90"/>
      <c r="HG166" s="90"/>
      <c r="HH166" s="90"/>
      <c r="HI166" s="90"/>
      <c r="HJ166" s="90"/>
      <c r="HK166" s="90"/>
      <c r="HL166" s="90"/>
      <c r="HM166" s="90"/>
      <c r="HN166" s="90"/>
      <c r="HO166" s="90"/>
      <c r="HP166" s="90"/>
      <c r="HQ166" s="90"/>
      <c r="HR166" s="90"/>
      <c r="HS166" s="90"/>
      <c r="HT166" s="90"/>
      <c r="HU166" s="90"/>
      <c r="HV166" s="90"/>
      <c r="HW166" s="90"/>
      <c r="HX166" s="90"/>
      <c r="HY166" s="90"/>
      <c r="HZ166" s="90"/>
      <c r="IA166" s="90"/>
      <c r="IB166" s="90"/>
      <c r="IC166" s="90"/>
      <c r="ID166" s="90"/>
      <c r="IE166" s="90"/>
      <c r="IF166" s="90"/>
      <c r="IG166" s="90"/>
      <c r="IH166" s="90"/>
      <c r="II166" s="90"/>
      <c r="IJ166" s="90"/>
      <c r="IK166" s="90"/>
      <c r="IL166" s="90"/>
      <c r="IM166" s="90"/>
      <c r="IN166" s="90"/>
      <c r="IO166" s="90"/>
      <c r="IP166" s="90"/>
      <c r="IQ166" s="90"/>
      <c r="IR166" s="90"/>
      <c r="IS166" s="90"/>
      <c r="IT166" s="90"/>
      <c r="IU166" s="90"/>
      <c r="IV166" s="90"/>
    </row>
    <row r="167" spans="1:256" customFormat="1" ht="15" customHeight="1" x14ac:dyDescent="0.25">
      <c r="A167" s="90">
        <v>602</v>
      </c>
      <c r="B167" s="90">
        <v>472601</v>
      </c>
      <c r="C167" s="90" t="s">
        <v>8046</v>
      </c>
      <c r="D167" s="90" t="s">
        <v>8047</v>
      </c>
      <c r="E167" s="90" t="s">
        <v>8048</v>
      </c>
      <c r="F167" s="90" t="s">
        <v>8019</v>
      </c>
      <c r="G167" s="90" t="s">
        <v>8049</v>
      </c>
      <c r="H167" s="90"/>
      <c r="I167" s="95">
        <v>39</v>
      </c>
      <c r="J167" s="95"/>
      <c r="K167" s="95">
        <v>19.7</v>
      </c>
      <c r="L167" s="95">
        <v>1.2</v>
      </c>
      <c r="M167" s="95"/>
      <c r="N167" s="95">
        <v>4.3499999999999996</v>
      </c>
      <c r="O167" s="90">
        <v>1</v>
      </c>
      <c r="P167" s="90">
        <v>377</v>
      </c>
      <c r="Q167" s="90"/>
      <c r="R167" s="90"/>
      <c r="S167" s="90" t="s">
        <v>7777</v>
      </c>
      <c r="T167" s="90" t="s">
        <v>6771</v>
      </c>
      <c r="U167" s="90">
        <v>470</v>
      </c>
      <c r="V167" s="90">
        <v>600</v>
      </c>
      <c r="W167" s="90" t="s">
        <v>6771</v>
      </c>
      <c r="X167" s="90" t="s">
        <v>6822</v>
      </c>
      <c r="Y167" s="90"/>
      <c r="Z167" s="90"/>
      <c r="AA167" s="90" t="s">
        <v>6814</v>
      </c>
      <c r="AB167" s="96" t="s">
        <v>8050</v>
      </c>
      <c r="AC167" s="90"/>
      <c r="AD167" s="90"/>
      <c r="AE167" s="90"/>
      <c r="AF167" s="90"/>
      <c r="AG167" s="90">
        <v>3</v>
      </c>
      <c r="AH167" s="90"/>
      <c r="AI167" s="90"/>
      <c r="AJ167" s="90"/>
      <c r="AK167" s="90"/>
      <c r="AL167" s="90"/>
      <c r="AM167" s="90"/>
      <c r="AN167" s="90"/>
      <c r="AO167" s="90"/>
      <c r="AP167" s="90"/>
      <c r="AQ167" s="90"/>
      <c r="AR167" s="90"/>
      <c r="AS167" s="90"/>
      <c r="AT167" s="90"/>
      <c r="AU167" s="90"/>
      <c r="AV167" s="90"/>
      <c r="AW167" s="90"/>
      <c r="AX167" s="90"/>
      <c r="AY167" s="90"/>
      <c r="AZ167" s="90"/>
      <c r="BA167" s="90"/>
      <c r="BB167" s="90" t="s">
        <v>6773</v>
      </c>
      <c r="BC167" s="90" t="s">
        <v>6773</v>
      </c>
      <c r="BD167" s="90" t="s">
        <v>6585</v>
      </c>
      <c r="BE167" s="90" t="s">
        <v>7780</v>
      </c>
      <c r="BF167" s="90" t="s">
        <v>7781</v>
      </c>
      <c r="BG167" s="90" t="s">
        <v>7782</v>
      </c>
      <c r="BH167" s="90">
        <v>506000</v>
      </c>
      <c r="BI167" s="90">
        <v>464200</v>
      </c>
      <c r="BJ167" s="90">
        <v>54.062849999999997</v>
      </c>
      <c r="BK167" s="90">
        <v>-0.381936</v>
      </c>
      <c r="BL167" s="90" t="s">
        <v>6778</v>
      </c>
      <c r="BM167" s="90" t="s">
        <v>7783</v>
      </c>
      <c r="BN167" s="90"/>
      <c r="BO167" s="90">
        <v>417459</v>
      </c>
      <c r="BP167" s="90" t="s">
        <v>6780</v>
      </c>
      <c r="BQ167" s="90" t="s">
        <v>8051</v>
      </c>
      <c r="BR167" s="90" t="s">
        <v>6782</v>
      </c>
      <c r="BS167" s="90" t="s">
        <v>6783</v>
      </c>
      <c r="BT167" s="90" t="s">
        <v>6784</v>
      </c>
      <c r="BU167" s="90" t="s">
        <v>6785</v>
      </c>
      <c r="BV167" s="90" t="s">
        <v>8052</v>
      </c>
      <c r="BW167" s="90" t="s">
        <v>8053</v>
      </c>
      <c r="BX167" s="90">
        <v>32</v>
      </c>
      <c r="BY167" s="90"/>
      <c r="BZ167" s="90"/>
      <c r="CA167" s="90"/>
      <c r="CB167" s="90"/>
      <c r="CC167" s="90"/>
      <c r="CD167" s="90"/>
      <c r="CE167" s="90"/>
      <c r="CF167" s="90"/>
      <c r="CG167" s="90"/>
      <c r="CH167" s="90"/>
      <c r="CI167" s="90"/>
      <c r="CJ167" s="90"/>
      <c r="CK167" s="90"/>
      <c r="CL167" s="90"/>
      <c r="CM167" s="90"/>
      <c r="CN167" s="90"/>
      <c r="CO167" s="90"/>
      <c r="CP167" s="90"/>
      <c r="CQ167" s="90"/>
      <c r="CR167" s="90"/>
      <c r="CS167" s="90"/>
      <c r="CT167" s="90"/>
      <c r="CU167" s="90"/>
      <c r="CV167" s="90"/>
      <c r="CW167" s="90"/>
      <c r="CX167" s="90"/>
      <c r="CY167" s="90"/>
      <c r="CZ167" s="90"/>
      <c r="DA167" s="90"/>
      <c r="DB167" s="90"/>
      <c r="DC167" s="90"/>
      <c r="DD167" s="90"/>
      <c r="DE167" s="90"/>
      <c r="DF167" s="90"/>
      <c r="DG167" s="90"/>
      <c r="DH167" s="90"/>
      <c r="DI167" s="90"/>
      <c r="DJ167" s="90"/>
      <c r="DK167" s="90"/>
      <c r="DL167" s="90"/>
      <c r="DM167" s="90"/>
      <c r="DN167" s="90"/>
      <c r="DO167" s="90"/>
      <c r="DP167" s="90"/>
      <c r="DQ167" s="90"/>
      <c r="DR167" s="90"/>
      <c r="DS167" s="90"/>
      <c r="DT167" s="90"/>
      <c r="DU167" s="90"/>
      <c r="DV167" s="90"/>
      <c r="DW167" s="90"/>
      <c r="DX167" s="90"/>
      <c r="DY167" s="90"/>
      <c r="DZ167" s="90"/>
      <c r="EA167" s="90"/>
      <c r="EB167" s="90"/>
      <c r="EC167" s="90"/>
      <c r="ED167" s="90"/>
      <c r="EE167" s="90"/>
      <c r="EF167" s="90"/>
      <c r="EG167" s="90"/>
      <c r="EH167" s="90"/>
      <c r="EI167" s="90"/>
      <c r="EJ167" s="90"/>
      <c r="EK167" s="90"/>
      <c r="EL167" s="90"/>
      <c r="EM167" s="90"/>
      <c r="EN167" s="90"/>
      <c r="EO167" s="90"/>
      <c r="EP167" s="90"/>
      <c r="EQ167" s="90"/>
      <c r="ER167" s="90"/>
      <c r="ES167" s="90"/>
      <c r="ET167" s="90"/>
      <c r="EU167" s="90"/>
      <c r="EV167" s="90"/>
      <c r="EW167" s="90"/>
      <c r="EX167" s="90"/>
      <c r="EY167" s="90"/>
      <c r="EZ167" s="90"/>
      <c r="FA167" s="90"/>
      <c r="FB167" s="90"/>
      <c r="FC167" s="90"/>
      <c r="FD167" s="90"/>
      <c r="FE167" s="90"/>
      <c r="FF167" s="90"/>
      <c r="FG167" s="90"/>
      <c r="FH167" s="90"/>
      <c r="FI167" s="90"/>
      <c r="FJ167" s="90"/>
      <c r="FK167" s="90"/>
      <c r="FL167" s="90"/>
      <c r="FM167" s="90"/>
      <c r="FN167" s="90"/>
      <c r="FO167" s="90"/>
      <c r="FP167" s="90"/>
      <c r="FQ167" s="90"/>
      <c r="FR167" s="90"/>
      <c r="FS167" s="90"/>
      <c r="FT167" s="90"/>
      <c r="FU167" s="90"/>
      <c r="FV167" s="90"/>
      <c r="FW167" s="90"/>
      <c r="FX167" s="90"/>
      <c r="FY167" s="90"/>
      <c r="FZ167" s="90"/>
      <c r="GA167" s="90"/>
      <c r="GB167" s="90"/>
      <c r="GC167" s="90"/>
      <c r="GD167" s="90"/>
      <c r="GE167" s="90"/>
      <c r="GF167" s="90"/>
      <c r="GG167" s="90"/>
      <c r="GH167" s="90"/>
      <c r="GI167" s="90"/>
      <c r="GJ167" s="90"/>
      <c r="GK167" s="90"/>
      <c r="GL167" s="90"/>
      <c r="GM167" s="90"/>
      <c r="GN167" s="90"/>
      <c r="GO167" s="90"/>
      <c r="GP167" s="90"/>
      <c r="GQ167" s="90"/>
      <c r="GR167" s="90"/>
      <c r="GS167" s="90"/>
      <c r="GT167" s="90"/>
      <c r="GU167" s="90"/>
      <c r="GV167" s="90"/>
      <c r="GW167" s="90"/>
      <c r="GX167" s="90"/>
      <c r="GY167" s="90"/>
      <c r="GZ167" s="90"/>
      <c r="HA167" s="90"/>
      <c r="HB167" s="90"/>
      <c r="HC167" s="90"/>
      <c r="HD167" s="90"/>
      <c r="HE167" s="90"/>
      <c r="HF167" s="90"/>
      <c r="HG167" s="90"/>
      <c r="HH167" s="90"/>
      <c r="HI167" s="90"/>
      <c r="HJ167" s="90"/>
      <c r="HK167" s="90"/>
      <c r="HL167" s="90"/>
      <c r="HM167" s="90"/>
      <c r="HN167" s="90"/>
      <c r="HO167" s="90"/>
      <c r="HP167" s="90"/>
      <c r="HQ167" s="90"/>
      <c r="HR167" s="90"/>
      <c r="HS167" s="90"/>
      <c r="HT167" s="90"/>
      <c r="HU167" s="90"/>
      <c r="HV167" s="90"/>
      <c r="HW167" s="90"/>
      <c r="HX167" s="90"/>
      <c r="HY167" s="90"/>
      <c r="HZ167" s="90"/>
      <c r="IA167" s="90"/>
      <c r="IB167" s="90"/>
      <c r="IC167" s="90"/>
      <c r="ID167" s="90"/>
      <c r="IE167" s="90"/>
      <c r="IF167" s="90"/>
      <c r="IG167" s="90"/>
      <c r="IH167" s="90"/>
      <c r="II167" s="90"/>
      <c r="IJ167" s="90"/>
      <c r="IK167" s="90"/>
      <c r="IL167" s="90"/>
      <c r="IM167" s="90"/>
      <c r="IN167" s="90"/>
      <c r="IO167" s="90"/>
      <c r="IP167" s="90"/>
      <c r="IQ167" s="90"/>
      <c r="IR167" s="90"/>
      <c r="IS167" s="90"/>
      <c r="IT167" s="90"/>
      <c r="IU167" s="90"/>
      <c r="IV167" s="90"/>
    </row>
    <row r="168" spans="1:256" customFormat="1" ht="15" customHeight="1" x14ac:dyDescent="0.25">
      <c r="A168" s="90">
        <v>613</v>
      </c>
      <c r="B168" s="90">
        <v>516396</v>
      </c>
      <c r="C168" s="90" t="s">
        <v>8054</v>
      </c>
      <c r="D168" s="90" t="s">
        <v>8055</v>
      </c>
      <c r="E168" s="90" t="s">
        <v>8056</v>
      </c>
      <c r="F168" s="90" t="s">
        <v>8019</v>
      </c>
      <c r="G168" s="90"/>
      <c r="H168" s="90"/>
      <c r="I168" s="95">
        <v>54</v>
      </c>
      <c r="J168" s="95"/>
      <c r="K168" s="95">
        <v>19</v>
      </c>
      <c r="L168" s="95"/>
      <c r="M168" s="95"/>
      <c r="N168" s="95"/>
      <c r="O168" s="90">
        <v>1</v>
      </c>
      <c r="P168" s="90"/>
      <c r="Q168" s="90"/>
      <c r="R168" s="90"/>
      <c r="S168" s="90" t="s">
        <v>7869</v>
      </c>
      <c r="T168" s="90" t="s">
        <v>6771</v>
      </c>
      <c r="U168" s="90">
        <v>500</v>
      </c>
      <c r="V168" s="90">
        <v>570</v>
      </c>
      <c r="W168" s="90" t="s">
        <v>6771</v>
      </c>
      <c r="X168" s="90" t="s">
        <v>6822</v>
      </c>
      <c r="Y168" s="90"/>
      <c r="Z168" s="90"/>
      <c r="AA168" s="90"/>
      <c r="AB168" s="98" t="s">
        <v>8057</v>
      </c>
      <c r="AC168" s="90"/>
      <c r="AD168" s="90"/>
      <c r="AE168" s="90" t="s">
        <v>8058</v>
      </c>
      <c r="AF168" s="90"/>
      <c r="AG168" s="90">
        <v>1</v>
      </c>
      <c r="AH168" s="90"/>
      <c r="AI168" s="90"/>
      <c r="AJ168" s="90"/>
      <c r="AK168" s="90"/>
      <c r="AL168" s="90"/>
      <c r="AM168" s="90"/>
      <c r="AN168" s="90"/>
      <c r="AO168" s="90"/>
      <c r="AP168" s="90"/>
      <c r="AQ168" s="90"/>
      <c r="AR168" s="90"/>
      <c r="AS168" s="90"/>
      <c r="AT168" s="90"/>
      <c r="AU168" s="90"/>
      <c r="AV168" s="90"/>
      <c r="AW168" s="90"/>
      <c r="AX168" s="90"/>
      <c r="AY168" s="90"/>
      <c r="AZ168" s="90"/>
      <c r="BA168" s="90"/>
      <c r="BB168" s="90" t="s">
        <v>6773</v>
      </c>
      <c r="BC168" s="90" t="s">
        <v>6773</v>
      </c>
      <c r="BD168" s="90" t="s">
        <v>6585</v>
      </c>
      <c r="BE168" s="90" t="s">
        <v>7780</v>
      </c>
      <c r="BF168" s="90" t="s">
        <v>7781</v>
      </c>
      <c r="BG168" s="90" t="s">
        <v>7782</v>
      </c>
      <c r="BH168" s="90">
        <v>506000</v>
      </c>
      <c r="BI168" s="90">
        <v>464200</v>
      </c>
      <c r="BJ168" s="90">
        <v>54.062849999999997</v>
      </c>
      <c r="BK168" s="90">
        <v>-0.38194</v>
      </c>
      <c r="BL168" s="90" t="s">
        <v>6778</v>
      </c>
      <c r="BM168" s="90" t="s">
        <v>6779</v>
      </c>
      <c r="BN168" s="90"/>
      <c r="BO168" s="90">
        <v>392406</v>
      </c>
      <c r="BP168" s="90" t="s">
        <v>6780</v>
      </c>
      <c r="BQ168" s="90" t="s">
        <v>8059</v>
      </c>
      <c r="BR168" s="90" t="s">
        <v>6782</v>
      </c>
      <c r="BS168" s="90" t="s">
        <v>6783</v>
      </c>
      <c r="BT168" s="90" t="s">
        <v>6784</v>
      </c>
      <c r="BU168" s="90" t="s">
        <v>6785</v>
      </c>
      <c r="BV168" s="90" t="s">
        <v>8060</v>
      </c>
      <c r="BW168" s="90" t="s">
        <v>8061</v>
      </c>
      <c r="BX168" s="90">
        <v>33</v>
      </c>
      <c r="BY168" s="90"/>
      <c r="BZ168" s="90"/>
      <c r="CA168" s="90"/>
      <c r="CB168" s="90"/>
      <c r="CC168" s="90"/>
      <c r="CD168" s="90"/>
      <c r="CE168" s="90"/>
      <c r="CF168" s="90"/>
      <c r="CG168" s="90"/>
      <c r="CH168" s="90"/>
      <c r="CI168" s="90"/>
      <c r="CJ168" s="90"/>
      <c r="CK168" s="90"/>
      <c r="CL168" s="90"/>
      <c r="CM168" s="90"/>
      <c r="CN168" s="90"/>
      <c r="CO168" s="90"/>
      <c r="CP168" s="90"/>
      <c r="CQ168" s="90"/>
      <c r="CR168" s="90"/>
      <c r="CS168" s="90"/>
      <c r="CT168" s="90"/>
      <c r="CU168" s="90"/>
      <c r="CV168" s="90"/>
      <c r="CW168" s="90"/>
      <c r="CX168" s="90"/>
      <c r="CY168" s="90"/>
      <c r="CZ168" s="90"/>
      <c r="DA168" s="90"/>
      <c r="DB168" s="90"/>
      <c r="DC168" s="90"/>
      <c r="DD168" s="90"/>
      <c r="DE168" s="90"/>
      <c r="DF168" s="90"/>
      <c r="DG168" s="90"/>
      <c r="DH168" s="90"/>
      <c r="DI168" s="90"/>
      <c r="DJ168" s="90"/>
      <c r="DK168" s="90"/>
      <c r="DL168" s="90"/>
      <c r="DM168" s="90"/>
      <c r="DN168" s="90"/>
      <c r="DO168" s="90"/>
      <c r="DP168" s="90"/>
      <c r="DQ168" s="90"/>
      <c r="DR168" s="90"/>
      <c r="DS168" s="90"/>
      <c r="DT168" s="90"/>
      <c r="DU168" s="90"/>
      <c r="DV168" s="90"/>
      <c r="DW168" s="90"/>
      <c r="DX168" s="90"/>
      <c r="DY168" s="90"/>
      <c r="DZ168" s="90"/>
      <c r="EA168" s="90"/>
      <c r="EB168" s="90"/>
      <c r="EC168" s="90"/>
      <c r="ED168" s="90"/>
      <c r="EE168" s="90"/>
      <c r="EF168" s="90"/>
      <c r="EG168" s="90"/>
      <c r="EH168" s="90"/>
      <c r="EI168" s="90"/>
      <c r="EJ168" s="90"/>
      <c r="EK168" s="90"/>
      <c r="EL168" s="90"/>
      <c r="EM168" s="90"/>
      <c r="EN168" s="90"/>
      <c r="EO168" s="90"/>
      <c r="EP168" s="90"/>
      <c r="EQ168" s="90"/>
      <c r="ER168" s="90"/>
      <c r="ES168" s="90"/>
      <c r="ET168" s="90"/>
      <c r="EU168" s="90"/>
      <c r="EV168" s="90"/>
      <c r="EW168" s="90"/>
      <c r="EX168" s="90"/>
      <c r="EY168" s="90"/>
      <c r="EZ168" s="90"/>
      <c r="FA168" s="90"/>
      <c r="FB168" s="90"/>
      <c r="FC168" s="90"/>
      <c r="FD168" s="90"/>
      <c r="FE168" s="90"/>
      <c r="FF168" s="90"/>
      <c r="FG168" s="90"/>
      <c r="FH168" s="90"/>
      <c r="FI168" s="90"/>
      <c r="FJ168" s="90"/>
      <c r="FK168" s="90"/>
      <c r="FL168" s="90"/>
      <c r="FM168" s="90"/>
      <c r="FN168" s="90"/>
      <c r="FO168" s="90"/>
      <c r="FP168" s="90"/>
      <c r="FQ168" s="90"/>
      <c r="FR168" s="90"/>
      <c r="FS168" s="90"/>
      <c r="FT168" s="90"/>
      <c r="FU168" s="90"/>
      <c r="FV168" s="90"/>
      <c r="FW168" s="90"/>
      <c r="FX168" s="90"/>
      <c r="FY168" s="90"/>
      <c r="FZ168" s="90"/>
      <c r="GA168" s="90"/>
      <c r="GB168" s="90"/>
      <c r="GC168" s="90"/>
      <c r="GD168" s="90"/>
      <c r="GE168" s="90"/>
      <c r="GF168" s="90"/>
      <c r="GG168" s="90"/>
      <c r="GH168" s="90"/>
      <c r="GI168" s="90"/>
      <c r="GJ168" s="90"/>
      <c r="GK168" s="90"/>
      <c r="GL168" s="90"/>
      <c r="GM168" s="90"/>
      <c r="GN168" s="90"/>
      <c r="GO168" s="90"/>
      <c r="GP168" s="90"/>
      <c r="GQ168" s="90"/>
      <c r="GR168" s="90"/>
      <c r="GS168" s="90"/>
      <c r="GT168" s="90"/>
      <c r="GU168" s="90"/>
      <c r="GV168" s="90"/>
      <c r="GW168" s="90"/>
      <c r="GX168" s="90"/>
      <c r="GY168" s="90"/>
      <c r="GZ168" s="90"/>
      <c r="HA168" s="90"/>
      <c r="HB168" s="90"/>
      <c r="HC168" s="90"/>
      <c r="HD168" s="90"/>
      <c r="HE168" s="90"/>
      <c r="HF168" s="90"/>
      <c r="HG168" s="90"/>
      <c r="HH168" s="90"/>
      <c r="HI168" s="90"/>
      <c r="HJ168" s="90"/>
      <c r="HK168" s="90"/>
      <c r="HL168" s="90"/>
      <c r="HM168" s="90"/>
      <c r="HN168" s="90"/>
      <c r="HO168" s="90"/>
      <c r="HP168" s="90"/>
      <c r="HQ168" s="90"/>
      <c r="HR168" s="90"/>
      <c r="HS168" s="90"/>
      <c r="HT168" s="90"/>
      <c r="HU168" s="90"/>
      <c r="HV168" s="90"/>
      <c r="HW168" s="90"/>
      <c r="HX168" s="90"/>
      <c r="HY168" s="90"/>
      <c r="HZ168" s="90"/>
      <c r="IA168" s="90"/>
      <c r="IB168" s="90"/>
      <c r="IC168" s="90"/>
      <c r="ID168" s="90"/>
      <c r="IE168" s="90"/>
      <c r="IF168" s="90"/>
      <c r="IG168" s="90"/>
      <c r="IH168" s="90"/>
      <c r="II168" s="90"/>
      <c r="IJ168" s="90"/>
      <c r="IK168" s="90"/>
      <c r="IL168" s="90"/>
      <c r="IM168" s="90"/>
      <c r="IN168" s="90"/>
      <c r="IO168" s="90"/>
      <c r="IP168" s="90"/>
      <c r="IQ168" s="90"/>
      <c r="IR168" s="90"/>
      <c r="IS168" s="90"/>
      <c r="IT168" s="90"/>
      <c r="IU168" s="90"/>
      <c r="IV168" s="90"/>
    </row>
    <row r="169" spans="1:256" customFormat="1" ht="15" customHeight="1" x14ac:dyDescent="0.25">
      <c r="A169" s="90">
        <v>614</v>
      </c>
      <c r="B169" s="90">
        <v>516406</v>
      </c>
      <c r="C169" s="90" t="s">
        <v>8062</v>
      </c>
      <c r="D169" s="90" t="s">
        <v>8063</v>
      </c>
      <c r="E169" s="90" t="s">
        <v>8064</v>
      </c>
      <c r="F169" s="90" t="s">
        <v>8019</v>
      </c>
      <c r="G169" s="90"/>
      <c r="H169" s="90"/>
      <c r="I169" s="95">
        <v>41</v>
      </c>
      <c r="J169" s="95"/>
      <c r="K169" s="95">
        <v>25</v>
      </c>
      <c r="L169" s="95"/>
      <c r="M169" s="95">
        <v>54</v>
      </c>
      <c r="N169" s="95"/>
      <c r="O169" s="90">
        <v>1</v>
      </c>
      <c r="P169" s="90"/>
      <c r="Q169" s="90"/>
      <c r="R169" s="90"/>
      <c r="S169" s="90" t="s">
        <v>7869</v>
      </c>
      <c r="T169" s="90" t="s">
        <v>6771</v>
      </c>
      <c r="U169" s="90">
        <v>500</v>
      </c>
      <c r="V169" s="90">
        <v>570</v>
      </c>
      <c r="W169" s="90" t="s">
        <v>6771</v>
      </c>
      <c r="X169" s="90" t="s">
        <v>6822</v>
      </c>
      <c r="Y169" s="90"/>
      <c r="Z169" s="90"/>
      <c r="AA169" s="90"/>
      <c r="AB169" s="96" t="s">
        <v>8065</v>
      </c>
      <c r="AC169" s="90"/>
      <c r="AD169" s="90"/>
      <c r="AE169" s="90" t="s">
        <v>7871</v>
      </c>
      <c r="AF169" s="90"/>
      <c r="AG169" s="90">
        <v>1</v>
      </c>
      <c r="AH169" s="90"/>
      <c r="AI169" s="90"/>
      <c r="AJ169" s="90"/>
      <c r="AK169" s="90"/>
      <c r="AL169" s="90"/>
      <c r="AM169" s="90"/>
      <c r="AN169" s="90"/>
      <c r="AO169" s="90"/>
      <c r="AP169" s="90"/>
      <c r="AQ169" s="90"/>
      <c r="AR169" s="90"/>
      <c r="AS169" s="90"/>
      <c r="AT169" s="90"/>
      <c r="AU169" s="90"/>
      <c r="AV169" s="90"/>
      <c r="AW169" s="90"/>
      <c r="AX169" s="90"/>
      <c r="AY169" s="90"/>
      <c r="AZ169" s="90"/>
      <c r="BA169" s="90"/>
      <c r="BB169" s="90" t="s">
        <v>6773</v>
      </c>
      <c r="BC169" s="90" t="s">
        <v>6773</v>
      </c>
      <c r="BD169" s="90" t="s">
        <v>6585</v>
      </c>
      <c r="BE169" s="90" t="s">
        <v>7780</v>
      </c>
      <c r="BF169" s="90" t="s">
        <v>7781</v>
      </c>
      <c r="BG169" s="90" t="s">
        <v>7782</v>
      </c>
      <c r="BH169" s="90">
        <v>506000</v>
      </c>
      <c r="BI169" s="90">
        <v>464200</v>
      </c>
      <c r="BJ169" s="90">
        <v>54.062849999999997</v>
      </c>
      <c r="BK169" s="90">
        <v>-0.38194</v>
      </c>
      <c r="BL169" s="90" t="s">
        <v>6778</v>
      </c>
      <c r="BM169" s="90" t="s">
        <v>6779</v>
      </c>
      <c r="BN169" s="90"/>
      <c r="BO169" s="90">
        <v>392408</v>
      </c>
      <c r="BP169" s="90" t="s">
        <v>6780</v>
      </c>
      <c r="BQ169" s="90" t="s">
        <v>8066</v>
      </c>
      <c r="BR169" s="90" t="s">
        <v>6782</v>
      </c>
      <c r="BS169" s="90" t="s">
        <v>6783</v>
      </c>
      <c r="BT169" s="90" t="s">
        <v>6784</v>
      </c>
      <c r="BU169" s="90" t="s">
        <v>6785</v>
      </c>
      <c r="BV169" s="90" t="s">
        <v>8067</v>
      </c>
      <c r="BW169" s="90" t="s">
        <v>8068</v>
      </c>
      <c r="BX169" s="90">
        <v>34</v>
      </c>
      <c r="BY169" s="90"/>
      <c r="BZ169" s="90"/>
      <c r="CA169" s="90"/>
      <c r="CB169" s="90"/>
      <c r="CC169" s="90"/>
      <c r="CD169" s="90"/>
      <c r="CE169" s="90"/>
      <c r="CF169" s="90"/>
      <c r="CG169" s="90"/>
      <c r="CH169" s="90"/>
      <c r="CI169" s="90"/>
      <c r="CJ169" s="90"/>
      <c r="CK169" s="90"/>
      <c r="CL169" s="90"/>
      <c r="CM169" s="90"/>
      <c r="CN169" s="90"/>
      <c r="CO169" s="90"/>
      <c r="CP169" s="90"/>
      <c r="CQ169" s="90"/>
      <c r="CR169" s="90"/>
      <c r="CS169" s="90"/>
      <c r="CT169" s="90"/>
      <c r="CU169" s="90"/>
      <c r="CV169" s="90"/>
      <c r="CW169" s="90"/>
      <c r="CX169" s="90"/>
      <c r="CY169" s="90"/>
      <c r="CZ169" s="90"/>
      <c r="DA169" s="90"/>
      <c r="DB169" s="90"/>
      <c r="DC169" s="90"/>
      <c r="DD169" s="90"/>
      <c r="DE169" s="90"/>
      <c r="DF169" s="90"/>
      <c r="DG169" s="90"/>
      <c r="DH169" s="90"/>
      <c r="DI169" s="90"/>
      <c r="DJ169" s="90"/>
      <c r="DK169" s="90"/>
      <c r="DL169" s="90"/>
      <c r="DM169" s="90"/>
      <c r="DN169" s="90"/>
      <c r="DO169" s="90"/>
      <c r="DP169" s="90"/>
      <c r="DQ169" s="90"/>
      <c r="DR169" s="90"/>
      <c r="DS169" s="90"/>
      <c r="DT169" s="90"/>
      <c r="DU169" s="90"/>
      <c r="DV169" s="90"/>
      <c r="DW169" s="90"/>
      <c r="DX169" s="90"/>
      <c r="DY169" s="90"/>
      <c r="DZ169" s="90"/>
      <c r="EA169" s="90"/>
      <c r="EB169" s="90"/>
      <c r="EC169" s="90"/>
      <c r="ED169" s="90"/>
      <c r="EE169" s="90"/>
      <c r="EF169" s="90"/>
      <c r="EG169" s="90"/>
      <c r="EH169" s="90"/>
      <c r="EI169" s="90"/>
      <c r="EJ169" s="90"/>
      <c r="EK169" s="90"/>
      <c r="EL169" s="90"/>
      <c r="EM169" s="90"/>
      <c r="EN169" s="90"/>
      <c r="EO169" s="90"/>
      <c r="EP169" s="90"/>
      <c r="EQ169" s="90"/>
      <c r="ER169" s="90"/>
      <c r="ES169" s="90"/>
      <c r="ET169" s="90"/>
      <c r="EU169" s="90"/>
      <c r="EV169" s="90"/>
      <c r="EW169" s="90"/>
      <c r="EX169" s="90"/>
      <c r="EY169" s="90"/>
      <c r="EZ169" s="90"/>
      <c r="FA169" s="90"/>
      <c r="FB169" s="90"/>
      <c r="FC169" s="90"/>
      <c r="FD169" s="90"/>
      <c r="FE169" s="90"/>
      <c r="FF169" s="90"/>
      <c r="FG169" s="90"/>
      <c r="FH169" s="90"/>
      <c r="FI169" s="90"/>
      <c r="FJ169" s="90"/>
      <c r="FK169" s="90"/>
      <c r="FL169" s="90"/>
      <c r="FM169" s="90"/>
      <c r="FN169" s="90"/>
      <c r="FO169" s="90"/>
      <c r="FP169" s="90"/>
      <c r="FQ169" s="90"/>
      <c r="FR169" s="90"/>
      <c r="FS169" s="90"/>
      <c r="FT169" s="90"/>
      <c r="FU169" s="90"/>
      <c r="FV169" s="90"/>
      <c r="FW169" s="90"/>
      <c r="FX169" s="90"/>
      <c r="FY169" s="90"/>
      <c r="FZ169" s="90"/>
      <c r="GA169" s="90"/>
      <c r="GB169" s="90"/>
      <c r="GC169" s="90"/>
      <c r="GD169" s="90"/>
      <c r="GE169" s="90"/>
      <c r="GF169" s="90"/>
      <c r="GG169" s="90"/>
      <c r="GH169" s="90"/>
      <c r="GI169" s="90"/>
      <c r="GJ169" s="90"/>
      <c r="GK169" s="90"/>
      <c r="GL169" s="90"/>
      <c r="GM169" s="90"/>
      <c r="GN169" s="90"/>
      <c r="GO169" s="90"/>
      <c r="GP169" s="90"/>
      <c r="GQ169" s="90"/>
      <c r="GR169" s="90"/>
      <c r="GS169" s="90"/>
      <c r="GT169" s="90"/>
      <c r="GU169" s="90"/>
      <c r="GV169" s="90"/>
      <c r="GW169" s="90"/>
      <c r="GX169" s="90"/>
      <c r="GY169" s="90"/>
      <c r="GZ169" s="90"/>
      <c r="HA169" s="90"/>
      <c r="HB169" s="90"/>
      <c r="HC169" s="90"/>
      <c r="HD169" s="90"/>
      <c r="HE169" s="90"/>
      <c r="HF169" s="90"/>
      <c r="HG169" s="90"/>
      <c r="HH169" s="90"/>
      <c r="HI169" s="90"/>
      <c r="HJ169" s="90"/>
      <c r="HK169" s="90"/>
      <c r="HL169" s="90"/>
      <c r="HM169" s="90"/>
      <c r="HN169" s="90"/>
      <c r="HO169" s="90"/>
      <c r="HP169" s="90"/>
      <c r="HQ169" s="90"/>
      <c r="HR169" s="90"/>
      <c r="HS169" s="90"/>
      <c r="HT169" s="90"/>
      <c r="HU169" s="90"/>
      <c r="HV169" s="90"/>
      <c r="HW169" s="90"/>
      <c r="HX169" s="90"/>
      <c r="HY169" s="90"/>
      <c r="HZ169" s="90"/>
      <c r="IA169" s="90"/>
      <c r="IB169" s="90"/>
      <c r="IC169" s="90"/>
      <c r="ID169" s="90"/>
      <c r="IE169" s="90"/>
      <c r="IF169" s="90"/>
      <c r="IG169" s="90"/>
      <c r="IH169" s="90"/>
      <c r="II169" s="90"/>
      <c r="IJ169" s="90"/>
      <c r="IK169" s="90"/>
      <c r="IL169" s="90"/>
      <c r="IM169" s="90"/>
      <c r="IN169" s="90"/>
      <c r="IO169" s="90"/>
      <c r="IP169" s="90"/>
      <c r="IQ169" s="90"/>
      <c r="IR169" s="90"/>
      <c r="IS169" s="90"/>
      <c r="IT169" s="90"/>
      <c r="IU169" s="90"/>
      <c r="IV169" s="90"/>
    </row>
    <row r="170" spans="1:256" customFormat="1" ht="15" customHeight="1" x14ac:dyDescent="0.25">
      <c r="A170" s="90">
        <v>641</v>
      </c>
      <c r="B170" s="90">
        <v>489292</v>
      </c>
      <c r="C170" s="90" t="s">
        <v>8069</v>
      </c>
      <c r="D170" s="90" t="s">
        <v>8070</v>
      </c>
      <c r="E170" s="90" t="s">
        <v>8071</v>
      </c>
      <c r="F170" s="90" t="s">
        <v>758</v>
      </c>
      <c r="G170" s="90" t="s">
        <v>8072</v>
      </c>
      <c r="H170" s="90" t="s">
        <v>8073</v>
      </c>
      <c r="I170" s="95">
        <v>53.8</v>
      </c>
      <c r="J170" s="95"/>
      <c r="K170" s="95">
        <v>31.5</v>
      </c>
      <c r="L170" s="95">
        <v>6.7</v>
      </c>
      <c r="M170" s="95"/>
      <c r="N170" s="95">
        <v>23.7</v>
      </c>
      <c r="O170" s="90">
        <v>1</v>
      </c>
      <c r="P170" s="90"/>
      <c r="Q170" s="90"/>
      <c r="R170" s="90"/>
      <c r="S170" s="90"/>
      <c r="T170" s="90" t="s">
        <v>6771</v>
      </c>
      <c r="U170" s="90">
        <v>1000</v>
      </c>
      <c r="V170" s="90">
        <v>1100</v>
      </c>
      <c r="W170" s="90" t="s">
        <v>6771</v>
      </c>
      <c r="X170" s="90"/>
      <c r="Y170" s="90"/>
      <c r="Z170" s="90"/>
      <c r="AA170" s="90" t="s">
        <v>6857</v>
      </c>
      <c r="AB170" s="96" t="s">
        <v>8074</v>
      </c>
      <c r="AC170" s="90"/>
      <c r="AD170" s="90"/>
      <c r="AE170" s="90"/>
      <c r="AF170" s="90"/>
      <c r="AG170" s="90">
        <v>4</v>
      </c>
      <c r="AH170" s="90"/>
      <c r="AI170" s="90"/>
      <c r="AJ170" s="90"/>
      <c r="AK170" s="90"/>
      <c r="AL170" s="90"/>
      <c r="AM170" s="90"/>
      <c r="AN170" s="90"/>
      <c r="AO170" s="90"/>
      <c r="AP170" s="90"/>
      <c r="AQ170" s="90"/>
      <c r="AR170" s="90"/>
      <c r="AS170" s="90"/>
      <c r="AT170" s="90"/>
      <c r="AU170" s="90"/>
      <c r="AV170" s="90"/>
      <c r="AW170" s="90"/>
      <c r="AX170" s="90"/>
      <c r="AY170" s="90"/>
      <c r="AZ170" s="90"/>
      <c r="BA170" s="90"/>
      <c r="BB170" s="90" t="s">
        <v>6773</v>
      </c>
      <c r="BC170" s="90" t="s">
        <v>6773</v>
      </c>
      <c r="BD170" s="90" t="s">
        <v>6585</v>
      </c>
      <c r="BE170" s="90" t="s">
        <v>6585</v>
      </c>
      <c r="BF170" s="90" t="s">
        <v>7929</v>
      </c>
      <c r="BG170" s="90" t="s">
        <v>7930</v>
      </c>
      <c r="BH170" s="90">
        <v>505800</v>
      </c>
      <c r="BI170" s="90">
        <v>465500</v>
      </c>
      <c r="BJ170" s="90">
        <v>54.074570999999999</v>
      </c>
      <c r="BK170" s="90">
        <v>-0.38453700000000002</v>
      </c>
      <c r="BL170" s="90" t="s">
        <v>7340</v>
      </c>
      <c r="BM170" s="90" t="s">
        <v>6779</v>
      </c>
      <c r="BN170" s="90"/>
      <c r="BO170" s="90">
        <v>371453</v>
      </c>
      <c r="BP170" s="90" t="s">
        <v>7341</v>
      </c>
      <c r="BQ170" s="90" t="s">
        <v>8075</v>
      </c>
      <c r="BR170" s="90" t="s">
        <v>6782</v>
      </c>
      <c r="BS170" s="90" t="s">
        <v>6783</v>
      </c>
      <c r="BT170" s="90" t="s">
        <v>7343</v>
      </c>
      <c r="BU170" s="90" t="s">
        <v>6807</v>
      </c>
      <c r="BV170" s="90" t="s">
        <v>8076</v>
      </c>
      <c r="BW170" s="90" t="s">
        <v>8077</v>
      </c>
      <c r="BX170" s="90">
        <v>35</v>
      </c>
      <c r="BY170" s="90"/>
      <c r="BZ170" s="90"/>
      <c r="CA170" s="90"/>
      <c r="CB170" s="90"/>
      <c r="CC170" s="90"/>
      <c r="CD170" s="90"/>
      <c r="CE170" s="90"/>
      <c r="CF170" s="90"/>
      <c r="CG170" s="90"/>
      <c r="CH170" s="90"/>
      <c r="CI170" s="90"/>
      <c r="CJ170" s="90"/>
      <c r="CK170" s="90"/>
      <c r="CL170" s="90"/>
      <c r="CM170" s="90"/>
      <c r="CN170" s="90"/>
      <c r="CO170" s="90"/>
      <c r="CP170" s="90"/>
      <c r="CQ170" s="90"/>
      <c r="CR170" s="90"/>
      <c r="CS170" s="90"/>
      <c r="CT170" s="90"/>
      <c r="CU170" s="90"/>
      <c r="CV170" s="90"/>
      <c r="CW170" s="90"/>
      <c r="CX170" s="90"/>
      <c r="CY170" s="90"/>
      <c r="CZ170" s="90"/>
      <c r="DA170" s="90"/>
      <c r="DB170" s="90"/>
      <c r="DC170" s="90"/>
      <c r="DD170" s="90"/>
      <c r="DE170" s="90"/>
      <c r="DF170" s="90"/>
      <c r="DG170" s="90"/>
      <c r="DH170" s="90"/>
      <c r="DI170" s="90"/>
      <c r="DJ170" s="90"/>
      <c r="DK170" s="90"/>
      <c r="DL170" s="90"/>
      <c r="DM170" s="90"/>
      <c r="DN170" s="90"/>
      <c r="DO170" s="90"/>
      <c r="DP170" s="90"/>
      <c r="DQ170" s="90"/>
      <c r="DR170" s="90"/>
      <c r="DS170" s="90"/>
      <c r="DT170" s="90"/>
      <c r="DU170" s="90"/>
      <c r="DV170" s="90"/>
      <c r="DW170" s="90"/>
      <c r="DX170" s="90"/>
      <c r="DY170" s="90"/>
      <c r="DZ170" s="90"/>
      <c r="EA170" s="90"/>
      <c r="EB170" s="90"/>
      <c r="EC170" s="90"/>
      <c r="ED170" s="90"/>
      <c r="EE170" s="90"/>
      <c r="EF170" s="90"/>
      <c r="EG170" s="90"/>
      <c r="EH170" s="90"/>
      <c r="EI170" s="90"/>
      <c r="EJ170" s="90"/>
      <c r="EK170" s="90"/>
      <c r="EL170" s="90"/>
      <c r="EM170" s="90"/>
      <c r="EN170" s="90"/>
      <c r="EO170" s="90"/>
      <c r="EP170" s="90"/>
      <c r="EQ170" s="90"/>
      <c r="ER170" s="90"/>
      <c r="ES170" s="90"/>
      <c r="ET170" s="90"/>
      <c r="EU170" s="90"/>
      <c r="EV170" s="90"/>
      <c r="EW170" s="90"/>
      <c r="EX170" s="90"/>
      <c r="EY170" s="90"/>
      <c r="EZ170" s="90"/>
      <c r="FA170" s="90"/>
      <c r="FB170" s="90"/>
      <c r="FC170" s="90"/>
      <c r="FD170" s="90"/>
      <c r="FE170" s="90"/>
      <c r="FF170" s="90"/>
      <c r="FG170" s="90"/>
      <c r="FH170" s="90"/>
      <c r="FI170" s="90"/>
      <c r="FJ170" s="90"/>
      <c r="FK170" s="90"/>
      <c r="FL170" s="90"/>
      <c r="FM170" s="90"/>
      <c r="FN170" s="90"/>
      <c r="FO170" s="90"/>
      <c r="FP170" s="90"/>
      <c r="FQ170" s="90"/>
      <c r="FR170" s="90"/>
      <c r="FS170" s="90"/>
      <c r="FT170" s="90"/>
      <c r="FU170" s="90"/>
      <c r="FV170" s="90"/>
      <c r="FW170" s="90"/>
      <c r="FX170" s="90"/>
      <c r="FY170" s="90"/>
      <c r="FZ170" s="90"/>
      <c r="GA170" s="90"/>
      <c r="GB170" s="90"/>
      <c r="GC170" s="90"/>
      <c r="GD170" s="90"/>
      <c r="GE170" s="90"/>
      <c r="GF170" s="90"/>
      <c r="GG170" s="90"/>
      <c r="GH170" s="90"/>
      <c r="GI170" s="90"/>
      <c r="GJ170" s="90"/>
      <c r="GK170" s="90"/>
      <c r="GL170" s="90"/>
      <c r="GM170" s="90"/>
      <c r="GN170" s="90"/>
      <c r="GO170" s="90"/>
      <c r="GP170" s="90"/>
      <c r="GQ170" s="90"/>
      <c r="GR170" s="90"/>
      <c r="GS170" s="90"/>
      <c r="GT170" s="90"/>
      <c r="GU170" s="90"/>
      <c r="GV170" s="90"/>
      <c r="GW170" s="90"/>
      <c r="GX170" s="90"/>
      <c r="GY170" s="90"/>
      <c r="GZ170" s="90"/>
      <c r="HA170" s="90"/>
      <c r="HB170" s="90"/>
      <c r="HC170" s="90"/>
      <c r="HD170" s="90"/>
      <c r="HE170" s="90"/>
      <c r="HF170" s="90"/>
      <c r="HG170" s="90"/>
      <c r="HH170" s="90"/>
      <c r="HI170" s="90"/>
      <c r="HJ170" s="90"/>
      <c r="HK170" s="90"/>
      <c r="HL170" s="90"/>
      <c r="HM170" s="90"/>
      <c r="HN170" s="90"/>
      <c r="HO170" s="90"/>
      <c r="HP170" s="90"/>
      <c r="HQ170" s="90"/>
      <c r="HR170" s="90"/>
      <c r="HS170" s="90"/>
      <c r="HT170" s="90"/>
      <c r="HU170" s="90"/>
      <c r="HV170" s="90"/>
      <c r="HW170" s="90"/>
      <c r="HX170" s="90"/>
      <c r="HY170" s="90"/>
      <c r="HZ170" s="90"/>
      <c r="IA170" s="90"/>
      <c r="IB170" s="90"/>
      <c r="IC170" s="90"/>
      <c r="ID170" s="90"/>
      <c r="IE170" s="90"/>
      <c r="IF170" s="90"/>
      <c r="IG170" s="90"/>
      <c r="IH170" s="90"/>
      <c r="II170" s="90"/>
      <c r="IJ170" s="90"/>
      <c r="IK170" s="90"/>
      <c r="IL170" s="90"/>
      <c r="IM170" s="90"/>
      <c r="IN170" s="90"/>
      <c r="IO170" s="90"/>
      <c r="IP170" s="90"/>
      <c r="IQ170" s="90"/>
      <c r="IR170" s="90"/>
      <c r="IS170" s="90"/>
      <c r="IT170" s="90"/>
      <c r="IU170" s="90"/>
      <c r="IV170" s="90"/>
    </row>
    <row r="171" spans="1:256" customFormat="1" ht="15" customHeight="1" x14ac:dyDescent="0.25">
      <c r="A171" s="90">
        <v>679</v>
      </c>
      <c r="B171" s="90">
        <v>278546</v>
      </c>
      <c r="C171" s="90" t="s">
        <v>8078</v>
      </c>
      <c r="D171" s="90" t="s">
        <v>8079</v>
      </c>
      <c r="E171" s="90" t="s">
        <v>8080</v>
      </c>
      <c r="F171" s="90" t="s">
        <v>738</v>
      </c>
      <c r="G171" s="90"/>
      <c r="H171" s="90"/>
      <c r="I171" s="95">
        <v>14</v>
      </c>
      <c r="J171" s="95"/>
      <c r="K171" s="95">
        <v>12</v>
      </c>
      <c r="L171" s="95"/>
      <c r="M171" s="95"/>
      <c r="N171" s="95">
        <v>3.9</v>
      </c>
      <c r="O171" s="90">
        <v>1</v>
      </c>
      <c r="P171" s="90" t="s">
        <v>8081</v>
      </c>
      <c r="Q171" s="90"/>
      <c r="R171" s="90"/>
      <c r="S171" s="90"/>
      <c r="T171" s="90" t="s">
        <v>6771</v>
      </c>
      <c r="U171" s="90">
        <v>400</v>
      </c>
      <c r="V171" s="90">
        <v>1000</v>
      </c>
      <c r="W171" s="90" t="s">
        <v>6771</v>
      </c>
      <c r="X171" s="90" t="s">
        <v>6822</v>
      </c>
      <c r="Y171" s="90"/>
      <c r="Z171" s="90" t="s">
        <v>6802</v>
      </c>
      <c r="AA171" s="90"/>
      <c r="AB171" s="96" t="s">
        <v>8082</v>
      </c>
      <c r="AC171" s="90"/>
      <c r="AD171" s="90"/>
      <c r="AE171" s="90" t="s">
        <v>8083</v>
      </c>
      <c r="AF171" s="90"/>
      <c r="AG171" s="90">
        <v>4</v>
      </c>
      <c r="AH171" s="90"/>
      <c r="AI171" s="90"/>
      <c r="AJ171" s="90"/>
      <c r="AK171" s="90"/>
      <c r="AL171" s="90"/>
      <c r="AM171" s="90"/>
      <c r="AN171" s="90"/>
      <c r="AO171" s="90"/>
      <c r="AP171" s="90"/>
      <c r="AQ171" s="90"/>
      <c r="AR171" s="90"/>
      <c r="AS171" s="90"/>
      <c r="AT171" s="90"/>
      <c r="AU171" s="90"/>
      <c r="AV171" s="90"/>
      <c r="AW171" s="90"/>
      <c r="AX171" s="90"/>
      <c r="AY171" s="90" t="s">
        <v>8084</v>
      </c>
      <c r="AZ171" s="90"/>
      <c r="BA171" s="90"/>
      <c r="BB171" s="90" t="s">
        <v>6773</v>
      </c>
      <c r="BC171" s="90" t="s">
        <v>6773</v>
      </c>
      <c r="BD171" s="90" t="s">
        <v>6585</v>
      </c>
      <c r="BE171" s="90" t="s">
        <v>6585</v>
      </c>
      <c r="BF171" s="90" t="s">
        <v>8085</v>
      </c>
      <c r="BG171" s="90" t="s">
        <v>7998</v>
      </c>
      <c r="BH171" s="90">
        <v>504700</v>
      </c>
      <c r="BI171" s="90">
        <v>464700</v>
      </c>
      <c r="BJ171" s="90">
        <v>54.067608</v>
      </c>
      <c r="BK171" s="90">
        <v>-0.401617</v>
      </c>
      <c r="BL171" s="90" t="s">
        <v>7340</v>
      </c>
      <c r="BM171" s="90"/>
      <c r="BN171" s="90" t="s">
        <v>7796</v>
      </c>
      <c r="BO171" s="90"/>
      <c r="BP171" s="90" t="s">
        <v>7797</v>
      </c>
      <c r="BQ171" s="90"/>
      <c r="BR171" s="90" t="s">
        <v>6782</v>
      </c>
      <c r="BS171" s="90" t="s">
        <v>6783</v>
      </c>
      <c r="BT171" s="90" t="s">
        <v>7799</v>
      </c>
      <c r="BU171" s="90" t="s">
        <v>6807</v>
      </c>
      <c r="BV171" s="90" t="s">
        <v>8086</v>
      </c>
      <c r="BW171" s="90" t="s">
        <v>6979</v>
      </c>
      <c r="BX171" s="90">
        <v>36</v>
      </c>
      <c r="BY171" s="90"/>
      <c r="BZ171" s="90"/>
      <c r="CA171" s="90"/>
      <c r="CB171" s="90"/>
      <c r="CC171" s="90"/>
      <c r="CD171" s="90"/>
      <c r="CE171" s="90"/>
      <c r="CF171" s="90"/>
      <c r="CG171" s="90"/>
      <c r="CH171" s="90"/>
      <c r="CI171" s="90"/>
      <c r="CJ171" s="90"/>
      <c r="CK171" s="90"/>
      <c r="CL171" s="90"/>
      <c r="CM171" s="90"/>
      <c r="CN171" s="90"/>
      <c r="CO171" s="90"/>
      <c r="CP171" s="90"/>
      <c r="CQ171" s="90"/>
      <c r="CR171" s="90"/>
      <c r="CS171" s="90"/>
      <c r="CT171" s="90"/>
      <c r="CU171" s="90"/>
      <c r="CV171" s="90"/>
      <c r="CW171" s="90"/>
      <c r="CX171" s="90"/>
      <c r="CY171" s="90"/>
      <c r="CZ171" s="90"/>
      <c r="DA171" s="90"/>
      <c r="DB171" s="90"/>
      <c r="DC171" s="90"/>
      <c r="DD171" s="90"/>
      <c r="DE171" s="90"/>
      <c r="DF171" s="90"/>
      <c r="DG171" s="90"/>
      <c r="DH171" s="90"/>
      <c r="DI171" s="90"/>
      <c r="DJ171" s="90"/>
      <c r="DK171" s="90"/>
      <c r="DL171" s="90"/>
      <c r="DM171" s="90"/>
      <c r="DN171" s="90"/>
      <c r="DO171" s="90"/>
      <c r="DP171" s="90"/>
      <c r="DQ171" s="90"/>
      <c r="DR171" s="90"/>
      <c r="DS171" s="90"/>
      <c r="DT171" s="90"/>
      <c r="DU171" s="90"/>
      <c r="DV171" s="90"/>
      <c r="DW171" s="90"/>
      <c r="DX171" s="90"/>
      <c r="DY171" s="90"/>
      <c r="DZ171" s="90"/>
      <c r="EA171" s="90"/>
      <c r="EB171" s="90"/>
      <c r="EC171" s="90"/>
      <c r="ED171" s="90"/>
      <c r="EE171" s="90"/>
      <c r="EF171" s="90"/>
      <c r="EG171" s="90"/>
      <c r="EH171" s="90"/>
      <c r="EI171" s="90"/>
      <c r="EJ171" s="90"/>
      <c r="EK171" s="90"/>
      <c r="EL171" s="90"/>
      <c r="EM171" s="90"/>
      <c r="EN171" s="90"/>
      <c r="EO171" s="90"/>
      <c r="EP171" s="90"/>
      <c r="EQ171" s="90"/>
      <c r="ER171" s="90"/>
      <c r="ES171" s="90"/>
      <c r="ET171" s="90"/>
      <c r="EU171" s="90"/>
      <c r="EV171" s="90"/>
      <c r="EW171" s="90"/>
      <c r="EX171" s="90"/>
      <c r="EY171" s="90"/>
      <c r="EZ171" s="90"/>
      <c r="FA171" s="90"/>
      <c r="FB171" s="90"/>
      <c r="FC171" s="90"/>
      <c r="FD171" s="90"/>
      <c r="FE171" s="90"/>
      <c r="FF171" s="90"/>
      <c r="FG171" s="90"/>
      <c r="FH171" s="90"/>
      <c r="FI171" s="90"/>
      <c r="FJ171" s="90"/>
      <c r="FK171" s="90"/>
      <c r="FL171" s="90"/>
      <c r="FM171" s="90"/>
      <c r="FN171" s="90"/>
      <c r="FO171" s="90"/>
      <c r="FP171" s="90"/>
      <c r="FQ171" s="90"/>
      <c r="FR171" s="90"/>
      <c r="FS171" s="90"/>
      <c r="FT171" s="90"/>
      <c r="FU171" s="90"/>
      <c r="FV171" s="90"/>
      <c r="FW171" s="90"/>
      <c r="FX171" s="90"/>
      <c r="FY171" s="90"/>
      <c r="FZ171" s="90"/>
      <c r="GA171" s="90"/>
      <c r="GB171" s="90"/>
      <c r="GC171" s="90"/>
      <c r="GD171" s="90"/>
      <c r="GE171" s="90"/>
      <c r="GF171" s="90"/>
      <c r="GG171" s="90"/>
      <c r="GH171" s="90"/>
      <c r="GI171" s="90"/>
      <c r="GJ171" s="90"/>
      <c r="GK171" s="90"/>
      <c r="GL171" s="90"/>
      <c r="GM171" s="90"/>
      <c r="GN171" s="90"/>
      <c r="GO171" s="90"/>
      <c r="GP171" s="90"/>
      <c r="GQ171" s="90"/>
      <c r="GR171" s="90"/>
      <c r="GS171" s="90"/>
      <c r="GT171" s="90"/>
      <c r="GU171" s="90"/>
      <c r="GV171" s="90"/>
      <c r="GW171" s="90"/>
      <c r="GX171" s="90"/>
      <c r="GY171" s="90"/>
      <c r="GZ171" s="90"/>
      <c r="HA171" s="90"/>
      <c r="HB171" s="90"/>
      <c r="HC171" s="90"/>
      <c r="HD171" s="90"/>
      <c r="HE171" s="90"/>
      <c r="HF171" s="90"/>
      <c r="HG171" s="90"/>
      <c r="HH171" s="90"/>
      <c r="HI171" s="90"/>
      <c r="HJ171" s="90"/>
      <c r="HK171" s="90"/>
      <c r="HL171" s="90"/>
      <c r="HM171" s="90"/>
      <c r="HN171" s="90"/>
      <c r="HO171" s="90"/>
      <c r="HP171" s="90"/>
      <c r="HQ171" s="90"/>
      <c r="HR171" s="90"/>
      <c r="HS171" s="90"/>
      <c r="HT171" s="90"/>
      <c r="HU171" s="90"/>
      <c r="HV171" s="90"/>
      <c r="HW171" s="90"/>
      <c r="HX171" s="90"/>
      <c r="HY171" s="90"/>
      <c r="HZ171" s="90"/>
      <c r="IA171" s="90"/>
      <c r="IB171" s="90"/>
      <c r="IC171" s="90"/>
      <c r="ID171" s="90"/>
      <c r="IE171" s="90"/>
      <c r="IF171" s="90"/>
      <c r="IG171" s="90"/>
      <c r="IH171" s="90"/>
      <c r="II171" s="90"/>
      <c r="IJ171" s="90"/>
      <c r="IK171" s="90"/>
      <c r="IL171" s="90"/>
      <c r="IM171" s="90"/>
      <c r="IN171" s="90"/>
      <c r="IO171" s="90"/>
      <c r="IP171" s="90"/>
      <c r="IQ171" s="90"/>
      <c r="IR171" s="90"/>
      <c r="IS171" s="90"/>
      <c r="IT171" s="90"/>
      <c r="IU171" s="90"/>
      <c r="IV171" s="90"/>
    </row>
    <row r="172" spans="1:256" customFormat="1" ht="15" customHeight="1" x14ac:dyDescent="0.25">
      <c r="A172" s="90">
        <v>652</v>
      </c>
      <c r="B172" s="90">
        <v>459506</v>
      </c>
      <c r="C172" s="90" t="s">
        <v>8087</v>
      </c>
      <c r="D172" s="90" t="s">
        <v>8088</v>
      </c>
      <c r="E172" s="90" t="s">
        <v>8089</v>
      </c>
      <c r="F172" s="90" t="s">
        <v>738</v>
      </c>
      <c r="G172" s="90" t="s">
        <v>7498</v>
      </c>
      <c r="H172" s="90"/>
      <c r="I172" s="95">
        <v>46.3</v>
      </c>
      <c r="J172" s="95"/>
      <c r="K172" s="95">
        <v>18.8</v>
      </c>
      <c r="L172" s="95">
        <v>3.4</v>
      </c>
      <c r="M172" s="95"/>
      <c r="N172" s="95">
        <v>10.71</v>
      </c>
      <c r="O172" s="90">
        <v>1</v>
      </c>
      <c r="P172" s="90">
        <v>310</v>
      </c>
      <c r="Q172" s="90"/>
      <c r="R172" s="90"/>
      <c r="S172" s="90"/>
      <c r="T172" s="90" t="s">
        <v>6771</v>
      </c>
      <c r="U172" s="90">
        <v>820</v>
      </c>
      <c r="V172" s="90">
        <v>920</v>
      </c>
      <c r="W172" s="90" t="s">
        <v>6771</v>
      </c>
      <c r="X172" s="90"/>
      <c r="Y172" s="90"/>
      <c r="Z172" s="90"/>
      <c r="AA172" s="90" t="s">
        <v>6814</v>
      </c>
      <c r="AB172" s="96" t="s">
        <v>8090</v>
      </c>
      <c r="AC172" s="90"/>
      <c r="AD172" s="90"/>
      <c r="AE172" s="90"/>
      <c r="AF172" s="90"/>
      <c r="AG172" s="90">
        <v>3</v>
      </c>
      <c r="AH172" s="90"/>
      <c r="AI172" s="90"/>
      <c r="AJ172" s="90"/>
      <c r="AK172" s="90"/>
      <c r="AL172" s="90"/>
      <c r="AM172" s="90"/>
      <c r="AN172" s="90"/>
      <c r="AO172" s="90"/>
      <c r="AP172" s="90"/>
      <c r="AQ172" s="90"/>
      <c r="AR172" s="90"/>
      <c r="AS172" s="90"/>
      <c r="AT172" s="90"/>
      <c r="AU172" s="90"/>
      <c r="AV172" s="90"/>
      <c r="AW172" s="90"/>
      <c r="AX172" s="90"/>
      <c r="AY172" s="90"/>
      <c r="AZ172" s="90"/>
      <c r="BA172" s="90"/>
      <c r="BB172" s="90" t="s">
        <v>6773</v>
      </c>
      <c r="BC172" s="90" t="s">
        <v>6773</v>
      </c>
      <c r="BD172" s="90" t="s">
        <v>6585</v>
      </c>
      <c r="BE172" s="90" t="s">
        <v>6585</v>
      </c>
      <c r="BF172" s="90" t="s">
        <v>7997</v>
      </c>
      <c r="BG172" s="90" t="s">
        <v>7998</v>
      </c>
      <c r="BH172" s="90">
        <v>504700</v>
      </c>
      <c r="BI172" s="90">
        <v>464600</v>
      </c>
      <c r="BJ172" s="90">
        <v>54.06671</v>
      </c>
      <c r="BK172" s="90">
        <v>-0.40165200000000001</v>
      </c>
      <c r="BL172" s="90" t="s">
        <v>6778</v>
      </c>
      <c r="BM172" s="90" t="s">
        <v>6779</v>
      </c>
      <c r="BN172" s="90"/>
      <c r="BO172" s="90">
        <v>343227</v>
      </c>
      <c r="BP172" s="90" t="s">
        <v>6780</v>
      </c>
      <c r="BQ172" s="90" t="s">
        <v>8091</v>
      </c>
      <c r="BR172" s="90" t="s">
        <v>6782</v>
      </c>
      <c r="BS172" s="90" t="s">
        <v>6783</v>
      </c>
      <c r="BT172" s="90" t="s">
        <v>6784</v>
      </c>
      <c r="BU172" s="90" t="s">
        <v>6785</v>
      </c>
      <c r="BV172" s="90" t="s">
        <v>8092</v>
      </c>
      <c r="BW172" s="90" t="s">
        <v>8093</v>
      </c>
      <c r="BX172" s="90">
        <v>37</v>
      </c>
      <c r="BY172" s="90"/>
      <c r="BZ172" s="90"/>
      <c r="CA172" s="90"/>
      <c r="CB172" s="90"/>
      <c r="CC172" s="90"/>
      <c r="CD172" s="90"/>
      <c r="CE172" s="90"/>
      <c r="CF172" s="90"/>
      <c r="CG172" s="90"/>
      <c r="CH172" s="90"/>
      <c r="CI172" s="90"/>
      <c r="CJ172" s="90"/>
      <c r="CK172" s="90"/>
      <c r="CL172" s="90"/>
      <c r="CM172" s="90"/>
      <c r="CN172" s="90"/>
      <c r="CO172" s="90"/>
      <c r="CP172" s="90"/>
      <c r="CQ172" s="90"/>
      <c r="CR172" s="90"/>
      <c r="CS172" s="90"/>
      <c r="CT172" s="90"/>
      <c r="CU172" s="90"/>
      <c r="CV172" s="90"/>
      <c r="CW172" s="90"/>
      <c r="CX172" s="90"/>
      <c r="CY172" s="90"/>
      <c r="CZ172" s="90"/>
      <c r="DA172" s="90"/>
      <c r="DB172" s="90"/>
      <c r="DC172" s="90"/>
      <c r="DD172" s="90"/>
      <c r="DE172" s="90"/>
      <c r="DF172" s="90"/>
      <c r="DG172" s="90"/>
      <c r="DH172" s="90"/>
      <c r="DI172" s="90"/>
      <c r="DJ172" s="90"/>
      <c r="DK172" s="90"/>
      <c r="DL172" s="90"/>
      <c r="DM172" s="90"/>
      <c r="DN172" s="90"/>
      <c r="DO172" s="90"/>
      <c r="DP172" s="90"/>
      <c r="DQ172" s="90"/>
      <c r="DR172" s="90"/>
      <c r="DS172" s="90"/>
      <c r="DT172" s="90"/>
      <c r="DU172" s="90"/>
      <c r="DV172" s="90"/>
      <c r="DW172" s="90"/>
      <c r="DX172" s="90"/>
      <c r="DY172" s="90"/>
      <c r="DZ172" s="90"/>
      <c r="EA172" s="90"/>
      <c r="EB172" s="90"/>
      <c r="EC172" s="90"/>
      <c r="ED172" s="90"/>
      <c r="EE172" s="90"/>
      <c r="EF172" s="90"/>
      <c r="EG172" s="90"/>
      <c r="EH172" s="90"/>
      <c r="EI172" s="90"/>
      <c r="EJ172" s="90"/>
      <c r="EK172" s="90"/>
      <c r="EL172" s="90"/>
      <c r="EM172" s="90"/>
      <c r="EN172" s="90"/>
      <c r="EO172" s="90"/>
      <c r="EP172" s="90"/>
      <c r="EQ172" s="90"/>
      <c r="ER172" s="90"/>
      <c r="ES172" s="90"/>
      <c r="ET172" s="90"/>
      <c r="EU172" s="90"/>
      <c r="EV172" s="90"/>
      <c r="EW172" s="90"/>
      <c r="EX172" s="90"/>
      <c r="EY172" s="90"/>
      <c r="EZ172" s="90"/>
      <c r="FA172" s="90"/>
      <c r="FB172" s="90"/>
      <c r="FC172" s="90"/>
      <c r="FD172" s="90"/>
      <c r="FE172" s="90"/>
      <c r="FF172" s="90"/>
      <c r="FG172" s="90"/>
      <c r="FH172" s="90"/>
      <c r="FI172" s="90"/>
      <c r="FJ172" s="90"/>
      <c r="FK172" s="90"/>
      <c r="FL172" s="90"/>
      <c r="FM172" s="90"/>
      <c r="FN172" s="90"/>
      <c r="FO172" s="90"/>
      <c r="FP172" s="90"/>
      <c r="FQ172" s="90"/>
      <c r="FR172" s="90"/>
      <c r="FS172" s="90"/>
      <c r="FT172" s="90"/>
      <c r="FU172" s="90"/>
      <c r="FV172" s="90"/>
      <c r="FW172" s="90"/>
      <c r="FX172" s="90"/>
      <c r="FY172" s="90"/>
      <c r="FZ172" s="90"/>
      <c r="GA172" s="90"/>
      <c r="GB172" s="90"/>
      <c r="GC172" s="90"/>
      <c r="GD172" s="90"/>
      <c r="GE172" s="90"/>
      <c r="GF172" s="90"/>
      <c r="GG172" s="90"/>
      <c r="GH172" s="90"/>
      <c r="GI172" s="90"/>
      <c r="GJ172" s="90"/>
      <c r="GK172" s="90"/>
      <c r="GL172" s="90"/>
      <c r="GM172" s="90"/>
      <c r="GN172" s="90"/>
      <c r="GO172" s="90"/>
      <c r="GP172" s="90"/>
      <c r="GQ172" s="90"/>
      <c r="GR172" s="90"/>
      <c r="GS172" s="90"/>
      <c r="GT172" s="90"/>
      <c r="GU172" s="90"/>
      <c r="GV172" s="90"/>
      <c r="GW172" s="90"/>
      <c r="GX172" s="90"/>
      <c r="GY172" s="90"/>
      <c r="GZ172" s="90"/>
      <c r="HA172" s="90"/>
      <c r="HB172" s="90"/>
      <c r="HC172" s="90"/>
      <c r="HD172" s="90"/>
      <c r="HE172" s="90"/>
      <c r="HF172" s="90"/>
      <c r="HG172" s="90"/>
      <c r="HH172" s="90"/>
      <c r="HI172" s="90"/>
      <c r="HJ172" s="90"/>
      <c r="HK172" s="90"/>
      <c r="HL172" s="90"/>
      <c r="HM172" s="90"/>
      <c r="HN172" s="90"/>
      <c r="HO172" s="90"/>
      <c r="HP172" s="90"/>
      <c r="HQ172" s="90"/>
      <c r="HR172" s="90"/>
      <c r="HS172" s="90"/>
      <c r="HT172" s="90"/>
      <c r="HU172" s="90"/>
      <c r="HV172" s="90"/>
      <c r="HW172" s="90"/>
      <c r="HX172" s="90"/>
      <c r="HY172" s="90"/>
      <c r="HZ172" s="90"/>
      <c r="IA172" s="90"/>
      <c r="IB172" s="90"/>
      <c r="IC172" s="90"/>
      <c r="ID172" s="90"/>
      <c r="IE172" s="90"/>
      <c r="IF172" s="90"/>
      <c r="IG172" s="90"/>
      <c r="IH172" s="90"/>
      <c r="II172" s="90"/>
      <c r="IJ172" s="90"/>
      <c r="IK172" s="90"/>
      <c r="IL172" s="90"/>
      <c r="IM172" s="90"/>
      <c r="IN172" s="90"/>
      <c r="IO172" s="90"/>
      <c r="IP172" s="90"/>
      <c r="IQ172" s="90"/>
      <c r="IR172" s="90"/>
      <c r="IS172" s="90"/>
      <c r="IT172" s="90"/>
      <c r="IU172" s="90"/>
      <c r="IV172" s="90"/>
    </row>
    <row r="173" spans="1:256" customFormat="1" ht="15" customHeight="1" x14ac:dyDescent="0.25">
      <c r="A173" s="90">
        <v>710</v>
      </c>
      <c r="B173" s="90">
        <v>523413</v>
      </c>
      <c r="C173" s="90" t="s">
        <v>8094</v>
      </c>
      <c r="D173" s="90" t="s">
        <v>8095</v>
      </c>
      <c r="E173" s="90" t="s">
        <v>8096</v>
      </c>
      <c r="F173" s="90" t="s">
        <v>738</v>
      </c>
      <c r="G173" s="90" t="s">
        <v>8097</v>
      </c>
      <c r="H173" s="90"/>
      <c r="I173" s="95">
        <v>25.2</v>
      </c>
      <c r="J173" s="95"/>
      <c r="K173" s="95">
        <v>7.9</v>
      </c>
      <c r="L173" s="95">
        <v>3.8</v>
      </c>
      <c r="M173" s="95"/>
      <c r="N173" s="95">
        <v>2.5</v>
      </c>
      <c r="O173" s="90">
        <v>1</v>
      </c>
      <c r="P173" s="90"/>
      <c r="Q173" s="90"/>
      <c r="R173" s="90"/>
      <c r="S173" s="90"/>
      <c r="T173" s="90" t="s">
        <v>6771</v>
      </c>
      <c r="U173" s="90">
        <v>750</v>
      </c>
      <c r="V173" s="90">
        <v>950</v>
      </c>
      <c r="W173" s="90" t="s">
        <v>6771</v>
      </c>
      <c r="X173" s="90"/>
      <c r="Y173" s="90"/>
      <c r="Z173" s="90"/>
      <c r="AA173" s="90"/>
      <c r="AB173" s="96" t="s">
        <v>8098</v>
      </c>
      <c r="AC173" s="90"/>
      <c r="AD173" s="90"/>
      <c r="AE173" s="90"/>
      <c r="AF173" s="90"/>
      <c r="AG173" s="90">
        <v>4</v>
      </c>
      <c r="AH173" s="90"/>
      <c r="AI173" s="90"/>
      <c r="AJ173" s="90"/>
      <c r="AK173" s="90"/>
      <c r="AL173" s="90"/>
      <c r="AM173" s="90"/>
      <c r="AN173" s="90"/>
      <c r="AO173" s="90"/>
      <c r="AP173" s="90"/>
      <c r="AQ173" s="90"/>
      <c r="AR173" s="90"/>
      <c r="AS173" s="90"/>
      <c r="AT173" s="90"/>
      <c r="AU173" s="90"/>
      <c r="AV173" s="90"/>
      <c r="AW173" s="90"/>
      <c r="AX173" s="90"/>
      <c r="AY173" s="90"/>
      <c r="AZ173" s="90"/>
      <c r="BA173" s="90"/>
      <c r="BB173" s="90" t="s">
        <v>6773</v>
      </c>
      <c r="BC173" s="90" t="s">
        <v>6773</v>
      </c>
      <c r="BD173" s="90" t="s">
        <v>6585</v>
      </c>
      <c r="BE173" s="90"/>
      <c r="BF173" s="90" t="s">
        <v>8099</v>
      </c>
      <c r="BG173" s="90" t="s">
        <v>8023</v>
      </c>
      <c r="BH173" s="90">
        <v>504900</v>
      </c>
      <c r="BI173" s="90">
        <v>467100</v>
      </c>
      <c r="BJ173" s="90">
        <v>54.089129999999997</v>
      </c>
      <c r="BK173" s="90">
        <v>-0.39772999999999997</v>
      </c>
      <c r="BL173" s="90" t="s">
        <v>7340</v>
      </c>
      <c r="BM173" s="90" t="s">
        <v>6779</v>
      </c>
      <c r="BN173" s="90"/>
      <c r="BO173" s="90">
        <v>399547</v>
      </c>
      <c r="BP173" s="90" t="s">
        <v>7341</v>
      </c>
      <c r="BQ173" s="90" t="s">
        <v>8100</v>
      </c>
      <c r="BR173" s="90" t="s">
        <v>6782</v>
      </c>
      <c r="BS173" s="90" t="s">
        <v>6783</v>
      </c>
      <c r="BT173" s="90" t="s">
        <v>7343</v>
      </c>
      <c r="BU173" s="90" t="s">
        <v>6807</v>
      </c>
      <c r="BV173" s="90" t="s">
        <v>8101</v>
      </c>
      <c r="BW173" s="90" t="s">
        <v>8102</v>
      </c>
      <c r="BX173" s="90">
        <v>38</v>
      </c>
      <c r="BY173" s="90"/>
      <c r="BZ173" s="90"/>
      <c r="CA173" s="90"/>
      <c r="CB173" s="90"/>
      <c r="CC173" s="90"/>
      <c r="CD173" s="90"/>
      <c r="CE173" s="90"/>
      <c r="CF173" s="90"/>
      <c r="CG173" s="90"/>
      <c r="CH173" s="90"/>
      <c r="CI173" s="90"/>
      <c r="CJ173" s="90"/>
      <c r="CK173" s="90"/>
      <c r="CL173" s="90"/>
      <c r="CM173" s="90"/>
      <c r="CN173" s="90"/>
      <c r="CO173" s="90"/>
      <c r="CP173" s="90"/>
      <c r="CQ173" s="90"/>
      <c r="CR173" s="90"/>
      <c r="CS173" s="90"/>
      <c r="CT173" s="90"/>
      <c r="CU173" s="90"/>
      <c r="CV173" s="90"/>
      <c r="CW173" s="90"/>
      <c r="CX173" s="90"/>
      <c r="CY173" s="90"/>
      <c r="CZ173" s="90"/>
      <c r="DA173" s="90"/>
      <c r="DB173" s="90"/>
      <c r="DC173" s="90"/>
      <c r="DD173" s="90"/>
      <c r="DE173" s="90"/>
      <c r="DF173" s="90"/>
      <c r="DG173" s="90"/>
      <c r="DH173" s="90"/>
      <c r="DI173" s="90"/>
      <c r="DJ173" s="90"/>
      <c r="DK173" s="90"/>
      <c r="DL173" s="90"/>
      <c r="DM173" s="90"/>
      <c r="DN173" s="90"/>
      <c r="DO173" s="90"/>
      <c r="DP173" s="90"/>
      <c r="DQ173" s="90"/>
      <c r="DR173" s="90"/>
      <c r="DS173" s="90"/>
      <c r="DT173" s="90"/>
      <c r="DU173" s="90"/>
      <c r="DV173" s="90"/>
      <c r="DW173" s="90"/>
      <c r="DX173" s="90"/>
      <c r="DY173" s="90"/>
      <c r="DZ173" s="90"/>
      <c r="EA173" s="90"/>
      <c r="EB173" s="90"/>
      <c r="EC173" s="90"/>
      <c r="ED173" s="90"/>
      <c r="EE173" s="90"/>
      <c r="EF173" s="90"/>
      <c r="EG173" s="90"/>
      <c r="EH173" s="90"/>
      <c r="EI173" s="90"/>
      <c r="EJ173" s="90"/>
      <c r="EK173" s="90"/>
      <c r="EL173" s="90"/>
      <c r="EM173" s="90"/>
      <c r="EN173" s="90"/>
      <c r="EO173" s="90"/>
      <c r="EP173" s="90"/>
      <c r="EQ173" s="90"/>
      <c r="ER173" s="90"/>
      <c r="ES173" s="90"/>
      <c r="ET173" s="90"/>
      <c r="EU173" s="90"/>
      <c r="EV173" s="90"/>
      <c r="EW173" s="90"/>
      <c r="EX173" s="90"/>
      <c r="EY173" s="90"/>
      <c r="EZ173" s="90"/>
      <c r="FA173" s="90"/>
      <c r="FB173" s="90"/>
      <c r="FC173" s="90"/>
      <c r="FD173" s="90"/>
      <c r="FE173" s="90"/>
      <c r="FF173" s="90"/>
      <c r="FG173" s="90"/>
      <c r="FH173" s="90"/>
      <c r="FI173" s="90"/>
      <c r="FJ173" s="90"/>
      <c r="FK173" s="90"/>
      <c r="FL173" s="90"/>
      <c r="FM173" s="90"/>
      <c r="FN173" s="90"/>
      <c r="FO173" s="90"/>
      <c r="FP173" s="90"/>
      <c r="FQ173" s="90"/>
      <c r="FR173" s="90"/>
      <c r="FS173" s="90"/>
      <c r="FT173" s="90"/>
      <c r="FU173" s="90"/>
      <c r="FV173" s="90"/>
      <c r="FW173" s="90"/>
      <c r="FX173" s="90"/>
      <c r="FY173" s="90"/>
      <c r="FZ173" s="90"/>
      <c r="GA173" s="90"/>
      <c r="GB173" s="90"/>
      <c r="GC173" s="90"/>
      <c r="GD173" s="90"/>
      <c r="GE173" s="90"/>
      <c r="GF173" s="90"/>
      <c r="GG173" s="90"/>
      <c r="GH173" s="90"/>
      <c r="GI173" s="90"/>
      <c r="GJ173" s="90"/>
      <c r="GK173" s="90"/>
      <c r="GL173" s="90"/>
      <c r="GM173" s="90"/>
      <c r="GN173" s="90"/>
      <c r="GO173" s="90"/>
      <c r="GP173" s="90"/>
      <c r="GQ173" s="90"/>
      <c r="GR173" s="90"/>
      <c r="GS173" s="90"/>
      <c r="GT173" s="90"/>
      <c r="GU173" s="90"/>
      <c r="GV173" s="90"/>
      <c r="GW173" s="90"/>
      <c r="GX173" s="90"/>
      <c r="GY173" s="90"/>
      <c r="GZ173" s="90"/>
      <c r="HA173" s="90"/>
      <c r="HB173" s="90"/>
      <c r="HC173" s="90"/>
      <c r="HD173" s="90"/>
      <c r="HE173" s="90"/>
      <c r="HF173" s="90"/>
      <c r="HG173" s="90"/>
      <c r="HH173" s="90"/>
      <c r="HI173" s="90"/>
      <c r="HJ173" s="90"/>
      <c r="HK173" s="90"/>
      <c r="HL173" s="90"/>
      <c r="HM173" s="90"/>
      <c r="HN173" s="90"/>
      <c r="HO173" s="90"/>
      <c r="HP173" s="90"/>
      <c r="HQ173" s="90"/>
      <c r="HR173" s="90"/>
      <c r="HS173" s="90"/>
      <c r="HT173" s="90"/>
      <c r="HU173" s="90"/>
      <c r="HV173" s="90"/>
      <c r="HW173" s="90"/>
      <c r="HX173" s="90"/>
      <c r="HY173" s="90"/>
      <c r="HZ173" s="90"/>
      <c r="IA173" s="90"/>
      <c r="IB173" s="90"/>
      <c r="IC173" s="90"/>
      <c r="ID173" s="90"/>
      <c r="IE173" s="90"/>
      <c r="IF173" s="90"/>
      <c r="IG173" s="90"/>
      <c r="IH173" s="90"/>
      <c r="II173" s="90"/>
      <c r="IJ173" s="90"/>
      <c r="IK173" s="90"/>
      <c r="IL173" s="90"/>
      <c r="IM173" s="90"/>
      <c r="IN173" s="90"/>
      <c r="IO173" s="90"/>
      <c r="IP173" s="90"/>
      <c r="IQ173" s="90"/>
      <c r="IR173" s="90"/>
      <c r="IS173" s="90"/>
      <c r="IT173" s="90"/>
      <c r="IU173" s="90"/>
      <c r="IV173" s="90"/>
    </row>
    <row r="174" spans="1:256" customFormat="1" ht="15" customHeight="1" x14ac:dyDescent="0.25">
      <c r="A174" s="90">
        <v>823</v>
      </c>
      <c r="B174" s="90">
        <v>458397</v>
      </c>
      <c r="C174" s="90" t="s">
        <v>8103</v>
      </c>
      <c r="D174" s="90" t="s">
        <v>8104</v>
      </c>
      <c r="E174" s="90" t="s">
        <v>8105</v>
      </c>
      <c r="F174" s="90" t="s">
        <v>8106</v>
      </c>
      <c r="G174" s="90" t="s">
        <v>8107</v>
      </c>
      <c r="H174" s="90"/>
      <c r="I174" s="95">
        <v>41.2</v>
      </c>
      <c r="J174" s="95">
        <v>17</v>
      </c>
      <c r="K174" s="95">
        <v>14.4</v>
      </c>
      <c r="L174" s="95"/>
      <c r="M174" s="95"/>
      <c r="N174" s="95">
        <v>23.38</v>
      </c>
      <c r="O174" s="90">
        <v>1</v>
      </c>
      <c r="P174" s="90">
        <v>262</v>
      </c>
      <c r="Q174" s="90"/>
      <c r="R174" s="90"/>
      <c r="S174" s="90"/>
      <c r="T174" s="90" t="s">
        <v>6771</v>
      </c>
      <c r="U174" s="90">
        <v>550</v>
      </c>
      <c r="V174" s="90">
        <v>700</v>
      </c>
      <c r="W174" s="90" t="s">
        <v>6771</v>
      </c>
      <c r="X174" s="90" t="s">
        <v>6822</v>
      </c>
      <c r="Y174" s="90"/>
      <c r="Z174" s="90"/>
      <c r="AA174" s="90"/>
      <c r="AB174" s="96" t="s">
        <v>8108</v>
      </c>
      <c r="AC174" s="90"/>
      <c r="AD174" s="90"/>
      <c r="AE174" s="90"/>
      <c r="AF174" s="90"/>
      <c r="AG174" s="90">
        <v>3</v>
      </c>
      <c r="AH174" s="90"/>
      <c r="AI174" s="90"/>
      <c r="AJ174" s="90"/>
      <c r="AK174" s="90"/>
      <c r="AL174" s="90"/>
      <c r="AM174" s="90"/>
      <c r="AN174" s="90"/>
      <c r="AO174" s="90"/>
      <c r="AP174" s="90"/>
      <c r="AQ174" s="90"/>
      <c r="AR174" s="90"/>
      <c r="AS174" s="90"/>
      <c r="AT174" s="90"/>
      <c r="AU174" s="90"/>
      <c r="AV174" s="90"/>
      <c r="AW174" s="90"/>
      <c r="AX174" s="90"/>
      <c r="AY174" s="90"/>
      <c r="AZ174" s="90"/>
      <c r="BA174" s="90"/>
      <c r="BB174" s="90" t="s">
        <v>6773</v>
      </c>
      <c r="BC174" s="90" t="s">
        <v>6773</v>
      </c>
      <c r="BD174" s="90" t="s">
        <v>6585</v>
      </c>
      <c r="BE174" s="90" t="s">
        <v>6585</v>
      </c>
      <c r="BF174" s="90" t="s">
        <v>7807</v>
      </c>
      <c r="BG174" s="90" t="s">
        <v>7808</v>
      </c>
      <c r="BH174" s="90">
        <v>505000</v>
      </c>
      <c r="BI174" s="90">
        <v>464800</v>
      </c>
      <c r="BJ174" s="90">
        <v>54.068444999999997</v>
      </c>
      <c r="BK174" s="90">
        <v>-0.39700000000000002</v>
      </c>
      <c r="BL174" s="90" t="s">
        <v>6778</v>
      </c>
      <c r="BM174" s="90" t="s">
        <v>6779</v>
      </c>
      <c r="BN174" s="90"/>
      <c r="BO174" s="90">
        <v>343201</v>
      </c>
      <c r="BP174" s="90" t="s">
        <v>6780</v>
      </c>
      <c r="BQ174" s="90" t="s">
        <v>8109</v>
      </c>
      <c r="BR174" s="90" t="s">
        <v>6782</v>
      </c>
      <c r="BS174" s="90" t="s">
        <v>6783</v>
      </c>
      <c r="BT174" s="90" t="s">
        <v>6784</v>
      </c>
      <c r="BU174" s="90" t="s">
        <v>6785</v>
      </c>
      <c r="BV174" s="90" t="s">
        <v>8110</v>
      </c>
      <c r="BW174" s="90" t="s">
        <v>8111</v>
      </c>
      <c r="BX174" s="90">
        <v>39</v>
      </c>
      <c r="BY174" s="90"/>
      <c r="BZ174" s="90"/>
      <c r="CA174" s="90"/>
      <c r="CB174" s="90"/>
      <c r="CC174" s="90"/>
      <c r="CD174" s="90"/>
      <c r="CE174" s="90"/>
      <c r="CF174" s="90"/>
      <c r="CG174" s="90"/>
      <c r="CH174" s="90"/>
      <c r="CI174" s="90"/>
      <c r="CJ174" s="90"/>
      <c r="CK174" s="90"/>
      <c r="CL174" s="90"/>
      <c r="CM174" s="90"/>
      <c r="CN174" s="90"/>
      <c r="CO174" s="90"/>
      <c r="CP174" s="90"/>
      <c r="CQ174" s="90"/>
      <c r="CR174" s="90"/>
      <c r="CS174" s="90"/>
      <c r="CT174" s="90"/>
      <c r="CU174" s="90"/>
      <c r="CV174" s="90"/>
      <c r="CW174" s="90"/>
      <c r="CX174" s="90"/>
      <c r="CY174" s="90"/>
      <c r="CZ174" s="90"/>
      <c r="DA174" s="90"/>
      <c r="DB174" s="90"/>
      <c r="DC174" s="90"/>
      <c r="DD174" s="90"/>
      <c r="DE174" s="90"/>
      <c r="DF174" s="90"/>
      <c r="DG174" s="90"/>
      <c r="DH174" s="90"/>
      <c r="DI174" s="90"/>
      <c r="DJ174" s="90"/>
      <c r="DK174" s="90"/>
      <c r="DL174" s="90"/>
      <c r="DM174" s="90"/>
      <c r="DN174" s="90"/>
      <c r="DO174" s="90"/>
      <c r="DP174" s="90"/>
      <c r="DQ174" s="90"/>
      <c r="DR174" s="90"/>
      <c r="DS174" s="90"/>
      <c r="DT174" s="90"/>
      <c r="DU174" s="90"/>
      <c r="DV174" s="90"/>
      <c r="DW174" s="90"/>
      <c r="DX174" s="90"/>
      <c r="DY174" s="90"/>
      <c r="DZ174" s="90"/>
      <c r="EA174" s="90"/>
      <c r="EB174" s="90"/>
      <c r="EC174" s="90"/>
      <c r="ED174" s="90"/>
      <c r="EE174" s="90"/>
      <c r="EF174" s="90"/>
      <c r="EG174" s="90"/>
      <c r="EH174" s="90"/>
      <c r="EI174" s="90"/>
      <c r="EJ174" s="90"/>
      <c r="EK174" s="90"/>
      <c r="EL174" s="90"/>
      <c r="EM174" s="90"/>
      <c r="EN174" s="90"/>
      <c r="EO174" s="90"/>
      <c r="EP174" s="90"/>
      <c r="EQ174" s="90"/>
      <c r="ER174" s="90"/>
      <c r="ES174" s="90"/>
      <c r="ET174" s="90"/>
      <c r="EU174" s="90"/>
      <c r="EV174" s="90"/>
      <c r="EW174" s="90"/>
      <c r="EX174" s="90"/>
      <c r="EY174" s="90"/>
      <c r="EZ174" s="90"/>
      <c r="FA174" s="90"/>
      <c r="FB174" s="90"/>
      <c r="FC174" s="90"/>
      <c r="FD174" s="90"/>
      <c r="FE174" s="90"/>
      <c r="FF174" s="90"/>
      <c r="FG174" s="90"/>
      <c r="FH174" s="90"/>
      <c r="FI174" s="90"/>
      <c r="FJ174" s="90"/>
      <c r="FK174" s="90"/>
      <c r="FL174" s="90"/>
      <c r="FM174" s="90"/>
      <c r="FN174" s="90"/>
      <c r="FO174" s="90"/>
      <c r="FP174" s="90"/>
      <c r="FQ174" s="90"/>
      <c r="FR174" s="90"/>
      <c r="FS174" s="90"/>
      <c r="FT174" s="90"/>
      <c r="FU174" s="90"/>
      <c r="FV174" s="90"/>
      <c r="FW174" s="90"/>
      <c r="FX174" s="90"/>
      <c r="FY174" s="90"/>
      <c r="FZ174" s="90"/>
      <c r="GA174" s="90"/>
      <c r="GB174" s="90"/>
      <c r="GC174" s="90"/>
      <c r="GD174" s="90"/>
      <c r="GE174" s="90"/>
      <c r="GF174" s="90"/>
      <c r="GG174" s="90"/>
      <c r="GH174" s="90"/>
      <c r="GI174" s="90"/>
      <c r="GJ174" s="90"/>
      <c r="GK174" s="90"/>
      <c r="GL174" s="90"/>
      <c r="GM174" s="90"/>
      <c r="GN174" s="90"/>
      <c r="GO174" s="90"/>
      <c r="GP174" s="90"/>
      <c r="GQ174" s="90"/>
      <c r="GR174" s="90"/>
      <c r="GS174" s="90"/>
      <c r="GT174" s="90"/>
      <c r="GU174" s="90"/>
      <c r="GV174" s="90"/>
      <c r="GW174" s="90"/>
      <c r="GX174" s="90"/>
      <c r="GY174" s="90"/>
      <c r="GZ174" s="90"/>
      <c r="HA174" s="90"/>
      <c r="HB174" s="90"/>
      <c r="HC174" s="90"/>
      <c r="HD174" s="90"/>
      <c r="HE174" s="90"/>
      <c r="HF174" s="90"/>
      <c r="HG174" s="90"/>
      <c r="HH174" s="90"/>
      <c r="HI174" s="90"/>
      <c r="HJ174" s="90"/>
      <c r="HK174" s="90"/>
      <c r="HL174" s="90"/>
      <c r="HM174" s="90"/>
      <c r="HN174" s="90"/>
      <c r="HO174" s="90"/>
      <c r="HP174" s="90"/>
      <c r="HQ174" s="90"/>
      <c r="HR174" s="90"/>
      <c r="HS174" s="90"/>
      <c r="HT174" s="90"/>
      <c r="HU174" s="90"/>
      <c r="HV174" s="90"/>
      <c r="HW174" s="90"/>
      <c r="HX174" s="90"/>
      <c r="HY174" s="90"/>
      <c r="HZ174" s="90"/>
      <c r="IA174" s="90"/>
      <c r="IB174" s="90"/>
      <c r="IC174" s="90"/>
      <c r="ID174" s="90"/>
      <c r="IE174" s="90"/>
      <c r="IF174" s="90"/>
      <c r="IG174" s="90"/>
      <c r="IH174" s="90"/>
      <c r="II174" s="90"/>
      <c r="IJ174" s="90"/>
      <c r="IK174" s="90"/>
      <c r="IL174" s="90"/>
      <c r="IM174" s="90"/>
      <c r="IN174" s="90"/>
      <c r="IO174" s="90"/>
      <c r="IP174" s="90"/>
      <c r="IQ174" s="90"/>
      <c r="IR174" s="90"/>
      <c r="IS174" s="90"/>
      <c r="IT174" s="90"/>
      <c r="IU174" s="90"/>
      <c r="IV174" s="90"/>
    </row>
    <row r="175" spans="1:256" customFormat="1" ht="15" customHeight="1" x14ac:dyDescent="0.25">
      <c r="A175" s="90">
        <v>837</v>
      </c>
      <c r="B175" s="90">
        <v>458370</v>
      </c>
      <c r="C175" s="90" t="s">
        <v>8112</v>
      </c>
      <c r="D175" s="90" t="s">
        <v>8113</v>
      </c>
      <c r="E175" s="90" t="s">
        <v>8114</v>
      </c>
      <c r="F175" s="90" t="s">
        <v>1917</v>
      </c>
      <c r="G175" s="90"/>
      <c r="H175" s="90"/>
      <c r="I175" s="95">
        <v>73.5</v>
      </c>
      <c r="J175" s="95"/>
      <c r="K175" s="95">
        <v>11.3</v>
      </c>
      <c r="L175" s="95">
        <v>1.2</v>
      </c>
      <c r="M175" s="95"/>
      <c r="N175" s="95">
        <v>12.76</v>
      </c>
      <c r="O175" s="90">
        <v>1</v>
      </c>
      <c r="P175" s="90">
        <v>305</v>
      </c>
      <c r="Q175" s="90"/>
      <c r="R175" s="90"/>
      <c r="S175" s="90"/>
      <c r="T175" s="90" t="s">
        <v>6771</v>
      </c>
      <c r="U175" s="90">
        <v>50</v>
      </c>
      <c r="V175" s="90">
        <v>700</v>
      </c>
      <c r="W175" s="90" t="s">
        <v>7363</v>
      </c>
      <c r="X175" s="90"/>
      <c r="Y175" s="90" t="s">
        <v>6771</v>
      </c>
      <c r="Z175" s="90"/>
      <c r="AA175" s="90"/>
      <c r="AB175" s="96" t="s">
        <v>8115</v>
      </c>
      <c r="AC175" s="90"/>
      <c r="AD175" s="90"/>
      <c r="AE175" s="90"/>
      <c r="AF175" s="90"/>
      <c r="AG175" s="90">
        <v>3</v>
      </c>
      <c r="AH175" s="90"/>
      <c r="AI175" s="90"/>
      <c r="AJ175" s="90"/>
      <c r="AK175" s="90"/>
      <c r="AL175" s="90"/>
      <c r="AM175" s="90"/>
      <c r="AN175" s="90"/>
      <c r="AO175" s="90"/>
      <c r="AP175" s="90"/>
      <c r="AQ175" s="90"/>
      <c r="AR175" s="90"/>
      <c r="AS175" s="90"/>
      <c r="AT175" s="90"/>
      <c r="AU175" s="90"/>
      <c r="AV175" s="90"/>
      <c r="AW175" s="90"/>
      <c r="AX175" s="90"/>
      <c r="AY175" s="90"/>
      <c r="AZ175" s="90"/>
      <c r="BA175" s="90"/>
      <c r="BB175" s="90" t="s">
        <v>6773</v>
      </c>
      <c r="BC175" s="90" t="s">
        <v>6773</v>
      </c>
      <c r="BD175" s="90" t="s">
        <v>6585</v>
      </c>
      <c r="BE175" s="90" t="s">
        <v>6585</v>
      </c>
      <c r="BF175" s="90" t="s">
        <v>7906</v>
      </c>
      <c r="BG175" s="90" t="s">
        <v>7907</v>
      </c>
      <c r="BH175" s="90">
        <v>502300</v>
      </c>
      <c r="BI175" s="90">
        <v>463800</v>
      </c>
      <c r="BJ175" s="90">
        <v>54.060003999999999</v>
      </c>
      <c r="BK175" s="90">
        <v>-0.438579</v>
      </c>
      <c r="BL175" s="90" t="s">
        <v>6778</v>
      </c>
      <c r="BM175" s="90" t="s">
        <v>6779</v>
      </c>
      <c r="BN175" s="90"/>
      <c r="BO175" s="90">
        <v>343195</v>
      </c>
      <c r="BP175" s="90" t="s">
        <v>6780</v>
      </c>
      <c r="BQ175" s="90" t="s">
        <v>8116</v>
      </c>
      <c r="BR175" s="90" t="s">
        <v>6782</v>
      </c>
      <c r="BS175" s="90" t="s">
        <v>6783</v>
      </c>
      <c r="BT175" s="90" t="s">
        <v>6784</v>
      </c>
      <c r="BU175" s="90" t="s">
        <v>6785</v>
      </c>
      <c r="BV175" s="90" t="s">
        <v>8117</v>
      </c>
      <c r="BW175" s="90" t="s">
        <v>8118</v>
      </c>
      <c r="BX175" s="90">
        <v>40</v>
      </c>
      <c r="BY175" s="90"/>
      <c r="BZ175" s="90"/>
      <c r="CA175" s="90"/>
      <c r="CB175" s="90"/>
      <c r="CC175" s="90"/>
      <c r="CD175" s="90"/>
      <c r="CE175" s="90"/>
      <c r="CF175" s="90"/>
      <c r="CG175" s="90"/>
      <c r="CH175" s="90"/>
      <c r="CI175" s="90"/>
      <c r="CJ175" s="90"/>
      <c r="CK175" s="90"/>
      <c r="CL175" s="90"/>
      <c r="CM175" s="90"/>
      <c r="CN175" s="90"/>
      <c r="CO175" s="90"/>
      <c r="CP175" s="90"/>
      <c r="CQ175" s="90"/>
      <c r="CR175" s="90"/>
      <c r="CS175" s="90"/>
      <c r="CT175" s="90"/>
      <c r="CU175" s="90"/>
      <c r="CV175" s="90"/>
      <c r="CW175" s="90"/>
      <c r="CX175" s="90"/>
      <c r="CY175" s="90"/>
      <c r="CZ175" s="90"/>
      <c r="DA175" s="90"/>
      <c r="DB175" s="90"/>
      <c r="DC175" s="90"/>
      <c r="DD175" s="90"/>
      <c r="DE175" s="90"/>
      <c r="DF175" s="90"/>
      <c r="DG175" s="90"/>
      <c r="DH175" s="90"/>
      <c r="DI175" s="90"/>
      <c r="DJ175" s="90"/>
      <c r="DK175" s="90"/>
      <c r="DL175" s="90"/>
      <c r="DM175" s="90"/>
      <c r="DN175" s="90"/>
      <c r="DO175" s="90"/>
      <c r="DP175" s="90"/>
      <c r="DQ175" s="90"/>
      <c r="DR175" s="90"/>
      <c r="DS175" s="90"/>
      <c r="DT175" s="90"/>
      <c r="DU175" s="90"/>
      <c r="DV175" s="90"/>
      <c r="DW175" s="90"/>
      <c r="DX175" s="90"/>
      <c r="DY175" s="90"/>
      <c r="DZ175" s="90"/>
      <c r="EA175" s="90"/>
      <c r="EB175" s="90"/>
      <c r="EC175" s="90"/>
      <c r="ED175" s="90"/>
      <c r="EE175" s="90"/>
      <c r="EF175" s="90"/>
      <c r="EG175" s="90"/>
      <c r="EH175" s="90"/>
      <c r="EI175" s="90"/>
      <c r="EJ175" s="90"/>
      <c r="EK175" s="90"/>
      <c r="EL175" s="90"/>
      <c r="EM175" s="90"/>
      <c r="EN175" s="90"/>
      <c r="EO175" s="90"/>
      <c r="EP175" s="90"/>
      <c r="EQ175" s="90"/>
      <c r="ER175" s="90"/>
      <c r="ES175" s="90"/>
      <c r="ET175" s="90"/>
      <c r="EU175" s="90"/>
      <c r="EV175" s="90"/>
      <c r="EW175" s="90"/>
      <c r="EX175" s="90"/>
      <c r="EY175" s="90"/>
      <c r="EZ175" s="90"/>
      <c r="FA175" s="90"/>
      <c r="FB175" s="90"/>
      <c r="FC175" s="90"/>
      <c r="FD175" s="90"/>
      <c r="FE175" s="90"/>
      <c r="FF175" s="90"/>
      <c r="FG175" s="90"/>
      <c r="FH175" s="90"/>
      <c r="FI175" s="90"/>
      <c r="FJ175" s="90"/>
      <c r="FK175" s="90"/>
      <c r="FL175" s="90"/>
      <c r="FM175" s="90"/>
      <c r="FN175" s="90"/>
      <c r="FO175" s="90"/>
      <c r="FP175" s="90"/>
      <c r="FQ175" s="90"/>
      <c r="FR175" s="90"/>
      <c r="FS175" s="90"/>
      <c r="FT175" s="90"/>
      <c r="FU175" s="90"/>
      <c r="FV175" s="90"/>
      <c r="FW175" s="90"/>
      <c r="FX175" s="90"/>
      <c r="FY175" s="90"/>
      <c r="FZ175" s="90"/>
      <c r="GA175" s="90"/>
      <c r="GB175" s="90"/>
      <c r="GC175" s="90"/>
      <c r="GD175" s="90"/>
      <c r="GE175" s="90"/>
      <c r="GF175" s="90"/>
      <c r="GG175" s="90"/>
      <c r="GH175" s="90"/>
      <c r="GI175" s="90"/>
      <c r="GJ175" s="90"/>
      <c r="GK175" s="90"/>
      <c r="GL175" s="90"/>
      <c r="GM175" s="90"/>
      <c r="GN175" s="90"/>
      <c r="GO175" s="90"/>
      <c r="GP175" s="90"/>
      <c r="GQ175" s="90"/>
      <c r="GR175" s="90"/>
      <c r="GS175" s="90"/>
      <c r="GT175" s="90"/>
      <c r="GU175" s="90"/>
      <c r="GV175" s="90"/>
      <c r="GW175" s="90"/>
      <c r="GX175" s="90"/>
      <c r="GY175" s="90"/>
      <c r="GZ175" s="90"/>
      <c r="HA175" s="90"/>
      <c r="HB175" s="90"/>
      <c r="HC175" s="90"/>
      <c r="HD175" s="90"/>
      <c r="HE175" s="90"/>
      <c r="HF175" s="90"/>
      <c r="HG175" s="90"/>
      <c r="HH175" s="90"/>
      <c r="HI175" s="90"/>
      <c r="HJ175" s="90"/>
      <c r="HK175" s="90"/>
      <c r="HL175" s="90"/>
      <c r="HM175" s="90"/>
      <c r="HN175" s="90"/>
      <c r="HO175" s="90"/>
      <c r="HP175" s="90"/>
      <c r="HQ175" s="90"/>
      <c r="HR175" s="90"/>
      <c r="HS175" s="90"/>
      <c r="HT175" s="90"/>
      <c r="HU175" s="90"/>
      <c r="HV175" s="90"/>
      <c r="HW175" s="90"/>
      <c r="HX175" s="90"/>
      <c r="HY175" s="90"/>
      <c r="HZ175" s="90"/>
      <c r="IA175" s="90"/>
      <c r="IB175" s="90"/>
      <c r="IC175" s="90"/>
      <c r="ID175" s="90"/>
      <c r="IE175" s="90"/>
      <c r="IF175" s="90"/>
      <c r="IG175" s="90"/>
      <c r="IH175" s="90"/>
      <c r="II175" s="90"/>
      <c r="IJ175" s="90"/>
      <c r="IK175" s="90"/>
      <c r="IL175" s="90"/>
      <c r="IM175" s="90"/>
      <c r="IN175" s="90"/>
      <c r="IO175" s="90"/>
      <c r="IP175" s="90"/>
      <c r="IQ175" s="90"/>
      <c r="IR175" s="90"/>
      <c r="IS175" s="90"/>
      <c r="IT175" s="90"/>
      <c r="IU175" s="90"/>
      <c r="IV175" s="90"/>
    </row>
    <row r="176" spans="1:256" customFormat="1" ht="15" customHeight="1" x14ac:dyDescent="0.25">
      <c r="A176" s="90">
        <v>316</v>
      </c>
      <c r="B176" s="90">
        <v>409850</v>
      </c>
      <c r="C176" s="90" t="s">
        <v>8119</v>
      </c>
      <c r="D176" s="90" t="s">
        <v>8120</v>
      </c>
      <c r="E176" s="90" t="s">
        <v>8121</v>
      </c>
      <c r="F176" s="90" t="s">
        <v>1928</v>
      </c>
      <c r="G176" s="90"/>
      <c r="H176" s="90"/>
      <c r="I176" s="95">
        <v>20.6</v>
      </c>
      <c r="J176" s="95"/>
      <c r="K176" s="95">
        <v>12.4</v>
      </c>
      <c r="L176" s="95">
        <v>0.8</v>
      </c>
      <c r="M176" s="95"/>
      <c r="N176" s="95">
        <v>0.79</v>
      </c>
      <c r="O176" s="90">
        <v>1</v>
      </c>
      <c r="P176" s="90">
        <v>119</v>
      </c>
      <c r="Q176" s="90"/>
      <c r="R176" s="90"/>
      <c r="S176" s="90"/>
      <c r="T176" s="90" t="s">
        <v>6771</v>
      </c>
      <c r="U176" s="90">
        <v>700</v>
      </c>
      <c r="V176" s="90">
        <v>900</v>
      </c>
      <c r="W176" s="90"/>
      <c r="X176" s="90" t="s">
        <v>6801</v>
      </c>
      <c r="Y176" s="90"/>
      <c r="Z176" s="90"/>
      <c r="AA176" s="90" t="s">
        <v>6814</v>
      </c>
      <c r="AB176" s="96" t="s">
        <v>8122</v>
      </c>
      <c r="AC176" s="90"/>
      <c r="AD176" s="90"/>
      <c r="AE176" s="90"/>
      <c r="AF176" s="90"/>
      <c r="AG176" s="90">
        <v>3</v>
      </c>
      <c r="AH176" s="90"/>
      <c r="AI176" s="90"/>
      <c r="AJ176" s="90"/>
      <c r="AK176" s="90"/>
      <c r="AL176" s="90"/>
      <c r="AM176" s="90"/>
      <c r="AN176" s="90"/>
      <c r="AO176" s="90"/>
      <c r="AP176" s="90"/>
      <c r="AQ176" s="90"/>
      <c r="AR176" s="90"/>
      <c r="AS176" s="90"/>
      <c r="AT176" s="90"/>
      <c r="AU176" s="90"/>
      <c r="AV176" s="90"/>
      <c r="AW176" s="90"/>
      <c r="AX176" s="90"/>
      <c r="AY176" s="90"/>
      <c r="AZ176" s="90"/>
      <c r="BA176" s="90"/>
      <c r="BB176" s="90" t="s">
        <v>6773</v>
      </c>
      <c r="BC176" s="90" t="s">
        <v>6773</v>
      </c>
      <c r="BD176" s="90" t="s">
        <v>8123</v>
      </c>
      <c r="BE176" s="90" t="s">
        <v>8124</v>
      </c>
      <c r="BF176" s="90" t="s">
        <v>8125</v>
      </c>
      <c r="BG176" s="90" t="s">
        <v>8126</v>
      </c>
      <c r="BH176" s="90">
        <v>490400</v>
      </c>
      <c r="BI176" s="90">
        <v>435600</v>
      </c>
      <c r="BJ176" s="90">
        <v>53.808844000000001</v>
      </c>
      <c r="BK176" s="90">
        <v>-0.62865499999999996</v>
      </c>
      <c r="BL176" s="90" t="s">
        <v>6778</v>
      </c>
      <c r="BM176" s="90" t="s">
        <v>6779</v>
      </c>
      <c r="BN176" s="90"/>
      <c r="BO176" s="90">
        <v>299917</v>
      </c>
      <c r="BP176" s="90" t="s">
        <v>6780</v>
      </c>
      <c r="BQ176" s="90" t="s">
        <v>8127</v>
      </c>
      <c r="BR176" s="90" t="s">
        <v>6782</v>
      </c>
      <c r="BS176" s="90" t="s">
        <v>6783</v>
      </c>
      <c r="BT176" s="90" t="s">
        <v>6784</v>
      </c>
      <c r="BU176" s="90" t="s">
        <v>6785</v>
      </c>
      <c r="BV176" s="90" t="s">
        <v>8128</v>
      </c>
      <c r="BW176" s="90" t="s">
        <v>8129</v>
      </c>
      <c r="BX176" s="90">
        <v>1</v>
      </c>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0"/>
      <c r="DV176" s="90"/>
      <c r="DW176" s="90"/>
      <c r="DX176" s="90"/>
      <c r="DY176" s="90"/>
      <c r="DZ176" s="90"/>
      <c r="EA176" s="90"/>
      <c r="EB176" s="90"/>
      <c r="EC176" s="90"/>
      <c r="ED176" s="90"/>
      <c r="EE176" s="90"/>
      <c r="EF176" s="90"/>
      <c r="EG176" s="90"/>
      <c r="EH176" s="90"/>
      <c r="EI176" s="90"/>
      <c r="EJ176" s="90"/>
      <c r="EK176" s="90"/>
      <c r="EL176" s="90"/>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0"/>
      <c r="FL176" s="90"/>
      <c r="FM176" s="90"/>
      <c r="FN176" s="90"/>
      <c r="FO176" s="90"/>
      <c r="FP176" s="90"/>
      <c r="FQ176" s="90"/>
      <c r="FR176" s="90"/>
      <c r="FS176" s="90"/>
      <c r="FT176" s="90"/>
      <c r="FU176" s="90"/>
      <c r="FV176" s="90"/>
      <c r="FW176" s="90"/>
      <c r="FX176" s="90"/>
      <c r="FY176" s="90"/>
      <c r="FZ176" s="90"/>
      <c r="GA176" s="90"/>
      <c r="GB176" s="90"/>
      <c r="GC176" s="90"/>
      <c r="GD176" s="90"/>
      <c r="GE176" s="90"/>
      <c r="GF176" s="90"/>
      <c r="GG176" s="90"/>
      <c r="GH176" s="90"/>
      <c r="GI176" s="90"/>
      <c r="GJ176" s="90"/>
      <c r="GK176" s="90"/>
      <c r="GL176" s="90"/>
      <c r="GM176" s="90"/>
      <c r="GN176" s="90"/>
      <c r="GO176" s="90"/>
      <c r="GP176" s="90"/>
      <c r="GQ176" s="90"/>
      <c r="GR176" s="90"/>
      <c r="GS176" s="90"/>
      <c r="GT176" s="90"/>
      <c r="GU176" s="90"/>
      <c r="GV176" s="90"/>
      <c r="GW176" s="90"/>
      <c r="GX176" s="90"/>
      <c r="GY176" s="90"/>
      <c r="GZ176" s="90"/>
      <c r="HA176" s="90"/>
      <c r="HB176" s="90"/>
      <c r="HC176" s="90"/>
      <c r="HD176" s="90"/>
      <c r="HE176" s="90"/>
      <c r="HF176" s="90"/>
      <c r="HG176" s="90"/>
      <c r="HH176" s="90"/>
      <c r="HI176" s="90"/>
      <c r="HJ176" s="90"/>
      <c r="HK176" s="90"/>
      <c r="HL176" s="90"/>
      <c r="HM176" s="90"/>
      <c r="HN176" s="90"/>
      <c r="HO176" s="90"/>
      <c r="HP176" s="90"/>
      <c r="HQ176" s="90"/>
      <c r="HR176" s="90"/>
      <c r="HS176" s="90"/>
      <c r="HT176" s="90"/>
      <c r="HU176" s="90"/>
      <c r="HV176" s="90"/>
      <c r="HW176" s="90"/>
      <c r="HX176" s="90"/>
      <c r="HY176" s="90"/>
      <c r="HZ176" s="90"/>
      <c r="IA176" s="90"/>
      <c r="IB176" s="90"/>
      <c r="IC176" s="90"/>
      <c r="ID176" s="90"/>
      <c r="IE176" s="90"/>
      <c r="IF176" s="90"/>
      <c r="IG176" s="90"/>
      <c r="IH176" s="90"/>
      <c r="II176" s="90"/>
      <c r="IJ176" s="90"/>
      <c r="IK176" s="90"/>
      <c r="IL176" s="90"/>
      <c r="IM176" s="90"/>
      <c r="IN176" s="90"/>
      <c r="IO176" s="90"/>
      <c r="IP176" s="90"/>
      <c r="IQ176" s="90"/>
      <c r="IR176" s="90"/>
      <c r="IS176" s="90"/>
      <c r="IT176" s="90"/>
      <c r="IU176" s="90"/>
      <c r="IV176" s="90"/>
    </row>
    <row r="177" spans="1:256" customFormat="1" ht="15" customHeight="1" x14ac:dyDescent="0.25">
      <c r="A177" s="90">
        <v>466</v>
      </c>
      <c r="B177" s="90">
        <v>409772</v>
      </c>
      <c r="C177" s="90" t="s">
        <v>8130</v>
      </c>
      <c r="D177" s="90" t="s">
        <v>8131</v>
      </c>
      <c r="E177" s="90" t="s">
        <v>8132</v>
      </c>
      <c r="F177" s="90" t="s">
        <v>1919</v>
      </c>
      <c r="G177" s="90" t="s">
        <v>6983</v>
      </c>
      <c r="H177" s="90"/>
      <c r="I177" s="95">
        <v>57.2</v>
      </c>
      <c r="J177" s="95"/>
      <c r="K177" s="95">
        <v>6</v>
      </c>
      <c r="L177" s="95">
        <v>5</v>
      </c>
      <c r="M177" s="95"/>
      <c r="N177" s="95">
        <v>3.3</v>
      </c>
      <c r="O177" s="90">
        <v>1</v>
      </c>
      <c r="P177" s="90">
        <v>99</v>
      </c>
      <c r="Q177" s="90"/>
      <c r="R177" s="90"/>
      <c r="S177" s="90"/>
      <c r="T177" s="90" t="s">
        <v>6771</v>
      </c>
      <c r="U177" s="90">
        <v>700</v>
      </c>
      <c r="V177" s="90">
        <v>900</v>
      </c>
      <c r="W177" s="90"/>
      <c r="X177" s="90" t="s">
        <v>6801</v>
      </c>
      <c r="Y177" s="90"/>
      <c r="Z177" s="90"/>
      <c r="AA177" s="90"/>
      <c r="AB177" s="96" t="s">
        <v>8133</v>
      </c>
      <c r="AC177" s="90"/>
      <c r="AD177" s="90"/>
      <c r="AE177" s="90"/>
      <c r="AF177" s="90"/>
      <c r="AG177" s="90">
        <v>3</v>
      </c>
      <c r="AH177" s="90"/>
      <c r="AI177" s="90"/>
      <c r="AJ177" s="90"/>
      <c r="AK177" s="90"/>
      <c r="AL177" s="90"/>
      <c r="AM177" s="90"/>
      <c r="AN177" s="90"/>
      <c r="AO177" s="90"/>
      <c r="AP177" s="90"/>
      <c r="AQ177" s="90"/>
      <c r="AR177" s="90"/>
      <c r="AS177" s="90"/>
      <c r="AT177" s="90"/>
      <c r="AU177" s="90"/>
      <c r="AV177" s="90"/>
      <c r="AW177" s="90"/>
      <c r="AX177" s="90"/>
      <c r="AY177" s="90"/>
      <c r="AZ177" s="90"/>
      <c r="BA177" s="90"/>
      <c r="BB177" s="90" t="s">
        <v>6773</v>
      </c>
      <c r="BC177" s="90" t="s">
        <v>6773</v>
      </c>
      <c r="BD177" s="90" t="s">
        <v>8123</v>
      </c>
      <c r="BE177" s="90" t="s">
        <v>8124</v>
      </c>
      <c r="BF177" s="90" t="s">
        <v>8125</v>
      </c>
      <c r="BG177" s="90" t="s">
        <v>8126</v>
      </c>
      <c r="BH177" s="90">
        <v>490400</v>
      </c>
      <c r="BI177" s="90">
        <v>435600</v>
      </c>
      <c r="BJ177" s="90">
        <v>53.808844000000001</v>
      </c>
      <c r="BK177" s="90">
        <v>-0.62865499999999996</v>
      </c>
      <c r="BL177" s="90" t="s">
        <v>6778</v>
      </c>
      <c r="BM177" s="90" t="s">
        <v>6779</v>
      </c>
      <c r="BN177" s="90"/>
      <c r="BO177" s="90">
        <v>299887</v>
      </c>
      <c r="BP177" s="90" t="s">
        <v>6780</v>
      </c>
      <c r="BQ177" s="90" t="s">
        <v>8134</v>
      </c>
      <c r="BR177" s="90" t="s">
        <v>6782</v>
      </c>
      <c r="BS177" s="90" t="s">
        <v>6783</v>
      </c>
      <c r="BT177" s="90" t="s">
        <v>6784</v>
      </c>
      <c r="BU177" s="90" t="s">
        <v>6785</v>
      </c>
      <c r="BV177" s="90" t="s">
        <v>8135</v>
      </c>
      <c r="BW177" s="90" t="s">
        <v>8136</v>
      </c>
      <c r="BX177" s="90">
        <v>2</v>
      </c>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0"/>
      <c r="DV177" s="90"/>
      <c r="DW177" s="90"/>
      <c r="DX177" s="90"/>
      <c r="DY177" s="90"/>
      <c r="DZ177" s="90"/>
      <c r="EA177" s="90"/>
      <c r="EB177" s="90"/>
      <c r="EC177" s="90"/>
      <c r="ED177" s="90"/>
      <c r="EE177" s="90"/>
      <c r="EF177" s="90"/>
      <c r="EG177" s="90"/>
      <c r="EH177" s="90"/>
      <c r="EI177" s="90"/>
      <c r="EJ177" s="90"/>
      <c r="EK177" s="90"/>
      <c r="EL177" s="90"/>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0"/>
      <c r="FL177" s="90"/>
      <c r="FM177" s="90"/>
      <c r="FN177" s="90"/>
      <c r="FO177" s="90"/>
      <c r="FP177" s="90"/>
      <c r="FQ177" s="90"/>
      <c r="FR177" s="90"/>
      <c r="FS177" s="90"/>
      <c r="FT177" s="90"/>
      <c r="FU177" s="90"/>
      <c r="FV177" s="90"/>
      <c r="FW177" s="90"/>
      <c r="FX177" s="90"/>
      <c r="FY177" s="90"/>
      <c r="FZ177" s="90"/>
      <c r="GA177" s="90"/>
      <c r="GB177" s="90"/>
      <c r="GC177" s="90"/>
      <c r="GD177" s="90"/>
      <c r="GE177" s="90"/>
      <c r="GF177" s="90"/>
      <c r="GG177" s="90"/>
      <c r="GH177" s="90"/>
      <c r="GI177" s="90"/>
      <c r="GJ177" s="90"/>
      <c r="GK177" s="90"/>
      <c r="GL177" s="90"/>
      <c r="GM177" s="90"/>
      <c r="GN177" s="90"/>
      <c r="GO177" s="90"/>
      <c r="GP177" s="90"/>
      <c r="GQ177" s="90"/>
      <c r="GR177" s="90"/>
      <c r="GS177" s="90"/>
      <c r="GT177" s="90"/>
      <c r="GU177" s="90"/>
      <c r="GV177" s="90"/>
      <c r="GW177" s="90"/>
      <c r="GX177" s="90"/>
      <c r="GY177" s="90"/>
      <c r="GZ177" s="90"/>
      <c r="HA177" s="90"/>
      <c r="HB177" s="90"/>
      <c r="HC177" s="90"/>
      <c r="HD177" s="90"/>
      <c r="HE177" s="90"/>
      <c r="HF177" s="90"/>
      <c r="HG177" s="90"/>
      <c r="HH177" s="90"/>
      <c r="HI177" s="90"/>
      <c r="HJ177" s="90"/>
      <c r="HK177" s="90"/>
      <c r="HL177" s="90"/>
      <c r="HM177" s="90"/>
      <c r="HN177" s="90"/>
      <c r="HO177" s="90"/>
      <c r="HP177" s="90"/>
      <c r="HQ177" s="90"/>
      <c r="HR177" s="90"/>
      <c r="HS177" s="90"/>
      <c r="HT177" s="90"/>
      <c r="HU177" s="90"/>
      <c r="HV177" s="90"/>
      <c r="HW177" s="90"/>
      <c r="HX177" s="90"/>
      <c r="HY177" s="90"/>
      <c r="HZ177" s="90"/>
      <c r="IA177" s="90"/>
      <c r="IB177" s="90"/>
      <c r="IC177" s="90"/>
      <c r="ID177" s="90"/>
      <c r="IE177" s="90"/>
      <c r="IF177" s="90"/>
      <c r="IG177" s="90"/>
      <c r="IH177" s="90"/>
      <c r="II177" s="90"/>
      <c r="IJ177" s="90"/>
      <c r="IK177" s="90"/>
      <c r="IL177" s="90"/>
      <c r="IM177" s="90"/>
      <c r="IN177" s="90"/>
      <c r="IO177" s="90"/>
      <c r="IP177" s="90"/>
      <c r="IQ177" s="90"/>
      <c r="IR177" s="90"/>
      <c r="IS177" s="90"/>
      <c r="IT177" s="90"/>
      <c r="IU177" s="90"/>
      <c r="IV177" s="90"/>
    </row>
    <row r="178" spans="1:256" customFormat="1" ht="15" customHeight="1" x14ac:dyDescent="0.25">
      <c r="A178" s="90">
        <v>467</v>
      </c>
      <c r="B178" s="90">
        <v>409773</v>
      </c>
      <c r="C178" s="90" t="s">
        <v>8137</v>
      </c>
      <c r="D178" s="90" t="s">
        <v>8138</v>
      </c>
      <c r="E178" s="90" t="s">
        <v>8139</v>
      </c>
      <c r="F178" s="90" t="s">
        <v>1919</v>
      </c>
      <c r="G178" s="90" t="s">
        <v>6983</v>
      </c>
      <c r="H178" s="90"/>
      <c r="I178" s="95">
        <v>25.4</v>
      </c>
      <c r="J178" s="95"/>
      <c r="K178" s="95">
        <v>7</v>
      </c>
      <c r="L178" s="95">
        <v>4.5999999999999996</v>
      </c>
      <c r="M178" s="95">
        <v>1.6</v>
      </c>
      <c r="N178" s="95">
        <v>1.78</v>
      </c>
      <c r="O178" s="90">
        <v>1</v>
      </c>
      <c r="P178" s="90">
        <v>100</v>
      </c>
      <c r="Q178" s="90"/>
      <c r="R178" s="90"/>
      <c r="S178" s="90"/>
      <c r="T178" s="90" t="s">
        <v>6771</v>
      </c>
      <c r="U178" s="90">
        <v>700</v>
      </c>
      <c r="V178" s="90">
        <v>900</v>
      </c>
      <c r="W178" s="90"/>
      <c r="X178" s="90"/>
      <c r="Y178" s="90"/>
      <c r="Z178" s="90"/>
      <c r="AA178" s="90"/>
      <c r="AB178" s="96" t="s">
        <v>8140</v>
      </c>
      <c r="AC178" s="90"/>
      <c r="AD178" s="90"/>
      <c r="AE178" s="90"/>
      <c r="AF178" s="90"/>
      <c r="AG178" s="90">
        <v>3</v>
      </c>
      <c r="AH178" s="90"/>
      <c r="AI178" s="90"/>
      <c r="AJ178" s="90"/>
      <c r="AK178" s="90"/>
      <c r="AL178" s="90"/>
      <c r="AM178" s="90"/>
      <c r="AN178" s="90"/>
      <c r="AO178" s="90"/>
      <c r="AP178" s="90"/>
      <c r="AQ178" s="90"/>
      <c r="AR178" s="90"/>
      <c r="AS178" s="90"/>
      <c r="AT178" s="90"/>
      <c r="AU178" s="90"/>
      <c r="AV178" s="90"/>
      <c r="AW178" s="90"/>
      <c r="AX178" s="90"/>
      <c r="AY178" s="90"/>
      <c r="AZ178" s="90"/>
      <c r="BA178" s="90"/>
      <c r="BB178" s="90" t="s">
        <v>6773</v>
      </c>
      <c r="BC178" s="90" t="s">
        <v>6773</v>
      </c>
      <c r="BD178" s="90" t="s">
        <v>8123</v>
      </c>
      <c r="BE178" s="90" t="s">
        <v>8124</v>
      </c>
      <c r="BF178" s="90" t="s">
        <v>8125</v>
      </c>
      <c r="BG178" s="90" t="s">
        <v>8126</v>
      </c>
      <c r="BH178" s="90">
        <v>490400</v>
      </c>
      <c r="BI178" s="90">
        <v>435600</v>
      </c>
      <c r="BJ178" s="90">
        <v>53.808844000000001</v>
      </c>
      <c r="BK178" s="90">
        <v>-0.62865499999999996</v>
      </c>
      <c r="BL178" s="90" t="s">
        <v>6778</v>
      </c>
      <c r="BM178" s="90" t="s">
        <v>6779</v>
      </c>
      <c r="BN178" s="90"/>
      <c r="BO178" s="90">
        <v>299888</v>
      </c>
      <c r="BP178" s="90" t="s">
        <v>6780</v>
      </c>
      <c r="BQ178" s="90" t="s">
        <v>8141</v>
      </c>
      <c r="BR178" s="90" t="s">
        <v>6782</v>
      </c>
      <c r="BS178" s="90" t="s">
        <v>6783</v>
      </c>
      <c r="BT178" s="90" t="s">
        <v>6784</v>
      </c>
      <c r="BU178" s="90" t="s">
        <v>6785</v>
      </c>
      <c r="BV178" s="90" t="s">
        <v>8142</v>
      </c>
      <c r="BW178" s="90" t="s">
        <v>8143</v>
      </c>
      <c r="BX178" s="90">
        <v>3</v>
      </c>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0"/>
      <c r="DV178" s="90"/>
      <c r="DW178" s="90"/>
      <c r="DX178" s="90"/>
      <c r="DY178" s="90"/>
      <c r="DZ178" s="90"/>
      <c r="EA178" s="90"/>
      <c r="EB178" s="90"/>
      <c r="EC178" s="90"/>
      <c r="ED178" s="90"/>
      <c r="EE178" s="90"/>
      <c r="EF178" s="90"/>
      <c r="EG178" s="90"/>
      <c r="EH178" s="90"/>
      <c r="EI178" s="90"/>
      <c r="EJ178" s="90"/>
      <c r="EK178" s="90"/>
      <c r="EL178" s="90"/>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0"/>
      <c r="FL178" s="90"/>
      <c r="FM178" s="90"/>
      <c r="FN178" s="90"/>
      <c r="FO178" s="90"/>
      <c r="FP178" s="90"/>
      <c r="FQ178" s="90"/>
      <c r="FR178" s="90"/>
      <c r="FS178" s="90"/>
      <c r="FT178" s="90"/>
      <c r="FU178" s="90"/>
      <c r="FV178" s="90"/>
      <c r="FW178" s="90"/>
      <c r="FX178" s="90"/>
      <c r="FY178" s="90"/>
      <c r="FZ178" s="90"/>
      <c r="GA178" s="90"/>
      <c r="GB178" s="90"/>
      <c r="GC178" s="90"/>
      <c r="GD178" s="90"/>
      <c r="GE178" s="90"/>
      <c r="GF178" s="90"/>
      <c r="GG178" s="90"/>
      <c r="GH178" s="90"/>
      <c r="GI178" s="90"/>
      <c r="GJ178" s="90"/>
      <c r="GK178" s="90"/>
      <c r="GL178" s="90"/>
      <c r="GM178" s="90"/>
      <c r="GN178" s="90"/>
      <c r="GO178" s="90"/>
      <c r="GP178" s="90"/>
      <c r="GQ178" s="90"/>
      <c r="GR178" s="90"/>
      <c r="GS178" s="90"/>
      <c r="GT178" s="90"/>
      <c r="GU178" s="90"/>
      <c r="GV178" s="90"/>
      <c r="GW178" s="90"/>
      <c r="GX178" s="90"/>
      <c r="GY178" s="90"/>
      <c r="GZ178" s="90"/>
      <c r="HA178" s="90"/>
      <c r="HB178" s="90"/>
      <c r="HC178" s="90"/>
      <c r="HD178" s="90"/>
      <c r="HE178" s="90"/>
      <c r="HF178" s="90"/>
      <c r="HG178" s="90"/>
      <c r="HH178" s="90"/>
      <c r="HI178" s="90"/>
      <c r="HJ178" s="90"/>
      <c r="HK178" s="90"/>
      <c r="HL178" s="90"/>
      <c r="HM178" s="90"/>
      <c r="HN178" s="90"/>
      <c r="HO178" s="90"/>
      <c r="HP178" s="90"/>
      <c r="HQ178" s="90"/>
      <c r="HR178" s="90"/>
      <c r="HS178" s="90"/>
      <c r="HT178" s="90"/>
      <c r="HU178" s="90"/>
      <c r="HV178" s="90"/>
      <c r="HW178" s="90"/>
      <c r="HX178" s="90"/>
      <c r="HY178" s="90"/>
      <c r="HZ178" s="90"/>
      <c r="IA178" s="90"/>
      <c r="IB178" s="90"/>
      <c r="IC178" s="90"/>
      <c r="ID178" s="90"/>
      <c r="IE178" s="90"/>
      <c r="IF178" s="90"/>
      <c r="IG178" s="90"/>
      <c r="IH178" s="90"/>
      <c r="II178" s="90"/>
      <c r="IJ178" s="90"/>
      <c r="IK178" s="90"/>
      <c r="IL178" s="90"/>
      <c r="IM178" s="90"/>
      <c r="IN178" s="90"/>
      <c r="IO178" s="90"/>
      <c r="IP178" s="90"/>
      <c r="IQ178" s="90"/>
      <c r="IR178" s="90"/>
      <c r="IS178" s="90"/>
      <c r="IT178" s="90"/>
      <c r="IU178" s="90"/>
      <c r="IV178" s="90"/>
    </row>
    <row r="179" spans="1:256" customFormat="1" ht="15" customHeight="1" x14ac:dyDescent="0.25">
      <c r="A179" s="90">
        <v>468</v>
      </c>
      <c r="B179" s="90">
        <v>409774</v>
      </c>
      <c r="C179" s="90" t="s">
        <v>8144</v>
      </c>
      <c r="D179" s="90" t="s">
        <v>8145</v>
      </c>
      <c r="E179" s="90" t="s">
        <v>8146</v>
      </c>
      <c r="F179" s="90" t="s">
        <v>1919</v>
      </c>
      <c r="G179" s="90" t="s">
        <v>8147</v>
      </c>
      <c r="H179" s="90"/>
      <c r="I179" s="95">
        <v>9.6999999999999993</v>
      </c>
      <c r="J179" s="95"/>
      <c r="K179" s="95"/>
      <c r="L179" s="95"/>
      <c r="M179" s="95">
        <v>7</v>
      </c>
      <c r="N179" s="95">
        <v>1.48</v>
      </c>
      <c r="O179" s="90">
        <v>1</v>
      </c>
      <c r="P179" s="90">
        <v>101</v>
      </c>
      <c r="Q179" s="90"/>
      <c r="R179" s="90"/>
      <c r="S179" s="90"/>
      <c r="T179" s="90" t="s">
        <v>6771</v>
      </c>
      <c r="U179" s="90">
        <v>700</v>
      </c>
      <c r="V179" s="90">
        <v>900</v>
      </c>
      <c r="W179" s="90"/>
      <c r="X179" s="90"/>
      <c r="Y179" s="90"/>
      <c r="Z179" s="90"/>
      <c r="AA179" s="90"/>
      <c r="AB179" s="96" t="s">
        <v>8148</v>
      </c>
      <c r="AC179" s="90"/>
      <c r="AD179" s="90"/>
      <c r="AE179" s="90"/>
      <c r="AF179" s="90"/>
      <c r="AG179" s="90">
        <v>3</v>
      </c>
      <c r="AH179" s="90"/>
      <c r="AI179" s="90"/>
      <c r="AJ179" s="90"/>
      <c r="AK179" s="90"/>
      <c r="AL179" s="90"/>
      <c r="AM179" s="90"/>
      <c r="AN179" s="90"/>
      <c r="AO179" s="90"/>
      <c r="AP179" s="90"/>
      <c r="AQ179" s="90"/>
      <c r="AR179" s="90"/>
      <c r="AS179" s="90"/>
      <c r="AT179" s="90"/>
      <c r="AU179" s="90"/>
      <c r="AV179" s="90"/>
      <c r="AW179" s="90"/>
      <c r="AX179" s="90"/>
      <c r="AY179" s="90"/>
      <c r="AZ179" s="90"/>
      <c r="BA179" s="90"/>
      <c r="BB179" s="90" t="s">
        <v>6773</v>
      </c>
      <c r="BC179" s="90" t="s">
        <v>6773</v>
      </c>
      <c r="BD179" s="90" t="s">
        <v>8123</v>
      </c>
      <c r="BE179" s="90" t="s">
        <v>8124</v>
      </c>
      <c r="BF179" s="90" t="s">
        <v>8125</v>
      </c>
      <c r="BG179" s="90" t="s">
        <v>8126</v>
      </c>
      <c r="BH179" s="90">
        <v>490400</v>
      </c>
      <c r="BI179" s="90">
        <v>435600</v>
      </c>
      <c r="BJ179" s="90">
        <v>53.808844000000001</v>
      </c>
      <c r="BK179" s="90">
        <v>-0.62865499999999996</v>
      </c>
      <c r="BL179" s="90" t="s">
        <v>6778</v>
      </c>
      <c r="BM179" s="90" t="s">
        <v>6779</v>
      </c>
      <c r="BN179" s="90"/>
      <c r="BO179" s="90">
        <v>299889</v>
      </c>
      <c r="BP179" s="90" t="s">
        <v>6780</v>
      </c>
      <c r="BQ179" s="90" t="s">
        <v>8149</v>
      </c>
      <c r="BR179" s="90" t="s">
        <v>6782</v>
      </c>
      <c r="BS179" s="90" t="s">
        <v>6783</v>
      </c>
      <c r="BT179" s="90" t="s">
        <v>6784</v>
      </c>
      <c r="BU179" s="90" t="s">
        <v>6785</v>
      </c>
      <c r="BV179" s="90" t="s">
        <v>8150</v>
      </c>
      <c r="BW179" s="90" t="s">
        <v>8143</v>
      </c>
      <c r="BX179" s="90">
        <v>4</v>
      </c>
      <c r="BY179" s="90"/>
      <c r="BZ179" s="90"/>
      <c r="CA179" s="90"/>
      <c r="CB179" s="90"/>
      <c r="CC179" s="90"/>
      <c r="CD179" s="90"/>
      <c r="CE179" s="90"/>
      <c r="CF179" s="90"/>
      <c r="CG179" s="90"/>
      <c r="CH179" s="90"/>
      <c r="CI179" s="90"/>
      <c r="CJ179" s="90"/>
      <c r="CK179" s="90"/>
      <c r="CL179" s="90"/>
      <c r="CM179" s="90"/>
      <c r="CN179" s="90"/>
      <c r="CO179" s="90"/>
      <c r="CP179" s="90"/>
      <c r="CQ179" s="90"/>
      <c r="CR179" s="90"/>
      <c r="CS179" s="90"/>
      <c r="CT179" s="90"/>
      <c r="CU179" s="90"/>
      <c r="CV179" s="90"/>
      <c r="CW179" s="90"/>
      <c r="CX179" s="90"/>
      <c r="CY179" s="90"/>
      <c r="CZ179" s="90"/>
      <c r="DA179" s="90"/>
      <c r="DB179" s="90"/>
      <c r="DC179" s="90"/>
      <c r="DD179" s="90"/>
      <c r="DE179" s="90"/>
      <c r="DF179" s="90"/>
      <c r="DG179" s="90"/>
      <c r="DH179" s="90"/>
      <c r="DI179" s="90"/>
      <c r="DJ179" s="90"/>
      <c r="DK179" s="90"/>
      <c r="DL179" s="90"/>
      <c r="DM179" s="90"/>
      <c r="DN179" s="90"/>
      <c r="DO179" s="90"/>
      <c r="DP179" s="90"/>
      <c r="DQ179" s="90"/>
      <c r="DR179" s="90"/>
      <c r="DS179" s="90"/>
      <c r="DT179" s="90"/>
      <c r="DU179" s="90"/>
      <c r="DV179" s="90"/>
      <c r="DW179" s="90"/>
      <c r="DX179" s="90"/>
      <c r="DY179" s="90"/>
      <c r="DZ179" s="90"/>
      <c r="EA179" s="90"/>
      <c r="EB179" s="90"/>
      <c r="EC179" s="90"/>
      <c r="ED179" s="90"/>
      <c r="EE179" s="90"/>
      <c r="EF179" s="90"/>
      <c r="EG179" s="90"/>
      <c r="EH179" s="90"/>
      <c r="EI179" s="90"/>
      <c r="EJ179" s="90"/>
      <c r="EK179" s="90"/>
      <c r="EL179" s="90"/>
      <c r="EM179" s="90"/>
      <c r="EN179" s="90"/>
      <c r="EO179" s="90"/>
      <c r="EP179" s="90"/>
      <c r="EQ179" s="90"/>
      <c r="ER179" s="90"/>
      <c r="ES179" s="90"/>
      <c r="ET179" s="90"/>
      <c r="EU179" s="90"/>
      <c r="EV179" s="90"/>
      <c r="EW179" s="90"/>
      <c r="EX179" s="90"/>
      <c r="EY179" s="90"/>
      <c r="EZ179" s="90"/>
      <c r="FA179" s="90"/>
      <c r="FB179" s="90"/>
      <c r="FC179" s="90"/>
      <c r="FD179" s="90"/>
      <c r="FE179" s="90"/>
      <c r="FF179" s="90"/>
      <c r="FG179" s="90"/>
      <c r="FH179" s="90"/>
      <c r="FI179" s="90"/>
      <c r="FJ179" s="90"/>
      <c r="FK179" s="90"/>
      <c r="FL179" s="90"/>
      <c r="FM179" s="90"/>
      <c r="FN179" s="90"/>
      <c r="FO179" s="90"/>
      <c r="FP179" s="90"/>
      <c r="FQ179" s="90"/>
      <c r="FR179" s="90"/>
      <c r="FS179" s="90"/>
      <c r="FT179" s="90"/>
      <c r="FU179" s="90"/>
      <c r="FV179" s="90"/>
      <c r="FW179" s="90"/>
      <c r="FX179" s="90"/>
      <c r="FY179" s="90"/>
      <c r="FZ179" s="90"/>
      <c r="GA179" s="90"/>
      <c r="GB179" s="90"/>
      <c r="GC179" s="90"/>
      <c r="GD179" s="90"/>
      <c r="GE179" s="90"/>
      <c r="GF179" s="90"/>
      <c r="GG179" s="90"/>
      <c r="GH179" s="90"/>
      <c r="GI179" s="90"/>
      <c r="GJ179" s="90"/>
      <c r="GK179" s="90"/>
      <c r="GL179" s="90"/>
      <c r="GM179" s="90"/>
      <c r="GN179" s="90"/>
      <c r="GO179" s="90"/>
      <c r="GP179" s="90"/>
      <c r="GQ179" s="90"/>
      <c r="GR179" s="90"/>
      <c r="GS179" s="90"/>
      <c r="GT179" s="90"/>
      <c r="GU179" s="90"/>
      <c r="GV179" s="90"/>
      <c r="GW179" s="90"/>
      <c r="GX179" s="90"/>
      <c r="GY179" s="90"/>
      <c r="GZ179" s="90"/>
      <c r="HA179" s="90"/>
      <c r="HB179" s="90"/>
      <c r="HC179" s="90"/>
      <c r="HD179" s="90"/>
      <c r="HE179" s="90"/>
      <c r="HF179" s="90"/>
      <c r="HG179" s="90"/>
      <c r="HH179" s="90"/>
      <c r="HI179" s="90"/>
      <c r="HJ179" s="90"/>
      <c r="HK179" s="90"/>
      <c r="HL179" s="90"/>
      <c r="HM179" s="90"/>
      <c r="HN179" s="90"/>
      <c r="HO179" s="90"/>
      <c r="HP179" s="90"/>
      <c r="HQ179" s="90"/>
      <c r="HR179" s="90"/>
      <c r="HS179" s="90"/>
      <c r="HT179" s="90"/>
      <c r="HU179" s="90"/>
      <c r="HV179" s="90"/>
      <c r="HW179" s="90"/>
      <c r="HX179" s="90"/>
      <c r="HY179" s="90"/>
      <c r="HZ179" s="90"/>
      <c r="IA179" s="90"/>
      <c r="IB179" s="90"/>
      <c r="IC179" s="90"/>
      <c r="ID179" s="90"/>
      <c r="IE179" s="90"/>
      <c r="IF179" s="90"/>
      <c r="IG179" s="90"/>
      <c r="IH179" s="90"/>
      <c r="II179" s="90"/>
      <c r="IJ179" s="90"/>
      <c r="IK179" s="90"/>
      <c r="IL179" s="90"/>
      <c r="IM179" s="90"/>
      <c r="IN179" s="90"/>
      <c r="IO179" s="90"/>
      <c r="IP179" s="90"/>
      <c r="IQ179" s="90"/>
      <c r="IR179" s="90"/>
      <c r="IS179" s="90"/>
      <c r="IT179" s="90"/>
      <c r="IU179" s="90"/>
      <c r="IV179" s="90"/>
    </row>
    <row r="180" spans="1:256" customFormat="1" ht="15" customHeight="1" x14ac:dyDescent="0.25">
      <c r="A180" s="90">
        <v>469</v>
      </c>
      <c r="B180" s="90">
        <v>409775</v>
      </c>
      <c r="C180" s="90" t="s">
        <v>8151</v>
      </c>
      <c r="D180" s="90" t="s">
        <v>8152</v>
      </c>
      <c r="E180" s="90" t="s">
        <v>8153</v>
      </c>
      <c r="F180" s="90" t="s">
        <v>1919</v>
      </c>
      <c r="G180" s="90" t="s">
        <v>7048</v>
      </c>
      <c r="H180" s="90"/>
      <c r="I180" s="95">
        <v>14.6</v>
      </c>
      <c r="J180" s="95"/>
      <c r="K180" s="95"/>
      <c r="L180" s="95"/>
      <c r="M180" s="95">
        <v>6.7</v>
      </c>
      <c r="N180" s="95">
        <v>1.3</v>
      </c>
      <c r="O180" s="90">
        <v>1</v>
      </c>
      <c r="P180" s="90" t="s">
        <v>8154</v>
      </c>
      <c r="Q180" s="90"/>
      <c r="R180" s="90"/>
      <c r="S180" s="90"/>
      <c r="T180" s="90" t="s">
        <v>6771</v>
      </c>
      <c r="U180" s="90">
        <v>700</v>
      </c>
      <c r="V180" s="90">
        <v>900</v>
      </c>
      <c r="W180" s="90"/>
      <c r="X180" s="90"/>
      <c r="Y180" s="90"/>
      <c r="Z180" s="90"/>
      <c r="AA180" s="90"/>
      <c r="AB180" s="96" t="s">
        <v>8155</v>
      </c>
      <c r="AC180" s="90"/>
      <c r="AD180" s="90"/>
      <c r="AE180" s="90"/>
      <c r="AF180" s="90"/>
      <c r="AG180" s="90">
        <v>3</v>
      </c>
      <c r="AH180" s="90"/>
      <c r="AI180" s="90"/>
      <c r="AJ180" s="90"/>
      <c r="AK180" s="90"/>
      <c r="AL180" s="90"/>
      <c r="AM180" s="90"/>
      <c r="AN180" s="90"/>
      <c r="AO180" s="90"/>
      <c r="AP180" s="90"/>
      <c r="AQ180" s="90"/>
      <c r="AR180" s="90"/>
      <c r="AS180" s="90"/>
      <c r="AT180" s="90"/>
      <c r="AU180" s="90"/>
      <c r="AV180" s="90"/>
      <c r="AW180" s="90"/>
      <c r="AX180" s="90"/>
      <c r="AY180" s="90"/>
      <c r="AZ180" s="90"/>
      <c r="BA180" s="90"/>
      <c r="BB180" s="90" t="s">
        <v>6773</v>
      </c>
      <c r="BC180" s="90" t="s">
        <v>6773</v>
      </c>
      <c r="BD180" s="90" t="s">
        <v>8123</v>
      </c>
      <c r="BE180" s="90" t="s">
        <v>8124</v>
      </c>
      <c r="BF180" s="90" t="s">
        <v>8125</v>
      </c>
      <c r="BG180" s="90" t="s">
        <v>8126</v>
      </c>
      <c r="BH180" s="90">
        <v>490400</v>
      </c>
      <c r="BI180" s="90">
        <v>435600</v>
      </c>
      <c r="BJ180" s="90">
        <v>53.808844000000001</v>
      </c>
      <c r="BK180" s="90">
        <v>-0.62865499999999996</v>
      </c>
      <c r="BL180" s="90" t="s">
        <v>6778</v>
      </c>
      <c r="BM180" s="90" t="s">
        <v>6779</v>
      </c>
      <c r="BN180" s="90"/>
      <c r="BO180" s="90">
        <v>299890</v>
      </c>
      <c r="BP180" s="90" t="s">
        <v>6780</v>
      </c>
      <c r="BQ180" s="90" t="s">
        <v>8156</v>
      </c>
      <c r="BR180" s="90" t="s">
        <v>6782</v>
      </c>
      <c r="BS180" s="90" t="s">
        <v>6783</v>
      </c>
      <c r="BT180" s="90" t="s">
        <v>6784</v>
      </c>
      <c r="BU180" s="90" t="s">
        <v>6785</v>
      </c>
      <c r="BV180" s="90" t="s">
        <v>8157</v>
      </c>
      <c r="BW180" s="90" t="s">
        <v>8158</v>
      </c>
      <c r="BX180" s="90">
        <v>5</v>
      </c>
      <c r="BY180" s="90"/>
      <c r="BZ180" s="90"/>
      <c r="CA180" s="90"/>
      <c r="CB180" s="90"/>
      <c r="CC180" s="90"/>
      <c r="CD180" s="90"/>
      <c r="CE180" s="90"/>
      <c r="CF180" s="90"/>
      <c r="CG180" s="90"/>
      <c r="CH180" s="90"/>
      <c r="CI180" s="90"/>
      <c r="CJ180" s="90"/>
      <c r="CK180" s="90"/>
      <c r="CL180" s="90"/>
      <c r="CM180" s="90"/>
      <c r="CN180" s="90"/>
      <c r="CO180" s="90"/>
      <c r="CP180" s="90"/>
      <c r="CQ180" s="90"/>
      <c r="CR180" s="90"/>
      <c r="CS180" s="90"/>
      <c r="CT180" s="90"/>
      <c r="CU180" s="90"/>
      <c r="CV180" s="90"/>
      <c r="CW180" s="90"/>
      <c r="CX180" s="90"/>
      <c r="CY180" s="90"/>
      <c r="CZ180" s="90"/>
      <c r="DA180" s="90"/>
      <c r="DB180" s="90"/>
      <c r="DC180" s="90"/>
      <c r="DD180" s="90"/>
      <c r="DE180" s="90"/>
      <c r="DF180" s="90"/>
      <c r="DG180" s="90"/>
      <c r="DH180" s="90"/>
      <c r="DI180" s="90"/>
      <c r="DJ180" s="90"/>
      <c r="DK180" s="90"/>
      <c r="DL180" s="90"/>
      <c r="DM180" s="90"/>
      <c r="DN180" s="90"/>
      <c r="DO180" s="90"/>
      <c r="DP180" s="90"/>
      <c r="DQ180" s="90"/>
      <c r="DR180" s="90"/>
      <c r="DS180" s="90"/>
      <c r="DT180" s="90"/>
      <c r="DU180" s="90"/>
      <c r="DV180" s="90"/>
      <c r="DW180" s="90"/>
      <c r="DX180" s="90"/>
      <c r="DY180" s="90"/>
      <c r="DZ180" s="90"/>
      <c r="EA180" s="90"/>
      <c r="EB180" s="90"/>
      <c r="EC180" s="90"/>
      <c r="ED180" s="90"/>
      <c r="EE180" s="90"/>
      <c r="EF180" s="90"/>
      <c r="EG180" s="90"/>
      <c r="EH180" s="90"/>
      <c r="EI180" s="90"/>
      <c r="EJ180" s="90"/>
      <c r="EK180" s="90"/>
      <c r="EL180" s="90"/>
      <c r="EM180" s="90"/>
      <c r="EN180" s="90"/>
      <c r="EO180" s="90"/>
      <c r="EP180" s="90"/>
      <c r="EQ180" s="90"/>
      <c r="ER180" s="90"/>
      <c r="ES180" s="90"/>
      <c r="ET180" s="90"/>
      <c r="EU180" s="90"/>
      <c r="EV180" s="90"/>
      <c r="EW180" s="90"/>
      <c r="EX180" s="90"/>
      <c r="EY180" s="90"/>
      <c r="EZ180" s="90"/>
      <c r="FA180" s="90"/>
      <c r="FB180" s="90"/>
      <c r="FC180" s="90"/>
      <c r="FD180" s="90"/>
      <c r="FE180" s="90"/>
      <c r="FF180" s="90"/>
      <c r="FG180" s="90"/>
      <c r="FH180" s="90"/>
      <c r="FI180" s="90"/>
      <c r="FJ180" s="90"/>
      <c r="FK180" s="90"/>
      <c r="FL180" s="90"/>
      <c r="FM180" s="90"/>
      <c r="FN180" s="90"/>
      <c r="FO180" s="90"/>
      <c r="FP180" s="90"/>
      <c r="FQ180" s="90"/>
      <c r="FR180" s="90"/>
      <c r="FS180" s="90"/>
      <c r="FT180" s="90"/>
      <c r="FU180" s="90"/>
      <c r="FV180" s="90"/>
      <c r="FW180" s="90"/>
      <c r="FX180" s="90"/>
      <c r="FY180" s="90"/>
      <c r="FZ180" s="90"/>
      <c r="GA180" s="90"/>
      <c r="GB180" s="90"/>
      <c r="GC180" s="90"/>
      <c r="GD180" s="90"/>
      <c r="GE180" s="90"/>
      <c r="GF180" s="90"/>
      <c r="GG180" s="90"/>
      <c r="GH180" s="90"/>
      <c r="GI180" s="90"/>
      <c r="GJ180" s="90"/>
      <c r="GK180" s="90"/>
      <c r="GL180" s="90"/>
      <c r="GM180" s="90"/>
      <c r="GN180" s="90"/>
      <c r="GO180" s="90"/>
      <c r="GP180" s="90"/>
      <c r="GQ180" s="90"/>
      <c r="GR180" s="90"/>
      <c r="GS180" s="90"/>
      <c r="GT180" s="90"/>
      <c r="GU180" s="90"/>
      <c r="GV180" s="90"/>
      <c r="GW180" s="90"/>
      <c r="GX180" s="90"/>
      <c r="GY180" s="90"/>
      <c r="GZ180" s="90"/>
      <c r="HA180" s="90"/>
      <c r="HB180" s="90"/>
      <c r="HC180" s="90"/>
      <c r="HD180" s="90"/>
      <c r="HE180" s="90"/>
      <c r="HF180" s="90"/>
      <c r="HG180" s="90"/>
      <c r="HH180" s="90"/>
      <c r="HI180" s="90"/>
      <c r="HJ180" s="90"/>
      <c r="HK180" s="90"/>
      <c r="HL180" s="90"/>
      <c r="HM180" s="90"/>
      <c r="HN180" s="90"/>
      <c r="HO180" s="90"/>
      <c r="HP180" s="90"/>
      <c r="HQ180" s="90"/>
      <c r="HR180" s="90"/>
      <c r="HS180" s="90"/>
      <c r="HT180" s="90"/>
      <c r="HU180" s="90"/>
      <c r="HV180" s="90"/>
      <c r="HW180" s="90"/>
      <c r="HX180" s="90"/>
      <c r="HY180" s="90"/>
      <c r="HZ180" s="90"/>
      <c r="IA180" s="90"/>
      <c r="IB180" s="90"/>
      <c r="IC180" s="90"/>
      <c r="ID180" s="90"/>
      <c r="IE180" s="90"/>
      <c r="IF180" s="90"/>
      <c r="IG180" s="90"/>
      <c r="IH180" s="90"/>
      <c r="II180" s="90"/>
      <c r="IJ180" s="90"/>
      <c r="IK180" s="90"/>
      <c r="IL180" s="90"/>
      <c r="IM180" s="90"/>
      <c r="IN180" s="90"/>
      <c r="IO180" s="90"/>
      <c r="IP180" s="90"/>
      <c r="IQ180" s="90"/>
      <c r="IR180" s="90"/>
      <c r="IS180" s="90"/>
      <c r="IT180" s="90"/>
      <c r="IU180" s="90"/>
      <c r="IV180" s="90"/>
    </row>
    <row r="181" spans="1:256" customFormat="1" ht="15" customHeight="1" x14ac:dyDescent="0.25">
      <c r="A181" s="90">
        <v>470</v>
      </c>
      <c r="B181" s="90">
        <v>409777</v>
      </c>
      <c r="C181" s="90" t="s">
        <v>8159</v>
      </c>
      <c r="D181" s="90" t="s">
        <v>8160</v>
      </c>
      <c r="E181" s="90" t="s">
        <v>8161</v>
      </c>
      <c r="F181" s="90" t="s">
        <v>1919</v>
      </c>
      <c r="G181" s="90" t="s">
        <v>7055</v>
      </c>
      <c r="H181" s="90"/>
      <c r="I181" s="95">
        <v>33.799999999999997</v>
      </c>
      <c r="J181" s="95"/>
      <c r="K181" s="95">
        <v>10.4</v>
      </c>
      <c r="L181" s="95">
        <v>6.5</v>
      </c>
      <c r="M181" s="95">
        <v>2.8</v>
      </c>
      <c r="N181" s="95">
        <v>1.3</v>
      </c>
      <c r="O181" s="90">
        <v>1</v>
      </c>
      <c r="P181" s="90">
        <v>103</v>
      </c>
      <c r="Q181" s="90"/>
      <c r="R181" s="90"/>
      <c r="S181" s="90"/>
      <c r="T181" s="90" t="s">
        <v>6771</v>
      </c>
      <c r="U181" s="90">
        <v>700</v>
      </c>
      <c r="V181" s="90">
        <v>900</v>
      </c>
      <c r="W181" s="90"/>
      <c r="X181" s="90"/>
      <c r="Y181" s="90"/>
      <c r="Z181" s="90"/>
      <c r="AA181" s="90"/>
      <c r="AB181" s="96" t="s">
        <v>8140</v>
      </c>
      <c r="AC181" s="90"/>
      <c r="AD181" s="90"/>
      <c r="AE181" s="90"/>
      <c r="AF181" s="90"/>
      <c r="AG181" s="90">
        <v>3</v>
      </c>
      <c r="AH181" s="90"/>
      <c r="AI181" s="90"/>
      <c r="AJ181" s="90"/>
      <c r="AK181" s="90"/>
      <c r="AL181" s="90"/>
      <c r="AM181" s="90"/>
      <c r="AN181" s="90"/>
      <c r="AO181" s="90"/>
      <c r="AP181" s="90"/>
      <c r="AQ181" s="90"/>
      <c r="AR181" s="90"/>
      <c r="AS181" s="90"/>
      <c r="AT181" s="90"/>
      <c r="AU181" s="90"/>
      <c r="AV181" s="90"/>
      <c r="AW181" s="90"/>
      <c r="AX181" s="90"/>
      <c r="AY181" s="90"/>
      <c r="AZ181" s="90"/>
      <c r="BA181" s="90"/>
      <c r="BB181" s="90" t="s">
        <v>6773</v>
      </c>
      <c r="BC181" s="90" t="s">
        <v>6773</v>
      </c>
      <c r="BD181" s="90" t="s">
        <v>8123</v>
      </c>
      <c r="BE181" s="90" t="s">
        <v>8124</v>
      </c>
      <c r="BF181" s="90" t="s">
        <v>8125</v>
      </c>
      <c r="BG181" s="90" t="s">
        <v>8126</v>
      </c>
      <c r="BH181" s="90">
        <v>490400</v>
      </c>
      <c r="BI181" s="90">
        <v>435600</v>
      </c>
      <c r="BJ181" s="90">
        <v>53.808844000000001</v>
      </c>
      <c r="BK181" s="90">
        <v>-0.62865499999999996</v>
      </c>
      <c r="BL181" s="90" t="s">
        <v>6778</v>
      </c>
      <c r="BM181" s="90" t="s">
        <v>6779</v>
      </c>
      <c r="BN181" s="90"/>
      <c r="BO181" s="90">
        <v>299892</v>
      </c>
      <c r="BP181" s="90" t="s">
        <v>6780</v>
      </c>
      <c r="BQ181" s="90" t="s">
        <v>8162</v>
      </c>
      <c r="BR181" s="90" t="s">
        <v>6782</v>
      </c>
      <c r="BS181" s="90" t="s">
        <v>6783</v>
      </c>
      <c r="BT181" s="90" t="s">
        <v>6784</v>
      </c>
      <c r="BU181" s="90" t="s">
        <v>6785</v>
      </c>
      <c r="BV181" s="90" t="s">
        <v>8163</v>
      </c>
      <c r="BW181" s="90" t="s">
        <v>8164</v>
      </c>
      <c r="BX181" s="90">
        <v>6</v>
      </c>
      <c r="BY181" s="90"/>
      <c r="BZ181" s="90"/>
      <c r="CA181" s="90"/>
      <c r="CB181" s="90"/>
      <c r="CC181" s="90"/>
      <c r="CD181" s="90"/>
      <c r="CE181" s="90"/>
      <c r="CF181" s="90"/>
      <c r="CG181" s="90"/>
      <c r="CH181" s="90"/>
      <c r="CI181" s="90"/>
      <c r="CJ181" s="90"/>
      <c r="CK181" s="90"/>
      <c r="CL181" s="90"/>
      <c r="CM181" s="90"/>
      <c r="CN181" s="90"/>
      <c r="CO181" s="90"/>
      <c r="CP181" s="90"/>
      <c r="CQ181" s="90"/>
      <c r="CR181" s="90"/>
      <c r="CS181" s="90"/>
      <c r="CT181" s="90"/>
      <c r="CU181" s="90"/>
      <c r="CV181" s="90"/>
      <c r="CW181" s="90"/>
      <c r="CX181" s="90"/>
      <c r="CY181" s="90"/>
      <c r="CZ181" s="90"/>
      <c r="DA181" s="90"/>
      <c r="DB181" s="90"/>
      <c r="DC181" s="90"/>
      <c r="DD181" s="90"/>
      <c r="DE181" s="90"/>
      <c r="DF181" s="90"/>
      <c r="DG181" s="90"/>
      <c r="DH181" s="90"/>
      <c r="DI181" s="90"/>
      <c r="DJ181" s="90"/>
      <c r="DK181" s="90"/>
      <c r="DL181" s="90"/>
      <c r="DM181" s="90"/>
      <c r="DN181" s="90"/>
      <c r="DO181" s="90"/>
      <c r="DP181" s="90"/>
      <c r="DQ181" s="90"/>
      <c r="DR181" s="90"/>
      <c r="DS181" s="90"/>
      <c r="DT181" s="90"/>
      <c r="DU181" s="90"/>
      <c r="DV181" s="90"/>
      <c r="DW181" s="90"/>
      <c r="DX181" s="90"/>
      <c r="DY181" s="90"/>
      <c r="DZ181" s="90"/>
      <c r="EA181" s="90"/>
      <c r="EB181" s="90"/>
      <c r="EC181" s="90"/>
      <c r="ED181" s="90"/>
      <c r="EE181" s="90"/>
      <c r="EF181" s="90"/>
      <c r="EG181" s="90"/>
      <c r="EH181" s="90"/>
      <c r="EI181" s="90"/>
      <c r="EJ181" s="90"/>
      <c r="EK181" s="90"/>
      <c r="EL181" s="90"/>
      <c r="EM181" s="90"/>
      <c r="EN181" s="90"/>
      <c r="EO181" s="90"/>
      <c r="EP181" s="90"/>
      <c r="EQ181" s="90"/>
      <c r="ER181" s="90"/>
      <c r="ES181" s="90"/>
      <c r="ET181" s="90"/>
      <c r="EU181" s="90"/>
      <c r="EV181" s="90"/>
      <c r="EW181" s="90"/>
      <c r="EX181" s="90"/>
      <c r="EY181" s="90"/>
      <c r="EZ181" s="90"/>
      <c r="FA181" s="90"/>
      <c r="FB181" s="90"/>
      <c r="FC181" s="90"/>
      <c r="FD181" s="90"/>
      <c r="FE181" s="90"/>
      <c r="FF181" s="90"/>
      <c r="FG181" s="90"/>
      <c r="FH181" s="90"/>
      <c r="FI181" s="90"/>
      <c r="FJ181" s="90"/>
      <c r="FK181" s="90"/>
      <c r="FL181" s="90"/>
      <c r="FM181" s="90"/>
      <c r="FN181" s="90"/>
      <c r="FO181" s="90"/>
      <c r="FP181" s="90"/>
      <c r="FQ181" s="90"/>
      <c r="FR181" s="90"/>
      <c r="FS181" s="90"/>
      <c r="FT181" s="90"/>
      <c r="FU181" s="90"/>
      <c r="FV181" s="90"/>
      <c r="FW181" s="90"/>
      <c r="FX181" s="90"/>
      <c r="FY181" s="90"/>
      <c r="FZ181" s="90"/>
      <c r="GA181" s="90"/>
      <c r="GB181" s="90"/>
      <c r="GC181" s="90"/>
      <c r="GD181" s="90"/>
      <c r="GE181" s="90"/>
      <c r="GF181" s="90"/>
      <c r="GG181" s="90"/>
      <c r="GH181" s="90"/>
      <c r="GI181" s="90"/>
      <c r="GJ181" s="90"/>
      <c r="GK181" s="90"/>
      <c r="GL181" s="90"/>
      <c r="GM181" s="90"/>
      <c r="GN181" s="90"/>
      <c r="GO181" s="90"/>
      <c r="GP181" s="90"/>
      <c r="GQ181" s="90"/>
      <c r="GR181" s="90"/>
      <c r="GS181" s="90"/>
      <c r="GT181" s="90"/>
      <c r="GU181" s="90"/>
      <c r="GV181" s="90"/>
      <c r="GW181" s="90"/>
      <c r="GX181" s="90"/>
      <c r="GY181" s="90"/>
      <c r="GZ181" s="90"/>
      <c r="HA181" s="90"/>
      <c r="HB181" s="90"/>
      <c r="HC181" s="90"/>
      <c r="HD181" s="90"/>
      <c r="HE181" s="90"/>
      <c r="HF181" s="90"/>
      <c r="HG181" s="90"/>
      <c r="HH181" s="90"/>
      <c r="HI181" s="90"/>
      <c r="HJ181" s="90"/>
      <c r="HK181" s="90"/>
      <c r="HL181" s="90"/>
      <c r="HM181" s="90"/>
      <c r="HN181" s="90"/>
      <c r="HO181" s="90"/>
      <c r="HP181" s="90"/>
      <c r="HQ181" s="90"/>
      <c r="HR181" s="90"/>
      <c r="HS181" s="90"/>
      <c r="HT181" s="90"/>
      <c r="HU181" s="90"/>
      <c r="HV181" s="90"/>
      <c r="HW181" s="90"/>
      <c r="HX181" s="90"/>
      <c r="HY181" s="90"/>
      <c r="HZ181" s="90"/>
      <c r="IA181" s="90"/>
      <c r="IB181" s="90"/>
      <c r="IC181" s="90"/>
      <c r="ID181" s="90"/>
      <c r="IE181" s="90"/>
      <c r="IF181" s="90"/>
      <c r="IG181" s="90"/>
      <c r="IH181" s="90"/>
      <c r="II181" s="90"/>
      <c r="IJ181" s="90"/>
      <c r="IK181" s="90"/>
      <c r="IL181" s="90"/>
      <c r="IM181" s="90"/>
      <c r="IN181" s="90"/>
      <c r="IO181" s="90"/>
      <c r="IP181" s="90"/>
      <c r="IQ181" s="90"/>
      <c r="IR181" s="90"/>
      <c r="IS181" s="90"/>
      <c r="IT181" s="90"/>
      <c r="IU181" s="90"/>
      <c r="IV181" s="90"/>
    </row>
    <row r="182" spans="1:256" customFormat="1" ht="15" customHeight="1" x14ac:dyDescent="0.25">
      <c r="A182" s="90">
        <v>471</v>
      </c>
      <c r="B182" s="90">
        <v>409779</v>
      </c>
      <c r="C182" s="90" t="s">
        <v>8165</v>
      </c>
      <c r="D182" s="90" t="s">
        <v>8166</v>
      </c>
      <c r="E182" s="90" t="s">
        <v>8167</v>
      </c>
      <c r="F182" s="90" t="s">
        <v>1919</v>
      </c>
      <c r="G182" s="90" t="s">
        <v>7048</v>
      </c>
      <c r="H182" s="90"/>
      <c r="I182" s="95">
        <v>13.3</v>
      </c>
      <c r="J182" s="95"/>
      <c r="K182" s="95"/>
      <c r="L182" s="95"/>
      <c r="M182" s="95">
        <v>7.4</v>
      </c>
      <c r="N182" s="95">
        <v>2</v>
      </c>
      <c r="O182" s="90">
        <v>1</v>
      </c>
      <c r="P182" s="90">
        <v>104</v>
      </c>
      <c r="Q182" s="90"/>
      <c r="R182" s="90"/>
      <c r="S182" s="90"/>
      <c r="T182" s="90" t="s">
        <v>6771</v>
      </c>
      <c r="U182" s="90">
        <v>700</v>
      </c>
      <c r="V182" s="90">
        <v>900</v>
      </c>
      <c r="W182" s="90"/>
      <c r="X182" s="90"/>
      <c r="Y182" s="90"/>
      <c r="Z182" s="90"/>
      <c r="AA182" s="90"/>
      <c r="AB182" s="96" t="s">
        <v>8168</v>
      </c>
      <c r="AC182" s="90"/>
      <c r="AD182" s="90"/>
      <c r="AE182" s="90"/>
      <c r="AF182" s="90"/>
      <c r="AG182" s="90">
        <v>3</v>
      </c>
      <c r="AH182" s="90"/>
      <c r="AI182" s="90"/>
      <c r="AJ182" s="90"/>
      <c r="AK182" s="90"/>
      <c r="AL182" s="90"/>
      <c r="AM182" s="90"/>
      <c r="AN182" s="90"/>
      <c r="AO182" s="90"/>
      <c r="AP182" s="90"/>
      <c r="AQ182" s="90"/>
      <c r="AR182" s="90"/>
      <c r="AS182" s="90"/>
      <c r="AT182" s="90"/>
      <c r="AU182" s="90"/>
      <c r="AV182" s="90"/>
      <c r="AW182" s="90"/>
      <c r="AX182" s="90"/>
      <c r="AY182" s="90"/>
      <c r="AZ182" s="90"/>
      <c r="BA182" s="90"/>
      <c r="BB182" s="90" t="s">
        <v>6773</v>
      </c>
      <c r="BC182" s="90" t="s">
        <v>6773</v>
      </c>
      <c r="BD182" s="90" t="s">
        <v>8123</v>
      </c>
      <c r="BE182" s="90" t="s">
        <v>8124</v>
      </c>
      <c r="BF182" s="90" t="s">
        <v>8125</v>
      </c>
      <c r="BG182" s="90" t="s">
        <v>8126</v>
      </c>
      <c r="BH182" s="90">
        <v>490400</v>
      </c>
      <c r="BI182" s="90">
        <v>435600</v>
      </c>
      <c r="BJ182" s="90">
        <v>53.808844000000001</v>
      </c>
      <c r="BK182" s="90">
        <v>-0.62865499999999996</v>
      </c>
      <c r="BL182" s="90" t="s">
        <v>6778</v>
      </c>
      <c r="BM182" s="90" t="s">
        <v>6779</v>
      </c>
      <c r="BN182" s="90"/>
      <c r="BO182" s="90">
        <v>299893</v>
      </c>
      <c r="BP182" s="90" t="s">
        <v>6780</v>
      </c>
      <c r="BQ182" s="90" t="s">
        <v>8169</v>
      </c>
      <c r="BR182" s="90" t="s">
        <v>6782</v>
      </c>
      <c r="BS182" s="90" t="s">
        <v>6783</v>
      </c>
      <c r="BT182" s="90" t="s">
        <v>6784</v>
      </c>
      <c r="BU182" s="90" t="s">
        <v>6785</v>
      </c>
      <c r="BV182" s="90" t="s">
        <v>8170</v>
      </c>
      <c r="BW182" s="90" t="s">
        <v>8164</v>
      </c>
      <c r="BX182" s="90">
        <v>7</v>
      </c>
      <c r="BY182" s="90"/>
      <c r="BZ182" s="90"/>
      <c r="CA182" s="90"/>
      <c r="CB182" s="90"/>
      <c r="CC182" s="90"/>
      <c r="CD182" s="90"/>
      <c r="CE182" s="90"/>
      <c r="CF182" s="90"/>
      <c r="CG182" s="90"/>
      <c r="CH182" s="90"/>
      <c r="CI182" s="90"/>
      <c r="CJ182" s="90"/>
      <c r="CK182" s="90"/>
      <c r="CL182" s="90"/>
      <c r="CM182" s="90"/>
      <c r="CN182" s="90"/>
      <c r="CO182" s="90"/>
      <c r="CP182" s="90"/>
      <c r="CQ182" s="90"/>
      <c r="CR182" s="90"/>
      <c r="CS182" s="90"/>
      <c r="CT182" s="90"/>
      <c r="CU182" s="90"/>
      <c r="CV182" s="90"/>
      <c r="CW182" s="90"/>
      <c r="CX182" s="90"/>
      <c r="CY182" s="90"/>
      <c r="CZ182" s="90"/>
      <c r="DA182" s="90"/>
      <c r="DB182" s="90"/>
      <c r="DC182" s="90"/>
      <c r="DD182" s="90"/>
      <c r="DE182" s="90"/>
      <c r="DF182" s="90"/>
      <c r="DG182" s="90"/>
      <c r="DH182" s="90"/>
      <c r="DI182" s="90"/>
      <c r="DJ182" s="90"/>
      <c r="DK182" s="90"/>
      <c r="DL182" s="90"/>
      <c r="DM182" s="90"/>
      <c r="DN182" s="90"/>
      <c r="DO182" s="90"/>
      <c r="DP182" s="90"/>
      <c r="DQ182" s="90"/>
      <c r="DR182" s="90"/>
      <c r="DS182" s="90"/>
      <c r="DT182" s="90"/>
      <c r="DU182" s="90"/>
      <c r="DV182" s="90"/>
      <c r="DW182" s="90"/>
      <c r="DX182" s="90"/>
      <c r="DY182" s="90"/>
      <c r="DZ182" s="90"/>
      <c r="EA182" s="90"/>
      <c r="EB182" s="90"/>
      <c r="EC182" s="90"/>
      <c r="ED182" s="90"/>
      <c r="EE182" s="90"/>
      <c r="EF182" s="90"/>
      <c r="EG182" s="90"/>
      <c r="EH182" s="90"/>
      <c r="EI182" s="90"/>
      <c r="EJ182" s="90"/>
      <c r="EK182" s="90"/>
      <c r="EL182" s="90"/>
      <c r="EM182" s="90"/>
      <c r="EN182" s="90"/>
      <c r="EO182" s="90"/>
      <c r="EP182" s="90"/>
      <c r="EQ182" s="90"/>
      <c r="ER182" s="90"/>
      <c r="ES182" s="90"/>
      <c r="ET182" s="90"/>
      <c r="EU182" s="90"/>
      <c r="EV182" s="90"/>
      <c r="EW182" s="90"/>
      <c r="EX182" s="90"/>
      <c r="EY182" s="90"/>
      <c r="EZ182" s="90"/>
      <c r="FA182" s="90"/>
      <c r="FB182" s="90"/>
      <c r="FC182" s="90"/>
      <c r="FD182" s="90"/>
      <c r="FE182" s="90"/>
      <c r="FF182" s="90"/>
      <c r="FG182" s="90"/>
      <c r="FH182" s="90"/>
      <c r="FI182" s="90"/>
      <c r="FJ182" s="90"/>
      <c r="FK182" s="90"/>
      <c r="FL182" s="90"/>
      <c r="FM182" s="90"/>
      <c r="FN182" s="90"/>
      <c r="FO182" s="90"/>
      <c r="FP182" s="90"/>
      <c r="FQ182" s="90"/>
      <c r="FR182" s="90"/>
      <c r="FS182" s="90"/>
      <c r="FT182" s="90"/>
      <c r="FU182" s="90"/>
      <c r="FV182" s="90"/>
      <c r="FW182" s="90"/>
      <c r="FX182" s="90"/>
      <c r="FY182" s="90"/>
      <c r="FZ182" s="90"/>
      <c r="GA182" s="90"/>
      <c r="GB182" s="90"/>
      <c r="GC182" s="90"/>
      <c r="GD182" s="90"/>
      <c r="GE182" s="90"/>
      <c r="GF182" s="90"/>
      <c r="GG182" s="90"/>
      <c r="GH182" s="90"/>
      <c r="GI182" s="90"/>
      <c r="GJ182" s="90"/>
      <c r="GK182" s="90"/>
      <c r="GL182" s="90"/>
      <c r="GM182" s="90"/>
      <c r="GN182" s="90"/>
      <c r="GO182" s="90"/>
      <c r="GP182" s="90"/>
      <c r="GQ182" s="90"/>
      <c r="GR182" s="90"/>
      <c r="GS182" s="90"/>
      <c r="GT182" s="90"/>
      <c r="GU182" s="90"/>
      <c r="GV182" s="90"/>
      <c r="GW182" s="90"/>
      <c r="GX182" s="90"/>
      <c r="GY182" s="90"/>
      <c r="GZ182" s="90"/>
      <c r="HA182" s="90"/>
      <c r="HB182" s="90"/>
      <c r="HC182" s="90"/>
      <c r="HD182" s="90"/>
      <c r="HE182" s="90"/>
      <c r="HF182" s="90"/>
      <c r="HG182" s="90"/>
      <c r="HH182" s="90"/>
      <c r="HI182" s="90"/>
      <c r="HJ182" s="90"/>
      <c r="HK182" s="90"/>
      <c r="HL182" s="90"/>
      <c r="HM182" s="90"/>
      <c r="HN182" s="90"/>
      <c r="HO182" s="90"/>
      <c r="HP182" s="90"/>
      <c r="HQ182" s="90"/>
      <c r="HR182" s="90"/>
      <c r="HS182" s="90"/>
      <c r="HT182" s="90"/>
      <c r="HU182" s="90"/>
      <c r="HV182" s="90"/>
      <c r="HW182" s="90"/>
      <c r="HX182" s="90"/>
      <c r="HY182" s="90"/>
      <c r="HZ182" s="90"/>
      <c r="IA182" s="90"/>
      <c r="IB182" s="90"/>
      <c r="IC182" s="90"/>
      <c r="ID182" s="90"/>
      <c r="IE182" s="90"/>
      <c r="IF182" s="90"/>
      <c r="IG182" s="90"/>
      <c r="IH182" s="90"/>
      <c r="II182" s="90"/>
      <c r="IJ182" s="90"/>
      <c r="IK182" s="90"/>
      <c r="IL182" s="90"/>
      <c r="IM182" s="90"/>
      <c r="IN182" s="90"/>
      <c r="IO182" s="90"/>
      <c r="IP182" s="90"/>
      <c r="IQ182" s="90"/>
      <c r="IR182" s="90"/>
      <c r="IS182" s="90"/>
      <c r="IT182" s="90"/>
      <c r="IU182" s="90"/>
      <c r="IV182" s="90"/>
    </row>
    <row r="183" spans="1:256" customFormat="1" ht="15" customHeight="1" x14ac:dyDescent="0.25">
      <c r="A183" s="90">
        <v>472</v>
      </c>
      <c r="B183" s="90">
        <v>409781</v>
      </c>
      <c r="C183" s="90" t="s">
        <v>8171</v>
      </c>
      <c r="D183" s="90" t="s">
        <v>8172</v>
      </c>
      <c r="E183" s="90" t="s">
        <v>8173</v>
      </c>
      <c r="F183" s="90" t="s">
        <v>1919</v>
      </c>
      <c r="G183" s="90" t="s">
        <v>7110</v>
      </c>
      <c r="H183" s="90"/>
      <c r="I183" s="95">
        <v>22.3</v>
      </c>
      <c r="J183" s="95"/>
      <c r="K183" s="95"/>
      <c r="L183" s="95"/>
      <c r="M183" s="95">
        <v>6.9</v>
      </c>
      <c r="N183" s="95">
        <v>1.45</v>
      </c>
      <c r="O183" s="90">
        <v>1</v>
      </c>
      <c r="P183" s="90">
        <v>105</v>
      </c>
      <c r="Q183" s="90"/>
      <c r="R183" s="90"/>
      <c r="S183" s="90"/>
      <c r="T183" s="90" t="s">
        <v>6771</v>
      </c>
      <c r="U183" s="90">
        <v>700</v>
      </c>
      <c r="V183" s="90">
        <v>900</v>
      </c>
      <c r="W183" s="90"/>
      <c r="X183" s="90"/>
      <c r="Y183" s="90"/>
      <c r="Z183" s="90"/>
      <c r="AA183" s="90"/>
      <c r="AB183" s="96" t="s">
        <v>8174</v>
      </c>
      <c r="AC183" s="90"/>
      <c r="AD183" s="90"/>
      <c r="AE183" s="90"/>
      <c r="AF183" s="90"/>
      <c r="AG183" s="90">
        <v>3</v>
      </c>
      <c r="AH183" s="90"/>
      <c r="AI183" s="90"/>
      <c r="AJ183" s="90"/>
      <c r="AK183" s="90"/>
      <c r="AL183" s="90"/>
      <c r="AM183" s="90"/>
      <c r="AN183" s="90"/>
      <c r="AO183" s="90"/>
      <c r="AP183" s="90"/>
      <c r="AQ183" s="90"/>
      <c r="AR183" s="90"/>
      <c r="AS183" s="90"/>
      <c r="AT183" s="90"/>
      <c r="AU183" s="90"/>
      <c r="AV183" s="90"/>
      <c r="AW183" s="90"/>
      <c r="AX183" s="90"/>
      <c r="AY183" s="90"/>
      <c r="AZ183" s="90"/>
      <c r="BA183" s="90"/>
      <c r="BB183" s="90" t="s">
        <v>6773</v>
      </c>
      <c r="BC183" s="90" t="s">
        <v>6773</v>
      </c>
      <c r="BD183" s="90" t="s">
        <v>8123</v>
      </c>
      <c r="BE183" s="90" t="s">
        <v>8124</v>
      </c>
      <c r="BF183" s="90" t="s">
        <v>8125</v>
      </c>
      <c r="BG183" s="90" t="s">
        <v>8126</v>
      </c>
      <c r="BH183" s="90">
        <v>490400</v>
      </c>
      <c r="BI183" s="90">
        <v>435600</v>
      </c>
      <c r="BJ183" s="90">
        <v>53.808844000000001</v>
      </c>
      <c r="BK183" s="90">
        <v>-0.62865499999999996</v>
      </c>
      <c r="BL183" s="90" t="s">
        <v>6778</v>
      </c>
      <c r="BM183" s="90" t="s">
        <v>6779</v>
      </c>
      <c r="BN183" s="90"/>
      <c r="BO183" s="90">
        <v>299894</v>
      </c>
      <c r="BP183" s="90" t="s">
        <v>6780</v>
      </c>
      <c r="BQ183" s="90" t="s">
        <v>8175</v>
      </c>
      <c r="BR183" s="90" t="s">
        <v>6782</v>
      </c>
      <c r="BS183" s="90" t="s">
        <v>6783</v>
      </c>
      <c r="BT183" s="90" t="s">
        <v>6784</v>
      </c>
      <c r="BU183" s="90" t="s">
        <v>6785</v>
      </c>
      <c r="BV183" s="90" t="s">
        <v>8176</v>
      </c>
      <c r="BW183" s="90" t="s">
        <v>8177</v>
      </c>
      <c r="BX183" s="90">
        <v>8</v>
      </c>
      <c r="BY183" s="90"/>
      <c r="BZ183" s="90"/>
      <c r="CA183" s="90"/>
      <c r="CB183" s="90"/>
      <c r="CC183" s="90"/>
      <c r="CD183" s="90"/>
      <c r="CE183" s="90"/>
      <c r="CF183" s="90"/>
      <c r="CG183" s="90"/>
      <c r="CH183" s="90"/>
      <c r="CI183" s="90"/>
      <c r="CJ183" s="90"/>
      <c r="CK183" s="90"/>
      <c r="CL183" s="90"/>
      <c r="CM183" s="90"/>
      <c r="CN183" s="90"/>
      <c r="CO183" s="90"/>
      <c r="CP183" s="90"/>
      <c r="CQ183" s="90"/>
      <c r="CR183" s="90"/>
      <c r="CS183" s="90"/>
      <c r="CT183" s="90"/>
      <c r="CU183" s="90"/>
      <c r="CV183" s="90"/>
      <c r="CW183" s="90"/>
      <c r="CX183" s="90"/>
      <c r="CY183" s="90"/>
      <c r="CZ183" s="90"/>
      <c r="DA183" s="90"/>
      <c r="DB183" s="90"/>
      <c r="DC183" s="90"/>
      <c r="DD183" s="90"/>
      <c r="DE183" s="90"/>
      <c r="DF183" s="90"/>
      <c r="DG183" s="90"/>
      <c r="DH183" s="90"/>
      <c r="DI183" s="90"/>
      <c r="DJ183" s="90"/>
      <c r="DK183" s="90"/>
      <c r="DL183" s="90"/>
      <c r="DM183" s="90"/>
      <c r="DN183" s="90"/>
      <c r="DO183" s="90"/>
      <c r="DP183" s="90"/>
      <c r="DQ183" s="90"/>
      <c r="DR183" s="90"/>
      <c r="DS183" s="90"/>
      <c r="DT183" s="90"/>
      <c r="DU183" s="90"/>
      <c r="DV183" s="90"/>
      <c r="DW183" s="90"/>
      <c r="DX183" s="90"/>
      <c r="DY183" s="90"/>
      <c r="DZ183" s="90"/>
      <c r="EA183" s="90"/>
      <c r="EB183" s="90"/>
      <c r="EC183" s="90"/>
      <c r="ED183" s="90"/>
      <c r="EE183" s="90"/>
      <c r="EF183" s="90"/>
      <c r="EG183" s="90"/>
      <c r="EH183" s="90"/>
      <c r="EI183" s="90"/>
      <c r="EJ183" s="90"/>
      <c r="EK183" s="90"/>
      <c r="EL183" s="90"/>
      <c r="EM183" s="90"/>
      <c r="EN183" s="90"/>
      <c r="EO183" s="90"/>
      <c r="EP183" s="90"/>
      <c r="EQ183" s="90"/>
      <c r="ER183" s="90"/>
      <c r="ES183" s="90"/>
      <c r="ET183" s="90"/>
      <c r="EU183" s="90"/>
      <c r="EV183" s="90"/>
      <c r="EW183" s="90"/>
      <c r="EX183" s="90"/>
      <c r="EY183" s="90"/>
      <c r="EZ183" s="90"/>
      <c r="FA183" s="90"/>
      <c r="FB183" s="90"/>
      <c r="FC183" s="90"/>
      <c r="FD183" s="90"/>
      <c r="FE183" s="90"/>
      <c r="FF183" s="90"/>
      <c r="FG183" s="90"/>
      <c r="FH183" s="90"/>
      <c r="FI183" s="90"/>
      <c r="FJ183" s="90"/>
      <c r="FK183" s="90"/>
      <c r="FL183" s="90"/>
      <c r="FM183" s="90"/>
      <c r="FN183" s="90"/>
      <c r="FO183" s="90"/>
      <c r="FP183" s="90"/>
      <c r="FQ183" s="90"/>
      <c r="FR183" s="90"/>
      <c r="FS183" s="90"/>
      <c r="FT183" s="90"/>
      <c r="FU183" s="90"/>
      <c r="FV183" s="90"/>
      <c r="FW183" s="90"/>
      <c r="FX183" s="90"/>
      <c r="FY183" s="90"/>
      <c r="FZ183" s="90"/>
      <c r="GA183" s="90"/>
      <c r="GB183" s="90"/>
      <c r="GC183" s="90"/>
      <c r="GD183" s="90"/>
      <c r="GE183" s="90"/>
      <c r="GF183" s="90"/>
      <c r="GG183" s="90"/>
      <c r="GH183" s="90"/>
      <c r="GI183" s="90"/>
      <c r="GJ183" s="90"/>
      <c r="GK183" s="90"/>
      <c r="GL183" s="90"/>
      <c r="GM183" s="90"/>
      <c r="GN183" s="90"/>
      <c r="GO183" s="90"/>
      <c r="GP183" s="90"/>
      <c r="GQ183" s="90"/>
      <c r="GR183" s="90"/>
      <c r="GS183" s="90"/>
      <c r="GT183" s="90"/>
      <c r="GU183" s="90"/>
      <c r="GV183" s="90"/>
      <c r="GW183" s="90"/>
      <c r="GX183" s="90"/>
      <c r="GY183" s="90"/>
      <c r="GZ183" s="90"/>
      <c r="HA183" s="90"/>
      <c r="HB183" s="90"/>
      <c r="HC183" s="90"/>
      <c r="HD183" s="90"/>
      <c r="HE183" s="90"/>
      <c r="HF183" s="90"/>
      <c r="HG183" s="90"/>
      <c r="HH183" s="90"/>
      <c r="HI183" s="90"/>
      <c r="HJ183" s="90"/>
      <c r="HK183" s="90"/>
      <c r="HL183" s="90"/>
      <c r="HM183" s="90"/>
      <c r="HN183" s="90"/>
      <c r="HO183" s="90"/>
      <c r="HP183" s="90"/>
      <c r="HQ183" s="90"/>
      <c r="HR183" s="90"/>
      <c r="HS183" s="90"/>
      <c r="HT183" s="90"/>
      <c r="HU183" s="90"/>
      <c r="HV183" s="90"/>
      <c r="HW183" s="90"/>
      <c r="HX183" s="90"/>
      <c r="HY183" s="90"/>
      <c r="HZ183" s="90"/>
      <c r="IA183" s="90"/>
      <c r="IB183" s="90"/>
      <c r="IC183" s="90"/>
      <c r="ID183" s="90"/>
      <c r="IE183" s="90"/>
      <c r="IF183" s="90"/>
      <c r="IG183" s="90"/>
      <c r="IH183" s="90"/>
      <c r="II183" s="90"/>
      <c r="IJ183" s="90"/>
      <c r="IK183" s="90"/>
      <c r="IL183" s="90"/>
      <c r="IM183" s="90"/>
      <c r="IN183" s="90"/>
      <c r="IO183" s="90"/>
      <c r="IP183" s="90"/>
      <c r="IQ183" s="90"/>
      <c r="IR183" s="90"/>
      <c r="IS183" s="90"/>
      <c r="IT183" s="90"/>
      <c r="IU183" s="90"/>
      <c r="IV183" s="90"/>
    </row>
    <row r="184" spans="1:256" customFormat="1" ht="15" customHeight="1" x14ac:dyDescent="0.25">
      <c r="A184" s="90">
        <v>473</v>
      </c>
      <c r="B184" s="90">
        <v>409782</v>
      </c>
      <c r="C184" s="90" t="s">
        <v>8178</v>
      </c>
      <c r="D184" s="90" t="s">
        <v>8179</v>
      </c>
      <c r="E184" s="90" t="s">
        <v>8180</v>
      </c>
      <c r="F184" s="90" t="s">
        <v>1919</v>
      </c>
      <c r="G184" s="90" t="s">
        <v>7048</v>
      </c>
      <c r="H184" s="90"/>
      <c r="I184" s="95">
        <v>29</v>
      </c>
      <c r="J184" s="95"/>
      <c r="K184" s="95"/>
      <c r="L184" s="95"/>
      <c r="M184" s="95">
        <v>6.3</v>
      </c>
      <c r="N184" s="95">
        <v>1.3</v>
      </c>
      <c r="O184" s="90">
        <v>1</v>
      </c>
      <c r="P184" s="90">
        <v>106</v>
      </c>
      <c r="Q184" s="90"/>
      <c r="R184" s="90"/>
      <c r="S184" s="90"/>
      <c r="T184" s="90" t="s">
        <v>6771</v>
      </c>
      <c r="U184" s="90">
        <v>700</v>
      </c>
      <c r="V184" s="90">
        <v>900</v>
      </c>
      <c r="W184" s="90"/>
      <c r="X184" s="90"/>
      <c r="Y184" s="90"/>
      <c r="Z184" s="90"/>
      <c r="AA184" s="90"/>
      <c r="AB184" s="96" t="s">
        <v>8181</v>
      </c>
      <c r="AC184" s="90"/>
      <c r="AD184" s="90"/>
      <c r="AE184" s="90"/>
      <c r="AF184" s="90"/>
      <c r="AG184" s="90">
        <v>3</v>
      </c>
      <c r="AH184" s="90"/>
      <c r="AI184" s="90"/>
      <c r="AJ184" s="90"/>
      <c r="AK184" s="90"/>
      <c r="AL184" s="90"/>
      <c r="AM184" s="90"/>
      <c r="AN184" s="90"/>
      <c r="AO184" s="90"/>
      <c r="AP184" s="90"/>
      <c r="AQ184" s="90"/>
      <c r="AR184" s="90"/>
      <c r="AS184" s="90"/>
      <c r="AT184" s="90"/>
      <c r="AU184" s="90"/>
      <c r="AV184" s="90"/>
      <c r="AW184" s="90"/>
      <c r="AX184" s="90"/>
      <c r="AY184" s="90"/>
      <c r="AZ184" s="90"/>
      <c r="BA184" s="90"/>
      <c r="BB184" s="90" t="s">
        <v>6773</v>
      </c>
      <c r="BC184" s="90" t="s">
        <v>6773</v>
      </c>
      <c r="BD184" s="90" t="s">
        <v>8123</v>
      </c>
      <c r="BE184" s="90" t="s">
        <v>8124</v>
      </c>
      <c r="BF184" s="90" t="s">
        <v>8125</v>
      </c>
      <c r="BG184" s="90" t="s">
        <v>8126</v>
      </c>
      <c r="BH184" s="90">
        <v>490400</v>
      </c>
      <c r="BI184" s="90">
        <v>435600</v>
      </c>
      <c r="BJ184" s="90">
        <v>53.808844000000001</v>
      </c>
      <c r="BK184" s="90">
        <v>-0.62865499999999996</v>
      </c>
      <c r="BL184" s="90" t="s">
        <v>6778</v>
      </c>
      <c r="BM184" s="90" t="s">
        <v>6779</v>
      </c>
      <c r="BN184" s="90"/>
      <c r="BO184" s="90">
        <v>299895</v>
      </c>
      <c r="BP184" s="90" t="s">
        <v>6780</v>
      </c>
      <c r="BQ184" s="90" t="s">
        <v>8182</v>
      </c>
      <c r="BR184" s="90" t="s">
        <v>6782</v>
      </c>
      <c r="BS184" s="90" t="s">
        <v>6783</v>
      </c>
      <c r="BT184" s="90" t="s">
        <v>6784</v>
      </c>
      <c r="BU184" s="90" t="s">
        <v>6785</v>
      </c>
      <c r="BV184" s="90" t="s">
        <v>8183</v>
      </c>
      <c r="BW184" s="90" t="s">
        <v>8184</v>
      </c>
      <c r="BX184" s="90">
        <v>9</v>
      </c>
      <c r="BY184" s="90"/>
      <c r="BZ184" s="90"/>
      <c r="CA184" s="90"/>
      <c r="CB184" s="90"/>
      <c r="CC184" s="90"/>
      <c r="CD184" s="90"/>
      <c r="CE184" s="90"/>
      <c r="CF184" s="90"/>
      <c r="CG184" s="90"/>
      <c r="CH184" s="90"/>
      <c r="CI184" s="90"/>
      <c r="CJ184" s="90"/>
      <c r="CK184" s="90"/>
      <c r="CL184" s="90"/>
      <c r="CM184" s="90"/>
      <c r="CN184" s="90"/>
      <c r="CO184" s="90"/>
      <c r="CP184" s="90"/>
      <c r="CQ184" s="90"/>
      <c r="CR184" s="90"/>
      <c r="CS184" s="90"/>
      <c r="CT184" s="90"/>
      <c r="CU184" s="90"/>
      <c r="CV184" s="90"/>
      <c r="CW184" s="90"/>
      <c r="CX184" s="90"/>
      <c r="CY184" s="90"/>
      <c r="CZ184" s="90"/>
      <c r="DA184" s="90"/>
      <c r="DB184" s="90"/>
      <c r="DC184" s="90"/>
      <c r="DD184" s="90"/>
      <c r="DE184" s="90"/>
      <c r="DF184" s="90"/>
      <c r="DG184" s="90"/>
      <c r="DH184" s="90"/>
      <c r="DI184" s="90"/>
      <c r="DJ184" s="90"/>
      <c r="DK184" s="90"/>
      <c r="DL184" s="90"/>
      <c r="DM184" s="90"/>
      <c r="DN184" s="90"/>
      <c r="DO184" s="90"/>
      <c r="DP184" s="90"/>
      <c r="DQ184" s="90"/>
      <c r="DR184" s="90"/>
      <c r="DS184" s="90"/>
      <c r="DT184" s="90"/>
      <c r="DU184" s="90"/>
      <c r="DV184" s="90"/>
      <c r="DW184" s="90"/>
      <c r="DX184" s="90"/>
      <c r="DY184" s="90"/>
      <c r="DZ184" s="90"/>
      <c r="EA184" s="90"/>
      <c r="EB184" s="90"/>
      <c r="EC184" s="90"/>
      <c r="ED184" s="90"/>
      <c r="EE184" s="90"/>
      <c r="EF184" s="90"/>
      <c r="EG184" s="90"/>
      <c r="EH184" s="90"/>
      <c r="EI184" s="90"/>
      <c r="EJ184" s="90"/>
      <c r="EK184" s="90"/>
      <c r="EL184" s="90"/>
      <c r="EM184" s="90"/>
      <c r="EN184" s="90"/>
      <c r="EO184" s="90"/>
      <c r="EP184" s="90"/>
      <c r="EQ184" s="90"/>
      <c r="ER184" s="90"/>
      <c r="ES184" s="90"/>
      <c r="ET184" s="90"/>
      <c r="EU184" s="90"/>
      <c r="EV184" s="90"/>
      <c r="EW184" s="90"/>
      <c r="EX184" s="90"/>
      <c r="EY184" s="90"/>
      <c r="EZ184" s="90"/>
      <c r="FA184" s="90"/>
      <c r="FB184" s="90"/>
      <c r="FC184" s="90"/>
      <c r="FD184" s="90"/>
      <c r="FE184" s="90"/>
      <c r="FF184" s="90"/>
      <c r="FG184" s="90"/>
      <c r="FH184" s="90"/>
      <c r="FI184" s="90"/>
      <c r="FJ184" s="90"/>
      <c r="FK184" s="90"/>
      <c r="FL184" s="90"/>
      <c r="FM184" s="90"/>
      <c r="FN184" s="90"/>
      <c r="FO184" s="90"/>
      <c r="FP184" s="90"/>
      <c r="FQ184" s="90"/>
      <c r="FR184" s="90"/>
      <c r="FS184" s="90"/>
      <c r="FT184" s="90"/>
      <c r="FU184" s="90"/>
      <c r="FV184" s="90"/>
      <c r="FW184" s="90"/>
      <c r="FX184" s="90"/>
      <c r="FY184" s="90"/>
      <c r="FZ184" s="90"/>
      <c r="GA184" s="90"/>
      <c r="GB184" s="90"/>
      <c r="GC184" s="90"/>
      <c r="GD184" s="90"/>
      <c r="GE184" s="90"/>
      <c r="GF184" s="90"/>
      <c r="GG184" s="90"/>
      <c r="GH184" s="90"/>
      <c r="GI184" s="90"/>
      <c r="GJ184" s="90"/>
      <c r="GK184" s="90"/>
      <c r="GL184" s="90"/>
      <c r="GM184" s="90"/>
      <c r="GN184" s="90"/>
      <c r="GO184" s="90"/>
      <c r="GP184" s="90"/>
      <c r="GQ184" s="90"/>
      <c r="GR184" s="90"/>
      <c r="GS184" s="90"/>
      <c r="GT184" s="90"/>
      <c r="GU184" s="90"/>
      <c r="GV184" s="90"/>
      <c r="GW184" s="90"/>
      <c r="GX184" s="90"/>
      <c r="GY184" s="90"/>
      <c r="GZ184" s="90"/>
      <c r="HA184" s="90"/>
      <c r="HB184" s="90"/>
      <c r="HC184" s="90"/>
      <c r="HD184" s="90"/>
      <c r="HE184" s="90"/>
      <c r="HF184" s="90"/>
      <c r="HG184" s="90"/>
      <c r="HH184" s="90"/>
      <c r="HI184" s="90"/>
      <c r="HJ184" s="90"/>
      <c r="HK184" s="90"/>
      <c r="HL184" s="90"/>
      <c r="HM184" s="90"/>
      <c r="HN184" s="90"/>
      <c r="HO184" s="90"/>
      <c r="HP184" s="90"/>
      <c r="HQ184" s="90"/>
      <c r="HR184" s="90"/>
      <c r="HS184" s="90"/>
      <c r="HT184" s="90"/>
      <c r="HU184" s="90"/>
      <c r="HV184" s="90"/>
      <c r="HW184" s="90"/>
      <c r="HX184" s="90"/>
      <c r="HY184" s="90"/>
      <c r="HZ184" s="90"/>
      <c r="IA184" s="90"/>
      <c r="IB184" s="90"/>
      <c r="IC184" s="90"/>
      <c r="ID184" s="90"/>
      <c r="IE184" s="90"/>
      <c r="IF184" s="90"/>
      <c r="IG184" s="90"/>
      <c r="IH184" s="90"/>
      <c r="II184" s="90"/>
      <c r="IJ184" s="90"/>
      <c r="IK184" s="90"/>
      <c r="IL184" s="90"/>
      <c r="IM184" s="90"/>
      <c r="IN184" s="90"/>
      <c r="IO184" s="90"/>
      <c r="IP184" s="90"/>
      <c r="IQ184" s="90"/>
      <c r="IR184" s="90"/>
      <c r="IS184" s="90"/>
      <c r="IT184" s="90"/>
      <c r="IU184" s="90"/>
      <c r="IV184" s="90"/>
    </row>
    <row r="185" spans="1:256" customFormat="1" ht="15" customHeight="1" x14ac:dyDescent="0.25">
      <c r="A185" s="90">
        <v>474</v>
      </c>
      <c r="B185" s="90">
        <v>409784</v>
      </c>
      <c r="C185" s="90" t="s">
        <v>8185</v>
      </c>
      <c r="D185" s="90" t="s">
        <v>8186</v>
      </c>
      <c r="E185" s="90" t="s">
        <v>8187</v>
      </c>
      <c r="F185" s="90" t="s">
        <v>1919</v>
      </c>
      <c r="G185" s="90" t="s">
        <v>7110</v>
      </c>
      <c r="H185" s="90"/>
      <c r="I185" s="95">
        <v>23.4</v>
      </c>
      <c r="J185" s="95"/>
      <c r="K185" s="95"/>
      <c r="L185" s="95"/>
      <c r="M185" s="95">
        <v>5.4</v>
      </c>
      <c r="N185" s="95">
        <v>1.23</v>
      </c>
      <c r="O185" s="90">
        <v>1</v>
      </c>
      <c r="P185" s="90">
        <v>107</v>
      </c>
      <c r="Q185" s="90"/>
      <c r="R185" s="90"/>
      <c r="S185" s="90"/>
      <c r="T185" s="90" t="s">
        <v>6771</v>
      </c>
      <c r="U185" s="90">
        <v>700</v>
      </c>
      <c r="V185" s="90">
        <v>900</v>
      </c>
      <c r="W185" s="90"/>
      <c r="X185" s="90"/>
      <c r="Y185" s="90"/>
      <c r="Z185" s="90"/>
      <c r="AA185" s="90"/>
      <c r="AB185" s="96" t="s">
        <v>8188</v>
      </c>
      <c r="AC185" s="90"/>
      <c r="AD185" s="90"/>
      <c r="AE185" s="90"/>
      <c r="AF185" s="90"/>
      <c r="AG185" s="90">
        <v>3</v>
      </c>
      <c r="AH185" s="90"/>
      <c r="AI185" s="90"/>
      <c r="AJ185" s="90"/>
      <c r="AK185" s="90"/>
      <c r="AL185" s="90"/>
      <c r="AM185" s="90"/>
      <c r="AN185" s="90"/>
      <c r="AO185" s="90"/>
      <c r="AP185" s="90"/>
      <c r="AQ185" s="90"/>
      <c r="AR185" s="90"/>
      <c r="AS185" s="90"/>
      <c r="AT185" s="90"/>
      <c r="AU185" s="90"/>
      <c r="AV185" s="90"/>
      <c r="AW185" s="90"/>
      <c r="AX185" s="90"/>
      <c r="AY185" s="90"/>
      <c r="AZ185" s="90"/>
      <c r="BA185" s="90"/>
      <c r="BB185" s="90" t="s">
        <v>6773</v>
      </c>
      <c r="BC185" s="90" t="s">
        <v>6773</v>
      </c>
      <c r="BD185" s="90" t="s">
        <v>8123</v>
      </c>
      <c r="BE185" s="90" t="s">
        <v>8124</v>
      </c>
      <c r="BF185" s="90" t="s">
        <v>8125</v>
      </c>
      <c r="BG185" s="90" t="s">
        <v>8126</v>
      </c>
      <c r="BH185" s="90">
        <v>490400</v>
      </c>
      <c r="BI185" s="90">
        <v>435600</v>
      </c>
      <c r="BJ185" s="90">
        <v>53.808844000000001</v>
      </c>
      <c r="BK185" s="90">
        <v>-0.62865499999999996</v>
      </c>
      <c r="BL185" s="90" t="s">
        <v>6778</v>
      </c>
      <c r="BM185" s="90" t="s">
        <v>6779</v>
      </c>
      <c r="BN185" s="90"/>
      <c r="BO185" s="90">
        <v>299896</v>
      </c>
      <c r="BP185" s="90" t="s">
        <v>6780</v>
      </c>
      <c r="BQ185" s="90" t="s">
        <v>8189</v>
      </c>
      <c r="BR185" s="90" t="s">
        <v>6782</v>
      </c>
      <c r="BS185" s="90" t="s">
        <v>6783</v>
      </c>
      <c r="BT185" s="90" t="s">
        <v>6784</v>
      </c>
      <c r="BU185" s="90" t="s">
        <v>6785</v>
      </c>
      <c r="BV185" s="90" t="s">
        <v>8190</v>
      </c>
      <c r="BW185" s="90" t="s">
        <v>8184</v>
      </c>
      <c r="BX185" s="90">
        <v>10</v>
      </c>
      <c r="BY185" s="90"/>
      <c r="BZ185" s="90"/>
      <c r="CA185" s="90"/>
      <c r="CB185" s="90"/>
      <c r="CC185" s="90"/>
      <c r="CD185" s="90"/>
      <c r="CE185" s="90"/>
      <c r="CF185" s="90"/>
      <c r="CG185" s="90"/>
      <c r="CH185" s="90"/>
      <c r="CI185" s="90"/>
      <c r="CJ185" s="90"/>
      <c r="CK185" s="90"/>
      <c r="CL185" s="90"/>
      <c r="CM185" s="90"/>
      <c r="CN185" s="90"/>
      <c r="CO185" s="90"/>
      <c r="CP185" s="90"/>
      <c r="CQ185" s="90"/>
      <c r="CR185" s="90"/>
      <c r="CS185" s="90"/>
      <c r="CT185" s="90"/>
      <c r="CU185" s="90"/>
      <c r="CV185" s="90"/>
      <c r="CW185" s="90"/>
      <c r="CX185" s="90"/>
      <c r="CY185" s="90"/>
      <c r="CZ185" s="90"/>
      <c r="DA185" s="90"/>
      <c r="DB185" s="90"/>
      <c r="DC185" s="90"/>
      <c r="DD185" s="90"/>
      <c r="DE185" s="90"/>
      <c r="DF185" s="90"/>
      <c r="DG185" s="90"/>
      <c r="DH185" s="90"/>
      <c r="DI185" s="90"/>
      <c r="DJ185" s="90"/>
      <c r="DK185" s="90"/>
      <c r="DL185" s="90"/>
      <c r="DM185" s="90"/>
      <c r="DN185" s="90"/>
      <c r="DO185" s="90"/>
      <c r="DP185" s="90"/>
      <c r="DQ185" s="90"/>
      <c r="DR185" s="90"/>
      <c r="DS185" s="90"/>
      <c r="DT185" s="90"/>
      <c r="DU185" s="90"/>
      <c r="DV185" s="90"/>
      <c r="DW185" s="90"/>
      <c r="DX185" s="90"/>
      <c r="DY185" s="90"/>
      <c r="DZ185" s="90"/>
      <c r="EA185" s="90"/>
      <c r="EB185" s="90"/>
      <c r="EC185" s="90"/>
      <c r="ED185" s="90"/>
      <c r="EE185" s="90"/>
      <c r="EF185" s="90"/>
      <c r="EG185" s="90"/>
      <c r="EH185" s="90"/>
      <c r="EI185" s="90"/>
      <c r="EJ185" s="90"/>
      <c r="EK185" s="90"/>
      <c r="EL185" s="90"/>
      <c r="EM185" s="90"/>
      <c r="EN185" s="90"/>
      <c r="EO185" s="90"/>
      <c r="EP185" s="90"/>
      <c r="EQ185" s="90"/>
      <c r="ER185" s="90"/>
      <c r="ES185" s="90"/>
      <c r="ET185" s="90"/>
      <c r="EU185" s="90"/>
      <c r="EV185" s="90"/>
      <c r="EW185" s="90"/>
      <c r="EX185" s="90"/>
      <c r="EY185" s="90"/>
      <c r="EZ185" s="90"/>
      <c r="FA185" s="90"/>
      <c r="FB185" s="90"/>
      <c r="FC185" s="90"/>
      <c r="FD185" s="90"/>
      <c r="FE185" s="90"/>
      <c r="FF185" s="90"/>
      <c r="FG185" s="90"/>
      <c r="FH185" s="90"/>
      <c r="FI185" s="90"/>
      <c r="FJ185" s="90"/>
      <c r="FK185" s="90"/>
      <c r="FL185" s="90"/>
      <c r="FM185" s="90"/>
      <c r="FN185" s="90"/>
      <c r="FO185" s="90"/>
      <c r="FP185" s="90"/>
      <c r="FQ185" s="90"/>
      <c r="FR185" s="90"/>
      <c r="FS185" s="90"/>
      <c r="FT185" s="90"/>
      <c r="FU185" s="90"/>
      <c r="FV185" s="90"/>
      <c r="FW185" s="90"/>
      <c r="FX185" s="90"/>
      <c r="FY185" s="90"/>
      <c r="FZ185" s="90"/>
      <c r="GA185" s="90"/>
      <c r="GB185" s="90"/>
      <c r="GC185" s="90"/>
      <c r="GD185" s="90"/>
      <c r="GE185" s="90"/>
      <c r="GF185" s="90"/>
      <c r="GG185" s="90"/>
      <c r="GH185" s="90"/>
      <c r="GI185" s="90"/>
      <c r="GJ185" s="90"/>
      <c r="GK185" s="90"/>
      <c r="GL185" s="90"/>
      <c r="GM185" s="90"/>
      <c r="GN185" s="90"/>
      <c r="GO185" s="90"/>
      <c r="GP185" s="90"/>
      <c r="GQ185" s="90"/>
      <c r="GR185" s="90"/>
      <c r="GS185" s="90"/>
      <c r="GT185" s="90"/>
      <c r="GU185" s="90"/>
      <c r="GV185" s="90"/>
      <c r="GW185" s="90"/>
      <c r="GX185" s="90"/>
      <c r="GY185" s="90"/>
      <c r="GZ185" s="90"/>
      <c r="HA185" s="90"/>
      <c r="HB185" s="90"/>
      <c r="HC185" s="90"/>
      <c r="HD185" s="90"/>
      <c r="HE185" s="90"/>
      <c r="HF185" s="90"/>
      <c r="HG185" s="90"/>
      <c r="HH185" s="90"/>
      <c r="HI185" s="90"/>
      <c r="HJ185" s="90"/>
      <c r="HK185" s="90"/>
      <c r="HL185" s="90"/>
      <c r="HM185" s="90"/>
      <c r="HN185" s="90"/>
      <c r="HO185" s="90"/>
      <c r="HP185" s="90"/>
      <c r="HQ185" s="90"/>
      <c r="HR185" s="90"/>
      <c r="HS185" s="90"/>
      <c r="HT185" s="90"/>
      <c r="HU185" s="90"/>
      <c r="HV185" s="90"/>
      <c r="HW185" s="90"/>
      <c r="HX185" s="90"/>
      <c r="HY185" s="90"/>
      <c r="HZ185" s="90"/>
      <c r="IA185" s="90"/>
      <c r="IB185" s="90"/>
      <c r="IC185" s="90"/>
      <c r="ID185" s="90"/>
      <c r="IE185" s="90"/>
      <c r="IF185" s="90"/>
      <c r="IG185" s="90"/>
      <c r="IH185" s="90"/>
      <c r="II185" s="90"/>
      <c r="IJ185" s="90"/>
      <c r="IK185" s="90"/>
      <c r="IL185" s="90"/>
      <c r="IM185" s="90"/>
      <c r="IN185" s="90"/>
      <c r="IO185" s="90"/>
      <c r="IP185" s="90"/>
      <c r="IQ185" s="90"/>
      <c r="IR185" s="90"/>
      <c r="IS185" s="90"/>
      <c r="IT185" s="90"/>
      <c r="IU185" s="90"/>
      <c r="IV185" s="90"/>
    </row>
    <row r="186" spans="1:256" customFormat="1" ht="15" customHeight="1" x14ac:dyDescent="0.25">
      <c r="A186" s="90">
        <v>475</v>
      </c>
      <c r="B186" s="90">
        <v>409785</v>
      </c>
      <c r="C186" s="90" t="s">
        <v>8191</v>
      </c>
      <c r="D186" s="90" t="s">
        <v>8192</v>
      </c>
      <c r="E186" s="90" t="s">
        <v>8193</v>
      </c>
      <c r="F186" s="90" t="s">
        <v>1919</v>
      </c>
      <c r="G186" s="90" t="s">
        <v>7055</v>
      </c>
      <c r="H186" s="90"/>
      <c r="I186" s="95">
        <v>25.4</v>
      </c>
      <c r="J186" s="95"/>
      <c r="K186" s="95">
        <v>6</v>
      </c>
      <c r="L186" s="95">
        <v>5</v>
      </c>
      <c r="M186" s="95"/>
      <c r="N186" s="95">
        <v>1.56</v>
      </c>
      <c r="O186" s="90">
        <v>1</v>
      </c>
      <c r="P186" s="90">
        <v>108</v>
      </c>
      <c r="Q186" s="90"/>
      <c r="R186" s="90"/>
      <c r="S186" s="90"/>
      <c r="T186" s="90" t="s">
        <v>6771</v>
      </c>
      <c r="U186" s="90">
        <v>700</v>
      </c>
      <c r="V186" s="90">
        <v>900</v>
      </c>
      <c r="W186" s="90"/>
      <c r="X186" s="90"/>
      <c r="Y186" s="90"/>
      <c r="Z186" s="90"/>
      <c r="AA186" s="90"/>
      <c r="AB186" s="96" t="s">
        <v>8194</v>
      </c>
      <c r="AC186" s="90"/>
      <c r="AD186" s="90"/>
      <c r="AE186" s="90"/>
      <c r="AF186" s="90"/>
      <c r="AG186" s="90">
        <v>3</v>
      </c>
      <c r="AH186" s="90"/>
      <c r="AI186" s="90"/>
      <c r="AJ186" s="90"/>
      <c r="AK186" s="90"/>
      <c r="AL186" s="90"/>
      <c r="AM186" s="90"/>
      <c r="AN186" s="90"/>
      <c r="AO186" s="90"/>
      <c r="AP186" s="90"/>
      <c r="AQ186" s="90"/>
      <c r="AR186" s="90"/>
      <c r="AS186" s="90"/>
      <c r="AT186" s="90"/>
      <c r="AU186" s="90"/>
      <c r="AV186" s="90"/>
      <c r="AW186" s="90"/>
      <c r="AX186" s="90"/>
      <c r="AY186" s="90"/>
      <c r="AZ186" s="90"/>
      <c r="BA186" s="90"/>
      <c r="BB186" s="90" t="s">
        <v>6773</v>
      </c>
      <c r="BC186" s="90" t="s">
        <v>6773</v>
      </c>
      <c r="BD186" s="90" t="s">
        <v>8123</v>
      </c>
      <c r="BE186" s="90" t="s">
        <v>8124</v>
      </c>
      <c r="BF186" s="90" t="s">
        <v>8125</v>
      </c>
      <c r="BG186" s="90" t="s">
        <v>8126</v>
      </c>
      <c r="BH186" s="90">
        <v>490400</v>
      </c>
      <c r="BI186" s="90">
        <v>435600</v>
      </c>
      <c r="BJ186" s="90">
        <v>53.808844000000001</v>
      </c>
      <c r="BK186" s="90">
        <v>-0.62865499999999996</v>
      </c>
      <c r="BL186" s="90" t="s">
        <v>6778</v>
      </c>
      <c r="BM186" s="90" t="s">
        <v>6779</v>
      </c>
      <c r="BN186" s="90"/>
      <c r="BO186" s="90">
        <v>299897</v>
      </c>
      <c r="BP186" s="90" t="s">
        <v>6780</v>
      </c>
      <c r="BQ186" s="90" t="s">
        <v>8195</v>
      </c>
      <c r="BR186" s="90" t="s">
        <v>6782</v>
      </c>
      <c r="BS186" s="90" t="s">
        <v>6783</v>
      </c>
      <c r="BT186" s="90" t="s">
        <v>6784</v>
      </c>
      <c r="BU186" s="90" t="s">
        <v>6785</v>
      </c>
      <c r="BV186" s="90" t="s">
        <v>8196</v>
      </c>
      <c r="BW186" s="90" t="s">
        <v>8197</v>
      </c>
      <c r="BX186" s="90">
        <v>11</v>
      </c>
      <c r="BY186" s="90"/>
      <c r="BZ186" s="90"/>
      <c r="CA186" s="90"/>
      <c r="CB186" s="90"/>
      <c r="CC186" s="90"/>
      <c r="CD186" s="90"/>
      <c r="CE186" s="90"/>
      <c r="CF186" s="90"/>
      <c r="CG186" s="90"/>
      <c r="CH186" s="90"/>
      <c r="CI186" s="90"/>
      <c r="CJ186" s="90"/>
      <c r="CK186" s="90"/>
      <c r="CL186" s="90"/>
      <c r="CM186" s="90"/>
      <c r="CN186" s="90"/>
      <c r="CO186" s="90"/>
      <c r="CP186" s="90"/>
      <c r="CQ186" s="90"/>
      <c r="CR186" s="90"/>
      <c r="CS186" s="90"/>
      <c r="CT186" s="90"/>
      <c r="CU186" s="90"/>
      <c r="CV186" s="90"/>
      <c r="CW186" s="90"/>
      <c r="CX186" s="90"/>
      <c r="CY186" s="90"/>
      <c r="CZ186" s="90"/>
      <c r="DA186" s="90"/>
      <c r="DB186" s="90"/>
      <c r="DC186" s="90"/>
      <c r="DD186" s="90"/>
      <c r="DE186" s="90"/>
      <c r="DF186" s="90"/>
      <c r="DG186" s="90"/>
      <c r="DH186" s="90"/>
      <c r="DI186" s="90"/>
      <c r="DJ186" s="90"/>
      <c r="DK186" s="90"/>
      <c r="DL186" s="90"/>
      <c r="DM186" s="90"/>
      <c r="DN186" s="90"/>
      <c r="DO186" s="90"/>
      <c r="DP186" s="90"/>
      <c r="DQ186" s="90"/>
      <c r="DR186" s="90"/>
      <c r="DS186" s="90"/>
      <c r="DT186" s="90"/>
      <c r="DU186" s="90"/>
      <c r="DV186" s="90"/>
      <c r="DW186" s="90"/>
      <c r="DX186" s="90"/>
      <c r="DY186" s="90"/>
      <c r="DZ186" s="90"/>
      <c r="EA186" s="90"/>
      <c r="EB186" s="90"/>
      <c r="EC186" s="90"/>
      <c r="ED186" s="90"/>
      <c r="EE186" s="90"/>
      <c r="EF186" s="90"/>
      <c r="EG186" s="90"/>
      <c r="EH186" s="90"/>
      <c r="EI186" s="90"/>
      <c r="EJ186" s="90"/>
      <c r="EK186" s="90"/>
      <c r="EL186" s="90"/>
      <c r="EM186" s="90"/>
      <c r="EN186" s="90"/>
      <c r="EO186" s="90"/>
      <c r="EP186" s="90"/>
      <c r="EQ186" s="90"/>
      <c r="ER186" s="90"/>
      <c r="ES186" s="90"/>
      <c r="ET186" s="90"/>
      <c r="EU186" s="90"/>
      <c r="EV186" s="90"/>
      <c r="EW186" s="90"/>
      <c r="EX186" s="90"/>
      <c r="EY186" s="90"/>
      <c r="EZ186" s="90"/>
      <c r="FA186" s="90"/>
      <c r="FB186" s="90"/>
      <c r="FC186" s="90"/>
      <c r="FD186" s="90"/>
      <c r="FE186" s="90"/>
      <c r="FF186" s="90"/>
      <c r="FG186" s="90"/>
      <c r="FH186" s="90"/>
      <c r="FI186" s="90"/>
      <c r="FJ186" s="90"/>
      <c r="FK186" s="90"/>
      <c r="FL186" s="90"/>
      <c r="FM186" s="90"/>
      <c r="FN186" s="90"/>
      <c r="FO186" s="90"/>
      <c r="FP186" s="90"/>
      <c r="FQ186" s="90"/>
      <c r="FR186" s="90"/>
      <c r="FS186" s="90"/>
      <c r="FT186" s="90"/>
      <c r="FU186" s="90"/>
      <c r="FV186" s="90"/>
      <c r="FW186" s="90"/>
      <c r="FX186" s="90"/>
      <c r="FY186" s="90"/>
      <c r="FZ186" s="90"/>
      <c r="GA186" s="90"/>
      <c r="GB186" s="90"/>
      <c r="GC186" s="90"/>
      <c r="GD186" s="90"/>
      <c r="GE186" s="90"/>
      <c r="GF186" s="90"/>
      <c r="GG186" s="90"/>
      <c r="GH186" s="90"/>
      <c r="GI186" s="90"/>
      <c r="GJ186" s="90"/>
      <c r="GK186" s="90"/>
      <c r="GL186" s="90"/>
      <c r="GM186" s="90"/>
      <c r="GN186" s="90"/>
      <c r="GO186" s="90"/>
      <c r="GP186" s="90"/>
      <c r="GQ186" s="90"/>
      <c r="GR186" s="90"/>
      <c r="GS186" s="90"/>
      <c r="GT186" s="90"/>
      <c r="GU186" s="90"/>
      <c r="GV186" s="90"/>
      <c r="GW186" s="90"/>
      <c r="GX186" s="90"/>
      <c r="GY186" s="90"/>
      <c r="GZ186" s="90"/>
      <c r="HA186" s="90"/>
      <c r="HB186" s="90"/>
      <c r="HC186" s="90"/>
      <c r="HD186" s="90"/>
      <c r="HE186" s="90"/>
      <c r="HF186" s="90"/>
      <c r="HG186" s="90"/>
      <c r="HH186" s="90"/>
      <c r="HI186" s="90"/>
      <c r="HJ186" s="90"/>
      <c r="HK186" s="90"/>
      <c r="HL186" s="90"/>
      <c r="HM186" s="90"/>
      <c r="HN186" s="90"/>
      <c r="HO186" s="90"/>
      <c r="HP186" s="90"/>
      <c r="HQ186" s="90"/>
      <c r="HR186" s="90"/>
      <c r="HS186" s="90"/>
      <c r="HT186" s="90"/>
      <c r="HU186" s="90"/>
      <c r="HV186" s="90"/>
      <c r="HW186" s="90"/>
      <c r="HX186" s="90"/>
      <c r="HY186" s="90"/>
      <c r="HZ186" s="90"/>
      <c r="IA186" s="90"/>
      <c r="IB186" s="90"/>
      <c r="IC186" s="90"/>
      <c r="ID186" s="90"/>
      <c r="IE186" s="90"/>
      <c r="IF186" s="90"/>
      <c r="IG186" s="90"/>
      <c r="IH186" s="90"/>
      <c r="II186" s="90"/>
      <c r="IJ186" s="90"/>
      <c r="IK186" s="90"/>
      <c r="IL186" s="90"/>
      <c r="IM186" s="90"/>
      <c r="IN186" s="90"/>
      <c r="IO186" s="90"/>
      <c r="IP186" s="90"/>
      <c r="IQ186" s="90"/>
      <c r="IR186" s="90"/>
      <c r="IS186" s="90"/>
      <c r="IT186" s="90"/>
      <c r="IU186" s="90"/>
      <c r="IV186" s="90"/>
    </row>
    <row r="187" spans="1:256" customFormat="1" ht="15" customHeight="1" x14ac:dyDescent="0.25">
      <c r="A187" s="90">
        <v>476</v>
      </c>
      <c r="B187" s="90">
        <v>409787</v>
      </c>
      <c r="C187" s="90" t="s">
        <v>8198</v>
      </c>
      <c r="D187" s="90" t="s">
        <v>8199</v>
      </c>
      <c r="E187" s="90" t="s">
        <v>8200</v>
      </c>
      <c r="F187" s="90" t="s">
        <v>1919</v>
      </c>
      <c r="G187" s="90" t="s">
        <v>7048</v>
      </c>
      <c r="H187" s="90"/>
      <c r="I187" s="95">
        <v>20.100000000000001</v>
      </c>
      <c r="J187" s="95"/>
      <c r="K187" s="95"/>
      <c r="L187" s="95"/>
      <c r="M187" s="95">
        <v>8</v>
      </c>
      <c r="N187" s="95">
        <v>1.9</v>
      </c>
      <c r="O187" s="90">
        <v>1</v>
      </c>
      <c r="P187" s="90">
        <v>109</v>
      </c>
      <c r="Q187" s="90"/>
      <c r="R187" s="90"/>
      <c r="S187" s="90"/>
      <c r="T187" s="90" t="s">
        <v>6771</v>
      </c>
      <c r="U187" s="90">
        <v>700</v>
      </c>
      <c r="V187" s="90">
        <v>900</v>
      </c>
      <c r="W187" s="90"/>
      <c r="X187" s="90"/>
      <c r="Y187" s="90"/>
      <c r="Z187" s="90"/>
      <c r="AA187" s="90"/>
      <c r="AB187" s="96" t="s">
        <v>8201</v>
      </c>
      <c r="AC187" s="90"/>
      <c r="AD187" s="90"/>
      <c r="AE187" s="90"/>
      <c r="AF187" s="90"/>
      <c r="AG187" s="90">
        <v>3</v>
      </c>
      <c r="AH187" s="90"/>
      <c r="AI187" s="90"/>
      <c r="AJ187" s="90"/>
      <c r="AK187" s="90"/>
      <c r="AL187" s="90"/>
      <c r="AM187" s="90"/>
      <c r="AN187" s="90"/>
      <c r="AO187" s="90"/>
      <c r="AP187" s="90"/>
      <c r="AQ187" s="90"/>
      <c r="AR187" s="90"/>
      <c r="AS187" s="90"/>
      <c r="AT187" s="90"/>
      <c r="AU187" s="90"/>
      <c r="AV187" s="90"/>
      <c r="AW187" s="90"/>
      <c r="AX187" s="90"/>
      <c r="AY187" s="90"/>
      <c r="AZ187" s="90"/>
      <c r="BA187" s="90"/>
      <c r="BB187" s="90" t="s">
        <v>6773</v>
      </c>
      <c r="BC187" s="90" t="s">
        <v>6773</v>
      </c>
      <c r="BD187" s="90" t="s">
        <v>8123</v>
      </c>
      <c r="BE187" s="90" t="s">
        <v>8124</v>
      </c>
      <c r="BF187" s="90" t="s">
        <v>8125</v>
      </c>
      <c r="BG187" s="90" t="s">
        <v>8126</v>
      </c>
      <c r="BH187" s="90">
        <v>490400</v>
      </c>
      <c r="BI187" s="90">
        <v>435600</v>
      </c>
      <c r="BJ187" s="90">
        <v>53.808844000000001</v>
      </c>
      <c r="BK187" s="90">
        <v>-0.62865499999999996</v>
      </c>
      <c r="BL187" s="90" t="s">
        <v>6778</v>
      </c>
      <c r="BM187" s="90" t="s">
        <v>6779</v>
      </c>
      <c r="BN187" s="90"/>
      <c r="BO187" s="90">
        <v>299898</v>
      </c>
      <c r="BP187" s="90" t="s">
        <v>6780</v>
      </c>
      <c r="BQ187" s="90" t="s">
        <v>8202</v>
      </c>
      <c r="BR187" s="90" t="s">
        <v>6782</v>
      </c>
      <c r="BS187" s="90" t="s">
        <v>6783</v>
      </c>
      <c r="BT187" s="90" t="s">
        <v>6784</v>
      </c>
      <c r="BU187" s="90" t="s">
        <v>6785</v>
      </c>
      <c r="BV187" s="90" t="s">
        <v>8203</v>
      </c>
      <c r="BW187" s="90" t="s">
        <v>8204</v>
      </c>
      <c r="BX187" s="90">
        <v>12</v>
      </c>
      <c r="BY187" s="90"/>
      <c r="BZ187" s="90"/>
      <c r="CA187" s="90"/>
      <c r="CB187" s="90"/>
      <c r="CC187" s="90"/>
      <c r="CD187" s="90"/>
      <c r="CE187" s="90"/>
      <c r="CF187" s="90"/>
      <c r="CG187" s="90"/>
      <c r="CH187" s="90"/>
      <c r="CI187" s="90"/>
      <c r="CJ187" s="90"/>
      <c r="CK187" s="90"/>
      <c r="CL187" s="90"/>
      <c r="CM187" s="90"/>
      <c r="CN187" s="90"/>
      <c r="CO187" s="90"/>
      <c r="CP187" s="90"/>
      <c r="CQ187" s="90"/>
      <c r="CR187" s="90"/>
      <c r="CS187" s="90"/>
      <c r="CT187" s="90"/>
      <c r="CU187" s="90"/>
      <c r="CV187" s="90"/>
      <c r="CW187" s="90"/>
      <c r="CX187" s="90"/>
      <c r="CY187" s="90"/>
      <c r="CZ187" s="90"/>
      <c r="DA187" s="90"/>
      <c r="DB187" s="90"/>
      <c r="DC187" s="90"/>
      <c r="DD187" s="90"/>
      <c r="DE187" s="90"/>
      <c r="DF187" s="90"/>
      <c r="DG187" s="90"/>
      <c r="DH187" s="90"/>
      <c r="DI187" s="90"/>
      <c r="DJ187" s="90"/>
      <c r="DK187" s="90"/>
      <c r="DL187" s="90"/>
      <c r="DM187" s="90"/>
      <c r="DN187" s="90"/>
      <c r="DO187" s="90"/>
      <c r="DP187" s="90"/>
      <c r="DQ187" s="90"/>
      <c r="DR187" s="90"/>
      <c r="DS187" s="90"/>
      <c r="DT187" s="90"/>
      <c r="DU187" s="90"/>
      <c r="DV187" s="90"/>
      <c r="DW187" s="90"/>
      <c r="DX187" s="90"/>
      <c r="DY187" s="90"/>
      <c r="DZ187" s="90"/>
      <c r="EA187" s="90"/>
      <c r="EB187" s="90"/>
      <c r="EC187" s="90"/>
      <c r="ED187" s="90"/>
      <c r="EE187" s="90"/>
      <c r="EF187" s="90"/>
      <c r="EG187" s="90"/>
      <c r="EH187" s="90"/>
      <c r="EI187" s="90"/>
      <c r="EJ187" s="90"/>
      <c r="EK187" s="90"/>
      <c r="EL187" s="90"/>
      <c r="EM187" s="90"/>
      <c r="EN187" s="90"/>
      <c r="EO187" s="90"/>
      <c r="EP187" s="90"/>
      <c r="EQ187" s="90"/>
      <c r="ER187" s="90"/>
      <c r="ES187" s="90"/>
      <c r="ET187" s="90"/>
      <c r="EU187" s="90"/>
      <c r="EV187" s="90"/>
      <c r="EW187" s="90"/>
      <c r="EX187" s="90"/>
      <c r="EY187" s="90"/>
      <c r="EZ187" s="90"/>
      <c r="FA187" s="90"/>
      <c r="FB187" s="90"/>
      <c r="FC187" s="90"/>
      <c r="FD187" s="90"/>
      <c r="FE187" s="90"/>
      <c r="FF187" s="90"/>
      <c r="FG187" s="90"/>
      <c r="FH187" s="90"/>
      <c r="FI187" s="90"/>
      <c r="FJ187" s="90"/>
      <c r="FK187" s="90"/>
      <c r="FL187" s="90"/>
      <c r="FM187" s="90"/>
      <c r="FN187" s="90"/>
      <c r="FO187" s="90"/>
      <c r="FP187" s="90"/>
      <c r="FQ187" s="90"/>
      <c r="FR187" s="90"/>
      <c r="FS187" s="90"/>
      <c r="FT187" s="90"/>
      <c r="FU187" s="90"/>
      <c r="FV187" s="90"/>
      <c r="FW187" s="90"/>
      <c r="FX187" s="90"/>
      <c r="FY187" s="90"/>
      <c r="FZ187" s="90"/>
      <c r="GA187" s="90"/>
      <c r="GB187" s="90"/>
      <c r="GC187" s="90"/>
      <c r="GD187" s="90"/>
      <c r="GE187" s="90"/>
      <c r="GF187" s="90"/>
      <c r="GG187" s="90"/>
      <c r="GH187" s="90"/>
      <c r="GI187" s="90"/>
      <c r="GJ187" s="90"/>
      <c r="GK187" s="90"/>
      <c r="GL187" s="90"/>
      <c r="GM187" s="90"/>
      <c r="GN187" s="90"/>
      <c r="GO187" s="90"/>
      <c r="GP187" s="90"/>
      <c r="GQ187" s="90"/>
      <c r="GR187" s="90"/>
      <c r="GS187" s="90"/>
      <c r="GT187" s="90"/>
      <c r="GU187" s="90"/>
      <c r="GV187" s="90"/>
      <c r="GW187" s="90"/>
      <c r="GX187" s="90"/>
      <c r="GY187" s="90"/>
      <c r="GZ187" s="90"/>
      <c r="HA187" s="90"/>
      <c r="HB187" s="90"/>
      <c r="HC187" s="90"/>
      <c r="HD187" s="90"/>
      <c r="HE187" s="90"/>
      <c r="HF187" s="90"/>
      <c r="HG187" s="90"/>
      <c r="HH187" s="90"/>
      <c r="HI187" s="90"/>
      <c r="HJ187" s="90"/>
      <c r="HK187" s="90"/>
      <c r="HL187" s="90"/>
      <c r="HM187" s="90"/>
      <c r="HN187" s="90"/>
      <c r="HO187" s="90"/>
      <c r="HP187" s="90"/>
      <c r="HQ187" s="90"/>
      <c r="HR187" s="90"/>
      <c r="HS187" s="90"/>
      <c r="HT187" s="90"/>
      <c r="HU187" s="90"/>
      <c r="HV187" s="90"/>
      <c r="HW187" s="90"/>
      <c r="HX187" s="90"/>
      <c r="HY187" s="90"/>
      <c r="HZ187" s="90"/>
      <c r="IA187" s="90"/>
      <c r="IB187" s="90"/>
      <c r="IC187" s="90"/>
      <c r="ID187" s="90"/>
      <c r="IE187" s="90"/>
      <c r="IF187" s="90"/>
      <c r="IG187" s="90"/>
      <c r="IH187" s="90"/>
      <c r="II187" s="90"/>
      <c r="IJ187" s="90"/>
      <c r="IK187" s="90"/>
      <c r="IL187" s="90"/>
      <c r="IM187" s="90"/>
      <c r="IN187" s="90"/>
      <c r="IO187" s="90"/>
      <c r="IP187" s="90"/>
      <c r="IQ187" s="90"/>
      <c r="IR187" s="90"/>
      <c r="IS187" s="90"/>
      <c r="IT187" s="90"/>
      <c r="IU187" s="90"/>
      <c r="IV187" s="90"/>
    </row>
    <row r="188" spans="1:256" customFormat="1" ht="15" customHeight="1" x14ac:dyDescent="0.25">
      <c r="A188" s="90">
        <v>477</v>
      </c>
      <c r="B188" s="90">
        <v>409788</v>
      </c>
      <c r="C188" s="90" t="s">
        <v>8205</v>
      </c>
      <c r="D188" s="90" t="s">
        <v>8206</v>
      </c>
      <c r="E188" s="90" t="s">
        <v>8207</v>
      </c>
      <c r="F188" s="90" t="s">
        <v>1919</v>
      </c>
      <c r="G188" s="90" t="s">
        <v>7055</v>
      </c>
      <c r="H188" s="90"/>
      <c r="I188" s="95">
        <v>10.9</v>
      </c>
      <c r="J188" s="95"/>
      <c r="K188" s="95">
        <v>7.4</v>
      </c>
      <c r="L188" s="95">
        <v>4.5999999999999996</v>
      </c>
      <c r="M188" s="95"/>
      <c r="N188" s="95">
        <v>1.57</v>
      </c>
      <c r="O188" s="90">
        <v>1</v>
      </c>
      <c r="P188" s="90">
        <v>110</v>
      </c>
      <c r="Q188" s="90"/>
      <c r="R188" s="90"/>
      <c r="S188" s="90"/>
      <c r="T188" s="90" t="s">
        <v>6771</v>
      </c>
      <c r="U188" s="90">
        <v>700</v>
      </c>
      <c r="V188" s="90">
        <v>900</v>
      </c>
      <c r="W188" s="90"/>
      <c r="X188" s="90"/>
      <c r="Y188" s="90"/>
      <c r="Z188" s="90"/>
      <c r="AA188" s="90"/>
      <c r="AB188" s="96" t="s">
        <v>8208</v>
      </c>
      <c r="AC188" s="90"/>
      <c r="AD188" s="90"/>
      <c r="AE188" s="90"/>
      <c r="AF188" s="90"/>
      <c r="AG188" s="90">
        <v>3</v>
      </c>
      <c r="AH188" s="90"/>
      <c r="AI188" s="90"/>
      <c r="AJ188" s="90"/>
      <c r="AK188" s="90"/>
      <c r="AL188" s="90"/>
      <c r="AM188" s="90"/>
      <c r="AN188" s="90"/>
      <c r="AO188" s="90"/>
      <c r="AP188" s="90"/>
      <c r="AQ188" s="90"/>
      <c r="AR188" s="90"/>
      <c r="AS188" s="90"/>
      <c r="AT188" s="90"/>
      <c r="AU188" s="90"/>
      <c r="AV188" s="90"/>
      <c r="AW188" s="90"/>
      <c r="AX188" s="90"/>
      <c r="AY188" s="90"/>
      <c r="AZ188" s="90"/>
      <c r="BA188" s="90"/>
      <c r="BB188" s="90" t="s">
        <v>6773</v>
      </c>
      <c r="BC188" s="90" t="s">
        <v>6773</v>
      </c>
      <c r="BD188" s="90" t="s">
        <v>8123</v>
      </c>
      <c r="BE188" s="90" t="s">
        <v>8124</v>
      </c>
      <c r="BF188" s="90" t="s">
        <v>8125</v>
      </c>
      <c r="BG188" s="90" t="s">
        <v>8126</v>
      </c>
      <c r="BH188" s="90">
        <v>490400</v>
      </c>
      <c r="BI188" s="90">
        <v>435600</v>
      </c>
      <c r="BJ188" s="90">
        <v>53.808844000000001</v>
      </c>
      <c r="BK188" s="90">
        <v>-0.62865499999999996</v>
      </c>
      <c r="BL188" s="90" t="s">
        <v>6778</v>
      </c>
      <c r="BM188" s="90" t="s">
        <v>6779</v>
      </c>
      <c r="BN188" s="90"/>
      <c r="BO188" s="90">
        <v>299899</v>
      </c>
      <c r="BP188" s="90" t="s">
        <v>6780</v>
      </c>
      <c r="BQ188" s="90" t="s">
        <v>8209</v>
      </c>
      <c r="BR188" s="90" t="s">
        <v>6782</v>
      </c>
      <c r="BS188" s="90" t="s">
        <v>6783</v>
      </c>
      <c r="BT188" s="90" t="s">
        <v>6784</v>
      </c>
      <c r="BU188" s="90" t="s">
        <v>6785</v>
      </c>
      <c r="BV188" s="90" t="s">
        <v>8210</v>
      </c>
      <c r="BW188" s="90" t="s">
        <v>8211</v>
      </c>
      <c r="BX188" s="90">
        <v>13</v>
      </c>
      <c r="BY188" s="90"/>
      <c r="BZ188" s="90"/>
      <c r="CA188" s="90"/>
      <c r="CB188" s="90"/>
      <c r="CC188" s="90"/>
      <c r="CD188" s="90"/>
      <c r="CE188" s="90"/>
      <c r="CF188" s="90"/>
      <c r="CG188" s="90"/>
      <c r="CH188" s="90"/>
      <c r="CI188" s="90"/>
      <c r="CJ188" s="90"/>
      <c r="CK188" s="90"/>
      <c r="CL188" s="90"/>
      <c r="CM188" s="90"/>
      <c r="CN188" s="90"/>
      <c r="CO188" s="90"/>
      <c r="CP188" s="90"/>
      <c r="CQ188" s="90"/>
      <c r="CR188" s="90"/>
      <c r="CS188" s="90"/>
      <c r="CT188" s="90"/>
      <c r="CU188" s="90"/>
      <c r="CV188" s="90"/>
      <c r="CW188" s="90"/>
      <c r="CX188" s="90"/>
      <c r="CY188" s="90"/>
      <c r="CZ188" s="90"/>
      <c r="DA188" s="90"/>
      <c r="DB188" s="90"/>
      <c r="DC188" s="90"/>
      <c r="DD188" s="90"/>
      <c r="DE188" s="90"/>
      <c r="DF188" s="90"/>
      <c r="DG188" s="90"/>
      <c r="DH188" s="90"/>
      <c r="DI188" s="90"/>
      <c r="DJ188" s="90"/>
      <c r="DK188" s="90"/>
      <c r="DL188" s="90"/>
      <c r="DM188" s="90"/>
      <c r="DN188" s="90"/>
      <c r="DO188" s="90"/>
      <c r="DP188" s="90"/>
      <c r="DQ188" s="90"/>
      <c r="DR188" s="90"/>
      <c r="DS188" s="90"/>
      <c r="DT188" s="90"/>
      <c r="DU188" s="90"/>
      <c r="DV188" s="90"/>
      <c r="DW188" s="90"/>
      <c r="DX188" s="90"/>
      <c r="DY188" s="90"/>
      <c r="DZ188" s="90"/>
      <c r="EA188" s="90"/>
      <c r="EB188" s="90"/>
      <c r="EC188" s="90"/>
      <c r="ED188" s="90"/>
      <c r="EE188" s="90"/>
      <c r="EF188" s="90"/>
      <c r="EG188" s="90"/>
      <c r="EH188" s="90"/>
      <c r="EI188" s="90"/>
      <c r="EJ188" s="90"/>
      <c r="EK188" s="90"/>
      <c r="EL188" s="90"/>
      <c r="EM188" s="90"/>
      <c r="EN188" s="90"/>
      <c r="EO188" s="90"/>
      <c r="EP188" s="90"/>
      <c r="EQ188" s="90"/>
      <c r="ER188" s="90"/>
      <c r="ES188" s="90"/>
      <c r="ET188" s="90"/>
      <c r="EU188" s="90"/>
      <c r="EV188" s="90"/>
      <c r="EW188" s="90"/>
      <c r="EX188" s="90"/>
      <c r="EY188" s="90"/>
      <c r="EZ188" s="90"/>
      <c r="FA188" s="90"/>
      <c r="FB188" s="90"/>
      <c r="FC188" s="90"/>
      <c r="FD188" s="90"/>
      <c r="FE188" s="90"/>
      <c r="FF188" s="90"/>
      <c r="FG188" s="90"/>
      <c r="FH188" s="90"/>
      <c r="FI188" s="90"/>
      <c r="FJ188" s="90"/>
      <c r="FK188" s="90"/>
      <c r="FL188" s="90"/>
      <c r="FM188" s="90"/>
      <c r="FN188" s="90"/>
      <c r="FO188" s="90"/>
      <c r="FP188" s="90"/>
      <c r="FQ188" s="90"/>
      <c r="FR188" s="90"/>
      <c r="FS188" s="90"/>
      <c r="FT188" s="90"/>
      <c r="FU188" s="90"/>
      <c r="FV188" s="90"/>
      <c r="FW188" s="90"/>
      <c r="FX188" s="90"/>
      <c r="FY188" s="90"/>
      <c r="FZ188" s="90"/>
      <c r="GA188" s="90"/>
      <c r="GB188" s="90"/>
      <c r="GC188" s="90"/>
      <c r="GD188" s="90"/>
      <c r="GE188" s="90"/>
      <c r="GF188" s="90"/>
      <c r="GG188" s="90"/>
      <c r="GH188" s="90"/>
      <c r="GI188" s="90"/>
      <c r="GJ188" s="90"/>
      <c r="GK188" s="90"/>
      <c r="GL188" s="90"/>
      <c r="GM188" s="90"/>
      <c r="GN188" s="90"/>
      <c r="GO188" s="90"/>
      <c r="GP188" s="90"/>
      <c r="GQ188" s="90"/>
      <c r="GR188" s="90"/>
      <c r="GS188" s="90"/>
      <c r="GT188" s="90"/>
      <c r="GU188" s="90"/>
      <c r="GV188" s="90"/>
      <c r="GW188" s="90"/>
      <c r="GX188" s="90"/>
      <c r="GY188" s="90"/>
      <c r="GZ188" s="90"/>
      <c r="HA188" s="90"/>
      <c r="HB188" s="90"/>
      <c r="HC188" s="90"/>
      <c r="HD188" s="90"/>
      <c r="HE188" s="90"/>
      <c r="HF188" s="90"/>
      <c r="HG188" s="90"/>
      <c r="HH188" s="90"/>
      <c r="HI188" s="90"/>
      <c r="HJ188" s="90"/>
      <c r="HK188" s="90"/>
      <c r="HL188" s="90"/>
      <c r="HM188" s="90"/>
      <c r="HN188" s="90"/>
      <c r="HO188" s="90"/>
      <c r="HP188" s="90"/>
      <c r="HQ188" s="90"/>
      <c r="HR188" s="90"/>
      <c r="HS188" s="90"/>
      <c r="HT188" s="90"/>
      <c r="HU188" s="90"/>
      <c r="HV188" s="90"/>
      <c r="HW188" s="90"/>
      <c r="HX188" s="90"/>
      <c r="HY188" s="90"/>
      <c r="HZ188" s="90"/>
      <c r="IA188" s="90"/>
      <c r="IB188" s="90"/>
      <c r="IC188" s="90"/>
      <c r="ID188" s="90"/>
      <c r="IE188" s="90"/>
      <c r="IF188" s="90"/>
      <c r="IG188" s="90"/>
      <c r="IH188" s="90"/>
      <c r="II188" s="90"/>
      <c r="IJ188" s="90"/>
      <c r="IK188" s="90"/>
      <c r="IL188" s="90"/>
      <c r="IM188" s="90"/>
      <c r="IN188" s="90"/>
      <c r="IO188" s="90"/>
      <c r="IP188" s="90"/>
      <c r="IQ188" s="90"/>
      <c r="IR188" s="90"/>
      <c r="IS188" s="90"/>
      <c r="IT188" s="90"/>
      <c r="IU188" s="90"/>
      <c r="IV188" s="90"/>
    </row>
    <row r="189" spans="1:256" customFormat="1" ht="15" customHeight="1" x14ac:dyDescent="0.25">
      <c r="A189" s="90">
        <v>478</v>
      </c>
      <c r="B189" s="90">
        <v>409789</v>
      </c>
      <c r="C189" s="90" t="s">
        <v>8212</v>
      </c>
      <c r="D189" s="90" t="s">
        <v>8213</v>
      </c>
      <c r="E189" s="90" t="s">
        <v>8214</v>
      </c>
      <c r="F189" s="90" t="s">
        <v>1919</v>
      </c>
      <c r="G189" s="90" t="s">
        <v>7055</v>
      </c>
      <c r="H189" s="90"/>
      <c r="I189" s="95">
        <v>27.8</v>
      </c>
      <c r="J189" s="95"/>
      <c r="K189" s="95">
        <v>5.6</v>
      </c>
      <c r="L189" s="95">
        <v>3.6</v>
      </c>
      <c r="M189" s="95"/>
      <c r="N189" s="95">
        <v>1.08</v>
      </c>
      <c r="O189" s="90">
        <v>1</v>
      </c>
      <c r="P189" s="90">
        <v>111</v>
      </c>
      <c r="Q189" s="90"/>
      <c r="R189" s="90"/>
      <c r="S189" s="90"/>
      <c r="T189" s="90" t="s">
        <v>6771</v>
      </c>
      <c r="U189" s="90">
        <v>700</v>
      </c>
      <c r="V189" s="90">
        <v>900</v>
      </c>
      <c r="W189" s="90"/>
      <c r="X189" s="90"/>
      <c r="Y189" s="90"/>
      <c r="Z189" s="90"/>
      <c r="AA189" s="90"/>
      <c r="AB189" s="96" t="s">
        <v>8215</v>
      </c>
      <c r="AC189" s="90"/>
      <c r="AD189" s="90"/>
      <c r="AE189" s="90"/>
      <c r="AF189" s="90"/>
      <c r="AG189" s="90">
        <v>3</v>
      </c>
      <c r="AH189" s="90"/>
      <c r="AI189" s="90"/>
      <c r="AJ189" s="90"/>
      <c r="AK189" s="90"/>
      <c r="AL189" s="90"/>
      <c r="AM189" s="90"/>
      <c r="AN189" s="90"/>
      <c r="AO189" s="90"/>
      <c r="AP189" s="90"/>
      <c r="AQ189" s="90"/>
      <c r="AR189" s="90"/>
      <c r="AS189" s="90"/>
      <c r="AT189" s="90"/>
      <c r="AU189" s="90"/>
      <c r="AV189" s="90"/>
      <c r="AW189" s="90"/>
      <c r="AX189" s="90"/>
      <c r="AY189" s="90"/>
      <c r="AZ189" s="90"/>
      <c r="BA189" s="90"/>
      <c r="BB189" s="90" t="s">
        <v>6773</v>
      </c>
      <c r="BC189" s="90" t="s">
        <v>6773</v>
      </c>
      <c r="BD189" s="90" t="s">
        <v>8123</v>
      </c>
      <c r="BE189" s="90" t="s">
        <v>8124</v>
      </c>
      <c r="BF189" s="90" t="s">
        <v>8125</v>
      </c>
      <c r="BG189" s="90" t="s">
        <v>8126</v>
      </c>
      <c r="BH189" s="90">
        <v>490400</v>
      </c>
      <c r="BI189" s="90">
        <v>435600</v>
      </c>
      <c r="BJ189" s="90">
        <v>53.808844000000001</v>
      </c>
      <c r="BK189" s="90">
        <v>-0.62865499999999996</v>
      </c>
      <c r="BL189" s="90" t="s">
        <v>6778</v>
      </c>
      <c r="BM189" s="90" t="s">
        <v>6779</v>
      </c>
      <c r="BN189" s="90"/>
      <c r="BO189" s="90">
        <v>299900</v>
      </c>
      <c r="BP189" s="90" t="s">
        <v>6780</v>
      </c>
      <c r="BQ189" s="90" t="s">
        <v>8216</v>
      </c>
      <c r="BR189" s="90" t="s">
        <v>6782</v>
      </c>
      <c r="BS189" s="90" t="s">
        <v>6783</v>
      </c>
      <c r="BT189" s="90" t="s">
        <v>6784</v>
      </c>
      <c r="BU189" s="90" t="s">
        <v>6785</v>
      </c>
      <c r="BV189" s="90" t="s">
        <v>8217</v>
      </c>
      <c r="BW189" s="90" t="s">
        <v>8218</v>
      </c>
      <c r="BX189" s="90">
        <v>14</v>
      </c>
      <c r="BY189" s="90"/>
      <c r="BZ189" s="90"/>
      <c r="CA189" s="90"/>
      <c r="CB189" s="90"/>
      <c r="CC189" s="90"/>
      <c r="CD189" s="90"/>
      <c r="CE189" s="90"/>
      <c r="CF189" s="90"/>
      <c r="CG189" s="90"/>
      <c r="CH189" s="90"/>
      <c r="CI189" s="90"/>
      <c r="CJ189" s="90"/>
      <c r="CK189" s="90"/>
      <c r="CL189" s="90"/>
      <c r="CM189" s="90"/>
      <c r="CN189" s="90"/>
      <c r="CO189" s="90"/>
      <c r="CP189" s="90"/>
      <c r="CQ189" s="90"/>
      <c r="CR189" s="90"/>
      <c r="CS189" s="90"/>
      <c r="CT189" s="90"/>
      <c r="CU189" s="90"/>
      <c r="CV189" s="90"/>
      <c r="CW189" s="90"/>
      <c r="CX189" s="90"/>
      <c r="CY189" s="90"/>
      <c r="CZ189" s="90"/>
      <c r="DA189" s="90"/>
      <c r="DB189" s="90"/>
      <c r="DC189" s="90"/>
      <c r="DD189" s="90"/>
      <c r="DE189" s="90"/>
      <c r="DF189" s="90"/>
      <c r="DG189" s="90"/>
      <c r="DH189" s="90"/>
      <c r="DI189" s="90"/>
      <c r="DJ189" s="90"/>
      <c r="DK189" s="90"/>
      <c r="DL189" s="90"/>
      <c r="DM189" s="90"/>
      <c r="DN189" s="90"/>
      <c r="DO189" s="90"/>
      <c r="DP189" s="90"/>
      <c r="DQ189" s="90"/>
      <c r="DR189" s="90"/>
      <c r="DS189" s="90"/>
      <c r="DT189" s="90"/>
      <c r="DU189" s="90"/>
      <c r="DV189" s="90"/>
      <c r="DW189" s="90"/>
      <c r="DX189" s="90"/>
      <c r="DY189" s="90"/>
      <c r="DZ189" s="90"/>
      <c r="EA189" s="90"/>
      <c r="EB189" s="90"/>
      <c r="EC189" s="90"/>
      <c r="ED189" s="90"/>
      <c r="EE189" s="90"/>
      <c r="EF189" s="90"/>
      <c r="EG189" s="90"/>
      <c r="EH189" s="90"/>
      <c r="EI189" s="90"/>
      <c r="EJ189" s="90"/>
      <c r="EK189" s="90"/>
      <c r="EL189" s="90"/>
      <c r="EM189" s="90"/>
      <c r="EN189" s="90"/>
      <c r="EO189" s="90"/>
      <c r="EP189" s="90"/>
      <c r="EQ189" s="90"/>
      <c r="ER189" s="90"/>
      <c r="ES189" s="90"/>
      <c r="ET189" s="90"/>
      <c r="EU189" s="90"/>
      <c r="EV189" s="90"/>
      <c r="EW189" s="90"/>
      <c r="EX189" s="90"/>
      <c r="EY189" s="90"/>
      <c r="EZ189" s="90"/>
      <c r="FA189" s="90"/>
      <c r="FB189" s="90"/>
      <c r="FC189" s="90"/>
      <c r="FD189" s="90"/>
      <c r="FE189" s="90"/>
      <c r="FF189" s="90"/>
      <c r="FG189" s="90"/>
      <c r="FH189" s="90"/>
      <c r="FI189" s="90"/>
      <c r="FJ189" s="90"/>
      <c r="FK189" s="90"/>
      <c r="FL189" s="90"/>
      <c r="FM189" s="90"/>
      <c r="FN189" s="90"/>
      <c r="FO189" s="90"/>
      <c r="FP189" s="90"/>
      <c r="FQ189" s="90"/>
      <c r="FR189" s="90"/>
      <c r="FS189" s="90"/>
      <c r="FT189" s="90"/>
      <c r="FU189" s="90"/>
      <c r="FV189" s="90"/>
      <c r="FW189" s="90"/>
      <c r="FX189" s="90"/>
      <c r="FY189" s="90"/>
      <c r="FZ189" s="90"/>
      <c r="GA189" s="90"/>
      <c r="GB189" s="90"/>
      <c r="GC189" s="90"/>
      <c r="GD189" s="90"/>
      <c r="GE189" s="90"/>
      <c r="GF189" s="90"/>
      <c r="GG189" s="90"/>
      <c r="GH189" s="90"/>
      <c r="GI189" s="90"/>
      <c r="GJ189" s="90"/>
      <c r="GK189" s="90"/>
      <c r="GL189" s="90"/>
      <c r="GM189" s="90"/>
      <c r="GN189" s="90"/>
      <c r="GO189" s="90"/>
      <c r="GP189" s="90"/>
      <c r="GQ189" s="90"/>
      <c r="GR189" s="90"/>
      <c r="GS189" s="90"/>
      <c r="GT189" s="90"/>
      <c r="GU189" s="90"/>
      <c r="GV189" s="90"/>
      <c r="GW189" s="90"/>
      <c r="GX189" s="90"/>
      <c r="GY189" s="90"/>
      <c r="GZ189" s="90"/>
      <c r="HA189" s="90"/>
      <c r="HB189" s="90"/>
      <c r="HC189" s="90"/>
      <c r="HD189" s="90"/>
      <c r="HE189" s="90"/>
      <c r="HF189" s="90"/>
      <c r="HG189" s="90"/>
      <c r="HH189" s="90"/>
      <c r="HI189" s="90"/>
      <c r="HJ189" s="90"/>
      <c r="HK189" s="90"/>
      <c r="HL189" s="90"/>
      <c r="HM189" s="90"/>
      <c r="HN189" s="90"/>
      <c r="HO189" s="90"/>
      <c r="HP189" s="90"/>
      <c r="HQ189" s="90"/>
      <c r="HR189" s="90"/>
      <c r="HS189" s="90"/>
      <c r="HT189" s="90"/>
      <c r="HU189" s="90"/>
      <c r="HV189" s="90"/>
      <c r="HW189" s="90"/>
      <c r="HX189" s="90"/>
      <c r="HY189" s="90"/>
      <c r="HZ189" s="90"/>
      <c r="IA189" s="90"/>
      <c r="IB189" s="90"/>
      <c r="IC189" s="90"/>
      <c r="ID189" s="90"/>
      <c r="IE189" s="90"/>
      <c r="IF189" s="90"/>
      <c r="IG189" s="90"/>
      <c r="IH189" s="90"/>
      <c r="II189" s="90"/>
      <c r="IJ189" s="90"/>
      <c r="IK189" s="90"/>
      <c r="IL189" s="90"/>
      <c r="IM189" s="90"/>
      <c r="IN189" s="90"/>
      <c r="IO189" s="90"/>
      <c r="IP189" s="90"/>
      <c r="IQ189" s="90"/>
      <c r="IR189" s="90"/>
      <c r="IS189" s="90"/>
      <c r="IT189" s="90"/>
      <c r="IU189" s="90"/>
      <c r="IV189" s="90"/>
    </row>
    <row r="190" spans="1:256" customFormat="1" ht="15" customHeight="1" x14ac:dyDescent="0.25">
      <c r="A190" s="90">
        <v>479</v>
      </c>
      <c r="B190" s="90">
        <v>409790</v>
      </c>
      <c r="C190" s="90" t="s">
        <v>8219</v>
      </c>
      <c r="D190" s="90" t="s">
        <v>8220</v>
      </c>
      <c r="E190" s="90" t="s">
        <v>8221</v>
      </c>
      <c r="F190" s="90" t="s">
        <v>1919</v>
      </c>
      <c r="G190" s="90" t="s">
        <v>7082</v>
      </c>
      <c r="H190" s="90"/>
      <c r="I190" s="95">
        <v>24.8</v>
      </c>
      <c r="J190" s="95"/>
      <c r="K190" s="95"/>
      <c r="L190" s="95"/>
      <c r="M190" s="95">
        <v>4.3</v>
      </c>
      <c r="N190" s="95">
        <v>1.2</v>
      </c>
      <c r="O190" s="90">
        <v>1</v>
      </c>
      <c r="P190" s="90">
        <v>112</v>
      </c>
      <c r="Q190" s="90"/>
      <c r="R190" s="90"/>
      <c r="S190" s="90"/>
      <c r="T190" s="90" t="s">
        <v>6771</v>
      </c>
      <c r="U190" s="90">
        <v>700</v>
      </c>
      <c r="V190" s="90">
        <v>900</v>
      </c>
      <c r="W190" s="90"/>
      <c r="X190" s="90"/>
      <c r="Y190" s="90"/>
      <c r="Z190" s="90"/>
      <c r="AA190" s="90"/>
      <c r="AB190" s="96" t="s">
        <v>8222</v>
      </c>
      <c r="AC190" s="90"/>
      <c r="AD190" s="90"/>
      <c r="AE190" s="90" t="s">
        <v>8223</v>
      </c>
      <c r="AF190" s="90"/>
      <c r="AG190" s="90">
        <v>3</v>
      </c>
      <c r="AH190" s="90"/>
      <c r="AI190" s="90"/>
      <c r="AJ190" s="90"/>
      <c r="AK190" s="90"/>
      <c r="AL190" s="90"/>
      <c r="AM190" s="90"/>
      <c r="AN190" s="90"/>
      <c r="AO190" s="90"/>
      <c r="AP190" s="90"/>
      <c r="AQ190" s="90"/>
      <c r="AR190" s="90"/>
      <c r="AS190" s="90"/>
      <c r="AT190" s="90"/>
      <c r="AU190" s="90"/>
      <c r="AV190" s="90"/>
      <c r="AW190" s="90"/>
      <c r="AX190" s="90"/>
      <c r="AY190" s="90"/>
      <c r="AZ190" s="90"/>
      <c r="BA190" s="90"/>
      <c r="BB190" s="90" t="s">
        <v>6773</v>
      </c>
      <c r="BC190" s="90" t="s">
        <v>6773</v>
      </c>
      <c r="BD190" s="90" t="s">
        <v>8123</v>
      </c>
      <c r="BE190" s="90" t="s">
        <v>8124</v>
      </c>
      <c r="BF190" s="90" t="s">
        <v>8125</v>
      </c>
      <c r="BG190" s="90" t="s">
        <v>8126</v>
      </c>
      <c r="BH190" s="90">
        <v>490400</v>
      </c>
      <c r="BI190" s="90">
        <v>435600</v>
      </c>
      <c r="BJ190" s="90">
        <v>53.808844000000001</v>
      </c>
      <c r="BK190" s="90">
        <v>-0.62865499999999996</v>
      </c>
      <c r="BL190" s="90" t="s">
        <v>6778</v>
      </c>
      <c r="BM190" s="90" t="s">
        <v>6779</v>
      </c>
      <c r="BN190" s="90"/>
      <c r="BO190" s="90">
        <v>299901</v>
      </c>
      <c r="BP190" s="90" t="s">
        <v>6780</v>
      </c>
      <c r="BQ190" s="90" t="s">
        <v>8224</v>
      </c>
      <c r="BR190" s="90" t="s">
        <v>6782</v>
      </c>
      <c r="BS190" s="90" t="s">
        <v>6783</v>
      </c>
      <c r="BT190" s="90" t="s">
        <v>6784</v>
      </c>
      <c r="BU190" s="90" t="s">
        <v>6785</v>
      </c>
      <c r="BV190" s="90" t="s">
        <v>8225</v>
      </c>
      <c r="BW190" s="90" t="s">
        <v>8218</v>
      </c>
      <c r="BX190" s="90">
        <v>15</v>
      </c>
      <c r="BY190" s="90"/>
      <c r="BZ190" s="90"/>
      <c r="CA190" s="90"/>
      <c r="CB190" s="90"/>
      <c r="CC190" s="90"/>
      <c r="CD190" s="90"/>
      <c r="CE190" s="90"/>
      <c r="CF190" s="90"/>
      <c r="CG190" s="90"/>
      <c r="CH190" s="90"/>
      <c r="CI190" s="90"/>
      <c r="CJ190" s="90"/>
      <c r="CK190" s="90"/>
      <c r="CL190" s="90"/>
      <c r="CM190" s="90"/>
      <c r="CN190" s="90"/>
      <c r="CO190" s="90"/>
      <c r="CP190" s="90"/>
      <c r="CQ190" s="90"/>
      <c r="CR190" s="90"/>
      <c r="CS190" s="90"/>
      <c r="CT190" s="90"/>
      <c r="CU190" s="90"/>
      <c r="CV190" s="90"/>
      <c r="CW190" s="90"/>
      <c r="CX190" s="90"/>
      <c r="CY190" s="90"/>
      <c r="CZ190" s="90"/>
      <c r="DA190" s="90"/>
      <c r="DB190" s="90"/>
      <c r="DC190" s="90"/>
      <c r="DD190" s="90"/>
      <c r="DE190" s="90"/>
      <c r="DF190" s="90"/>
      <c r="DG190" s="90"/>
      <c r="DH190" s="90"/>
      <c r="DI190" s="90"/>
      <c r="DJ190" s="90"/>
      <c r="DK190" s="90"/>
      <c r="DL190" s="90"/>
      <c r="DM190" s="90"/>
      <c r="DN190" s="90"/>
      <c r="DO190" s="90"/>
      <c r="DP190" s="90"/>
      <c r="DQ190" s="90"/>
      <c r="DR190" s="90"/>
      <c r="DS190" s="90"/>
      <c r="DT190" s="90"/>
      <c r="DU190" s="90"/>
      <c r="DV190" s="90"/>
      <c r="DW190" s="90"/>
      <c r="DX190" s="90"/>
      <c r="DY190" s="90"/>
      <c r="DZ190" s="90"/>
      <c r="EA190" s="90"/>
      <c r="EB190" s="90"/>
      <c r="EC190" s="90"/>
      <c r="ED190" s="90"/>
      <c r="EE190" s="90"/>
      <c r="EF190" s="90"/>
      <c r="EG190" s="90"/>
      <c r="EH190" s="90"/>
      <c r="EI190" s="90"/>
      <c r="EJ190" s="90"/>
      <c r="EK190" s="90"/>
      <c r="EL190" s="90"/>
      <c r="EM190" s="90"/>
      <c r="EN190" s="90"/>
      <c r="EO190" s="90"/>
      <c r="EP190" s="90"/>
      <c r="EQ190" s="90"/>
      <c r="ER190" s="90"/>
      <c r="ES190" s="90"/>
      <c r="ET190" s="90"/>
      <c r="EU190" s="90"/>
      <c r="EV190" s="90"/>
      <c r="EW190" s="90"/>
      <c r="EX190" s="90"/>
      <c r="EY190" s="90"/>
      <c r="EZ190" s="90"/>
      <c r="FA190" s="90"/>
      <c r="FB190" s="90"/>
      <c r="FC190" s="90"/>
      <c r="FD190" s="90"/>
      <c r="FE190" s="90"/>
      <c r="FF190" s="90"/>
      <c r="FG190" s="90"/>
      <c r="FH190" s="90"/>
      <c r="FI190" s="90"/>
      <c r="FJ190" s="90"/>
      <c r="FK190" s="90"/>
      <c r="FL190" s="90"/>
      <c r="FM190" s="90"/>
      <c r="FN190" s="90"/>
      <c r="FO190" s="90"/>
      <c r="FP190" s="90"/>
      <c r="FQ190" s="90"/>
      <c r="FR190" s="90"/>
      <c r="FS190" s="90"/>
      <c r="FT190" s="90"/>
      <c r="FU190" s="90"/>
      <c r="FV190" s="90"/>
      <c r="FW190" s="90"/>
      <c r="FX190" s="90"/>
      <c r="FY190" s="90"/>
      <c r="FZ190" s="90"/>
      <c r="GA190" s="90"/>
      <c r="GB190" s="90"/>
      <c r="GC190" s="90"/>
      <c r="GD190" s="90"/>
      <c r="GE190" s="90"/>
      <c r="GF190" s="90"/>
      <c r="GG190" s="90"/>
      <c r="GH190" s="90"/>
      <c r="GI190" s="90"/>
      <c r="GJ190" s="90"/>
      <c r="GK190" s="90"/>
      <c r="GL190" s="90"/>
      <c r="GM190" s="90"/>
      <c r="GN190" s="90"/>
      <c r="GO190" s="90"/>
      <c r="GP190" s="90"/>
      <c r="GQ190" s="90"/>
      <c r="GR190" s="90"/>
      <c r="GS190" s="90"/>
      <c r="GT190" s="90"/>
      <c r="GU190" s="90"/>
      <c r="GV190" s="90"/>
      <c r="GW190" s="90"/>
      <c r="GX190" s="90"/>
      <c r="GY190" s="90"/>
      <c r="GZ190" s="90"/>
      <c r="HA190" s="90"/>
      <c r="HB190" s="90"/>
      <c r="HC190" s="90"/>
      <c r="HD190" s="90"/>
      <c r="HE190" s="90"/>
      <c r="HF190" s="90"/>
      <c r="HG190" s="90"/>
      <c r="HH190" s="90"/>
      <c r="HI190" s="90"/>
      <c r="HJ190" s="90"/>
      <c r="HK190" s="90"/>
      <c r="HL190" s="90"/>
      <c r="HM190" s="90"/>
      <c r="HN190" s="90"/>
      <c r="HO190" s="90"/>
      <c r="HP190" s="90"/>
      <c r="HQ190" s="90"/>
      <c r="HR190" s="90"/>
      <c r="HS190" s="90"/>
      <c r="HT190" s="90"/>
      <c r="HU190" s="90"/>
      <c r="HV190" s="90"/>
      <c r="HW190" s="90"/>
      <c r="HX190" s="90"/>
      <c r="HY190" s="90"/>
      <c r="HZ190" s="90"/>
      <c r="IA190" s="90"/>
      <c r="IB190" s="90"/>
      <c r="IC190" s="90"/>
      <c r="ID190" s="90"/>
      <c r="IE190" s="90"/>
      <c r="IF190" s="90"/>
      <c r="IG190" s="90"/>
      <c r="IH190" s="90"/>
      <c r="II190" s="90"/>
      <c r="IJ190" s="90"/>
      <c r="IK190" s="90"/>
      <c r="IL190" s="90"/>
      <c r="IM190" s="90"/>
      <c r="IN190" s="90"/>
      <c r="IO190" s="90"/>
      <c r="IP190" s="90"/>
      <c r="IQ190" s="90"/>
      <c r="IR190" s="90"/>
      <c r="IS190" s="90"/>
      <c r="IT190" s="90"/>
      <c r="IU190" s="90"/>
      <c r="IV190" s="90"/>
    </row>
    <row r="191" spans="1:256" customFormat="1" ht="15" customHeight="1" x14ac:dyDescent="0.25">
      <c r="A191" s="90">
        <v>480</v>
      </c>
      <c r="B191" s="90">
        <v>409791</v>
      </c>
      <c r="C191" s="90" t="s">
        <v>8226</v>
      </c>
      <c r="D191" s="90" t="s">
        <v>8227</v>
      </c>
      <c r="E191" s="90" t="s">
        <v>8228</v>
      </c>
      <c r="F191" s="90" t="s">
        <v>1919</v>
      </c>
      <c r="G191" s="90" t="s">
        <v>7055</v>
      </c>
      <c r="H191" s="90"/>
      <c r="I191" s="95">
        <v>23.9</v>
      </c>
      <c r="J191" s="95"/>
      <c r="K191" s="95">
        <v>5</v>
      </c>
      <c r="L191" s="95">
        <v>4.3</v>
      </c>
      <c r="M191" s="95"/>
      <c r="N191" s="95">
        <v>1.2</v>
      </c>
      <c r="O191" s="90">
        <v>1</v>
      </c>
      <c r="P191" s="90">
        <v>113</v>
      </c>
      <c r="Q191" s="90"/>
      <c r="R191" s="90"/>
      <c r="S191" s="90"/>
      <c r="T191" s="90" t="s">
        <v>6771</v>
      </c>
      <c r="U191" s="90">
        <v>700</v>
      </c>
      <c r="V191" s="90">
        <v>900</v>
      </c>
      <c r="W191" s="90"/>
      <c r="X191" s="90"/>
      <c r="Y191" s="90"/>
      <c r="Z191" s="90"/>
      <c r="AA191" s="90"/>
      <c r="AB191" s="96" t="s">
        <v>8229</v>
      </c>
      <c r="AC191" s="90"/>
      <c r="AD191" s="90"/>
      <c r="AE191" s="90"/>
      <c r="AF191" s="90"/>
      <c r="AG191" s="90">
        <v>3</v>
      </c>
      <c r="AH191" s="90"/>
      <c r="AI191" s="90"/>
      <c r="AJ191" s="90"/>
      <c r="AK191" s="90"/>
      <c r="AL191" s="90"/>
      <c r="AM191" s="90"/>
      <c r="AN191" s="90"/>
      <c r="AO191" s="90"/>
      <c r="AP191" s="90"/>
      <c r="AQ191" s="90"/>
      <c r="AR191" s="90"/>
      <c r="AS191" s="90"/>
      <c r="AT191" s="90"/>
      <c r="AU191" s="90"/>
      <c r="AV191" s="90"/>
      <c r="AW191" s="90"/>
      <c r="AX191" s="90"/>
      <c r="AY191" s="90"/>
      <c r="AZ191" s="90"/>
      <c r="BA191" s="90"/>
      <c r="BB191" s="90" t="s">
        <v>6773</v>
      </c>
      <c r="BC191" s="90" t="s">
        <v>6773</v>
      </c>
      <c r="BD191" s="90" t="s">
        <v>8123</v>
      </c>
      <c r="BE191" s="90" t="s">
        <v>8124</v>
      </c>
      <c r="BF191" s="90" t="s">
        <v>8125</v>
      </c>
      <c r="BG191" s="90" t="s">
        <v>8126</v>
      </c>
      <c r="BH191" s="90">
        <v>490400</v>
      </c>
      <c r="BI191" s="90">
        <v>435600</v>
      </c>
      <c r="BJ191" s="90">
        <v>53.808844000000001</v>
      </c>
      <c r="BK191" s="90">
        <v>-0.62865499999999996</v>
      </c>
      <c r="BL191" s="90" t="s">
        <v>6778</v>
      </c>
      <c r="BM191" s="90" t="s">
        <v>6779</v>
      </c>
      <c r="BN191" s="90"/>
      <c r="BO191" s="90">
        <v>299903</v>
      </c>
      <c r="BP191" s="90" t="s">
        <v>6780</v>
      </c>
      <c r="BQ191" s="90" t="s">
        <v>8230</v>
      </c>
      <c r="BR191" s="90" t="s">
        <v>6782</v>
      </c>
      <c r="BS191" s="90" t="s">
        <v>6783</v>
      </c>
      <c r="BT191" s="90" t="s">
        <v>6784</v>
      </c>
      <c r="BU191" s="90" t="s">
        <v>6785</v>
      </c>
      <c r="BV191" s="90" t="s">
        <v>8231</v>
      </c>
      <c r="BW191" s="90" t="s">
        <v>8232</v>
      </c>
      <c r="BX191" s="90">
        <v>16</v>
      </c>
      <c r="BY191" s="90"/>
      <c r="BZ191" s="90"/>
      <c r="CA191" s="90"/>
      <c r="CB191" s="90"/>
      <c r="CC191" s="90"/>
      <c r="CD191" s="90"/>
      <c r="CE191" s="90"/>
      <c r="CF191" s="90"/>
      <c r="CG191" s="90"/>
      <c r="CH191" s="90"/>
      <c r="CI191" s="90"/>
      <c r="CJ191" s="90"/>
      <c r="CK191" s="90"/>
      <c r="CL191" s="90"/>
      <c r="CM191" s="90"/>
      <c r="CN191" s="90"/>
      <c r="CO191" s="90"/>
      <c r="CP191" s="90"/>
      <c r="CQ191" s="90"/>
      <c r="CR191" s="90"/>
      <c r="CS191" s="90"/>
      <c r="CT191" s="90"/>
      <c r="CU191" s="90"/>
      <c r="CV191" s="90"/>
      <c r="CW191" s="90"/>
      <c r="CX191" s="90"/>
      <c r="CY191" s="90"/>
      <c r="CZ191" s="90"/>
      <c r="DA191" s="90"/>
      <c r="DB191" s="90"/>
      <c r="DC191" s="90"/>
      <c r="DD191" s="90"/>
      <c r="DE191" s="90"/>
      <c r="DF191" s="90"/>
      <c r="DG191" s="90"/>
      <c r="DH191" s="90"/>
      <c r="DI191" s="90"/>
      <c r="DJ191" s="90"/>
      <c r="DK191" s="90"/>
      <c r="DL191" s="90"/>
      <c r="DM191" s="90"/>
      <c r="DN191" s="90"/>
      <c r="DO191" s="90"/>
      <c r="DP191" s="90"/>
      <c r="DQ191" s="90"/>
      <c r="DR191" s="90"/>
      <c r="DS191" s="90"/>
      <c r="DT191" s="90"/>
      <c r="DU191" s="90"/>
      <c r="DV191" s="90"/>
      <c r="DW191" s="90"/>
      <c r="DX191" s="90"/>
      <c r="DY191" s="90"/>
      <c r="DZ191" s="90"/>
      <c r="EA191" s="90"/>
      <c r="EB191" s="90"/>
      <c r="EC191" s="90"/>
      <c r="ED191" s="90"/>
      <c r="EE191" s="90"/>
      <c r="EF191" s="90"/>
      <c r="EG191" s="90"/>
      <c r="EH191" s="90"/>
      <c r="EI191" s="90"/>
      <c r="EJ191" s="90"/>
      <c r="EK191" s="90"/>
      <c r="EL191" s="90"/>
      <c r="EM191" s="90"/>
      <c r="EN191" s="90"/>
      <c r="EO191" s="90"/>
      <c r="EP191" s="90"/>
      <c r="EQ191" s="90"/>
      <c r="ER191" s="90"/>
      <c r="ES191" s="90"/>
      <c r="ET191" s="90"/>
      <c r="EU191" s="90"/>
      <c r="EV191" s="90"/>
      <c r="EW191" s="90"/>
      <c r="EX191" s="90"/>
      <c r="EY191" s="90"/>
      <c r="EZ191" s="90"/>
      <c r="FA191" s="90"/>
      <c r="FB191" s="90"/>
      <c r="FC191" s="90"/>
      <c r="FD191" s="90"/>
      <c r="FE191" s="90"/>
      <c r="FF191" s="90"/>
      <c r="FG191" s="90"/>
      <c r="FH191" s="90"/>
      <c r="FI191" s="90"/>
      <c r="FJ191" s="90"/>
      <c r="FK191" s="90"/>
      <c r="FL191" s="90"/>
      <c r="FM191" s="90"/>
      <c r="FN191" s="90"/>
      <c r="FO191" s="90"/>
      <c r="FP191" s="90"/>
      <c r="FQ191" s="90"/>
      <c r="FR191" s="90"/>
      <c r="FS191" s="90"/>
      <c r="FT191" s="90"/>
      <c r="FU191" s="90"/>
      <c r="FV191" s="90"/>
      <c r="FW191" s="90"/>
      <c r="FX191" s="90"/>
      <c r="FY191" s="90"/>
      <c r="FZ191" s="90"/>
      <c r="GA191" s="90"/>
      <c r="GB191" s="90"/>
      <c r="GC191" s="90"/>
      <c r="GD191" s="90"/>
      <c r="GE191" s="90"/>
      <c r="GF191" s="90"/>
      <c r="GG191" s="90"/>
      <c r="GH191" s="90"/>
      <c r="GI191" s="90"/>
      <c r="GJ191" s="90"/>
      <c r="GK191" s="90"/>
      <c r="GL191" s="90"/>
      <c r="GM191" s="90"/>
      <c r="GN191" s="90"/>
      <c r="GO191" s="90"/>
      <c r="GP191" s="90"/>
      <c r="GQ191" s="90"/>
      <c r="GR191" s="90"/>
      <c r="GS191" s="90"/>
      <c r="GT191" s="90"/>
      <c r="GU191" s="90"/>
      <c r="GV191" s="90"/>
      <c r="GW191" s="90"/>
      <c r="GX191" s="90"/>
      <c r="GY191" s="90"/>
      <c r="GZ191" s="90"/>
      <c r="HA191" s="90"/>
      <c r="HB191" s="90"/>
      <c r="HC191" s="90"/>
      <c r="HD191" s="90"/>
      <c r="HE191" s="90"/>
      <c r="HF191" s="90"/>
      <c r="HG191" s="90"/>
      <c r="HH191" s="90"/>
      <c r="HI191" s="90"/>
      <c r="HJ191" s="90"/>
      <c r="HK191" s="90"/>
      <c r="HL191" s="90"/>
      <c r="HM191" s="90"/>
      <c r="HN191" s="90"/>
      <c r="HO191" s="90"/>
      <c r="HP191" s="90"/>
      <c r="HQ191" s="90"/>
      <c r="HR191" s="90"/>
      <c r="HS191" s="90"/>
      <c r="HT191" s="90"/>
      <c r="HU191" s="90"/>
      <c r="HV191" s="90"/>
      <c r="HW191" s="90"/>
      <c r="HX191" s="90"/>
      <c r="HY191" s="90"/>
      <c r="HZ191" s="90"/>
      <c r="IA191" s="90"/>
      <c r="IB191" s="90"/>
      <c r="IC191" s="90"/>
      <c r="ID191" s="90"/>
      <c r="IE191" s="90"/>
      <c r="IF191" s="90"/>
      <c r="IG191" s="90"/>
      <c r="IH191" s="90"/>
      <c r="II191" s="90"/>
      <c r="IJ191" s="90"/>
      <c r="IK191" s="90"/>
      <c r="IL191" s="90"/>
      <c r="IM191" s="90"/>
      <c r="IN191" s="90"/>
      <c r="IO191" s="90"/>
      <c r="IP191" s="90"/>
      <c r="IQ191" s="90"/>
      <c r="IR191" s="90"/>
      <c r="IS191" s="90"/>
      <c r="IT191" s="90"/>
      <c r="IU191" s="90"/>
      <c r="IV191" s="90"/>
    </row>
    <row r="192" spans="1:256" customFormat="1" ht="15" customHeight="1" x14ac:dyDescent="0.25">
      <c r="A192" s="90">
        <v>481</v>
      </c>
      <c r="B192" s="90">
        <v>409792</v>
      </c>
      <c r="C192" s="90" t="s">
        <v>8233</v>
      </c>
      <c r="D192" s="90" t="s">
        <v>8234</v>
      </c>
      <c r="E192" s="90" t="s">
        <v>8235</v>
      </c>
      <c r="F192" s="90" t="s">
        <v>1919</v>
      </c>
      <c r="G192" s="90" t="s">
        <v>7048</v>
      </c>
      <c r="H192" s="90"/>
      <c r="I192" s="95">
        <v>8</v>
      </c>
      <c r="J192" s="95"/>
      <c r="K192" s="95"/>
      <c r="L192" s="95"/>
      <c r="M192" s="95">
        <v>5.7</v>
      </c>
      <c r="N192" s="95">
        <v>0.84</v>
      </c>
      <c r="O192" s="90">
        <v>1</v>
      </c>
      <c r="P192" s="90">
        <v>114</v>
      </c>
      <c r="Q192" s="90"/>
      <c r="R192" s="90"/>
      <c r="S192" s="90"/>
      <c r="T192" s="90" t="s">
        <v>6771</v>
      </c>
      <c r="U192" s="90">
        <v>700</v>
      </c>
      <c r="V192" s="90">
        <v>900</v>
      </c>
      <c r="W192" s="90"/>
      <c r="X192" s="90"/>
      <c r="Y192" s="90"/>
      <c r="Z192" s="90"/>
      <c r="AA192" s="90"/>
      <c r="AB192" s="96" t="s">
        <v>8236</v>
      </c>
      <c r="AC192" s="90"/>
      <c r="AD192" s="90"/>
      <c r="AE192" s="90"/>
      <c r="AF192" s="90"/>
      <c r="AG192" s="90">
        <v>3</v>
      </c>
      <c r="AH192" s="90"/>
      <c r="AI192" s="90"/>
      <c r="AJ192" s="90"/>
      <c r="AK192" s="90"/>
      <c r="AL192" s="90"/>
      <c r="AM192" s="90"/>
      <c r="AN192" s="90"/>
      <c r="AO192" s="90"/>
      <c r="AP192" s="90"/>
      <c r="AQ192" s="90"/>
      <c r="AR192" s="90"/>
      <c r="AS192" s="90"/>
      <c r="AT192" s="90"/>
      <c r="AU192" s="90"/>
      <c r="AV192" s="90"/>
      <c r="AW192" s="90"/>
      <c r="AX192" s="90"/>
      <c r="AY192" s="90"/>
      <c r="AZ192" s="90"/>
      <c r="BA192" s="90"/>
      <c r="BB192" s="90" t="s">
        <v>6773</v>
      </c>
      <c r="BC192" s="90" t="s">
        <v>6773</v>
      </c>
      <c r="BD192" s="90" t="s">
        <v>8123</v>
      </c>
      <c r="BE192" s="90" t="s">
        <v>8124</v>
      </c>
      <c r="BF192" s="90" t="s">
        <v>8125</v>
      </c>
      <c r="BG192" s="90" t="s">
        <v>8126</v>
      </c>
      <c r="BH192" s="90">
        <v>490400</v>
      </c>
      <c r="BI192" s="90">
        <v>435600</v>
      </c>
      <c r="BJ192" s="90">
        <v>53.808844000000001</v>
      </c>
      <c r="BK192" s="90">
        <v>-0.62865499999999996</v>
      </c>
      <c r="BL192" s="90" t="s">
        <v>6778</v>
      </c>
      <c r="BM192" s="90" t="s">
        <v>6779</v>
      </c>
      <c r="BN192" s="90"/>
      <c r="BO192" s="90">
        <v>299904</v>
      </c>
      <c r="BP192" s="90" t="s">
        <v>6780</v>
      </c>
      <c r="BQ192" s="90" t="s">
        <v>8237</v>
      </c>
      <c r="BR192" s="90" t="s">
        <v>6782</v>
      </c>
      <c r="BS192" s="90" t="s">
        <v>6783</v>
      </c>
      <c r="BT192" s="90" t="s">
        <v>6784</v>
      </c>
      <c r="BU192" s="90" t="s">
        <v>6785</v>
      </c>
      <c r="BV192" s="90" t="s">
        <v>8238</v>
      </c>
      <c r="BW192" s="90" t="s">
        <v>8239</v>
      </c>
      <c r="BX192" s="90">
        <v>17</v>
      </c>
      <c r="BY192" s="90"/>
      <c r="BZ192" s="90"/>
      <c r="CA192" s="90"/>
      <c r="CB192" s="90"/>
      <c r="CC192" s="90"/>
      <c r="CD192" s="90"/>
      <c r="CE192" s="90"/>
      <c r="CF192" s="90"/>
      <c r="CG192" s="90"/>
      <c r="CH192" s="90"/>
      <c r="CI192" s="90"/>
      <c r="CJ192" s="90"/>
      <c r="CK192" s="90"/>
      <c r="CL192" s="90"/>
      <c r="CM192" s="90"/>
      <c r="CN192" s="90"/>
      <c r="CO192" s="90"/>
      <c r="CP192" s="90"/>
      <c r="CQ192" s="90"/>
      <c r="CR192" s="90"/>
      <c r="CS192" s="90"/>
      <c r="CT192" s="90"/>
      <c r="CU192" s="90"/>
      <c r="CV192" s="90"/>
      <c r="CW192" s="90"/>
      <c r="CX192" s="90"/>
      <c r="CY192" s="90"/>
      <c r="CZ192" s="90"/>
      <c r="DA192" s="90"/>
      <c r="DB192" s="90"/>
      <c r="DC192" s="90"/>
      <c r="DD192" s="90"/>
      <c r="DE192" s="90"/>
      <c r="DF192" s="90"/>
      <c r="DG192" s="90"/>
      <c r="DH192" s="90"/>
      <c r="DI192" s="90"/>
      <c r="DJ192" s="90"/>
      <c r="DK192" s="90"/>
      <c r="DL192" s="90"/>
      <c r="DM192" s="90"/>
      <c r="DN192" s="90"/>
      <c r="DO192" s="90"/>
      <c r="DP192" s="90"/>
      <c r="DQ192" s="90"/>
      <c r="DR192" s="90"/>
      <c r="DS192" s="90"/>
      <c r="DT192" s="90"/>
      <c r="DU192" s="90"/>
      <c r="DV192" s="90"/>
      <c r="DW192" s="90"/>
      <c r="DX192" s="90"/>
      <c r="DY192" s="90"/>
      <c r="DZ192" s="90"/>
      <c r="EA192" s="90"/>
      <c r="EB192" s="90"/>
      <c r="EC192" s="90"/>
      <c r="ED192" s="90"/>
      <c r="EE192" s="90"/>
      <c r="EF192" s="90"/>
      <c r="EG192" s="90"/>
      <c r="EH192" s="90"/>
      <c r="EI192" s="90"/>
      <c r="EJ192" s="90"/>
      <c r="EK192" s="90"/>
      <c r="EL192" s="90"/>
      <c r="EM192" s="90"/>
      <c r="EN192" s="90"/>
      <c r="EO192" s="90"/>
      <c r="EP192" s="90"/>
      <c r="EQ192" s="90"/>
      <c r="ER192" s="90"/>
      <c r="ES192" s="90"/>
      <c r="ET192" s="90"/>
      <c r="EU192" s="90"/>
      <c r="EV192" s="90"/>
      <c r="EW192" s="90"/>
      <c r="EX192" s="90"/>
      <c r="EY192" s="90"/>
      <c r="EZ192" s="90"/>
      <c r="FA192" s="90"/>
      <c r="FB192" s="90"/>
      <c r="FC192" s="90"/>
      <c r="FD192" s="90"/>
      <c r="FE192" s="90"/>
      <c r="FF192" s="90"/>
      <c r="FG192" s="90"/>
      <c r="FH192" s="90"/>
      <c r="FI192" s="90"/>
      <c r="FJ192" s="90"/>
      <c r="FK192" s="90"/>
      <c r="FL192" s="90"/>
      <c r="FM192" s="90"/>
      <c r="FN192" s="90"/>
      <c r="FO192" s="90"/>
      <c r="FP192" s="90"/>
      <c r="FQ192" s="90"/>
      <c r="FR192" s="90"/>
      <c r="FS192" s="90"/>
      <c r="FT192" s="90"/>
      <c r="FU192" s="90"/>
      <c r="FV192" s="90"/>
      <c r="FW192" s="90"/>
      <c r="FX192" s="90"/>
      <c r="FY192" s="90"/>
      <c r="FZ192" s="90"/>
      <c r="GA192" s="90"/>
      <c r="GB192" s="90"/>
      <c r="GC192" s="90"/>
      <c r="GD192" s="90"/>
      <c r="GE192" s="90"/>
      <c r="GF192" s="90"/>
      <c r="GG192" s="90"/>
      <c r="GH192" s="90"/>
      <c r="GI192" s="90"/>
      <c r="GJ192" s="90"/>
      <c r="GK192" s="90"/>
      <c r="GL192" s="90"/>
      <c r="GM192" s="90"/>
      <c r="GN192" s="90"/>
      <c r="GO192" s="90"/>
      <c r="GP192" s="90"/>
      <c r="GQ192" s="90"/>
      <c r="GR192" s="90"/>
      <c r="GS192" s="90"/>
      <c r="GT192" s="90"/>
      <c r="GU192" s="90"/>
      <c r="GV192" s="90"/>
      <c r="GW192" s="90"/>
      <c r="GX192" s="90"/>
      <c r="GY192" s="90"/>
      <c r="GZ192" s="90"/>
      <c r="HA192" s="90"/>
      <c r="HB192" s="90"/>
      <c r="HC192" s="90"/>
      <c r="HD192" s="90"/>
      <c r="HE192" s="90"/>
      <c r="HF192" s="90"/>
      <c r="HG192" s="90"/>
      <c r="HH192" s="90"/>
      <c r="HI192" s="90"/>
      <c r="HJ192" s="90"/>
      <c r="HK192" s="90"/>
      <c r="HL192" s="90"/>
      <c r="HM192" s="90"/>
      <c r="HN192" s="90"/>
      <c r="HO192" s="90"/>
      <c r="HP192" s="90"/>
      <c r="HQ192" s="90"/>
      <c r="HR192" s="90"/>
      <c r="HS192" s="90"/>
      <c r="HT192" s="90"/>
      <c r="HU192" s="90"/>
      <c r="HV192" s="90"/>
      <c r="HW192" s="90"/>
      <c r="HX192" s="90"/>
      <c r="HY192" s="90"/>
      <c r="HZ192" s="90"/>
      <c r="IA192" s="90"/>
      <c r="IB192" s="90"/>
      <c r="IC192" s="90"/>
      <c r="ID192" s="90"/>
      <c r="IE192" s="90"/>
      <c r="IF192" s="90"/>
      <c r="IG192" s="90"/>
      <c r="IH192" s="90"/>
      <c r="II192" s="90"/>
      <c r="IJ192" s="90"/>
      <c r="IK192" s="90"/>
      <c r="IL192" s="90"/>
      <c r="IM192" s="90"/>
      <c r="IN192" s="90"/>
      <c r="IO192" s="90"/>
      <c r="IP192" s="90"/>
      <c r="IQ192" s="90"/>
      <c r="IR192" s="90"/>
      <c r="IS192" s="90"/>
      <c r="IT192" s="90"/>
      <c r="IU192" s="90"/>
      <c r="IV192" s="90"/>
    </row>
    <row r="193" spans="1:256" customFormat="1" ht="15" customHeight="1" x14ac:dyDescent="0.25">
      <c r="A193" s="90">
        <v>482</v>
      </c>
      <c r="B193" s="90">
        <v>409793</v>
      </c>
      <c r="C193" s="90" t="s">
        <v>8240</v>
      </c>
      <c r="D193" s="90" t="s">
        <v>8241</v>
      </c>
      <c r="E193" s="90" t="s">
        <v>8242</v>
      </c>
      <c r="F193" s="90" t="s">
        <v>1919</v>
      </c>
      <c r="G193" s="90" t="s">
        <v>7055</v>
      </c>
      <c r="H193" s="90"/>
      <c r="I193" s="95">
        <v>36.1</v>
      </c>
      <c r="J193" s="95"/>
      <c r="K193" s="95">
        <v>8</v>
      </c>
      <c r="L193" s="95">
        <v>7.6</v>
      </c>
      <c r="M193" s="95"/>
      <c r="N193" s="95">
        <v>3.57</v>
      </c>
      <c r="O193" s="90">
        <v>1</v>
      </c>
      <c r="P193" s="90">
        <v>115</v>
      </c>
      <c r="Q193" s="90"/>
      <c r="R193" s="90"/>
      <c r="S193" s="90"/>
      <c r="T193" s="90" t="s">
        <v>6771</v>
      </c>
      <c r="U193" s="90">
        <v>700</v>
      </c>
      <c r="V193" s="90">
        <v>900</v>
      </c>
      <c r="W193" s="90"/>
      <c r="X193" s="90" t="s">
        <v>6801</v>
      </c>
      <c r="Y193" s="90"/>
      <c r="Z193" s="90"/>
      <c r="AA193" s="90"/>
      <c r="AB193" s="96" t="s">
        <v>8243</v>
      </c>
      <c r="AC193" s="90"/>
      <c r="AD193" s="90"/>
      <c r="AE193" s="90"/>
      <c r="AF193" s="90"/>
      <c r="AG193" s="90">
        <v>3</v>
      </c>
      <c r="AH193" s="90"/>
      <c r="AI193" s="90"/>
      <c r="AJ193" s="90"/>
      <c r="AK193" s="90"/>
      <c r="AL193" s="90"/>
      <c r="AM193" s="90"/>
      <c r="AN193" s="90"/>
      <c r="AO193" s="90"/>
      <c r="AP193" s="90"/>
      <c r="AQ193" s="90"/>
      <c r="AR193" s="90"/>
      <c r="AS193" s="90"/>
      <c r="AT193" s="90"/>
      <c r="AU193" s="90"/>
      <c r="AV193" s="90"/>
      <c r="AW193" s="90"/>
      <c r="AX193" s="90"/>
      <c r="AY193" s="90"/>
      <c r="AZ193" s="90"/>
      <c r="BA193" s="90"/>
      <c r="BB193" s="90" t="s">
        <v>6773</v>
      </c>
      <c r="BC193" s="90" t="s">
        <v>6773</v>
      </c>
      <c r="BD193" s="90" t="s">
        <v>8123</v>
      </c>
      <c r="BE193" s="90" t="s">
        <v>8124</v>
      </c>
      <c r="BF193" s="90" t="s">
        <v>8125</v>
      </c>
      <c r="BG193" s="90" t="s">
        <v>8126</v>
      </c>
      <c r="BH193" s="90">
        <v>490400</v>
      </c>
      <c r="BI193" s="90">
        <v>435600</v>
      </c>
      <c r="BJ193" s="90">
        <v>53.808844000000001</v>
      </c>
      <c r="BK193" s="90">
        <v>-0.62865499999999996</v>
      </c>
      <c r="BL193" s="90" t="s">
        <v>6778</v>
      </c>
      <c r="BM193" s="90" t="s">
        <v>6779</v>
      </c>
      <c r="BN193" s="90"/>
      <c r="BO193" s="90">
        <v>299905</v>
      </c>
      <c r="BP193" s="90" t="s">
        <v>6780</v>
      </c>
      <c r="BQ193" s="90" t="s">
        <v>8244</v>
      </c>
      <c r="BR193" s="90" t="s">
        <v>6782</v>
      </c>
      <c r="BS193" s="90" t="s">
        <v>6783</v>
      </c>
      <c r="BT193" s="90" t="s">
        <v>6784</v>
      </c>
      <c r="BU193" s="90" t="s">
        <v>6785</v>
      </c>
      <c r="BV193" s="90" t="s">
        <v>8245</v>
      </c>
      <c r="BW193" s="90" t="s">
        <v>8246</v>
      </c>
      <c r="BX193" s="90">
        <v>18</v>
      </c>
      <c r="BY193" s="90"/>
      <c r="BZ193" s="90"/>
      <c r="CA193" s="90"/>
      <c r="CB193" s="90"/>
      <c r="CC193" s="90"/>
      <c r="CD193" s="90"/>
      <c r="CE193" s="90"/>
      <c r="CF193" s="90"/>
      <c r="CG193" s="90"/>
      <c r="CH193" s="90"/>
      <c r="CI193" s="90"/>
      <c r="CJ193" s="90"/>
      <c r="CK193" s="90"/>
      <c r="CL193" s="90"/>
      <c r="CM193" s="90"/>
      <c r="CN193" s="90"/>
      <c r="CO193" s="90"/>
      <c r="CP193" s="90"/>
      <c r="CQ193" s="90"/>
      <c r="CR193" s="90"/>
      <c r="CS193" s="90"/>
      <c r="CT193" s="90"/>
      <c r="CU193" s="90"/>
      <c r="CV193" s="90"/>
      <c r="CW193" s="90"/>
      <c r="CX193" s="90"/>
      <c r="CY193" s="90"/>
      <c r="CZ193" s="90"/>
      <c r="DA193" s="90"/>
      <c r="DB193" s="90"/>
      <c r="DC193" s="90"/>
      <c r="DD193" s="90"/>
      <c r="DE193" s="90"/>
      <c r="DF193" s="90"/>
      <c r="DG193" s="90"/>
      <c r="DH193" s="90"/>
      <c r="DI193" s="90"/>
      <c r="DJ193" s="90"/>
      <c r="DK193" s="90"/>
      <c r="DL193" s="90"/>
      <c r="DM193" s="90"/>
      <c r="DN193" s="90"/>
      <c r="DO193" s="90"/>
      <c r="DP193" s="90"/>
      <c r="DQ193" s="90"/>
      <c r="DR193" s="90"/>
      <c r="DS193" s="90"/>
      <c r="DT193" s="90"/>
      <c r="DU193" s="90"/>
      <c r="DV193" s="90"/>
      <c r="DW193" s="90"/>
      <c r="DX193" s="90"/>
      <c r="DY193" s="90"/>
      <c r="DZ193" s="90"/>
      <c r="EA193" s="90"/>
      <c r="EB193" s="90"/>
      <c r="EC193" s="90"/>
      <c r="ED193" s="90"/>
      <c r="EE193" s="90"/>
      <c r="EF193" s="90"/>
      <c r="EG193" s="90"/>
      <c r="EH193" s="90"/>
      <c r="EI193" s="90"/>
      <c r="EJ193" s="90"/>
      <c r="EK193" s="90"/>
      <c r="EL193" s="90"/>
      <c r="EM193" s="90"/>
      <c r="EN193" s="90"/>
      <c r="EO193" s="90"/>
      <c r="EP193" s="90"/>
      <c r="EQ193" s="90"/>
      <c r="ER193" s="90"/>
      <c r="ES193" s="90"/>
      <c r="ET193" s="90"/>
      <c r="EU193" s="90"/>
      <c r="EV193" s="90"/>
      <c r="EW193" s="90"/>
      <c r="EX193" s="90"/>
      <c r="EY193" s="90"/>
      <c r="EZ193" s="90"/>
      <c r="FA193" s="90"/>
      <c r="FB193" s="90"/>
      <c r="FC193" s="90"/>
      <c r="FD193" s="90"/>
      <c r="FE193" s="90"/>
      <c r="FF193" s="90"/>
      <c r="FG193" s="90"/>
      <c r="FH193" s="90"/>
      <c r="FI193" s="90"/>
      <c r="FJ193" s="90"/>
      <c r="FK193" s="90"/>
      <c r="FL193" s="90"/>
      <c r="FM193" s="90"/>
      <c r="FN193" s="90"/>
      <c r="FO193" s="90"/>
      <c r="FP193" s="90"/>
      <c r="FQ193" s="90"/>
      <c r="FR193" s="90"/>
      <c r="FS193" s="90"/>
      <c r="FT193" s="90"/>
      <c r="FU193" s="90"/>
      <c r="FV193" s="90"/>
      <c r="FW193" s="90"/>
      <c r="FX193" s="90"/>
      <c r="FY193" s="90"/>
      <c r="FZ193" s="90"/>
      <c r="GA193" s="90"/>
      <c r="GB193" s="90"/>
      <c r="GC193" s="90"/>
      <c r="GD193" s="90"/>
      <c r="GE193" s="90"/>
      <c r="GF193" s="90"/>
      <c r="GG193" s="90"/>
      <c r="GH193" s="90"/>
      <c r="GI193" s="90"/>
      <c r="GJ193" s="90"/>
      <c r="GK193" s="90"/>
      <c r="GL193" s="90"/>
      <c r="GM193" s="90"/>
      <c r="GN193" s="90"/>
      <c r="GO193" s="90"/>
      <c r="GP193" s="90"/>
      <c r="GQ193" s="90"/>
      <c r="GR193" s="90"/>
      <c r="GS193" s="90"/>
      <c r="GT193" s="90"/>
      <c r="GU193" s="90"/>
      <c r="GV193" s="90"/>
      <c r="GW193" s="90"/>
      <c r="GX193" s="90"/>
      <c r="GY193" s="90"/>
      <c r="GZ193" s="90"/>
      <c r="HA193" s="90"/>
      <c r="HB193" s="90"/>
      <c r="HC193" s="90"/>
      <c r="HD193" s="90"/>
      <c r="HE193" s="90"/>
      <c r="HF193" s="90"/>
      <c r="HG193" s="90"/>
      <c r="HH193" s="90"/>
      <c r="HI193" s="90"/>
      <c r="HJ193" s="90"/>
      <c r="HK193" s="90"/>
      <c r="HL193" s="90"/>
      <c r="HM193" s="90"/>
      <c r="HN193" s="90"/>
      <c r="HO193" s="90"/>
      <c r="HP193" s="90"/>
      <c r="HQ193" s="90"/>
      <c r="HR193" s="90"/>
      <c r="HS193" s="90"/>
      <c r="HT193" s="90"/>
      <c r="HU193" s="90"/>
      <c r="HV193" s="90"/>
      <c r="HW193" s="90"/>
      <c r="HX193" s="90"/>
      <c r="HY193" s="90"/>
      <c r="HZ193" s="90"/>
      <c r="IA193" s="90"/>
      <c r="IB193" s="90"/>
      <c r="IC193" s="90"/>
      <c r="ID193" s="90"/>
      <c r="IE193" s="90"/>
      <c r="IF193" s="90"/>
      <c r="IG193" s="90"/>
      <c r="IH193" s="90"/>
      <c r="II193" s="90"/>
      <c r="IJ193" s="90"/>
      <c r="IK193" s="90"/>
      <c r="IL193" s="90"/>
      <c r="IM193" s="90"/>
      <c r="IN193" s="90"/>
      <c r="IO193" s="90"/>
      <c r="IP193" s="90"/>
      <c r="IQ193" s="90"/>
      <c r="IR193" s="90"/>
      <c r="IS193" s="90"/>
      <c r="IT193" s="90"/>
      <c r="IU193" s="90"/>
      <c r="IV193" s="90"/>
    </row>
    <row r="194" spans="1:256" customFormat="1" ht="15" customHeight="1" x14ac:dyDescent="0.25">
      <c r="A194" s="90">
        <v>483</v>
      </c>
      <c r="B194" s="90">
        <v>409795</v>
      </c>
      <c r="C194" s="90" t="s">
        <v>8247</v>
      </c>
      <c r="D194" s="90" t="s">
        <v>8248</v>
      </c>
      <c r="E194" s="90" t="s">
        <v>8249</v>
      </c>
      <c r="F194" s="90" t="s">
        <v>1919</v>
      </c>
      <c r="G194" s="90" t="s">
        <v>7048</v>
      </c>
      <c r="H194" s="90"/>
      <c r="I194" s="95">
        <v>14</v>
      </c>
      <c r="J194" s="95"/>
      <c r="K194" s="95"/>
      <c r="L194" s="95"/>
      <c r="M194" s="95">
        <v>5.7</v>
      </c>
      <c r="N194" s="95">
        <v>0.73</v>
      </c>
      <c r="O194" s="90">
        <v>1</v>
      </c>
      <c r="P194" s="90">
        <v>116</v>
      </c>
      <c r="Q194" s="90"/>
      <c r="R194" s="90"/>
      <c r="S194" s="90"/>
      <c r="T194" s="90" t="s">
        <v>6771</v>
      </c>
      <c r="U194" s="90">
        <v>700</v>
      </c>
      <c r="V194" s="90">
        <v>900</v>
      </c>
      <c r="W194" s="90"/>
      <c r="X194" s="90" t="s">
        <v>6801</v>
      </c>
      <c r="Y194" s="90"/>
      <c r="Z194" s="90"/>
      <c r="AA194" s="90"/>
      <c r="AB194" s="96" t="s">
        <v>8250</v>
      </c>
      <c r="AC194" s="90"/>
      <c r="AD194" s="90"/>
      <c r="AE194" s="90"/>
      <c r="AF194" s="90"/>
      <c r="AG194" s="90">
        <v>3</v>
      </c>
      <c r="AH194" s="90"/>
      <c r="AI194" s="90"/>
      <c r="AJ194" s="90"/>
      <c r="AK194" s="90"/>
      <c r="AL194" s="90"/>
      <c r="AM194" s="90"/>
      <c r="AN194" s="90"/>
      <c r="AO194" s="90"/>
      <c r="AP194" s="90"/>
      <c r="AQ194" s="90"/>
      <c r="AR194" s="90"/>
      <c r="AS194" s="90"/>
      <c r="AT194" s="90"/>
      <c r="AU194" s="90"/>
      <c r="AV194" s="90"/>
      <c r="AW194" s="90"/>
      <c r="AX194" s="90"/>
      <c r="AY194" s="90"/>
      <c r="AZ194" s="90"/>
      <c r="BA194" s="90"/>
      <c r="BB194" s="90" t="s">
        <v>6773</v>
      </c>
      <c r="BC194" s="90" t="s">
        <v>6773</v>
      </c>
      <c r="BD194" s="90" t="s">
        <v>8123</v>
      </c>
      <c r="BE194" s="90" t="s">
        <v>8124</v>
      </c>
      <c r="BF194" s="90" t="s">
        <v>8125</v>
      </c>
      <c r="BG194" s="90" t="s">
        <v>8126</v>
      </c>
      <c r="BH194" s="90">
        <v>490400</v>
      </c>
      <c r="BI194" s="90">
        <v>435600</v>
      </c>
      <c r="BJ194" s="90">
        <v>53.808844000000001</v>
      </c>
      <c r="BK194" s="90">
        <v>-0.62865499999999996</v>
      </c>
      <c r="BL194" s="90" t="s">
        <v>6778</v>
      </c>
      <c r="BM194" s="90" t="s">
        <v>6779</v>
      </c>
      <c r="BN194" s="90"/>
      <c r="BO194" s="90">
        <v>299906</v>
      </c>
      <c r="BP194" s="90" t="s">
        <v>6780</v>
      </c>
      <c r="BQ194" s="90" t="s">
        <v>8251</v>
      </c>
      <c r="BR194" s="90" t="s">
        <v>6782</v>
      </c>
      <c r="BS194" s="90" t="s">
        <v>6783</v>
      </c>
      <c r="BT194" s="90" t="s">
        <v>6784</v>
      </c>
      <c r="BU194" s="90" t="s">
        <v>6785</v>
      </c>
      <c r="BV194" s="90" t="s">
        <v>8252</v>
      </c>
      <c r="BW194" s="90" t="s">
        <v>8246</v>
      </c>
      <c r="BX194" s="90">
        <v>19</v>
      </c>
      <c r="BY194" s="90"/>
      <c r="BZ194" s="90"/>
      <c r="CA194" s="90"/>
      <c r="CB194" s="90"/>
      <c r="CC194" s="90"/>
      <c r="CD194" s="90"/>
      <c r="CE194" s="90"/>
      <c r="CF194" s="90"/>
      <c r="CG194" s="90"/>
      <c r="CH194" s="90"/>
      <c r="CI194" s="90"/>
      <c r="CJ194" s="90"/>
      <c r="CK194" s="90"/>
      <c r="CL194" s="90"/>
      <c r="CM194" s="90"/>
      <c r="CN194" s="90"/>
      <c r="CO194" s="90"/>
      <c r="CP194" s="90"/>
      <c r="CQ194" s="90"/>
      <c r="CR194" s="90"/>
      <c r="CS194" s="90"/>
      <c r="CT194" s="90"/>
      <c r="CU194" s="90"/>
      <c r="CV194" s="90"/>
      <c r="CW194" s="90"/>
      <c r="CX194" s="90"/>
      <c r="CY194" s="90"/>
      <c r="CZ194" s="90"/>
      <c r="DA194" s="90"/>
      <c r="DB194" s="90"/>
      <c r="DC194" s="90"/>
      <c r="DD194" s="90"/>
      <c r="DE194" s="90"/>
      <c r="DF194" s="90"/>
      <c r="DG194" s="90"/>
      <c r="DH194" s="90"/>
      <c r="DI194" s="90"/>
      <c r="DJ194" s="90"/>
      <c r="DK194" s="90"/>
      <c r="DL194" s="90"/>
      <c r="DM194" s="90"/>
      <c r="DN194" s="90"/>
      <c r="DO194" s="90"/>
      <c r="DP194" s="90"/>
      <c r="DQ194" s="90"/>
      <c r="DR194" s="90"/>
      <c r="DS194" s="90"/>
      <c r="DT194" s="90"/>
      <c r="DU194" s="90"/>
      <c r="DV194" s="90"/>
      <c r="DW194" s="90"/>
      <c r="DX194" s="90"/>
      <c r="DY194" s="90"/>
      <c r="DZ194" s="90"/>
      <c r="EA194" s="90"/>
      <c r="EB194" s="90"/>
      <c r="EC194" s="90"/>
      <c r="ED194" s="90"/>
      <c r="EE194" s="90"/>
      <c r="EF194" s="90"/>
      <c r="EG194" s="90"/>
      <c r="EH194" s="90"/>
      <c r="EI194" s="90"/>
      <c r="EJ194" s="90"/>
      <c r="EK194" s="90"/>
      <c r="EL194" s="90"/>
      <c r="EM194" s="90"/>
      <c r="EN194" s="90"/>
      <c r="EO194" s="90"/>
      <c r="EP194" s="90"/>
      <c r="EQ194" s="90"/>
      <c r="ER194" s="90"/>
      <c r="ES194" s="90"/>
      <c r="ET194" s="90"/>
      <c r="EU194" s="90"/>
      <c r="EV194" s="90"/>
      <c r="EW194" s="90"/>
      <c r="EX194" s="90"/>
      <c r="EY194" s="90"/>
      <c r="EZ194" s="90"/>
      <c r="FA194" s="90"/>
      <c r="FB194" s="90"/>
      <c r="FC194" s="90"/>
      <c r="FD194" s="90"/>
      <c r="FE194" s="90"/>
      <c r="FF194" s="90"/>
      <c r="FG194" s="90"/>
      <c r="FH194" s="90"/>
      <c r="FI194" s="90"/>
      <c r="FJ194" s="90"/>
      <c r="FK194" s="90"/>
      <c r="FL194" s="90"/>
      <c r="FM194" s="90"/>
      <c r="FN194" s="90"/>
      <c r="FO194" s="90"/>
      <c r="FP194" s="90"/>
      <c r="FQ194" s="90"/>
      <c r="FR194" s="90"/>
      <c r="FS194" s="90"/>
      <c r="FT194" s="90"/>
      <c r="FU194" s="90"/>
      <c r="FV194" s="90"/>
      <c r="FW194" s="90"/>
      <c r="FX194" s="90"/>
      <c r="FY194" s="90"/>
      <c r="FZ194" s="90"/>
      <c r="GA194" s="90"/>
      <c r="GB194" s="90"/>
      <c r="GC194" s="90"/>
      <c r="GD194" s="90"/>
      <c r="GE194" s="90"/>
      <c r="GF194" s="90"/>
      <c r="GG194" s="90"/>
      <c r="GH194" s="90"/>
      <c r="GI194" s="90"/>
      <c r="GJ194" s="90"/>
      <c r="GK194" s="90"/>
      <c r="GL194" s="90"/>
      <c r="GM194" s="90"/>
      <c r="GN194" s="90"/>
      <c r="GO194" s="90"/>
      <c r="GP194" s="90"/>
      <c r="GQ194" s="90"/>
      <c r="GR194" s="90"/>
      <c r="GS194" s="90"/>
      <c r="GT194" s="90"/>
      <c r="GU194" s="90"/>
      <c r="GV194" s="90"/>
      <c r="GW194" s="90"/>
      <c r="GX194" s="90"/>
      <c r="GY194" s="90"/>
      <c r="GZ194" s="90"/>
      <c r="HA194" s="90"/>
      <c r="HB194" s="90"/>
      <c r="HC194" s="90"/>
      <c r="HD194" s="90"/>
      <c r="HE194" s="90"/>
      <c r="HF194" s="90"/>
      <c r="HG194" s="90"/>
      <c r="HH194" s="90"/>
      <c r="HI194" s="90"/>
      <c r="HJ194" s="90"/>
      <c r="HK194" s="90"/>
      <c r="HL194" s="90"/>
      <c r="HM194" s="90"/>
      <c r="HN194" s="90"/>
      <c r="HO194" s="90"/>
      <c r="HP194" s="90"/>
      <c r="HQ194" s="90"/>
      <c r="HR194" s="90"/>
      <c r="HS194" s="90"/>
      <c r="HT194" s="90"/>
      <c r="HU194" s="90"/>
      <c r="HV194" s="90"/>
      <c r="HW194" s="90"/>
      <c r="HX194" s="90"/>
      <c r="HY194" s="90"/>
      <c r="HZ194" s="90"/>
      <c r="IA194" s="90"/>
      <c r="IB194" s="90"/>
      <c r="IC194" s="90"/>
      <c r="ID194" s="90"/>
      <c r="IE194" s="90"/>
      <c r="IF194" s="90"/>
      <c r="IG194" s="90"/>
      <c r="IH194" s="90"/>
      <c r="II194" s="90"/>
      <c r="IJ194" s="90"/>
      <c r="IK194" s="90"/>
      <c r="IL194" s="90"/>
      <c r="IM194" s="90"/>
      <c r="IN194" s="90"/>
      <c r="IO194" s="90"/>
      <c r="IP194" s="90"/>
      <c r="IQ194" s="90"/>
      <c r="IR194" s="90"/>
      <c r="IS194" s="90"/>
      <c r="IT194" s="90"/>
      <c r="IU194" s="90"/>
      <c r="IV194" s="90"/>
    </row>
    <row r="195" spans="1:256" customFormat="1" ht="15" customHeight="1" x14ac:dyDescent="0.25">
      <c r="A195" s="90">
        <v>505</v>
      </c>
      <c r="B195" s="90">
        <v>514930</v>
      </c>
      <c r="C195" s="90" t="s">
        <v>8253</v>
      </c>
      <c r="D195" s="90" t="s">
        <v>8254</v>
      </c>
      <c r="E195" s="90" t="s">
        <v>8255</v>
      </c>
      <c r="F195" s="90" t="s">
        <v>1919</v>
      </c>
      <c r="G195" s="90" t="s">
        <v>7048</v>
      </c>
      <c r="H195" s="90"/>
      <c r="I195" s="95">
        <v>14.5</v>
      </c>
      <c r="J195" s="95"/>
      <c r="K195" s="95"/>
      <c r="L195" s="95"/>
      <c r="M195" s="95">
        <v>6.5</v>
      </c>
      <c r="N195" s="95">
        <v>1.3</v>
      </c>
      <c r="O195" s="90">
        <v>1</v>
      </c>
      <c r="P195" s="90"/>
      <c r="Q195" s="90"/>
      <c r="R195" s="90"/>
      <c r="S195" s="90" t="s">
        <v>8256</v>
      </c>
      <c r="T195" s="90" t="s">
        <v>6771</v>
      </c>
      <c r="U195" s="90">
        <v>700</v>
      </c>
      <c r="V195" s="90">
        <v>867</v>
      </c>
      <c r="W195" s="90" t="s">
        <v>6771</v>
      </c>
      <c r="X195" s="90" t="s">
        <v>6801</v>
      </c>
      <c r="Y195" s="90"/>
      <c r="Z195" s="90"/>
      <c r="AA195" s="90" t="s">
        <v>6814</v>
      </c>
      <c r="AB195" s="98" t="s">
        <v>8257</v>
      </c>
      <c r="AC195" s="90"/>
      <c r="AD195" s="90"/>
      <c r="AE195" s="90"/>
      <c r="AF195" s="90"/>
      <c r="AG195" s="90">
        <v>3</v>
      </c>
      <c r="AH195" s="90"/>
      <c r="AI195" s="90"/>
      <c r="AJ195" s="90"/>
      <c r="AK195" s="90"/>
      <c r="AL195" s="90"/>
      <c r="AM195" s="90"/>
      <c r="AN195" s="90"/>
      <c r="AO195" s="90"/>
      <c r="AP195" s="90"/>
      <c r="AQ195" s="90"/>
      <c r="AR195" s="90"/>
      <c r="AS195" s="90"/>
      <c r="AT195" s="90"/>
      <c r="AU195" s="90"/>
      <c r="AV195" s="90"/>
      <c r="AW195" s="90"/>
      <c r="AX195" s="90"/>
      <c r="AY195" s="90" t="s">
        <v>8258</v>
      </c>
      <c r="AZ195" s="90"/>
      <c r="BA195" s="90"/>
      <c r="BB195" s="90" t="s">
        <v>6773</v>
      </c>
      <c r="BC195" s="90" t="s">
        <v>6773</v>
      </c>
      <c r="BD195" s="90" t="s">
        <v>8123</v>
      </c>
      <c r="BE195" s="90" t="s">
        <v>8124</v>
      </c>
      <c r="BF195" s="90" t="s">
        <v>8125</v>
      </c>
      <c r="BG195" s="90" t="s">
        <v>8126</v>
      </c>
      <c r="BH195" s="90">
        <v>490400</v>
      </c>
      <c r="BI195" s="90">
        <v>435600</v>
      </c>
      <c r="BJ195" s="90">
        <v>53.808839999999996</v>
      </c>
      <c r="BK195" s="90">
        <v>-0.62866</v>
      </c>
      <c r="BL195" s="90" t="s">
        <v>6778</v>
      </c>
      <c r="BM195" s="90" t="s">
        <v>6779</v>
      </c>
      <c r="BN195" s="90"/>
      <c r="BO195" s="90">
        <v>391099</v>
      </c>
      <c r="BP195" s="90" t="s">
        <v>6780</v>
      </c>
      <c r="BQ195" s="90" t="s">
        <v>8259</v>
      </c>
      <c r="BR195" s="90" t="s">
        <v>6782</v>
      </c>
      <c r="BS195" s="90" t="s">
        <v>6783</v>
      </c>
      <c r="BT195" s="90" t="s">
        <v>6784</v>
      </c>
      <c r="BU195" s="90" t="s">
        <v>6785</v>
      </c>
      <c r="BV195" s="90" t="s">
        <v>8260</v>
      </c>
      <c r="BW195" s="90" t="s">
        <v>8261</v>
      </c>
      <c r="BX195" s="90">
        <v>20</v>
      </c>
      <c r="BY195" s="90"/>
      <c r="BZ195" s="90"/>
      <c r="CA195" s="90"/>
      <c r="CB195" s="90"/>
      <c r="CC195" s="90"/>
      <c r="CD195" s="90"/>
      <c r="CE195" s="90"/>
      <c r="CF195" s="90"/>
      <c r="CG195" s="90"/>
      <c r="CH195" s="90"/>
      <c r="CI195" s="90"/>
      <c r="CJ195" s="90"/>
      <c r="CK195" s="90"/>
      <c r="CL195" s="90"/>
      <c r="CM195" s="90"/>
      <c r="CN195" s="90"/>
      <c r="CO195" s="90"/>
      <c r="CP195" s="90"/>
      <c r="CQ195" s="90"/>
      <c r="CR195" s="90"/>
      <c r="CS195" s="90"/>
      <c r="CT195" s="90"/>
      <c r="CU195" s="90"/>
      <c r="CV195" s="90"/>
      <c r="CW195" s="90"/>
      <c r="CX195" s="90"/>
      <c r="CY195" s="90"/>
      <c r="CZ195" s="90"/>
      <c r="DA195" s="90"/>
      <c r="DB195" s="90"/>
      <c r="DC195" s="90"/>
      <c r="DD195" s="90"/>
      <c r="DE195" s="90"/>
      <c r="DF195" s="90"/>
      <c r="DG195" s="90"/>
      <c r="DH195" s="90"/>
      <c r="DI195" s="90"/>
      <c r="DJ195" s="90"/>
      <c r="DK195" s="90"/>
      <c r="DL195" s="90"/>
      <c r="DM195" s="90"/>
      <c r="DN195" s="90"/>
      <c r="DO195" s="90"/>
      <c r="DP195" s="90"/>
      <c r="DQ195" s="90"/>
      <c r="DR195" s="90"/>
      <c r="DS195" s="90"/>
      <c r="DT195" s="90"/>
      <c r="DU195" s="90"/>
      <c r="DV195" s="90"/>
      <c r="DW195" s="90"/>
      <c r="DX195" s="90"/>
      <c r="DY195" s="90"/>
      <c r="DZ195" s="90"/>
      <c r="EA195" s="90"/>
      <c r="EB195" s="90"/>
      <c r="EC195" s="90"/>
      <c r="ED195" s="90"/>
      <c r="EE195" s="90"/>
      <c r="EF195" s="90"/>
      <c r="EG195" s="90"/>
      <c r="EH195" s="90"/>
      <c r="EI195" s="90"/>
      <c r="EJ195" s="90"/>
      <c r="EK195" s="90"/>
      <c r="EL195" s="90"/>
      <c r="EM195" s="90"/>
      <c r="EN195" s="90"/>
      <c r="EO195" s="90"/>
      <c r="EP195" s="90"/>
      <c r="EQ195" s="90"/>
      <c r="ER195" s="90"/>
      <c r="ES195" s="90"/>
      <c r="ET195" s="90"/>
      <c r="EU195" s="90"/>
      <c r="EV195" s="90"/>
      <c r="EW195" s="90"/>
      <c r="EX195" s="90"/>
      <c r="EY195" s="90"/>
      <c r="EZ195" s="90"/>
      <c r="FA195" s="90"/>
      <c r="FB195" s="90"/>
      <c r="FC195" s="90"/>
      <c r="FD195" s="90"/>
      <c r="FE195" s="90"/>
      <c r="FF195" s="90"/>
      <c r="FG195" s="90"/>
      <c r="FH195" s="90"/>
      <c r="FI195" s="90"/>
      <c r="FJ195" s="90"/>
      <c r="FK195" s="90"/>
      <c r="FL195" s="90"/>
      <c r="FM195" s="90"/>
      <c r="FN195" s="90"/>
      <c r="FO195" s="90"/>
      <c r="FP195" s="90"/>
      <c r="FQ195" s="90"/>
      <c r="FR195" s="90"/>
      <c r="FS195" s="90"/>
      <c r="FT195" s="90"/>
      <c r="FU195" s="90"/>
      <c r="FV195" s="90"/>
      <c r="FW195" s="90"/>
      <c r="FX195" s="90"/>
      <c r="FY195" s="90"/>
      <c r="FZ195" s="90"/>
      <c r="GA195" s="90"/>
      <c r="GB195" s="90"/>
      <c r="GC195" s="90"/>
      <c r="GD195" s="90"/>
      <c r="GE195" s="90"/>
      <c r="GF195" s="90"/>
      <c r="GG195" s="90"/>
      <c r="GH195" s="90"/>
      <c r="GI195" s="90"/>
      <c r="GJ195" s="90"/>
      <c r="GK195" s="90"/>
      <c r="GL195" s="90"/>
      <c r="GM195" s="90"/>
      <c r="GN195" s="90"/>
      <c r="GO195" s="90"/>
      <c r="GP195" s="90"/>
      <c r="GQ195" s="90"/>
      <c r="GR195" s="90"/>
      <c r="GS195" s="90"/>
      <c r="GT195" s="90"/>
      <c r="GU195" s="90"/>
      <c r="GV195" s="90"/>
      <c r="GW195" s="90"/>
      <c r="GX195" s="90"/>
      <c r="GY195" s="90"/>
      <c r="GZ195" s="90"/>
      <c r="HA195" s="90"/>
      <c r="HB195" s="90"/>
      <c r="HC195" s="90"/>
      <c r="HD195" s="90"/>
      <c r="HE195" s="90"/>
      <c r="HF195" s="90"/>
      <c r="HG195" s="90"/>
      <c r="HH195" s="90"/>
      <c r="HI195" s="90"/>
      <c r="HJ195" s="90"/>
      <c r="HK195" s="90"/>
      <c r="HL195" s="90"/>
      <c r="HM195" s="90"/>
      <c r="HN195" s="90"/>
      <c r="HO195" s="90"/>
      <c r="HP195" s="90"/>
      <c r="HQ195" s="90"/>
      <c r="HR195" s="90"/>
      <c r="HS195" s="90"/>
      <c r="HT195" s="90"/>
      <c r="HU195" s="90"/>
      <c r="HV195" s="90"/>
      <c r="HW195" s="90"/>
      <c r="HX195" s="90"/>
      <c r="HY195" s="90"/>
      <c r="HZ195" s="90"/>
      <c r="IA195" s="90"/>
      <c r="IB195" s="90"/>
      <c r="IC195" s="90"/>
      <c r="ID195" s="90"/>
      <c r="IE195" s="90"/>
      <c r="IF195" s="90"/>
      <c r="IG195" s="90"/>
      <c r="IH195" s="90"/>
      <c r="II195" s="90"/>
      <c r="IJ195" s="90"/>
      <c r="IK195" s="90"/>
      <c r="IL195" s="90"/>
      <c r="IM195" s="90"/>
      <c r="IN195" s="90"/>
      <c r="IO195" s="90"/>
      <c r="IP195" s="90"/>
      <c r="IQ195" s="90"/>
      <c r="IR195" s="90"/>
      <c r="IS195" s="90"/>
      <c r="IT195" s="90"/>
      <c r="IU195" s="90"/>
      <c r="IV195" s="90"/>
    </row>
    <row r="196" spans="1:256" customFormat="1" ht="15" customHeight="1" x14ac:dyDescent="0.25">
      <c r="A196" s="90">
        <v>581</v>
      </c>
      <c r="B196" s="90">
        <v>569976</v>
      </c>
      <c r="C196" s="90" t="s">
        <v>8262</v>
      </c>
      <c r="D196" s="90" t="s">
        <v>8263</v>
      </c>
      <c r="E196" s="90" t="s">
        <v>8264</v>
      </c>
      <c r="F196" s="90" t="s">
        <v>1919</v>
      </c>
      <c r="G196" s="90"/>
      <c r="H196" s="90"/>
      <c r="I196" s="95">
        <v>30.6</v>
      </c>
      <c r="J196" s="95"/>
      <c r="K196" s="95">
        <v>6.68</v>
      </c>
      <c r="L196" s="95">
        <v>5.69</v>
      </c>
      <c r="M196" s="95">
        <v>2.0699999999999998</v>
      </c>
      <c r="N196" s="95">
        <v>1.65</v>
      </c>
      <c r="O196" s="90">
        <v>1</v>
      </c>
      <c r="P196" s="90"/>
      <c r="Q196" s="90"/>
      <c r="R196" s="90"/>
      <c r="S196" s="90"/>
      <c r="T196" s="90" t="s">
        <v>6771</v>
      </c>
      <c r="U196" s="90">
        <v>700</v>
      </c>
      <c r="V196" s="90">
        <v>900</v>
      </c>
      <c r="W196" s="90" t="s">
        <v>6771</v>
      </c>
      <c r="X196" s="90" t="s">
        <v>6801</v>
      </c>
      <c r="Y196" s="90" t="s">
        <v>6771</v>
      </c>
      <c r="Z196" s="90" t="s">
        <v>6801</v>
      </c>
      <c r="AA196" s="90"/>
      <c r="AB196" s="96" t="s">
        <v>8265</v>
      </c>
      <c r="AC196" s="90"/>
      <c r="AD196" s="90"/>
      <c r="AE196" s="90"/>
      <c r="AF196" s="90"/>
      <c r="AG196" s="90">
        <v>4</v>
      </c>
      <c r="AH196" s="90"/>
      <c r="AI196" s="90"/>
      <c r="AJ196" s="90"/>
      <c r="AK196" s="90"/>
      <c r="AL196" s="90"/>
      <c r="AM196" s="90"/>
      <c r="AN196" s="90"/>
      <c r="AO196" s="90"/>
      <c r="AP196" s="90"/>
      <c r="AQ196" s="90"/>
      <c r="AR196" s="90"/>
      <c r="AS196" s="90"/>
      <c r="AT196" s="90"/>
      <c r="AU196" s="90"/>
      <c r="AV196" s="90"/>
      <c r="AW196" s="90"/>
      <c r="AX196" s="90"/>
      <c r="AY196" s="90"/>
      <c r="AZ196" s="90"/>
      <c r="BA196" s="90"/>
      <c r="BB196" s="90" t="s">
        <v>6773</v>
      </c>
      <c r="BC196" s="90" t="s">
        <v>6773</v>
      </c>
      <c r="BD196" s="90" t="s">
        <v>8123</v>
      </c>
      <c r="BE196" s="90"/>
      <c r="BF196" s="90" t="s">
        <v>8125</v>
      </c>
      <c r="BG196" s="90" t="s">
        <v>8126</v>
      </c>
      <c r="BH196" s="90">
        <v>490400</v>
      </c>
      <c r="BI196" s="90">
        <v>435600</v>
      </c>
      <c r="BJ196" s="90">
        <v>53.808844000000001</v>
      </c>
      <c r="BK196" s="90">
        <v>-0.62865499999999996</v>
      </c>
      <c r="BL196" s="90"/>
      <c r="BM196" s="90" t="s">
        <v>6779</v>
      </c>
      <c r="BN196" s="90"/>
      <c r="BO196" s="90">
        <v>434104</v>
      </c>
      <c r="BP196" s="90" t="s">
        <v>6804</v>
      </c>
      <c r="BQ196" s="90" t="s">
        <v>8266</v>
      </c>
      <c r="BR196" s="90" t="s">
        <v>6782</v>
      </c>
      <c r="BS196" s="90" t="s">
        <v>6783</v>
      </c>
      <c r="BT196" s="90" t="s">
        <v>6806</v>
      </c>
      <c r="BU196" s="90" t="s">
        <v>6807</v>
      </c>
      <c r="BV196" s="90" t="s">
        <v>8267</v>
      </c>
      <c r="BW196" s="90" t="s">
        <v>8268</v>
      </c>
      <c r="BX196" s="90">
        <v>21</v>
      </c>
      <c r="BY196" s="90"/>
      <c r="BZ196" s="90"/>
      <c r="CA196" s="90"/>
      <c r="CB196" s="90"/>
      <c r="CC196" s="90"/>
      <c r="CD196" s="90"/>
      <c r="CE196" s="90"/>
      <c r="CF196" s="90"/>
      <c r="CG196" s="90"/>
      <c r="CH196" s="90"/>
      <c r="CI196" s="90"/>
      <c r="CJ196" s="90"/>
      <c r="CK196" s="90"/>
      <c r="CL196" s="90"/>
      <c r="CM196" s="90"/>
      <c r="CN196" s="90"/>
      <c r="CO196" s="90"/>
      <c r="CP196" s="90"/>
      <c r="CQ196" s="90"/>
      <c r="CR196" s="90"/>
      <c r="CS196" s="90"/>
      <c r="CT196" s="90"/>
      <c r="CU196" s="90"/>
      <c r="CV196" s="90"/>
      <c r="CW196" s="90"/>
      <c r="CX196" s="90"/>
      <c r="CY196" s="90"/>
      <c r="CZ196" s="90"/>
      <c r="DA196" s="90"/>
      <c r="DB196" s="90"/>
      <c r="DC196" s="90"/>
      <c r="DD196" s="90"/>
      <c r="DE196" s="90"/>
      <c r="DF196" s="90"/>
      <c r="DG196" s="90"/>
      <c r="DH196" s="90"/>
      <c r="DI196" s="90"/>
      <c r="DJ196" s="90"/>
      <c r="DK196" s="90"/>
      <c r="DL196" s="90"/>
      <c r="DM196" s="90"/>
      <c r="DN196" s="90"/>
      <c r="DO196" s="90"/>
      <c r="DP196" s="90"/>
      <c r="DQ196" s="90"/>
      <c r="DR196" s="90"/>
      <c r="DS196" s="90"/>
      <c r="DT196" s="90"/>
      <c r="DU196" s="90"/>
      <c r="DV196" s="90"/>
      <c r="DW196" s="90"/>
      <c r="DX196" s="90"/>
      <c r="DY196" s="90"/>
      <c r="DZ196" s="90"/>
      <c r="EA196" s="90"/>
      <c r="EB196" s="90"/>
      <c r="EC196" s="90"/>
      <c r="ED196" s="90"/>
      <c r="EE196" s="90"/>
      <c r="EF196" s="90"/>
      <c r="EG196" s="90"/>
      <c r="EH196" s="90"/>
      <c r="EI196" s="90"/>
      <c r="EJ196" s="90"/>
      <c r="EK196" s="90"/>
      <c r="EL196" s="90"/>
      <c r="EM196" s="90"/>
      <c r="EN196" s="90"/>
      <c r="EO196" s="90"/>
      <c r="EP196" s="90"/>
      <c r="EQ196" s="90"/>
      <c r="ER196" s="90"/>
      <c r="ES196" s="90"/>
      <c r="ET196" s="90"/>
      <c r="EU196" s="90"/>
      <c r="EV196" s="90"/>
      <c r="EW196" s="90"/>
      <c r="EX196" s="90"/>
      <c r="EY196" s="90"/>
      <c r="EZ196" s="90"/>
      <c r="FA196" s="90"/>
      <c r="FB196" s="90"/>
      <c r="FC196" s="90"/>
      <c r="FD196" s="90"/>
      <c r="FE196" s="90"/>
      <c r="FF196" s="90"/>
      <c r="FG196" s="90"/>
      <c r="FH196" s="90"/>
      <c r="FI196" s="90"/>
      <c r="FJ196" s="90"/>
      <c r="FK196" s="90"/>
      <c r="FL196" s="90"/>
      <c r="FM196" s="90"/>
      <c r="FN196" s="90"/>
      <c r="FO196" s="90"/>
      <c r="FP196" s="90"/>
      <c r="FQ196" s="90"/>
      <c r="FR196" s="90"/>
      <c r="FS196" s="90"/>
      <c r="FT196" s="90"/>
      <c r="FU196" s="90"/>
      <c r="FV196" s="90"/>
      <c r="FW196" s="90"/>
      <c r="FX196" s="90"/>
      <c r="FY196" s="90"/>
      <c r="FZ196" s="90"/>
      <c r="GA196" s="90"/>
      <c r="GB196" s="90"/>
      <c r="GC196" s="90"/>
      <c r="GD196" s="90"/>
      <c r="GE196" s="90"/>
      <c r="GF196" s="90"/>
      <c r="GG196" s="90"/>
      <c r="GH196" s="90"/>
      <c r="GI196" s="90"/>
      <c r="GJ196" s="90"/>
      <c r="GK196" s="90"/>
      <c r="GL196" s="90"/>
      <c r="GM196" s="90"/>
      <c r="GN196" s="90"/>
      <c r="GO196" s="90"/>
      <c r="GP196" s="90"/>
      <c r="GQ196" s="90"/>
      <c r="GR196" s="90"/>
      <c r="GS196" s="90"/>
      <c r="GT196" s="90"/>
      <c r="GU196" s="90"/>
      <c r="GV196" s="90"/>
      <c r="GW196" s="90"/>
      <c r="GX196" s="90"/>
      <c r="GY196" s="90"/>
      <c r="GZ196" s="90"/>
      <c r="HA196" s="90"/>
      <c r="HB196" s="90"/>
      <c r="HC196" s="90"/>
      <c r="HD196" s="90"/>
      <c r="HE196" s="90"/>
      <c r="HF196" s="90"/>
      <c r="HG196" s="90"/>
      <c r="HH196" s="90"/>
      <c r="HI196" s="90"/>
      <c r="HJ196" s="90"/>
      <c r="HK196" s="90"/>
      <c r="HL196" s="90"/>
      <c r="HM196" s="90"/>
      <c r="HN196" s="90"/>
      <c r="HO196" s="90"/>
      <c r="HP196" s="90"/>
      <c r="HQ196" s="90"/>
      <c r="HR196" s="90"/>
      <c r="HS196" s="90"/>
      <c r="HT196" s="90"/>
      <c r="HU196" s="90"/>
      <c r="HV196" s="90"/>
      <c r="HW196" s="90"/>
      <c r="HX196" s="90"/>
      <c r="HY196" s="90"/>
      <c r="HZ196" s="90"/>
      <c r="IA196" s="90"/>
      <c r="IB196" s="90"/>
      <c r="IC196" s="90"/>
      <c r="ID196" s="90"/>
      <c r="IE196" s="90"/>
      <c r="IF196" s="90"/>
      <c r="IG196" s="90"/>
      <c r="IH196" s="90"/>
      <c r="II196" s="90"/>
      <c r="IJ196" s="90"/>
      <c r="IK196" s="90"/>
      <c r="IL196" s="90"/>
      <c r="IM196" s="90"/>
      <c r="IN196" s="90"/>
      <c r="IO196" s="90"/>
      <c r="IP196" s="90"/>
      <c r="IQ196" s="90"/>
      <c r="IR196" s="90"/>
      <c r="IS196" s="90"/>
      <c r="IT196" s="90"/>
      <c r="IU196" s="90"/>
      <c r="IV196" s="90"/>
    </row>
    <row r="197" spans="1:256" customFormat="1" ht="15" customHeight="1" x14ac:dyDescent="0.25">
      <c r="A197" s="90">
        <v>691</v>
      </c>
      <c r="B197" s="90">
        <v>409247</v>
      </c>
      <c r="C197" s="90" t="s">
        <v>8269</v>
      </c>
      <c r="D197" s="90" t="s">
        <v>8270</v>
      </c>
      <c r="E197" s="90" t="s">
        <v>8271</v>
      </c>
      <c r="F197" s="90" t="s">
        <v>738</v>
      </c>
      <c r="G197" s="90" t="s">
        <v>7506</v>
      </c>
      <c r="H197" s="90"/>
      <c r="I197" s="95">
        <v>16.399999999999999</v>
      </c>
      <c r="J197" s="95"/>
      <c r="K197" s="95">
        <v>5.2</v>
      </c>
      <c r="L197" s="95">
        <v>2.4</v>
      </c>
      <c r="M197" s="95"/>
      <c r="N197" s="95">
        <v>0.81</v>
      </c>
      <c r="O197" s="90">
        <v>1</v>
      </c>
      <c r="P197" s="90">
        <v>79</v>
      </c>
      <c r="Q197" s="90"/>
      <c r="R197" s="90"/>
      <c r="S197" s="90"/>
      <c r="T197" s="90" t="s">
        <v>6771</v>
      </c>
      <c r="U197" s="90">
        <v>800</v>
      </c>
      <c r="V197" s="90">
        <v>900</v>
      </c>
      <c r="W197" s="90"/>
      <c r="X197" s="90" t="s">
        <v>6801</v>
      </c>
      <c r="Y197" s="90"/>
      <c r="Z197" s="90"/>
      <c r="AA197" s="90" t="s">
        <v>6814</v>
      </c>
      <c r="AB197" s="96" t="s">
        <v>8272</v>
      </c>
      <c r="AC197" s="90"/>
      <c r="AD197" s="90"/>
      <c r="AE197" s="90"/>
      <c r="AF197" s="90"/>
      <c r="AG197" s="90">
        <v>3</v>
      </c>
      <c r="AH197" s="90"/>
      <c r="AI197" s="90"/>
      <c r="AJ197" s="90"/>
      <c r="AK197" s="90"/>
      <c r="AL197" s="90"/>
      <c r="AM197" s="90"/>
      <c r="AN197" s="90"/>
      <c r="AO197" s="90"/>
      <c r="AP197" s="90"/>
      <c r="AQ197" s="90"/>
      <c r="AR197" s="90"/>
      <c r="AS197" s="90"/>
      <c r="AT197" s="90"/>
      <c r="AU197" s="90"/>
      <c r="AV197" s="90"/>
      <c r="AW197" s="90"/>
      <c r="AX197" s="90"/>
      <c r="AY197" s="90"/>
      <c r="AZ197" s="90"/>
      <c r="BA197" s="90"/>
      <c r="BB197" s="90" t="s">
        <v>6773</v>
      </c>
      <c r="BC197" s="90" t="s">
        <v>6773</v>
      </c>
      <c r="BD197" s="90" t="s">
        <v>8123</v>
      </c>
      <c r="BE197" s="90" t="s">
        <v>8124</v>
      </c>
      <c r="BF197" s="90" t="s">
        <v>8125</v>
      </c>
      <c r="BG197" s="90" t="s">
        <v>8126</v>
      </c>
      <c r="BH197" s="90">
        <v>490400</v>
      </c>
      <c r="BI197" s="90">
        <v>435600</v>
      </c>
      <c r="BJ197" s="90">
        <v>53.808844000000001</v>
      </c>
      <c r="BK197" s="90">
        <v>-0.62865499999999996</v>
      </c>
      <c r="BL197" s="90" t="s">
        <v>6778</v>
      </c>
      <c r="BM197" s="90" t="s">
        <v>6779</v>
      </c>
      <c r="BN197" s="90"/>
      <c r="BO197" s="90">
        <v>299310</v>
      </c>
      <c r="BP197" s="90" t="s">
        <v>6780</v>
      </c>
      <c r="BQ197" s="90" t="s">
        <v>8273</v>
      </c>
      <c r="BR197" s="90" t="s">
        <v>6782</v>
      </c>
      <c r="BS197" s="90" t="s">
        <v>6783</v>
      </c>
      <c r="BT197" s="90" t="s">
        <v>6784</v>
      </c>
      <c r="BU197" s="90" t="s">
        <v>6785</v>
      </c>
      <c r="BV197" s="90" t="s">
        <v>8274</v>
      </c>
      <c r="BW197" s="90" t="s">
        <v>8275</v>
      </c>
      <c r="BX197" s="90">
        <v>22</v>
      </c>
      <c r="BY197" s="90"/>
      <c r="BZ197" s="90"/>
      <c r="CA197" s="90"/>
      <c r="CB197" s="90"/>
      <c r="CC197" s="90"/>
      <c r="CD197" s="90"/>
      <c r="CE197" s="90"/>
      <c r="CF197" s="90"/>
      <c r="CG197" s="90"/>
      <c r="CH197" s="90"/>
      <c r="CI197" s="90"/>
      <c r="CJ197" s="90"/>
      <c r="CK197" s="90"/>
      <c r="CL197" s="90"/>
      <c r="CM197" s="90"/>
      <c r="CN197" s="90"/>
      <c r="CO197" s="90"/>
      <c r="CP197" s="90"/>
      <c r="CQ197" s="90"/>
      <c r="CR197" s="90"/>
      <c r="CS197" s="90"/>
      <c r="CT197" s="90"/>
      <c r="CU197" s="90"/>
      <c r="CV197" s="90"/>
      <c r="CW197" s="90"/>
      <c r="CX197" s="90"/>
      <c r="CY197" s="90"/>
      <c r="CZ197" s="90"/>
      <c r="DA197" s="90"/>
      <c r="DB197" s="90"/>
      <c r="DC197" s="90"/>
      <c r="DD197" s="90"/>
      <c r="DE197" s="90"/>
      <c r="DF197" s="90"/>
      <c r="DG197" s="90"/>
      <c r="DH197" s="90"/>
      <c r="DI197" s="90"/>
      <c r="DJ197" s="90"/>
      <c r="DK197" s="90"/>
      <c r="DL197" s="90"/>
      <c r="DM197" s="90"/>
      <c r="DN197" s="90"/>
      <c r="DO197" s="90"/>
      <c r="DP197" s="90"/>
      <c r="DQ197" s="90"/>
      <c r="DR197" s="90"/>
      <c r="DS197" s="90"/>
      <c r="DT197" s="90"/>
      <c r="DU197" s="90"/>
      <c r="DV197" s="90"/>
      <c r="DW197" s="90"/>
      <c r="DX197" s="90"/>
      <c r="DY197" s="90"/>
      <c r="DZ197" s="90"/>
      <c r="EA197" s="90"/>
      <c r="EB197" s="90"/>
      <c r="EC197" s="90"/>
      <c r="ED197" s="90"/>
      <c r="EE197" s="90"/>
      <c r="EF197" s="90"/>
      <c r="EG197" s="90"/>
      <c r="EH197" s="90"/>
      <c r="EI197" s="90"/>
      <c r="EJ197" s="90"/>
      <c r="EK197" s="90"/>
      <c r="EL197" s="90"/>
      <c r="EM197" s="90"/>
      <c r="EN197" s="90"/>
      <c r="EO197" s="90"/>
      <c r="EP197" s="90"/>
      <c r="EQ197" s="90"/>
      <c r="ER197" s="90"/>
      <c r="ES197" s="90"/>
      <c r="ET197" s="90"/>
      <c r="EU197" s="90"/>
      <c r="EV197" s="90"/>
      <c r="EW197" s="90"/>
      <c r="EX197" s="90"/>
      <c r="EY197" s="90"/>
      <c r="EZ197" s="90"/>
      <c r="FA197" s="90"/>
      <c r="FB197" s="90"/>
      <c r="FC197" s="90"/>
      <c r="FD197" s="90"/>
      <c r="FE197" s="90"/>
      <c r="FF197" s="90"/>
      <c r="FG197" s="90"/>
      <c r="FH197" s="90"/>
      <c r="FI197" s="90"/>
      <c r="FJ197" s="90"/>
      <c r="FK197" s="90"/>
      <c r="FL197" s="90"/>
      <c r="FM197" s="90"/>
      <c r="FN197" s="90"/>
      <c r="FO197" s="90"/>
      <c r="FP197" s="90"/>
      <c r="FQ197" s="90"/>
      <c r="FR197" s="90"/>
      <c r="FS197" s="90"/>
      <c r="FT197" s="90"/>
      <c r="FU197" s="90"/>
      <c r="FV197" s="90"/>
      <c r="FW197" s="90"/>
      <c r="FX197" s="90"/>
      <c r="FY197" s="90"/>
      <c r="FZ197" s="90"/>
      <c r="GA197" s="90"/>
      <c r="GB197" s="90"/>
      <c r="GC197" s="90"/>
      <c r="GD197" s="90"/>
      <c r="GE197" s="90"/>
      <c r="GF197" s="90"/>
      <c r="GG197" s="90"/>
      <c r="GH197" s="90"/>
      <c r="GI197" s="90"/>
      <c r="GJ197" s="90"/>
      <c r="GK197" s="90"/>
      <c r="GL197" s="90"/>
      <c r="GM197" s="90"/>
      <c r="GN197" s="90"/>
      <c r="GO197" s="90"/>
      <c r="GP197" s="90"/>
      <c r="GQ197" s="90"/>
      <c r="GR197" s="90"/>
      <c r="GS197" s="90"/>
      <c r="GT197" s="90"/>
      <c r="GU197" s="90"/>
      <c r="GV197" s="90"/>
      <c r="GW197" s="90"/>
      <c r="GX197" s="90"/>
      <c r="GY197" s="90"/>
      <c r="GZ197" s="90"/>
      <c r="HA197" s="90"/>
      <c r="HB197" s="90"/>
      <c r="HC197" s="90"/>
      <c r="HD197" s="90"/>
      <c r="HE197" s="90"/>
      <c r="HF197" s="90"/>
      <c r="HG197" s="90"/>
      <c r="HH197" s="90"/>
      <c r="HI197" s="90"/>
      <c r="HJ197" s="90"/>
      <c r="HK197" s="90"/>
      <c r="HL197" s="90"/>
      <c r="HM197" s="90"/>
      <c r="HN197" s="90"/>
      <c r="HO197" s="90"/>
      <c r="HP197" s="90"/>
      <c r="HQ197" s="90"/>
      <c r="HR197" s="90"/>
      <c r="HS197" s="90"/>
      <c r="HT197" s="90"/>
      <c r="HU197" s="90"/>
      <c r="HV197" s="90"/>
      <c r="HW197" s="90"/>
      <c r="HX197" s="90"/>
      <c r="HY197" s="90"/>
      <c r="HZ197" s="90"/>
      <c r="IA197" s="90"/>
      <c r="IB197" s="90"/>
      <c r="IC197" s="90"/>
      <c r="ID197" s="90"/>
      <c r="IE197" s="90"/>
      <c r="IF197" s="90"/>
      <c r="IG197" s="90"/>
      <c r="IH197" s="90"/>
      <c r="II197" s="90"/>
      <c r="IJ197" s="90"/>
      <c r="IK197" s="90"/>
      <c r="IL197" s="90"/>
      <c r="IM197" s="90"/>
      <c r="IN197" s="90"/>
      <c r="IO197" s="90"/>
      <c r="IP197" s="90"/>
      <c r="IQ197" s="90"/>
      <c r="IR197" s="90"/>
      <c r="IS197" s="90"/>
      <c r="IT197" s="90"/>
      <c r="IU197" s="90"/>
      <c r="IV197" s="90"/>
    </row>
    <row r="198" spans="1:256" customFormat="1" ht="15" customHeight="1" x14ac:dyDescent="0.25">
      <c r="A198" s="90">
        <v>692</v>
      </c>
      <c r="B198" s="90">
        <v>409253</v>
      </c>
      <c r="C198" s="90" t="s">
        <v>8276</v>
      </c>
      <c r="D198" s="90" t="s">
        <v>8277</v>
      </c>
      <c r="E198" s="90" t="s">
        <v>8278</v>
      </c>
      <c r="F198" s="90" t="s">
        <v>738</v>
      </c>
      <c r="G198" s="90" t="s">
        <v>7449</v>
      </c>
      <c r="H198" s="90"/>
      <c r="I198" s="95">
        <v>42.2</v>
      </c>
      <c r="J198" s="95"/>
      <c r="K198" s="95">
        <v>16.2</v>
      </c>
      <c r="L198" s="95">
        <v>1</v>
      </c>
      <c r="M198" s="95"/>
      <c r="N198" s="95">
        <v>2.79</v>
      </c>
      <c r="O198" s="90">
        <v>1</v>
      </c>
      <c r="P198" s="90">
        <v>80</v>
      </c>
      <c r="Q198" s="90"/>
      <c r="R198" s="90"/>
      <c r="S198" s="90"/>
      <c r="T198" s="90" t="s">
        <v>6771</v>
      </c>
      <c r="U198" s="90">
        <v>800</v>
      </c>
      <c r="V198" s="90">
        <v>900</v>
      </c>
      <c r="W198" s="90"/>
      <c r="X198" s="90"/>
      <c r="Y198" s="90"/>
      <c r="Z198" s="90"/>
      <c r="AA198" s="90" t="s">
        <v>6814</v>
      </c>
      <c r="AB198" s="96" t="s">
        <v>8279</v>
      </c>
      <c r="AC198" s="90"/>
      <c r="AD198" s="90"/>
      <c r="AE198" s="90"/>
      <c r="AF198" s="90"/>
      <c r="AG198" s="90">
        <v>3</v>
      </c>
      <c r="AH198" s="90"/>
      <c r="AI198" s="90"/>
      <c r="AJ198" s="90"/>
      <c r="AK198" s="90"/>
      <c r="AL198" s="90"/>
      <c r="AM198" s="90"/>
      <c r="AN198" s="90"/>
      <c r="AO198" s="90"/>
      <c r="AP198" s="90"/>
      <c r="AQ198" s="90"/>
      <c r="AR198" s="90"/>
      <c r="AS198" s="90"/>
      <c r="AT198" s="90"/>
      <c r="AU198" s="90"/>
      <c r="AV198" s="90"/>
      <c r="AW198" s="90"/>
      <c r="AX198" s="90"/>
      <c r="AY198" s="90"/>
      <c r="AZ198" s="90"/>
      <c r="BA198" s="90"/>
      <c r="BB198" s="90" t="s">
        <v>6773</v>
      </c>
      <c r="BC198" s="90" t="s">
        <v>6773</v>
      </c>
      <c r="BD198" s="90" t="s">
        <v>8123</v>
      </c>
      <c r="BE198" s="90" t="s">
        <v>8124</v>
      </c>
      <c r="BF198" s="90" t="s">
        <v>8125</v>
      </c>
      <c r="BG198" s="90" t="s">
        <v>8126</v>
      </c>
      <c r="BH198" s="90">
        <v>490400</v>
      </c>
      <c r="BI198" s="90">
        <v>435600</v>
      </c>
      <c r="BJ198" s="90">
        <v>53.808844000000001</v>
      </c>
      <c r="BK198" s="90">
        <v>-0.62865499999999996</v>
      </c>
      <c r="BL198" s="90" t="s">
        <v>6778</v>
      </c>
      <c r="BM198" s="90" t="s">
        <v>6779</v>
      </c>
      <c r="BN198" s="90"/>
      <c r="BO198" s="90">
        <v>299316</v>
      </c>
      <c r="BP198" s="90" t="s">
        <v>6780</v>
      </c>
      <c r="BQ198" s="90" t="s">
        <v>8280</v>
      </c>
      <c r="BR198" s="90" t="s">
        <v>6782</v>
      </c>
      <c r="BS198" s="90" t="s">
        <v>6783</v>
      </c>
      <c r="BT198" s="90" t="s">
        <v>6784</v>
      </c>
      <c r="BU198" s="90" t="s">
        <v>6785</v>
      </c>
      <c r="BV198" s="90" t="s">
        <v>8281</v>
      </c>
      <c r="BW198" s="90" t="s">
        <v>8282</v>
      </c>
      <c r="BX198" s="90">
        <v>23</v>
      </c>
      <c r="BY198" s="90"/>
      <c r="BZ198" s="90"/>
      <c r="CA198" s="90"/>
      <c r="CB198" s="90"/>
      <c r="CC198" s="90"/>
      <c r="CD198" s="90"/>
      <c r="CE198" s="90"/>
      <c r="CF198" s="90"/>
      <c r="CG198" s="90"/>
      <c r="CH198" s="90"/>
      <c r="CI198" s="90"/>
      <c r="CJ198" s="90"/>
      <c r="CK198" s="90"/>
      <c r="CL198" s="90"/>
      <c r="CM198" s="90"/>
      <c r="CN198" s="90"/>
      <c r="CO198" s="90"/>
      <c r="CP198" s="90"/>
      <c r="CQ198" s="90"/>
      <c r="CR198" s="90"/>
      <c r="CS198" s="90"/>
      <c r="CT198" s="90"/>
      <c r="CU198" s="90"/>
      <c r="CV198" s="90"/>
      <c r="CW198" s="90"/>
      <c r="CX198" s="90"/>
      <c r="CY198" s="90"/>
      <c r="CZ198" s="90"/>
      <c r="DA198" s="90"/>
      <c r="DB198" s="90"/>
      <c r="DC198" s="90"/>
      <c r="DD198" s="90"/>
      <c r="DE198" s="90"/>
      <c r="DF198" s="90"/>
      <c r="DG198" s="90"/>
      <c r="DH198" s="90"/>
      <c r="DI198" s="90"/>
      <c r="DJ198" s="90"/>
      <c r="DK198" s="90"/>
      <c r="DL198" s="90"/>
      <c r="DM198" s="90"/>
      <c r="DN198" s="90"/>
      <c r="DO198" s="90"/>
      <c r="DP198" s="90"/>
      <c r="DQ198" s="90"/>
      <c r="DR198" s="90"/>
      <c r="DS198" s="90"/>
      <c r="DT198" s="90"/>
      <c r="DU198" s="90"/>
      <c r="DV198" s="90"/>
      <c r="DW198" s="90"/>
      <c r="DX198" s="90"/>
      <c r="DY198" s="90"/>
      <c r="DZ198" s="90"/>
      <c r="EA198" s="90"/>
      <c r="EB198" s="90"/>
      <c r="EC198" s="90"/>
      <c r="ED198" s="90"/>
      <c r="EE198" s="90"/>
      <c r="EF198" s="90"/>
      <c r="EG198" s="90"/>
      <c r="EH198" s="90"/>
      <c r="EI198" s="90"/>
      <c r="EJ198" s="90"/>
      <c r="EK198" s="90"/>
      <c r="EL198" s="90"/>
      <c r="EM198" s="90"/>
      <c r="EN198" s="90"/>
      <c r="EO198" s="90"/>
      <c r="EP198" s="90"/>
      <c r="EQ198" s="90"/>
      <c r="ER198" s="90"/>
      <c r="ES198" s="90"/>
      <c r="ET198" s="90"/>
      <c r="EU198" s="90"/>
      <c r="EV198" s="90"/>
      <c r="EW198" s="90"/>
      <c r="EX198" s="90"/>
      <c r="EY198" s="90"/>
      <c r="EZ198" s="90"/>
      <c r="FA198" s="90"/>
      <c r="FB198" s="90"/>
      <c r="FC198" s="90"/>
      <c r="FD198" s="90"/>
      <c r="FE198" s="90"/>
      <c r="FF198" s="90"/>
      <c r="FG198" s="90"/>
      <c r="FH198" s="90"/>
      <c r="FI198" s="90"/>
      <c r="FJ198" s="90"/>
      <c r="FK198" s="90"/>
      <c r="FL198" s="90"/>
      <c r="FM198" s="90"/>
      <c r="FN198" s="90"/>
      <c r="FO198" s="90"/>
      <c r="FP198" s="90"/>
      <c r="FQ198" s="90"/>
      <c r="FR198" s="90"/>
      <c r="FS198" s="90"/>
      <c r="FT198" s="90"/>
      <c r="FU198" s="90"/>
      <c r="FV198" s="90"/>
      <c r="FW198" s="90"/>
      <c r="FX198" s="90"/>
      <c r="FY198" s="90"/>
      <c r="FZ198" s="90"/>
      <c r="GA198" s="90"/>
      <c r="GB198" s="90"/>
      <c r="GC198" s="90"/>
      <c r="GD198" s="90"/>
      <c r="GE198" s="90"/>
      <c r="GF198" s="90"/>
      <c r="GG198" s="90"/>
      <c r="GH198" s="90"/>
      <c r="GI198" s="90"/>
      <c r="GJ198" s="90"/>
      <c r="GK198" s="90"/>
      <c r="GL198" s="90"/>
      <c r="GM198" s="90"/>
      <c r="GN198" s="90"/>
      <c r="GO198" s="90"/>
      <c r="GP198" s="90"/>
      <c r="GQ198" s="90"/>
      <c r="GR198" s="90"/>
      <c r="GS198" s="90"/>
      <c r="GT198" s="90"/>
      <c r="GU198" s="90"/>
      <c r="GV198" s="90"/>
      <c r="GW198" s="90"/>
      <c r="GX198" s="90"/>
      <c r="GY198" s="90"/>
      <c r="GZ198" s="90"/>
      <c r="HA198" s="90"/>
      <c r="HB198" s="90"/>
      <c r="HC198" s="90"/>
      <c r="HD198" s="90"/>
      <c r="HE198" s="90"/>
      <c r="HF198" s="90"/>
      <c r="HG198" s="90"/>
      <c r="HH198" s="90"/>
      <c r="HI198" s="90"/>
      <c r="HJ198" s="90"/>
      <c r="HK198" s="90"/>
      <c r="HL198" s="90"/>
      <c r="HM198" s="90"/>
      <c r="HN198" s="90"/>
      <c r="HO198" s="90"/>
      <c r="HP198" s="90"/>
      <c r="HQ198" s="90"/>
      <c r="HR198" s="90"/>
      <c r="HS198" s="90"/>
      <c r="HT198" s="90"/>
      <c r="HU198" s="90"/>
      <c r="HV198" s="90"/>
      <c r="HW198" s="90"/>
      <c r="HX198" s="90"/>
      <c r="HY198" s="90"/>
      <c r="HZ198" s="90"/>
      <c r="IA198" s="90"/>
      <c r="IB198" s="90"/>
      <c r="IC198" s="90"/>
      <c r="ID198" s="90"/>
      <c r="IE198" s="90"/>
      <c r="IF198" s="90"/>
      <c r="IG198" s="90"/>
      <c r="IH198" s="90"/>
      <c r="II198" s="90"/>
      <c r="IJ198" s="90"/>
      <c r="IK198" s="90"/>
      <c r="IL198" s="90"/>
      <c r="IM198" s="90"/>
      <c r="IN198" s="90"/>
      <c r="IO198" s="90"/>
      <c r="IP198" s="90"/>
      <c r="IQ198" s="90"/>
      <c r="IR198" s="90"/>
      <c r="IS198" s="90"/>
      <c r="IT198" s="90"/>
      <c r="IU198" s="90"/>
      <c r="IV198" s="90"/>
    </row>
    <row r="199" spans="1:256" customFormat="1" ht="15" customHeight="1" x14ac:dyDescent="0.25">
      <c r="A199" s="90">
        <v>693</v>
      </c>
      <c r="B199" s="90">
        <v>409257</v>
      </c>
      <c r="C199" s="90" t="s">
        <v>8283</v>
      </c>
      <c r="D199" s="90" t="s">
        <v>8284</v>
      </c>
      <c r="E199" s="90" t="s">
        <v>8285</v>
      </c>
      <c r="F199" s="90" t="s">
        <v>738</v>
      </c>
      <c r="G199" s="90" t="s">
        <v>7458</v>
      </c>
      <c r="H199" s="90"/>
      <c r="I199" s="95">
        <v>15</v>
      </c>
      <c r="J199" s="95"/>
      <c r="K199" s="95">
        <v>8.6999999999999993</v>
      </c>
      <c r="L199" s="95">
        <v>2.1</v>
      </c>
      <c r="M199" s="95"/>
      <c r="N199" s="95">
        <v>0.95</v>
      </c>
      <c r="O199" s="90">
        <v>1</v>
      </c>
      <c r="P199" s="90">
        <v>81</v>
      </c>
      <c r="Q199" s="90"/>
      <c r="R199" s="90"/>
      <c r="S199" s="90"/>
      <c r="T199" s="90" t="s">
        <v>6771</v>
      </c>
      <c r="U199" s="90">
        <v>800</v>
      </c>
      <c r="V199" s="90">
        <v>900</v>
      </c>
      <c r="W199" s="90"/>
      <c r="X199" s="90"/>
      <c r="Y199" s="90"/>
      <c r="Z199" s="90"/>
      <c r="AA199" s="90" t="s">
        <v>6814</v>
      </c>
      <c r="AB199" s="96" t="s">
        <v>8286</v>
      </c>
      <c r="AC199" s="90"/>
      <c r="AD199" s="90"/>
      <c r="AE199" s="90"/>
      <c r="AF199" s="90"/>
      <c r="AG199" s="90">
        <v>3</v>
      </c>
      <c r="AH199" s="90"/>
      <c r="AI199" s="90"/>
      <c r="AJ199" s="90"/>
      <c r="AK199" s="90"/>
      <c r="AL199" s="90"/>
      <c r="AM199" s="90"/>
      <c r="AN199" s="90"/>
      <c r="AO199" s="90"/>
      <c r="AP199" s="90"/>
      <c r="AQ199" s="90"/>
      <c r="AR199" s="90"/>
      <c r="AS199" s="90"/>
      <c r="AT199" s="90"/>
      <c r="AU199" s="90"/>
      <c r="AV199" s="90"/>
      <c r="AW199" s="90"/>
      <c r="AX199" s="90"/>
      <c r="AY199" s="90"/>
      <c r="AZ199" s="90"/>
      <c r="BA199" s="90"/>
      <c r="BB199" s="90" t="s">
        <v>6773</v>
      </c>
      <c r="BC199" s="90" t="s">
        <v>6773</v>
      </c>
      <c r="BD199" s="90" t="s">
        <v>8123</v>
      </c>
      <c r="BE199" s="90" t="s">
        <v>8124</v>
      </c>
      <c r="BF199" s="90" t="s">
        <v>8125</v>
      </c>
      <c r="BG199" s="90" t="s">
        <v>8126</v>
      </c>
      <c r="BH199" s="90">
        <v>490400</v>
      </c>
      <c r="BI199" s="90">
        <v>435600</v>
      </c>
      <c r="BJ199" s="90">
        <v>53.808844000000001</v>
      </c>
      <c r="BK199" s="90">
        <v>-0.62865499999999996</v>
      </c>
      <c r="BL199" s="90" t="s">
        <v>6778</v>
      </c>
      <c r="BM199" s="90" t="s">
        <v>6779</v>
      </c>
      <c r="BN199" s="90"/>
      <c r="BO199" s="90">
        <v>299319</v>
      </c>
      <c r="BP199" s="90" t="s">
        <v>6780</v>
      </c>
      <c r="BQ199" s="90" t="s">
        <v>8287</v>
      </c>
      <c r="BR199" s="90" t="s">
        <v>6782</v>
      </c>
      <c r="BS199" s="90" t="s">
        <v>6783</v>
      </c>
      <c r="BT199" s="90" t="s">
        <v>6784</v>
      </c>
      <c r="BU199" s="90" t="s">
        <v>6785</v>
      </c>
      <c r="BV199" s="90" t="s">
        <v>8288</v>
      </c>
      <c r="BW199" s="90" t="s">
        <v>8289</v>
      </c>
      <c r="BX199" s="90">
        <v>24</v>
      </c>
      <c r="BY199" s="90"/>
      <c r="BZ199" s="90"/>
      <c r="CA199" s="90"/>
      <c r="CB199" s="90"/>
      <c r="CC199" s="90"/>
      <c r="CD199" s="90"/>
      <c r="CE199" s="90"/>
      <c r="CF199" s="90"/>
      <c r="CG199" s="90"/>
      <c r="CH199" s="90"/>
      <c r="CI199" s="90"/>
      <c r="CJ199" s="90"/>
      <c r="CK199" s="90"/>
      <c r="CL199" s="90"/>
      <c r="CM199" s="90"/>
      <c r="CN199" s="90"/>
      <c r="CO199" s="90"/>
      <c r="CP199" s="90"/>
      <c r="CQ199" s="90"/>
      <c r="CR199" s="90"/>
      <c r="CS199" s="90"/>
      <c r="CT199" s="90"/>
      <c r="CU199" s="90"/>
      <c r="CV199" s="90"/>
      <c r="CW199" s="90"/>
      <c r="CX199" s="90"/>
      <c r="CY199" s="90"/>
      <c r="CZ199" s="90"/>
      <c r="DA199" s="90"/>
      <c r="DB199" s="90"/>
      <c r="DC199" s="90"/>
      <c r="DD199" s="90"/>
      <c r="DE199" s="90"/>
      <c r="DF199" s="90"/>
      <c r="DG199" s="90"/>
      <c r="DH199" s="90"/>
      <c r="DI199" s="90"/>
      <c r="DJ199" s="90"/>
      <c r="DK199" s="90"/>
      <c r="DL199" s="90"/>
      <c r="DM199" s="90"/>
      <c r="DN199" s="90"/>
      <c r="DO199" s="90"/>
      <c r="DP199" s="90"/>
      <c r="DQ199" s="90"/>
      <c r="DR199" s="90"/>
      <c r="DS199" s="90"/>
      <c r="DT199" s="90"/>
      <c r="DU199" s="90"/>
      <c r="DV199" s="90"/>
      <c r="DW199" s="90"/>
      <c r="DX199" s="90"/>
      <c r="DY199" s="90"/>
      <c r="DZ199" s="90"/>
      <c r="EA199" s="90"/>
      <c r="EB199" s="90"/>
      <c r="EC199" s="90"/>
      <c r="ED199" s="90"/>
      <c r="EE199" s="90"/>
      <c r="EF199" s="90"/>
      <c r="EG199" s="90"/>
      <c r="EH199" s="90"/>
      <c r="EI199" s="90"/>
      <c r="EJ199" s="90"/>
      <c r="EK199" s="90"/>
      <c r="EL199" s="90"/>
      <c r="EM199" s="90"/>
      <c r="EN199" s="90"/>
      <c r="EO199" s="90"/>
      <c r="EP199" s="90"/>
      <c r="EQ199" s="90"/>
      <c r="ER199" s="90"/>
      <c r="ES199" s="90"/>
      <c r="ET199" s="90"/>
      <c r="EU199" s="90"/>
      <c r="EV199" s="90"/>
      <c r="EW199" s="90"/>
      <c r="EX199" s="90"/>
      <c r="EY199" s="90"/>
      <c r="EZ199" s="90"/>
      <c r="FA199" s="90"/>
      <c r="FB199" s="90"/>
      <c r="FC199" s="90"/>
      <c r="FD199" s="90"/>
      <c r="FE199" s="90"/>
      <c r="FF199" s="90"/>
      <c r="FG199" s="90"/>
      <c r="FH199" s="90"/>
      <c r="FI199" s="90"/>
      <c r="FJ199" s="90"/>
      <c r="FK199" s="90"/>
      <c r="FL199" s="90"/>
      <c r="FM199" s="90"/>
      <c r="FN199" s="90"/>
      <c r="FO199" s="90"/>
      <c r="FP199" s="90"/>
      <c r="FQ199" s="90"/>
      <c r="FR199" s="90"/>
      <c r="FS199" s="90"/>
      <c r="FT199" s="90"/>
      <c r="FU199" s="90"/>
      <c r="FV199" s="90"/>
      <c r="FW199" s="90"/>
      <c r="FX199" s="90"/>
      <c r="FY199" s="90"/>
      <c r="FZ199" s="90"/>
      <c r="GA199" s="90"/>
      <c r="GB199" s="90"/>
      <c r="GC199" s="90"/>
      <c r="GD199" s="90"/>
      <c r="GE199" s="90"/>
      <c r="GF199" s="90"/>
      <c r="GG199" s="90"/>
      <c r="GH199" s="90"/>
      <c r="GI199" s="90"/>
      <c r="GJ199" s="90"/>
      <c r="GK199" s="90"/>
      <c r="GL199" s="90"/>
      <c r="GM199" s="90"/>
      <c r="GN199" s="90"/>
      <c r="GO199" s="90"/>
      <c r="GP199" s="90"/>
      <c r="GQ199" s="90"/>
      <c r="GR199" s="90"/>
      <c r="GS199" s="90"/>
      <c r="GT199" s="90"/>
      <c r="GU199" s="90"/>
      <c r="GV199" s="90"/>
      <c r="GW199" s="90"/>
      <c r="GX199" s="90"/>
      <c r="GY199" s="90"/>
      <c r="GZ199" s="90"/>
      <c r="HA199" s="90"/>
      <c r="HB199" s="90"/>
      <c r="HC199" s="90"/>
      <c r="HD199" s="90"/>
      <c r="HE199" s="90"/>
      <c r="HF199" s="90"/>
      <c r="HG199" s="90"/>
      <c r="HH199" s="90"/>
      <c r="HI199" s="90"/>
      <c r="HJ199" s="90"/>
      <c r="HK199" s="90"/>
      <c r="HL199" s="90"/>
      <c r="HM199" s="90"/>
      <c r="HN199" s="90"/>
      <c r="HO199" s="90"/>
      <c r="HP199" s="90"/>
      <c r="HQ199" s="90"/>
      <c r="HR199" s="90"/>
      <c r="HS199" s="90"/>
      <c r="HT199" s="90"/>
      <c r="HU199" s="90"/>
      <c r="HV199" s="90"/>
      <c r="HW199" s="90"/>
      <c r="HX199" s="90"/>
      <c r="HY199" s="90"/>
      <c r="HZ199" s="90"/>
      <c r="IA199" s="90"/>
      <c r="IB199" s="90"/>
      <c r="IC199" s="90"/>
      <c r="ID199" s="90"/>
      <c r="IE199" s="90"/>
      <c r="IF199" s="90"/>
      <c r="IG199" s="90"/>
      <c r="IH199" s="90"/>
      <c r="II199" s="90"/>
      <c r="IJ199" s="90"/>
      <c r="IK199" s="90"/>
      <c r="IL199" s="90"/>
      <c r="IM199" s="90"/>
      <c r="IN199" s="90"/>
      <c r="IO199" s="90"/>
      <c r="IP199" s="90"/>
      <c r="IQ199" s="90"/>
      <c r="IR199" s="90"/>
      <c r="IS199" s="90"/>
      <c r="IT199" s="90"/>
      <c r="IU199" s="90"/>
      <c r="IV199" s="90"/>
    </row>
    <row r="200" spans="1:256" customFormat="1" ht="15" customHeight="1" x14ac:dyDescent="0.25">
      <c r="A200" s="90">
        <v>694</v>
      </c>
      <c r="B200" s="90">
        <v>409267</v>
      </c>
      <c r="C200" s="90" t="s">
        <v>8290</v>
      </c>
      <c r="D200" s="90" t="s">
        <v>8291</v>
      </c>
      <c r="E200" s="90" t="s">
        <v>8292</v>
      </c>
      <c r="F200" s="90" t="s">
        <v>738</v>
      </c>
      <c r="G200" s="90" t="s">
        <v>7458</v>
      </c>
      <c r="H200" s="90"/>
      <c r="I200" s="95">
        <v>16.399999999999999</v>
      </c>
      <c r="J200" s="95"/>
      <c r="K200" s="95">
        <v>9.8000000000000007</v>
      </c>
      <c r="L200" s="95">
        <v>1.4</v>
      </c>
      <c r="M200" s="95"/>
      <c r="N200" s="95">
        <v>0.8</v>
      </c>
      <c r="O200" s="90">
        <v>1</v>
      </c>
      <c r="P200" s="90">
        <v>83</v>
      </c>
      <c r="Q200" s="90"/>
      <c r="R200" s="90"/>
      <c r="S200" s="90"/>
      <c r="T200" s="90" t="s">
        <v>6771</v>
      </c>
      <c r="U200" s="90">
        <v>800</v>
      </c>
      <c r="V200" s="90">
        <v>900</v>
      </c>
      <c r="W200" s="90"/>
      <c r="X200" s="90"/>
      <c r="Y200" s="90"/>
      <c r="Z200" s="90"/>
      <c r="AA200" s="90" t="s">
        <v>6814</v>
      </c>
      <c r="AB200" s="96" t="s">
        <v>8293</v>
      </c>
      <c r="AC200" s="90"/>
      <c r="AD200" s="90"/>
      <c r="AE200" s="90"/>
      <c r="AF200" s="90"/>
      <c r="AG200" s="90">
        <v>3</v>
      </c>
      <c r="AH200" s="90"/>
      <c r="AI200" s="90"/>
      <c r="AJ200" s="90"/>
      <c r="AK200" s="90"/>
      <c r="AL200" s="90"/>
      <c r="AM200" s="90"/>
      <c r="AN200" s="90"/>
      <c r="AO200" s="90"/>
      <c r="AP200" s="90"/>
      <c r="AQ200" s="90"/>
      <c r="AR200" s="90"/>
      <c r="AS200" s="90"/>
      <c r="AT200" s="90"/>
      <c r="AU200" s="90"/>
      <c r="AV200" s="90"/>
      <c r="AW200" s="90"/>
      <c r="AX200" s="90"/>
      <c r="AY200" s="90"/>
      <c r="AZ200" s="90"/>
      <c r="BA200" s="90"/>
      <c r="BB200" s="90" t="s">
        <v>6773</v>
      </c>
      <c r="BC200" s="90" t="s">
        <v>6773</v>
      </c>
      <c r="BD200" s="90" t="s">
        <v>8123</v>
      </c>
      <c r="BE200" s="90" t="s">
        <v>8124</v>
      </c>
      <c r="BF200" s="90" t="s">
        <v>8125</v>
      </c>
      <c r="BG200" s="90" t="s">
        <v>8126</v>
      </c>
      <c r="BH200" s="90">
        <v>490400</v>
      </c>
      <c r="BI200" s="90">
        <v>435600</v>
      </c>
      <c r="BJ200" s="90">
        <v>53.808844000000001</v>
      </c>
      <c r="BK200" s="90">
        <v>-0.62865499999999996</v>
      </c>
      <c r="BL200" s="90" t="s">
        <v>6778</v>
      </c>
      <c r="BM200" s="90" t="s">
        <v>6779</v>
      </c>
      <c r="BN200" s="90"/>
      <c r="BO200" s="90">
        <v>299326</v>
      </c>
      <c r="BP200" s="90" t="s">
        <v>6780</v>
      </c>
      <c r="BQ200" s="90" t="s">
        <v>8294</v>
      </c>
      <c r="BR200" s="90" t="s">
        <v>6782</v>
      </c>
      <c r="BS200" s="90" t="s">
        <v>6783</v>
      </c>
      <c r="BT200" s="90" t="s">
        <v>6784</v>
      </c>
      <c r="BU200" s="90" t="s">
        <v>6785</v>
      </c>
      <c r="BV200" s="90" t="s">
        <v>8295</v>
      </c>
      <c r="BW200" s="90" t="s">
        <v>8296</v>
      </c>
      <c r="BX200" s="90">
        <v>25</v>
      </c>
      <c r="BY200" s="90"/>
      <c r="BZ200" s="90"/>
      <c r="CA200" s="90"/>
      <c r="CB200" s="90"/>
      <c r="CC200" s="90"/>
      <c r="CD200" s="90"/>
      <c r="CE200" s="90"/>
      <c r="CF200" s="90"/>
      <c r="CG200" s="90"/>
      <c r="CH200" s="90"/>
      <c r="CI200" s="90"/>
      <c r="CJ200" s="90"/>
      <c r="CK200" s="90"/>
      <c r="CL200" s="90"/>
      <c r="CM200" s="90"/>
      <c r="CN200" s="90"/>
      <c r="CO200" s="90"/>
      <c r="CP200" s="90"/>
      <c r="CQ200" s="90"/>
      <c r="CR200" s="90"/>
      <c r="CS200" s="90"/>
      <c r="CT200" s="90"/>
      <c r="CU200" s="90"/>
      <c r="CV200" s="90"/>
      <c r="CW200" s="90"/>
      <c r="CX200" s="90"/>
      <c r="CY200" s="90"/>
      <c r="CZ200" s="90"/>
      <c r="DA200" s="90"/>
      <c r="DB200" s="90"/>
      <c r="DC200" s="90"/>
      <c r="DD200" s="90"/>
      <c r="DE200" s="90"/>
      <c r="DF200" s="90"/>
      <c r="DG200" s="90"/>
      <c r="DH200" s="90"/>
      <c r="DI200" s="90"/>
      <c r="DJ200" s="90"/>
      <c r="DK200" s="90"/>
      <c r="DL200" s="90"/>
      <c r="DM200" s="90"/>
      <c r="DN200" s="90"/>
      <c r="DO200" s="90"/>
      <c r="DP200" s="90"/>
      <c r="DQ200" s="90"/>
      <c r="DR200" s="90"/>
      <c r="DS200" s="90"/>
      <c r="DT200" s="90"/>
      <c r="DU200" s="90"/>
      <c r="DV200" s="90"/>
      <c r="DW200" s="90"/>
      <c r="DX200" s="90"/>
      <c r="DY200" s="90"/>
      <c r="DZ200" s="90"/>
      <c r="EA200" s="90"/>
      <c r="EB200" s="90"/>
      <c r="EC200" s="90"/>
      <c r="ED200" s="90"/>
      <c r="EE200" s="90"/>
      <c r="EF200" s="90"/>
      <c r="EG200" s="90"/>
      <c r="EH200" s="90"/>
      <c r="EI200" s="90"/>
      <c r="EJ200" s="90"/>
      <c r="EK200" s="90"/>
      <c r="EL200" s="90"/>
      <c r="EM200" s="90"/>
      <c r="EN200" s="90"/>
      <c r="EO200" s="90"/>
      <c r="EP200" s="90"/>
      <c r="EQ200" s="90"/>
      <c r="ER200" s="90"/>
      <c r="ES200" s="90"/>
      <c r="ET200" s="90"/>
      <c r="EU200" s="90"/>
      <c r="EV200" s="90"/>
      <c r="EW200" s="90"/>
      <c r="EX200" s="90"/>
      <c r="EY200" s="90"/>
      <c r="EZ200" s="90"/>
      <c r="FA200" s="90"/>
      <c r="FB200" s="90"/>
      <c r="FC200" s="90"/>
      <c r="FD200" s="90"/>
      <c r="FE200" s="90"/>
      <c r="FF200" s="90"/>
      <c r="FG200" s="90"/>
      <c r="FH200" s="90"/>
      <c r="FI200" s="90"/>
      <c r="FJ200" s="90"/>
      <c r="FK200" s="90"/>
      <c r="FL200" s="90"/>
      <c r="FM200" s="90"/>
      <c r="FN200" s="90"/>
      <c r="FO200" s="90"/>
      <c r="FP200" s="90"/>
      <c r="FQ200" s="90"/>
      <c r="FR200" s="90"/>
      <c r="FS200" s="90"/>
      <c r="FT200" s="90"/>
      <c r="FU200" s="90"/>
      <c r="FV200" s="90"/>
      <c r="FW200" s="90"/>
      <c r="FX200" s="90"/>
      <c r="FY200" s="90"/>
      <c r="FZ200" s="90"/>
      <c r="GA200" s="90"/>
      <c r="GB200" s="90"/>
      <c r="GC200" s="90"/>
      <c r="GD200" s="90"/>
      <c r="GE200" s="90"/>
      <c r="GF200" s="90"/>
      <c r="GG200" s="90"/>
      <c r="GH200" s="90"/>
      <c r="GI200" s="90"/>
      <c r="GJ200" s="90"/>
      <c r="GK200" s="90"/>
      <c r="GL200" s="90"/>
      <c r="GM200" s="90"/>
      <c r="GN200" s="90"/>
      <c r="GO200" s="90"/>
      <c r="GP200" s="90"/>
      <c r="GQ200" s="90"/>
      <c r="GR200" s="90"/>
      <c r="GS200" s="90"/>
      <c r="GT200" s="90"/>
      <c r="GU200" s="90"/>
      <c r="GV200" s="90"/>
      <c r="GW200" s="90"/>
      <c r="GX200" s="90"/>
      <c r="GY200" s="90"/>
      <c r="GZ200" s="90"/>
      <c r="HA200" s="90"/>
      <c r="HB200" s="90"/>
      <c r="HC200" s="90"/>
      <c r="HD200" s="90"/>
      <c r="HE200" s="90"/>
      <c r="HF200" s="90"/>
      <c r="HG200" s="90"/>
      <c r="HH200" s="90"/>
      <c r="HI200" s="90"/>
      <c r="HJ200" s="90"/>
      <c r="HK200" s="90"/>
      <c r="HL200" s="90"/>
      <c r="HM200" s="90"/>
      <c r="HN200" s="90"/>
      <c r="HO200" s="90"/>
      <c r="HP200" s="90"/>
      <c r="HQ200" s="90"/>
      <c r="HR200" s="90"/>
      <c r="HS200" s="90"/>
      <c r="HT200" s="90"/>
      <c r="HU200" s="90"/>
      <c r="HV200" s="90"/>
      <c r="HW200" s="90"/>
      <c r="HX200" s="90"/>
      <c r="HY200" s="90"/>
      <c r="HZ200" s="90"/>
      <c r="IA200" s="90"/>
      <c r="IB200" s="90"/>
      <c r="IC200" s="90"/>
      <c r="ID200" s="90"/>
      <c r="IE200" s="90"/>
      <c r="IF200" s="90"/>
      <c r="IG200" s="90"/>
      <c r="IH200" s="90"/>
      <c r="II200" s="90"/>
      <c r="IJ200" s="90"/>
      <c r="IK200" s="90"/>
      <c r="IL200" s="90"/>
      <c r="IM200" s="90"/>
      <c r="IN200" s="90"/>
      <c r="IO200" s="90"/>
      <c r="IP200" s="90"/>
      <c r="IQ200" s="90"/>
      <c r="IR200" s="90"/>
      <c r="IS200" s="90"/>
      <c r="IT200" s="90"/>
      <c r="IU200" s="90"/>
      <c r="IV200" s="90"/>
    </row>
    <row r="201" spans="1:256" customFormat="1" ht="15" customHeight="1" x14ac:dyDescent="0.25">
      <c r="A201" s="90">
        <v>728</v>
      </c>
      <c r="B201" s="90">
        <v>409279</v>
      </c>
      <c r="C201" s="90" t="s">
        <v>8297</v>
      </c>
      <c r="D201" s="90" t="s">
        <v>8298</v>
      </c>
      <c r="E201" s="90" t="s">
        <v>8299</v>
      </c>
      <c r="F201" s="90" t="s">
        <v>738</v>
      </c>
      <c r="G201" s="90" t="s">
        <v>7449</v>
      </c>
      <c r="H201" s="90"/>
      <c r="I201" s="95">
        <v>21.8</v>
      </c>
      <c r="J201" s="95">
        <v>1.5</v>
      </c>
      <c r="K201" s="95">
        <v>8.6999999999999993</v>
      </c>
      <c r="L201" s="95">
        <v>0.9</v>
      </c>
      <c r="M201" s="95"/>
      <c r="N201" s="95">
        <v>0.6</v>
      </c>
      <c r="O201" s="90">
        <v>1</v>
      </c>
      <c r="P201" s="90">
        <v>85</v>
      </c>
      <c r="Q201" s="90"/>
      <c r="R201" s="90"/>
      <c r="S201" s="90"/>
      <c r="T201" s="90" t="s">
        <v>6771</v>
      </c>
      <c r="U201" s="90">
        <v>800</v>
      </c>
      <c r="V201" s="90">
        <v>900</v>
      </c>
      <c r="W201" s="90"/>
      <c r="X201" s="90"/>
      <c r="Y201" s="90"/>
      <c r="Z201" s="90"/>
      <c r="AA201" s="90" t="s">
        <v>6814</v>
      </c>
      <c r="AB201" s="96" t="s">
        <v>8300</v>
      </c>
      <c r="AC201" s="90"/>
      <c r="AD201" s="90"/>
      <c r="AE201" s="90"/>
      <c r="AF201" s="90"/>
      <c r="AG201" s="90">
        <v>3</v>
      </c>
      <c r="AH201" s="90"/>
      <c r="AI201" s="90"/>
      <c r="AJ201" s="90"/>
      <c r="AK201" s="90"/>
      <c r="AL201" s="90"/>
      <c r="AM201" s="90"/>
      <c r="AN201" s="90"/>
      <c r="AO201" s="90"/>
      <c r="AP201" s="90"/>
      <c r="AQ201" s="90"/>
      <c r="AR201" s="90"/>
      <c r="AS201" s="90"/>
      <c r="AT201" s="90"/>
      <c r="AU201" s="90"/>
      <c r="AV201" s="90"/>
      <c r="AW201" s="90"/>
      <c r="AX201" s="90"/>
      <c r="AY201" s="90"/>
      <c r="AZ201" s="90"/>
      <c r="BA201" s="90"/>
      <c r="BB201" s="90" t="s">
        <v>6773</v>
      </c>
      <c r="BC201" s="90" t="s">
        <v>6773</v>
      </c>
      <c r="BD201" s="90" t="s">
        <v>8123</v>
      </c>
      <c r="BE201" s="90" t="s">
        <v>8124</v>
      </c>
      <c r="BF201" s="90" t="s">
        <v>8125</v>
      </c>
      <c r="BG201" s="90" t="s">
        <v>8126</v>
      </c>
      <c r="BH201" s="90">
        <v>490400</v>
      </c>
      <c r="BI201" s="90">
        <v>435600</v>
      </c>
      <c r="BJ201" s="90">
        <v>53.808844000000001</v>
      </c>
      <c r="BK201" s="90">
        <v>-0.62865499999999996</v>
      </c>
      <c r="BL201" s="90" t="s">
        <v>6778</v>
      </c>
      <c r="BM201" s="90" t="s">
        <v>6779</v>
      </c>
      <c r="BN201" s="90"/>
      <c r="BO201" s="90">
        <v>299351</v>
      </c>
      <c r="BP201" s="90" t="s">
        <v>6780</v>
      </c>
      <c r="BQ201" s="90" t="s">
        <v>8301</v>
      </c>
      <c r="BR201" s="90" t="s">
        <v>6782</v>
      </c>
      <c r="BS201" s="90" t="s">
        <v>6783</v>
      </c>
      <c r="BT201" s="90" t="s">
        <v>6784</v>
      </c>
      <c r="BU201" s="90" t="s">
        <v>6785</v>
      </c>
      <c r="BV201" s="90" t="s">
        <v>8302</v>
      </c>
      <c r="BW201" s="90" t="s">
        <v>8303</v>
      </c>
      <c r="BX201" s="90">
        <v>26</v>
      </c>
      <c r="BY201" s="90"/>
      <c r="BZ201" s="90"/>
      <c r="CA201" s="90"/>
      <c r="CB201" s="90"/>
      <c r="CC201" s="90"/>
      <c r="CD201" s="90"/>
      <c r="CE201" s="90"/>
      <c r="CF201" s="90"/>
      <c r="CG201" s="90"/>
      <c r="CH201" s="90"/>
      <c r="CI201" s="90"/>
      <c r="CJ201" s="90"/>
      <c r="CK201" s="90"/>
      <c r="CL201" s="90"/>
      <c r="CM201" s="90"/>
      <c r="CN201" s="90"/>
      <c r="CO201" s="90"/>
      <c r="CP201" s="90"/>
      <c r="CQ201" s="90"/>
      <c r="CR201" s="90"/>
      <c r="CS201" s="90"/>
      <c r="CT201" s="90"/>
      <c r="CU201" s="90"/>
      <c r="CV201" s="90"/>
      <c r="CW201" s="90"/>
      <c r="CX201" s="90"/>
      <c r="CY201" s="90"/>
      <c r="CZ201" s="90"/>
      <c r="DA201" s="90"/>
      <c r="DB201" s="90"/>
      <c r="DC201" s="90"/>
      <c r="DD201" s="90"/>
      <c r="DE201" s="90"/>
      <c r="DF201" s="90"/>
      <c r="DG201" s="90"/>
      <c r="DH201" s="90"/>
      <c r="DI201" s="90"/>
      <c r="DJ201" s="90"/>
      <c r="DK201" s="90"/>
      <c r="DL201" s="90"/>
      <c r="DM201" s="90"/>
      <c r="DN201" s="90"/>
      <c r="DO201" s="90"/>
      <c r="DP201" s="90"/>
      <c r="DQ201" s="90"/>
      <c r="DR201" s="90"/>
      <c r="DS201" s="90"/>
      <c r="DT201" s="90"/>
      <c r="DU201" s="90"/>
      <c r="DV201" s="90"/>
      <c r="DW201" s="90"/>
      <c r="DX201" s="90"/>
      <c r="DY201" s="90"/>
      <c r="DZ201" s="90"/>
      <c r="EA201" s="90"/>
      <c r="EB201" s="90"/>
      <c r="EC201" s="90"/>
      <c r="ED201" s="90"/>
      <c r="EE201" s="90"/>
      <c r="EF201" s="90"/>
      <c r="EG201" s="90"/>
      <c r="EH201" s="90"/>
      <c r="EI201" s="90"/>
      <c r="EJ201" s="90"/>
      <c r="EK201" s="90"/>
      <c r="EL201" s="90"/>
      <c r="EM201" s="90"/>
      <c r="EN201" s="90"/>
      <c r="EO201" s="90"/>
      <c r="EP201" s="90"/>
      <c r="EQ201" s="90"/>
      <c r="ER201" s="90"/>
      <c r="ES201" s="90"/>
      <c r="ET201" s="90"/>
      <c r="EU201" s="90"/>
      <c r="EV201" s="90"/>
      <c r="EW201" s="90"/>
      <c r="EX201" s="90"/>
      <c r="EY201" s="90"/>
      <c r="EZ201" s="90"/>
      <c r="FA201" s="90"/>
      <c r="FB201" s="90"/>
      <c r="FC201" s="90"/>
      <c r="FD201" s="90"/>
      <c r="FE201" s="90"/>
      <c r="FF201" s="90"/>
      <c r="FG201" s="90"/>
      <c r="FH201" s="90"/>
      <c r="FI201" s="90"/>
      <c r="FJ201" s="90"/>
      <c r="FK201" s="90"/>
      <c r="FL201" s="90"/>
      <c r="FM201" s="90"/>
      <c r="FN201" s="90"/>
      <c r="FO201" s="90"/>
      <c r="FP201" s="90"/>
      <c r="FQ201" s="90"/>
      <c r="FR201" s="90"/>
      <c r="FS201" s="90"/>
      <c r="FT201" s="90"/>
      <c r="FU201" s="90"/>
      <c r="FV201" s="90"/>
      <c r="FW201" s="90"/>
      <c r="FX201" s="90"/>
      <c r="FY201" s="90"/>
      <c r="FZ201" s="90"/>
      <c r="GA201" s="90"/>
      <c r="GB201" s="90"/>
      <c r="GC201" s="90"/>
      <c r="GD201" s="90"/>
      <c r="GE201" s="90"/>
      <c r="GF201" s="90"/>
      <c r="GG201" s="90"/>
      <c r="GH201" s="90"/>
      <c r="GI201" s="90"/>
      <c r="GJ201" s="90"/>
      <c r="GK201" s="90"/>
      <c r="GL201" s="90"/>
      <c r="GM201" s="90"/>
      <c r="GN201" s="90"/>
      <c r="GO201" s="90"/>
      <c r="GP201" s="90"/>
      <c r="GQ201" s="90"/>
      <c r="GR201" s="90"/>
      <c r="GS201" s="90"/>
      <c r="GT201" s="90"/>
      <c r="GU201" s="90"/>
      <c r="GV201" s="90"/>
      <c r="GW201" s="90"/>
      <c r="GX201" s="90"/>
      <c r="GY201" s="90"/>
      <c r="GZ201" s="90"/>
      <c r="HA201" s="90"/>
      <c r="HB201" s="90"/>
      <c r="HC201" s="90"/>
      <c r="HD201" s="90"/>
      <c r="HE201" s="90"/>
      <c r="HF201" s="90"/>
      <c r="HG201" s="90"/>
      <c r="HH201" s="90"/>
      <c r="HI201" s="90"/>
      <c r="HJ201" s="90"/>
      <c r="HK201" s="90"/>
      <c r="HL201" s="90"/>
      <c r="HM201" s="90"/>
      <c r="HN201" s="90"/>
      <c r="HO201" s="90"/>
      <c r="HP201" s="90"/>
      <c r="HQ201" s="90"/>
      <c r="HR201" s="90"/>
      <c r="HS201" s="90"/>
      <c r="HT201" s="90"/>
      <c r="HU201" s="90"/>
      <c r="HV201" s="90"/>
      <c r="HW201" s="90"/>
      <c r="HX201" s="90"/>
      <c r="HY201" s="90"/>
      <c r="HZ201" s="90"/>
      <c r="IA201" s="90"/>
      <c r="IB201" s="90"/>
      <c r="IC201" s="90"/>
      <c r="ID201" s="90"/>
      <c r="IE201" s="90"/>
      <c r="IF201" s="90"/>
      <c r="IG201" s="90"/>
      <c r="IH201" s="90"/>
      <c r="II201" s="90"/>
      <c r="IJ201" s="90"/>
      <c r="IK201" s="90"/>
      <c r="IL201" s="90"/>
      <c r="IM201" s="90"/>
      <c r="IN201" s="90"/>
      <c r="IO201" s="90"/>
      <c r="IP201" s="90"/>
      <c r="IQ201" s="90"/>
      <c r="IR201" s="90"/>
      <c r="IS201" s="90"/>
      <c r="IT201" s="90"/>
      <c r="IU201" s="90"/>
      <c r="IV201" s="90"/>
    </row>
    <row r="202" spans="1:256" customFormat="1" ht="15" customHeight="1" x14ac:dyDescent="0.25">
      <c r="A202" s="90">
        <v>729</v>
      </c>
      <c r="B202" s="90">
        <v>409281</v>
      </c>
      <c r="C202" s="90" t="s">
        <v>8304</v>
      </c>
      <c r="D202" s="90" t="s">
        <v>8305</v>
      </c>
      <c r="E202" s="90" t="s">
        <v>8306</v>
      </c>
      <c r="F202" s="90" t="s">
        <v>738</v>
      </c>
      <c r="G202" s="90" t="s">
        <v>7458</v>
      </c>
      <c r="H202" s="90"/>
      <c r="I202" s="95">
        <v>9</v>
      </c>
      <c r="J202" s="95"/>
      <c r="K202" s="95">
        <v>10.9</v>
      </c>
      <c r="L202" s="95">
        <v>1</v>
      </c>
      <c r="M202" s="95"/>
      <c r="N202" s="95">
        <v>0.27</v>
      </c>
      <c r="O202" s="90">
        <v>1</v>
      </c>
      <c r="P202" s="90">
        <v>86</v>
      </c>
      <c r="Q202" s="90"/>
      <c r="R202" s="90"/>
      <c r="S202" s="90"/>
      <c r="T202" s="90" t="s">
        <v>6771</v>
      </c>
      <c r="U202" s="90">
        <v>800</v>
      </c>
      <c r="V202" s="90">
        <v>900</v>
      </c>
      <c r="W202" s="90"/>
      <c r="X202" s="90"/>
      <c r="Y202" s="90"/>
      <c r="Z202" s="90"/>
      <c r="AA202" s="90" t="s">
        <v>6814</v>
      </c>
      <c r="AB202" s="96" t="s">
        <v>8307</v>
      </c>
      <c r="AC202" s="90"/>
      <c r="AD202" s="90"/>
      <c r="AE202" s="90"/>
      <c r="AF202" s="90"/>
      <c r="AG202" s="90">
        <v>3</v>
      </c>
      <c r="AH202" s="90"/>
      <c r="AI202" s="90"/>
      <c r="AJ202" s="90"/>
      <c r="AK202" s="90"/>
      <c r="AL202" s="90"/>
      <c r="AM202" s="90"/>
      <c r="AN202" s="90"/>
      <c r="AO202" s="90"/>
      <c r="AP202" s="90"/>
      <c r="AQ202" s="90"/>
      <c r="AR202" s="90"/>
      <c r="AS202" s="90"/>
      <c r="AT202" s="90"/>
      <c r="AU202" s="90"/>
      <c r="AV202" s="90"/>
      <c r="AW202" s="90"/>
      <c r="AX202" s="90"/>
      <c r="AY202" s="90"/>
      <c r="AZ202" s="90"/>
      <c r="BA202" s="90"/>
      <c r="BB202" s="90" t="s">
        <v>6773</v>
      </c>
      <c r="BC202" s="90" t="s">
        <v>6773</v>
      </c>
      <c r="BD202" s="90" t="s">
        <v>8123</v>
      </c>
      <c r="BE202" s="90" t="s">
        <v>8124</v>
      </c>
      <c r="BF202" s="90" t="s">
        <v>8125</v>
      </c>
      <c r="BG202" s="90" t="s">
        <v>8126</v>
      </c>
      <c r="BH202" s="90">
        <v>490400</v>
      </c>
      <c r="BI202" s="90">
        <v>435600</v>
      </c>
      <c r="BJ202" s="90">
        <v>53.808844000000001</v>
      </c>
      <c r="BK202" s="90">
        <v>-0.62865499999999996</v>
      </c>
      <c r="BL202" s="90" t="s">
        <v>6778</v>
      </c>
      <c r="BM202" s="90" t="s">
        <v>6779</v>
      </c>
      <c r="BN202" s="90"/>
      <c r="BO202" s="90">
        <v>299353</v>
      </c>
      <c r="BP202" s="90" t="s">
        <v>6780</v>
      </c>
      <c r="BQ202" s="90" t="s">
        <v>8308</v>
      </c>
      <c r="BR202" s="90" t="s">
        <v>6782</v>
      </c>
      <c r="BS202" s="90" t="s">
        <v>6783</v>
      </c>
      <c r="BT202" s="90" t="s">
        <v>6784</v>
      </c>
      <c r="BU202" s="90" t="s">
        <v>6785</v>
      </c>
      <c r="BV202" s="90" t="s">
        <v>8309</v>
      </c>
      <c r="BW202" s="90" t="s">
        <v>8310</v>
      </c>
      <c r="BX202" s="90">
        <v>27</v>
      </c>
      <c r="BY202" s="90"/>
      <c r="BZ202" s="90"/>
      <c r="CA202" s="90"/>
      <c r="CB202" s="90"/>
      <c r="CC202" s="90"/>
      <c r="CD202" s="90"/>
      <c r="CE202" s="90"/>
      <c r="CF202" s="90"/>
      <c r="CG202" s="90"/>
      <c r="CH202" s="90"/>
      <c r="CI202" s="90"/>
      <c r="CJ202" s="90"/>
      <c r="CK202" s="90"/>
      <c r="CL202" s="90"/>
      <c r="CM202" s="90"/>
      <c r="CN202" s="90"/>
      <c r="CO202" s="90"/>
      <c r="CP202" s="90"/>
      <c r="CQ202" s="90"/>
      <c r="CR202" s="90"/>
      <c r="CS202" s="90"/>
      <c r="CT202" s="90"/>
      <c r="CU202" s="90"/>
      <c r="CV202" s="90"/>
      <c r="CW202" s="90"/>
      <c r="CX202" s="90"/>
      <c r="CY202" s="90"/>
      <c r="CZ202" s="90"/>
      <c r="DA202" s="90"/>
      <c r="DB202" s="90"/>
      <c r="DC202" s="90"/>
      <c r="DD202" s="90"/>
      <c r="DE202" s="90"/>
      <c r="DF202" s="90"/>
      <c r="DG202" s="90"/>
      <c r="DH202" s="90"/>
      <c r="DI202" s="90"/>
      <c r="DJ202" s="90"/>
      <c r="DK202" s="90"/>
      <c r="DL202" s="90"/>
      <c r="DM202" s="90"/>
      <c r="DN202" s="90"/>
      <c r="DO202" s="90"/>
      <c r="DP202" s="90"/>
      <c r="DQ202" s="90"/>
      <c r="DR202" s="90"/>
      <c r="DS202" s="90"/>
      <c r="DT202" s="90"/>
      <c r="DU202" s="90"/>
      <c r="DV202" s="90"/>
      <c r="DW202" s="90"/>
      <c r="DX202" s="90"/>
      <c r="DY202" s="90"/>
      <c r="DZ202" s="90"/>
      <c r="EA202" s="90"/>
      <c r="EB202" s="90"/>
      <c r="EC202" s="90"/>
      <c r="ED202" s="90"/>
      <c r="EE202" s="90"/>
      <c r="EF202" s="90"/>
      <c r="EG202" s="90"/>
      <c r="EH202" s="90"/>
      <c r="EI202" s="90"/>
      <c r="EJ202" s="90"/>
      <c r="EK202" s="90"/>
      <c r="EL202" s="90"/>
      <c r="EM202" s="90"/>
      <c r="EN202" s="90"/>
      <c r="EO202" s="90"/>
      <c r="EP202" s="90"/>
      <c r="EQ202" s="90"/>
      <c r="ER202" s="90"/>
      <c r="ES202" s="90"/>
      <c r="ET202" s="90"/>
      <c r="EU202" s="90"/>
      <c r="EV202" s="90"/>
      <c r="EW202" s="90"/>
      <c r="EX202" s="90"/>
      <c r="EY202" s="90"/>
      <c r="EZ202" s="90"/>
      <c r="FA202" s="90"/>
      <c r="FB202" s="90"/>
      <c r="FC202" s="90"/>
      <c r="FD202" s="90"/>
      <c r="FE202" s="90"/>
      <c r="FF202" s="90"/>
      <c r="FG202" s="90"/>
      <c r="FH202" s="90"/>
      <c r="FI202" s="90"/>
      <c r="FJ202" s="90"/>
      <c r="FK202" s="90"/>
      <c r="FL202" s="90"/>
      <c r="FM202" s="90"/>
      <c r="FN202" s="90"/>
      <c r="FO202" s="90"/>
      <c r="FP202" s="90"/>
      <c r="FQ202" s="90"/>
      <c r="FR202" s="90"/>
      <c r="FS202" s="90"/>
      <c r="FT202" s="90"/>
      <c r="FU202" s="90"/>
      <c r="FV202" s="90"/>
      <c r="FW202" s="90"/>
      <c r="FX202" s="90"/>
      <c r="FY202" s="90"/>
      <c r="FZ202" s="90"/>
      <c r="GA202" s="90"/>
      <c r="GB202" s="90"/>
      <c r="GC202" s="90"/>
      <c r="GD202" s="90"/>
      <c r="GE202" s="90"/>
      <c r="GF202" s="90"/>
      <c r="GG202" s="90"/>
      <c r="GH202" s="90"/>
      <c r="GI202" s="90"/>
      <c r="GJ202" s="90"/>
      <c r="GK202" s="90"/>
      <c r="GL202" s="90"/>
      <c r="GM202" s="90"/>
      <c r="GN202" s="90"/>
      <c r="GO202" s="90"/>
      <c r="GP202" s="90"/>
      <c r="GQ202" s="90"/>
      <c r="GR202" s="90"/>
      <c r="GS202" s="90"/>
      <c r="GT202" s="90"/>
      <c r="GU202" s="90"/>
      <c r="GV202" s="90"/>
      <c r="GW202" s="90"/>
      <c r="GX202" s="90"/>
      <c r="GY202" s="90"/>
      <c r="GZ202" s="90"/>
      <c r="HA202" s="90"/>
      <c r="HB202" s="90"/>
      <c r="HC202" s="90"/>
      <c r="HD202" s="90"/>
      <c r="HE202" s="90"/>
      <c r="HF202" s="90"/>
      <c r="HG202" s="90"/>
      <c r="HH202" s="90"/>
      <c r="HI202" s="90"/>
      <c r="HJ202" s="90"/>
      <c r="HK202" s="90"/>
      <c r="HL202" s="90"/>
      <c r="HM202" s="90"/>
      <c r="HN202" s="90"/>
      <c r="HO202" s="90"/>
      <c r="HP202" s="90"/>
      <c r="HQ202" s="90"/>
      <c r="HR202" s="90"/>
      <c r="HS202" s="90"/>
      <c r="HT202" s="90"/>
      <c r="HU202" s="90"/>
      <c r="HV202" s="90"/>
      <c r="HW202" s="90"/>
      <c r="HX202" s="90"/>
      <c r="HY202" s="90"/>
      <c r="HZ202" s="90"/>
      <c r="IA202" s="90"/>
      <c r="IB202" s="90"/>
      <c r="IC202" s="90"/>
      <c r="ID202" s="90"/>
      <c r="IE202" s="90"/>
      <c r="IF202" s="90"/>
      <c r="IG202" s="90"/>
      <c r="IH202" s="90"/>
      <c r="II202" s="90"/>
      <c r="IJ202" s="90"/>
      <c r="IK202" s="90"/>
      <c r="IL202" s="90"/>
      <c r="IM202" s="90"/>
      <c r="IN202" s="90"/>
      <c r="IO202" s="90"/>
      <c r="IP202" s="90"/>
      <c r="IQ202" s="90"/>
      <c r="IR202" s="90"/>
      <c r="IS202" s="90"/>
      <c r="IT202" s="90"/>
      <c r="IU202" s="90"/>
      <c r="IV202" s="90"/>
    </row>
    <row r="203" spans="1:256" customFormat="1" ht="15" customHeight="1" x14ac:dyDescent="0.25">
      <c r="A203" s="90">
        <v>695</v>
      </c>
      <c r="B203" s="90">
        <v>409285</v>
      </c>
      <c r="C203" s="90" t="s">
        <v>8311</v>
      </c>
      <c r="D203" s="90" t="s">
        <v>8312</v>
      </c>
      <c r="E203" s="90" t="s">
        <v>8313</v>
      </c>
      <c r="F203" s="90" t="s">
        <v>738</v>
      </c>
      <c r="G203" s="90" t="s">
        <v>7550</v>
      </c>
      <c r="H203" s="90"/>
      <c r="I203" s="95">
        <v>17.8</v>
      </c>
      <c r="J203" s="95"/>
      <c r="K203" s="95">
        <v>13.3</v>
      </c>
      <c r="L203" s="95">
        <v>1.9</v>
      </c>
      <c r="M203" s="95"/>
      <c r="N203" s="95">
        <v>1.9</v>
      </c>
      <c r="O203" s="90">
        <v>1</v>
      </c>
      <c r="P203" s="90">
        <v>87</v>
      </c>
      <c r="Q203" s="90"/>
      <c r="R203" s="90"/>
      <c r="S203" s="90"/>
      <c r="T203" s="90" t="s">
        <v>6771</v>
      </c>
      <c r="U203" s="90">
        <v>800</v>
      </c>
      <c r="V203" s="90">
        <v>900</v>
      </c>
      <c r="W203" s="90"/>
      <c r="X203" s="90"/>
      <c r="Y203" s="90"/>
      <c r="Z203" s="90"/>
      <c r="AA203" s="90" t="s">
        <v>6814</v>
      </c>
      <c r="AB203" s="96" t="s">
        <v>8314</v>
      </c>
      <c r="AC203" s="90"/>
      <c r="AD203" s="90"/>
      <c r="AE203" s="90"/>
      <c r="AF203" s="90"/>
      <c r="AG203" s="90">
        <v>3</v>
      </c>
      <c r="AH203" s="90"/>
      <c r="AI203" s="90"/>
      <c r="AJ203" s="90"/>
      <c r="AK203" s="90"/>
      <c r="AL203" s="90"/>
      <c r="AM203" s="90"/>
      <c r="AN203" s="90"/>
      <c r="AO203" s="90"/>
      <c r="AP203" s="90"/>
      <c r="AQ203" s="90"/>
      <c r="AR203" s="90"/>
      <c r="AS203" s="90"/>
      <c r="AT203" s="90"/>
      <c r="AU203" s="90"/>
      <c r="AV203" s="90"/>
      <c r="AW203" s="90"/>
      <c r="AX203" s="90"/>
      <c r="AY203" s="90"/>
      <c r="AZ203" s="90"/>
      <c r="BA203" s="90"/>
      <c r="BB203" s="90" t="s">
        <v>6773</v>
      </c>
      <c r="BC203" s="90" t="s">
        <v>6773</v>
      </c>
      <c r="BD203" s="90" t="s">
        <v>8123</v>
      </c>
      <c r="BE203" s="90" t="s">
        <v>8124</v>
      </c>
      <c r="BF203" s="90" t="s">
        <v>8125</v>
      </c>
      <c r="BG203" s="90" t="s">
        <v>8126</v>
      </c>
      <c r="BH203" s="90">
        <v>490400</v>
      </c>
      <c r="BI203" s="90">
        <v>435600</v>
      </c>
      <c r="BJ203" s="90">
        <v>53.808844000000001</v>
      </c>
      <c r="BK203" s="90">
        <v>-0.62865499999999996</v>
      </c>
      <c r="BL203" s="90" t="s">
        <v>6778</v>
      </c>
      <c r="BM203" s="90" t="s">
        <v>6779</v>
      </c>
      <c r="BN203" s="90"/>
      <c r="BO203" s="90">
        <v>299357</v>
      </c>
      <c r="BP203" s="90" t="s">
        <v>6780</v>
      </c>
      <c r="BQ203" s="90" t="s">
        <v>8315</v>
      </c>
      <c r="BR203" s="90" t="s">
        <v>6782</v>
      </c>
      <c r="BS203" s="90" t="s">
        <v>6783</v>
      </c>
      <c r="BT203" s="90" t="s">
        <v>6784</v>
      </c>
      <c r="BU203" s="90" t="s">
        <v>6785</v>
      </c>
      <c r="BV203" s="90" t="s">
        <v>8316</v>
      </c>
      <c r="BW203" s="90" t="s">
        <v>8317</v>
      </c>
      <c r="BX203" s="90">
        <v>28</v>
      </c>
      <c r="BY203" s="90"/>
      <c r="BZ203" s="90"/>
      <c r="CA203" s="90"/>
      <c r="CB203" s="90"/>
      <c r="CC203" s="90"/>
      <c r="CD203" s="90"/>
      <c r="CE203" s="90"/>
      <c r="CF203" s="90"/>
      <c r="CG203" s="90"/>
      <c r="CH203" s="90"/>
      <c r="CI203" s="90"/>
      <c r="CJ203" s="90"/>
      <c r="CK203" s="90"/>
      <c r="CL203" s="90"/>
      <c r="CM203" s="90"/>
      <c r="CN203" s="90"/>
      <c r="CO203" s="90"/>
      <c r="CP203" s="90"/>
      <c r="CQ203" s="90"/>
      <c r="CR203" s="90"/>
      <c r="CS203" s="90"/>
      <c r="CT203" s="90"/>
      <c r="CU203" s="90"/>
      <c r="CV203" s="90"/>
      <c r="CW203" s="90"/>
      <c r="CX203" s="90"/>
      <c r="CY203" s="90"/>
      <c r="CZ203" s="90"/>
      <c r="DA203" s="90"/>
      <c r="DB203" s="90"/>
      <c r="DC203" s="90"/>
      <c r="DD203" s="90"/>
      <c r="DE203" s="90"/>
      <c r="DF203" s="90"/>
      <c r="DG203" s="90"/>
      <c r="DH203" s="90"/>
      <c r="DI203" s="90"/>
      <c r="DJ203" s="90"/>
      <c r="DK203" s="90"/>
      <c r="DL203" s="90"/>
      <c r="DM203" s="90"/>
      <c r="DN203" s="90"/>
      <c r="DO203" s="90"/>
      <c r="DP203" s="90"/>
      <c r="DQ203" s="90"/>
      <c r="DR203" s="90"/>
      <c r="DS203" s="90"/>
      <c r="DT203" s="90"/>
      <c r="DU203" s="90"/>
      <c r="DV203" s="90"/>
      <c r="DW203" s="90"/>
      <c r="DX203" s="90"/>
      <c r="DY203" s="90"/>
      <c r="DZ203" s="90"/>
      <c r="EA203" s="90"/>
      <c r="EB203" s="90"/>
      <c r="EC203" s="90"/>
      <c r="ED203" s="90"/>
      <c r="EE203" s="90"/>
      <c r="EF203" s="90"/>
      <c r="EG203" s="90"/>
      <c r="EH203" s="90"/>
      <c r="EI203" s="90"/>
      <c r="EJ203" s="90"/>
      <c r="EK203" s="90"/>
      <c r="EL203" s="90"/>
      <c r="EM203" s="90"/>
      <c r="EN203" s="90"/>
      <c r="EO203" s="90"/>
      <c r="EP203" s="90"/>
      <c r="EQ203" s="90"/>
      <c r="ER203" s="90"/>
      <c r="ES203" s="90"/>
      <c r="ET203" s="90"/>
      <c r="EU203" s="90"/>
      <c r="EV203" s="90"/>
      <c r="EW203" s="90"/>
      <c r="EX203" s="90"/>
      <c r="EY203" s="90"/>
      <c r="EZ203" s="90"/>
      <c r="FA203" s="90"/>
      <c r="FB203" s="90"/>
      <c r="FC203" s="90"/>
      <c r="FD203" s="90"/>
      <c r="FE203" s="90"/>
      <c r="FF203" s="90"/>
      <c r="FG203" s="90"/>
      <c r="FH203" s="90"/>
      <c r="FI203" s="90"/>
      <c r="FJ203" s="90"/>
      <c r="FK203" s="90"/>
      <c r="FL203" s="90"/>
      <c r="FM203" s="90"/>
      <c r="FN203" s="90"/>
      <c r="FO203" s="90"/>
      <c r="FP203" s="90"/>
      <c r="FQ203" s="90"/>
      <c r="FR203" s="90"/>
      <c r="FS203" s="90"/>
      <c r="FT203" s="90"/>
      <c r="FU203" s="90"/>
      <c r="FV203" s="90"/>
      <c r="FW203" s="90"/>
      <c r="FX203" s="90"/>
      <c r="FY203" s="90"/>
      <c r="FZ203" s="90"/>
      <c r="GA203" s="90"/>
      <c r="GB203" s="90"/>
      <c r="GC203" s="90"/>
      <c r="GD203" s="90"/>
      <c r="GE203" s="90"/>
      <c r="GF203" s="90"/>
      <c r="GG203" s="90"/>
      <c r="GH203" s="90"/>
      <c r="GI203" s="90"/>
      <c r="GJ203" s="90"/>
      <c r="GK203" s="90"/>
      <c r="GL203" s="90"/>
      <c r="GM203" s="90"/>
      <c r="GN203" s="90"/>
      <c r="GO203" s="90"/>
      <c r="GP203" s="90"/>
      <c r="GQ203" s="90"/>
      <c r="GR203" s="90"/>
      <c r="GS203" s="90"/>
      <c r="GT203" s="90"/>
      <c r="GU203" s="90"/>
      <c r="GV203" s="90"/>
      <c r="GW203" s="90"/>
      <c r="GX203" s="90"/>
      <c r="GY203" s="90"/>
      <c r="GZ203" s="90"/>
      <c r="HA203" s="90"/>
      <c r="HB203" s="90"/>
      <c r="HC203" s="90"/>
      <c r="HD203" s="90"/>
      <c r="HE203" s="90"/>
      <c r="HF203" s="90"/>
      <c r="HG203" s="90"/>
      <c r="HH203" s="90"/>
      <c r="HI203" s="90"/>
      <c r="HJ203" s="90"/>
      <c r="HK203" s="90"/>
      <c r="HL203" s="90"/>
      <c r="HM203" s="90"/>
      <c r="HN203" s="90"/>
      <c r="HO203" s="90"/>
      <c r="HP203" s="90"/>
      <c r="HQ203" s="90"/>
      <c r="HR203" s="90"/>
      <c r="HS203" s="90"/>
      <c r="HT203" s="90"/>
      <c r="HU203" s="90"/>
      <c r="HV203" s="90"/>
      <c r="HW203" s="90"/>
      <c r="HX203" s="90"/>
      <c r="HY203" s="90"/>
      <c r="HZ203" s="90"/>
      <c r="IA203" s="90"/>
      <c r="IB203" s="90"/>
      <c r="IC203" s="90"/>
      <c r="ID203" s="90"/>
      <c r="IE203" s="90"/>
      <c r="IF203" s="90"/>
      <c r="IG203" s="90"/>
      <c r="IH203" s="90"/>
      <c r="II203" s="90"/>
      <c r="IJ203" s="90"/>
      <c r="IK203" s="90"/>
      <c r="IL203" s="90"/>
      <c r="IM203" s="90"/>
      <c r="IN203" s="90"/>
      <c r="IO203" s="90"/>
      <c r="IP203" s="90"/>
      <c r="IQ203" s="90"/>
      <c r="IR203" s="90"/>
      <c r="IS203" s="90"/>
      <c r="IT203" s="90"/>
      <c r="IU203" s="90"/>
      <c r="IV203" s="90"/>
    </row>
    <row r="204" spans="1:256" customFormat="1" ht="15" customHeight="1" x14ac:dyDescent="0.25">
      <c r="A204" s="90">
        <v>770</v>
      </c>
      <c r="B204" s="90">
        <v>409275</v>
      </c>
      <c r="C204" s="90" t="s">
        <v>8318</v>
      </c>
      <c r="D204" s="90" t="s">
        <v>8319</v>
      </c>
      <c r="E204" s="90" t="s">
        <v>8320</v>
      </c>
      <c r="F204" s="90" t="s">
        <v>738</v>
      </c>
      <c r="G204" s="90" t="s">
        <v>8321</v>
      </c>
      <c r="H204" s="90"/>
      <c r="I204" s="95">
        <v>32.4</v>
      </c>
      <c r="J204" s="95"/>
      <c r="K204" s="95">
        <v>16.899999999999999</v>
      </c>
      <c r="L204" s="95">
        <v>2.5</v>
      </c>
      <c r="M204" s="95"/>
      <c r="N204" s="95">
        <v>1.3</v>
      </c>
      <c r="O204" s="90">
        <v>1</v>
      </c>
      <c r="P204" s="90">
        <v>84</v>
      </c>
      <c r="Q204" s="90"/>
      <c r="R204" s="90"/>
      <c r="S204" s="90"/>
      <c r="T204" s="90" t="s">
        <v>6771</v>
      </c>
      <c r="U204" s="90">
        <v>800</v>
      </c>
      <c r="V204" s="90">
        <v>900</v>
      </c>
      <c r="W204" s="90"/>
      <c r="X204" s="90"/>
      <c r="Y204" s="90"/>
      <c r="Z204" s="90"/>
      <c r="AA204" s="90" t="s">
        <v>6814</v>
      </c>
      <c r="AB204" s="96" t="s">
        <v>8322</v>
      </c>
      <c r="AC204" s="90"/>
      <c r="AD204" s="90"/>
      <c r="AE204" s="90"/>
      <c r="AF204" s="90"/>
      <c r="AG204" s="90">
        <v>3</v>
      </c>
      <c r="AH204" s="90"/>
      <c r="AI204" s="90"/>
      <c r="AJ204" s="90"/>
      <c r="AK204" s="90"/>
      <c r="AL204" s="90"/>
      <c r="AM204" s="90"/>
      <c r="AN204" s="90"/>
      <c r="AO204" s="90"/>
      <c r="AP204" s="90"/>
      <c r="AQ204" s="90"/>
      <c r="AR204" s="90"/>
      <c r="AS204" s="90"/>
      <c r="AT204" s="90"/>
      <c r="AU204" s="90"/>
      <c r="AV204" s="90"/>
      <c r="AW204" s="90"/>
      <c r="AX204" s="90"/>
      <c r="AY204" s="90"/>
      <c r="AZ204" s="90"/>
      <c r="BA204" s="90"/>
      <c r="BB204" s="90" t="s">
        <v>6773</v>
      </c>
      <c r="BC204" s="90" t="s">
        <v>6773</v>
      </c>
      <c r="BD204" s="90" t="s">
        <v>8123</v>
      </c>
      <c r="BE204" s="90" t="s">
        <v>8124</v>
      </c>
      <c r="BF204" s="90" t="s">
        <v>8125</v>
      </c>
      <c r="BG204" s="90" t="s">
        <v>8126</v>
      </c>
      <c r="BH204" s="90">
        <v>490400</v>
      </c>
      <c r="BI204" s="90">
        <v>435600</v>
      </c>
      <c r="BJ204" s="90">
        <v>53.808844000000001</v>
      </c>
      <c r="BK204" s="90">
        <v>-0.62865499999999996</v>
      </c>
      <c r="BL204" s="90"/>
      <c r="BM204" s="90" t="s">
        <v>6779</v>
      </c>
      <c r="BN204" s="90"/>
      <c r="BO204" s="90">
        <v>299334</v>
      </c>
      <c r="BP204" s="90" t="s">
        <v>6780</v>
      </c>
      <c r="BQ204" s="90" t="s">
        <v>8323</v>
      </c>
      <c r="BR204" s="90" t="s">
        <v>6782</v>
      </c>
      <c r="BS204" s="90" t="s">
        <v>6783</v>
      </c>
      <c r="BT204" s="90" t="s">
        <v>6784</v>
      </c>
      <c r="BU204" s="90" t="s">
        <v>6785</v>
      </c>
      <c r="BV204" s="90" t="s">
        <v>8324</v>
      </c>
      <c r="BW204" s="90" t="s">
        <v>8325</v>
      </c>
      <c r="BX204" s="90">
        <v>29</v>
      </c>
      <c r="BY204" s="90"/>
      <c r="BZ204" s="90"/>
      <c r="CA204" s="90"/>
      <c r="CB204" s="90"/>
      <c r="CC204" s="90"/>
      <c r="CD204" s="90"/>
      <c r="CE204" s="90"/>
      <c r="CF204" s="90"/>
      <c r="CG204" s="90"/>
      <c r="CH204" s="90"/>
      <c r="CI204" s="90"/>
      <c r="CJ204" s="90"/>
      <c r="CK204" s="90"/>
      <c r="CL204" s="90"/>
      <c r="CM204" s="90"/>
      <c r="CN204" s="90"/>
      <c r="CO204" s="90"/>
      <c r="CP204" s="90"/>
      <c r="CQ204" s="90"/>
      <c r="CR204" s="90"/>
      <c r="CS204" s="90"/>
      <c r="CT204" s="90"/>
      <c r="CU204" s="90"/>
      <c r="CV204" s="90"/>
      <c r="CW204" s="90"/>
      <c r="CX204" s="90"/>
      <c r="CY204" s="90"/>
      <c r="CZ204" s="90"/>
      <c r="DA204" s="90"/>
      <c r="DB204" s="90"/>
      <c r="DC204" s="90"/>
      <c r="DD204" s="90"/>
      <c r="DE204" s="90"/>
      <c r="DF204" s="90"/>
      <c r="DG204" s="90"/>
      <c r="DH204" s="90"/>
      <c r="DI204" s="90"/>
      <c r="DJ204" s="90"/>
      <c r="DK204" s="90"/>
      <c r="DL204" s="90"/>
      <c r="DM204" s="90"/>
      <c r="DN204" s="90"/>
      <c r="DO204" s="90"/>
      <c r="DP204" s="90"/>
      <c r="DQ204" s="90"/>
      <c r="DR204" s="90"/>
      <c r="DS204" s="90"/>
      <c r="DT204" s="90"/>
      <c r="DU204" s="90"/>
      <c r="DV204" s="90"/>
      <c r="DW204" s="90"/>
      <c r="DX204" s="90"/>
      <c r="DY204" s="90"/>
      <c r="DZ204" s="90"/>
      <c r="EA204" s="90"/>
      <c r="EB204" s="90"/>
      <c r="EC204" s="90"/>
      <c r="ED204" s="90"/>
      <c r="EE204" s="90"/>
      <c r="EF204" s="90"/>
      <c r="EG204" s="90"/>
      <c r="EH204" s="90"/>
      <c r="EI204" s="90"/>
      <c r="EJ204" s="90"/>
      <c r="EK204" s="90"/>
      <c r="EL204" s="90"/>
      <c r="EM204" s="90"/>
      <c r="EN204" s="90"/>
      <c r="EO204" s="90"/>
      <c r="EP204" s="90"/>
      <c r="EQ204" s="90"/>
      <c r="ER204" s="90"/>
      <c r="ES204" s="90"/>
      <c r="ET204" s="90"/>
      <c r="EU204" s="90"/>
      <c r="EV204" s="90"/>
      <c r="EW204" s="90"/>
      <c r="EX204" s="90"/>
      <c r="EY204" s="90"/>
      <c r="EZ204" s="90"/>
      <c r="FA204" s="90"/>
      <c r="FB204" s="90"/>
      <c r="FC204" s="90"/>
      <c r="FD204" s="90"/>
      <c r="FE204" s="90"/>
      <c r="FF204" s="90"/>
      <c r="FG204" s="90"/>
      <c r="FH204" s="90"/>
      <c r="FI204" s="90"/>
      <c r="FJ204" s="90"/>
      <c r="FK204" s="90"/>
      <c r="FL204" s="90"/>
      <c r="FM204" s="90"/>
      <c r="FN204" s="90"/>
      <c r="FO204" s="90"/>
      <c r="FP204" s="90"/>
      <c r="FQ204" s="90"/>
      <c r="FR204" s="90"/>
      <c r="FS204" s="90"/>
      <c r="FT204" s="90"/>
      <c r="FU204" s="90"/>
      <c r="FV204" s="90"/>
      <c r="FW204" s="90"/>
      <c r="FX204" s="90"/>
      <c r="FY204" s="90"/>
      <c r="FZ204" s="90"/>
      <c r="GA204" s="90"/>
      <c r="GB204" s="90"/>
      <c r="GC204" s="90"/>
      <c r="GD204" s="90"/>
      <c r="GE204" s="90"/>
      <c r="GF204" s="90"/>
      <c r="GG204" s="90"/>
      <c r="GH204" s="90"/>
      <c r="GI204" s="90"/>
      <c r="GJ204" s="90"/>
      <c r="GK204" s="90"/>
      <c r="GL204" s="90"/>
      <c r="GM204" s="90"/>
      <c r="GN204" s="90"/>
      <c r="GO204" s="90"/>
      <c r="GP204" s="90"/>
      <c r="GQ204" s="90"/>
      <c r="GR204" s="90"/>
      <c r="GS204" s="90"/>
      <c r="GT204" s="90"/>
      <c r="GU204" s="90"/>
      <c r="GV204" s="90"/>
      <c r="GW204" s="90"/>
      <c r="GX204" s="90"/>
      <c r="GY204" s="90"/>
      <c r="GZ204" s="90"/>
      <c r="HA204" s="90"/>
      <c r="HB204" s="90"/>
      <c r="HC204" s="90"/>
      <c r="HD204" s="90"/>
      <c r="HE204" s="90"/>
      <c r="HF204" s="90"/>
      <c r="HG204" s="90"/>
      <c r="HH204" s="90"/>
      <c r="HI204" s="90"/>
      <c r="HJ204" s="90"/>
      <c r="HK204" s="90"/>
      <c r="HL204" s="90"/>
      <c r="HM204" s="90"/>
      <c r="HN204" s="90"/>
      <c r="HO204" s="90"/>
      <c r="HP204" s="90"/>
      <c r="HQ204" s="90"/>
      <c r="HR204" s="90"/>
      <c r="HS204" s="90"/>
      <c r="HT204" s="90"/>
      <c r="HU204" s="90"/>
      <c r="HV204" s="90"/>
      <c r="HW204" s="90"/>
      <c r="HX204" s="90"/>
      <c r="HY204" s="90"/>
      <c r="HZ204" s="90"/>
      <c r="IA204" s="90"/>
      <c r="IB204" s="90"/>
      <c r="IC204" s="90"/>
      <c r="ID204" s="90"/>
      <c r="IE204" s="90"/>
      <c r="IF204" s="90"/>
      <c r="IG204" s="90"/>
      <c r="IH204" s="90"/>
      <c r="II204" s="90"/>
      <c r="IJ204" s="90"/>
      <c r="IK204" s="90"/>
      <c r="IL204" s="90"/>
      <c r="IM204" s="90"/>
      <c r="IN204" s="90"/>
      <c r="IO204" s="90"/>
      <c r="IP204" s="90"/>
      <c r="IQ204" s="90"/>
      <c r="IR204" s="90"/>
      <c r="IS204" s="90"/>
      <c r="IT204" s="90"/>
      <c r="IU204" s="90"/>
      <c r="IV204" s="90"/>
    </row>
    <row r="205" spans="1:256" customFormat="1" ht="15" customHeight="1" x14ac:dyDescent="0.25">
      <c r="A205" s="90">
        <v>877</v>
      </c>
      <c r="B205" s="90">
        <v>410574</v>
      </c>
      <c r="C205" s="90" t="s">
        <v>8326</v>
      </c>
      <c r="D205" s="90" t="s">
        <v>8327</v>
      </c>
      <c r="E205" s="90" t="s">
        <v>8328</v>
      </c>
      <c r="F205" s="90" t="s">
        <v>7665</v>
      </c>
      <c r="G205" s="90"/>
      <c r="H205" s="90"/>
      <c r="I205" s="95"/>
      <c r="J205" s="95">
        <v>20</v>
      </c>
      <c r="K205" s="95">
        <v>24.1</v>
      </c>
      <c r="L205" s="95">
        <v>3.2</v>
      </c>
      <c r="M205" s="95">
        <v>50</v>
      </c>
      <c r="N205" s="95">
        <v>3.09</v>
      </c>
      <c r="O205" s="90">
        <v>1</v>
      </c>
      <c r="P205" s="90">
        <v>131</v>
      </c>
      <c r="Q205" s="90"/>
      <c r="R205" s="90"/>
      <c r="S205" s="90"/>
      <c r="T205" s="90" t="s">
        <v>6771</v>
      </c>
      <c r="U205" s="90">
        <v>600</v>
      </c>
      <c r="V205" s="90">
        <v>1100</v>
      </c>
      <c r="W205" s="90"/>
      <c r="X205" s="90"/>
      <c r="Y205" s="90"/>
      <c r="Z205" s="90"/>
      <c r="AA205" s="90"/>
      <c r="AB205" s="96" t="s">
        <v>8329</v>
      </c>
      <c r="AC205" s="90"/>
      <c r="AD205" s="90"/>
      <c r="AE205" s="90"/>
      <c r="AF205" s="90"/>
      <c r="AG205" s="90">
        <v>3</v>
      </c>
      <c r="AH205" s="90"/>
      <c r="AI205" s="90"/>
      <c r="AJ205" s="90"/>
      <c r="AK205" s="90"/>
      <c r="AL205" s="90"/>
      <c r="AM205" s="90"/>
      <c r="AN205" s="90"/>
      <c r="AO205" s="90"/>
      <c r="AP205" s="90"/>
      <c r="AQ205" s="90"/>
      <c r="AR205" s="90"/>
      <c r="AS205" s="90"/>
      <c r="AT205" s="90"/>
      <c r="AU205" s="90"/>
      <c r="AV205" s="90"/>
      <c r="AW205" s="90"/>
      <c r="AX205" s="90"/>
      <c r="AY205" s="90"/>
      <c r="AZ205" s="90"/>
      <c r="BA205" s="90"/>
      <c r="BB205" s="90" t="s">
        <v>6773</v>
      </c>
      <c r="BC205" s="90" t="s">
        <v>6773</v>
      </c>
      <c r="BD205" s="90" t="s">
        <v>8123</v>
      </c>
      <c r="BE205" s="90" t="s">
        <v>8124</v>
      </c>
      <c r="BF205" s="90" t="s">
        <v>8125</v>
      </c>
      <c r="BG205" s="90" t="s">
        <v>8126</v>
      </c>
      <c r="BH205" s="90">
        <v>490400</v>
      </c>
      <c r="BI205" s="90">
        <v>435600</v>
      </c>
      <c r="BJ205" s="90">
        <v>53.808844000000001</v>
      </c>
      <c r="BK205" s="90">
        <v>-0.62865499999999996</v>
      </c>
      <c r="BL205" s="90" t="s">
        <v>6778</v>
      </c>
      <c r="BM205" s="90" t="s">
        <v>6779</v>
      </c>
      <c r="BN205" s="90"/>
      <c r="BO205" s="90">
        <v>300368</v>
      </c>
      <c r="BP205" s="90" t="s">
        <v>6780</v>
      </c>
      <c r="BQ205" s="90" t="s">
        <v>8330</v>
      </c>
      <c r="BR205" s="90" t="s">
        <v>6782</v>
      </c>
      <c r="BS205" s="90" t="s">
        <v>6783</v>
      </c>
      <c r="BT205" s="90" t="s">
        <v>6784</v>
      </c>
      <c r="BU205" s="90" t="s">
        <v>6785</v>
      </c>
      <c r="BV205" s="90" t="s">
        <v>8331</v>
      </c>
      <c r="BW205" s="90" t="s">
        <v>8332</v>
      </c>
      <c r="BX205" s="90">
        <v>30</v>
      </c>
      <c r="BY205" s="90"/>
      <c r="BZ205" s="90"/>
      <c r="CA205" s="90"/>
      <c r="CB205" s="90"/>
      <c r="CC205" s="90"/>
      <c r="CD205" s="90"/>
      <c r="CE205" s="90"/>
      <c r="CF205" s="90"/>
      <c r="CG205" s="90"/>
      <c r="CH205" s="90"/>
      <c r="CI205" s="90"/>
      <c r="CJ205" s="90"/>
      <c r="CK205" s="90"/>
      <c r="CL205" s="90"/>
      <c r="CM205" s="90"/>
      <c r="CN205" s="90"/>
      <c r="CO205" s="90"/>
      <c r="CP205" s="90"/>
      <c r="CQ205" s="90"/>
      <c r="CR205" s="90"/>
      <c r="CS205" s="90"/>
      <c r="CT205" s="90"/>
      <c r="CU205" s="90"/>
      <c r="CV205" s="90"/>
      <c r="CW205" s="90"/>
      <c r="CX205" s="90"/>
      <c r="CY205" s="90"/>
      <c r="CZ205" s="90"/>
      <c r="DA205" s="90"/>
      <c r="DB205" s="90"/>
      <c r="DC205" s="90"/>
      <c r="DD205" s="90"/>
      <c r="DE205" s="90"/>
      <c r="DF205" s="90"/>
      <c r="DG205" s="90"/>
      <c r="DH205" s="90"/>
      <c r="DI205" s="90"/>
      <c r="DJ205" s="90"/>
      <c r="DK205" s="90"/>
      <c r="DL205" s="90"/>
      <c r="DM205" s="90"/>
      <c r="DN205" s="90"/>
      <c r="DO205" s="90"/>
      <c r="DP205" s="90"/>
      <c r="DQ205" s="90"/>
      <c r="DR205" s="90"/>
      <c r="DS205" s="90"/>
      <c r="DT205" s="90"/>
      <c r="DU205" s="90"/>
      <c r="DV205" s="90"/>
      <c r="DW205" s="90"/>
      <c r="DX205" s="90"/>
      <c r="DY205" s="90"/>
      <c r="DZ205" s="90"/>
      <c r="EA205" s="90"/>
      <c r="EB205" s="90"/>
      <c r="EC205" s="90"/>
      <c r="ED205" s="90"/>
      <c r="EE205" s="90"/>
      <c r="EF205" s="90"/>
      <c r="EG205" s="90"/>
      <c r="EH205" s="90"/>
      <c r="EI205" s="90"/>
      <c r="EJ205" s="90"/>
      <c r="EK205" s="90"/>
      <c r="EL205" s="90"/>
      <c r="EM205" s="90"/>
      <c r="EN205" s="90"/>
      <c r="EO205" s="90"/>
      <c r="EP205" s="90"/>
      <c r="EQ205" s="90"/>
      <c r="ER205" s="90"/>
      <c r="ES205" s="90"/>
      <c r="ET205" s="90"/>
      <c r="EU205" s="90"/>
      <c r="EV205" s="90"/>
      <c r="EW205" s="90"/>
      <c r="EX205" s="90"/>
      <c r="EY205" s="90"/>
      <c r="EZ205" s="90"/>
      <c r="FA205" s="90"/>
      <c r="FB205" s="90"/>
      <c r="FC205" s="90"/>
      <c r="FD205" s="90"/>
      <c r="FE205" s="90"/>
      <c r="FF205" s="90"/>
      <c r="FG205" s="90"/>
      <c r="FH205" s="90"/>
      <c r="FI205" s="90"/>
      <c r="FJ205" s="90"/>
      <c r="FK205" s="90"/>
      <c r="FL205" s="90"/>
      <c r="FM205" s="90"/>
      <c r="FN205" s="90"/>
      <c r="FO205" s="90"/>
      <c r="FP205" s="90"/>
      <c r="FQ205" s="90"/>
      <c r="FR205" s="90"/>
      <c r="FS205" s="90"/>
      <c r="FT205" s="90"/>
      <c r="FU205" s="90"/>
      <c r="FV205" s="90"/>
      <c r="FW205" s="90"/>
      <c r="FX205" s="90"/>
      <c r="FY205" s="90"/>
      <c r="FZ205" s="90"/>
      <c r="GA205" s="90"/>
      <c r="GB205" s="90"/>
      <c r="GC205" s="90"/>
      <c r="GD205" s="90"/>
      <c r="GE205" s="90"/>
      <c r="GF205" s="90"/>
      <c r="GG205" s="90"/>
      <c r="GH205" s="90"/>
      <c r="GI205" s="90"/>
      <c r="GJ205" s="90"/>
      <c r="GK205" s="90"/>
      <c r="GL205" s="90"/>
      <c r="GM205" s="90"/>
      <c r="GN205" s="90"/>
      <c r="GO205" s="90"/>
      <c r="GP205" s="90"/>
      <c r="GQ205" s="90"/>
      <c r="GR205" s="90"/>
      <c r="GS205" s="90"/>
      <c r="GT205" s="90"/>
      <c r="GU205" s="90"/>
      <c r="GV205" s="90"/>
      <c r="GW205" s="90"/>
      <c r="GX205" s="90"/>
      <c r="GY205" s="90"/>
      <c r="GZ205" s="90"/>
      <c r="HA205" s="90"/>
      <c r="HB205" s="90"/>
      <c r="HC205" s="90"/>
      <c r="HD205" s="90"/>
      <c r="HE205" s="90"/>
      <c r="HF205" s="90"/>
      <c r="HG205" s="90"/>
      <c r="HH205" s="90"/>
      <c r="HI205" s="90"/>
      <c r="HJ205" s="90"/>
      <c r="HK205" s="90"/>
      <c r="HL205" s="90"/>
      <c r="HM205" s="90"/>
      <c r="HN205" s="90"/>
      <c r="HO205" s="90"/>
      <c r="HP205" s="90"/>
      <c r="HQ205" s="90"/>
      <c r="HR205" s="90"/>
      <c r="HS205" s="90"/>
      <c r="HT205" s="90"/>
      <c r="HU205" s="90"/>
      <c r="HV205" s="90"/>
      <c r="HW205" s="90"/>
      <c r="HX205" s="90"/>
      <c r="HY205" s="90"/>
      <c r="HZ205" s="90"/>
      <c r="IA205" s="90"/>
      <c r="IB205" s="90"/>
      <c r="IC205" s="90"/>
      <c r="ID205" s="90"/>
      <c r="IE205" s="90"/>
      <c r="IF205" s="90"/>
      <c r="IG205" s="90"/>
      <c r="IH205" s="90"/>
      <c r="II205" s="90"/>
      <c r="IJ205" s="90"/>
      <c r="IK205" s="90"/>
      <c r="IL205" s="90"/>
      <c r="IM205" s="90"/>
      <c r="IN205" s="90"/>
      <c r="IO205" s="90"/>
      <c r="IP205" s="90"/>
      <c r="IQ205" s="90"/>
      <c r="IR205" s="90"/>
      <c r="IS205" s="90"/>
      <c r="IT205" s="90"/>
      <c r="IU205" s="90"/>
      <c r="IV205" s="90"/>
    </row>
    <row r="206" spans="1:256" customFormat="1" ht="15" customHeight="1" x14ac:dyDescent="0.25">
      <c r="A206" s="90">
        <v>42</v>
      </c>
      <c r="B206" s="90">
        <v>471236</v>
      </c>
      <c r="C206" s="90" t="s">
        <v>8333</v>
      </c>
      <c r="D206" s="90" t="s">
        <v>8334</v>
      </c>
      <c r="E206" s="90" t="s">
        <v>8335</v>
      </c>
      <c r="F206" s="90" t="s">
        <v>1938</v>
      </c>
      <c r="G206" s="90" t="s">
        <v>8336</v>
      </c>
      <c r="H206" s="90"/>
      <c r="I206" s="95">
        <v>27.7</v>
      </c>
      <c r="J206" s="95"/>
      <c r="K206" s="95">
        <v>22.6</v>
      </c>
      <c r="L206" s="95">
        <v>2.6</v>
      </c>
      <c r="M206" s="95"/>
      <c r="N206" s="95">
        <v>8.6</v>
      </c>
      <c r="O206" s="90">
        <v>1</v>
      </c>
      <c r="P206" s="90"/>
      <c r="Q206" s="90"/>
      <c r="R206" s="90"/>
      <c r="S206" s="90"/>
      <c r="T206" s="90" t="s">
        <v>6771</v>
      </c>
      <c r="U206" s="90">
        <v>470</v>
      </c>
      <c r="V206" s="90">
        <v>530</v>
      </c>
      <c r="W206" s="90" t="s">
        <v>6771</v>
      </c>
      <c r="X206" s="90" t="s">
        <v>6822</v>
      </c>
      <c r="Y206" s="90"/>
      <c r="Z206" s="90"/>
      <c r="AA206" s="90" t="s">
        <v>6814</v>
      </c>
      <c r="AB206" s="96" t="s">
        <v>8337</v>
      </c>
      <c r="AC206" s="90"/>
      <c r="AD206" s="90"/>
      <c r="AE206" s="90"/>
      <c r="AF206" s="90"/>
      <c r="AG206" s="90">
        <v>4</v>
      </c>
      <c r="AH206" s="90"/>
      <c r="AI206" s="90"/>
      <c r="AJ206" s="90"/>
      <c r="AK206" s="90"/>
      <c r="AL206" s="90"/>
      <c r="AM206" s="90"/>
      <c r="AN206" s="90"/>
      <c r="AO206" s="90"/>
      <c r="AP206" s="90"/>
      <c r="AQ206" s="90"/>
      <c r="AR206" s="90"/>
      <c r="AS206" s="90"/>
      <c r="AT206" s="90"/>
      <c r="AU206" s="90"/>
      <c r="AV206" s="90"/>
      <c r="AW206" s="90"/>
      <c r="AX206" s="90"/>
      <c r="AY206" s="90"/>
      <c r="AZ206" s="90"/>
      <c r="BA206" s="90"/>
      <c r="BB206" s="90" t="s">
        <v>6773</v>
      </c>
      <c r="BC206" s="90" t="s">
        <v>6773</v>
      </c>
      <c r="BD206" s="90" t="s">
        <v>6589</v>
      </c>
      <c r="BE206" s="90" t="s">
        <v>7780</v>
      </c>
      <c r="BF206" s="90" t="s">
        <v>8338</v>
      </c>
      <c r="BG206" s="90" t="s">
        <v>8338</v>
      </c>
      <c r="BH206" s="90">
        <v>505000</v>
      </c>
      <c r="BI206" s="90">
        <v>470000</v>
      </c>
      <c r="BJ206" s="90">
        <v>54.115161999999998</v>
      </c>
      <c r="BK206" s="90">
        <v>-0.39519799999999999</v>
      </c>
      <c r="BL206" s="90" t="s">
        <v>8339</v>
      </c>
      <c r="BM206" s="90" t="s">
        <v>6779</v>
      </c>
      <c r="BN206" s="90"/>
      <c r="BO206" s="90">
        <v>354187</v>
      </c>
      <c r="BP206" s="90" t="s">
        <v>6780</v>
      </c>
      <c r="BQ206" s="90" t="s">
        <v>8340</v>
      </c>
      <c r="BR206" s="90" t="s">
        <v>6782</v>
      </c>
      <c r="BS206" s="90" t="s">
        <v>6783</v>
      </c>
      <c r="BT206" s="90" t="s">
        <v>6784</v>
      </c>
      <c r="BU206" s="90" t="s">
        <v>6785</v>
      </c>
      <c r="BV206" s="90" t="s">
        <v>8341</v>
      </c>
      <c r="BW206" s="90" t="s">
        <v>8342</v>
      </c>
      <c r="BX206" s="90"/>
      <c r="BY206" s="90"/>
      <c r="BZ206" s="90"/>
      <c r="CA206" s="90"/>
      <c r="CB206" s="90"/>
      <c r="CC206" s="90"/>
      <c r="CD206" s="90"/>
      <c r="CE206" s="90"/>
      <c r="CF206" s="90"/>
      <c r="CG206" s="90"/>
      <c r="CH206" s="90"/>
      <c r="CI206" s="90"/>
      <c r="CJ206" s="90"/>
      <c r="CK206" s="90"/>
      <c r="CL206" s="90"/>
      <c r="CM206" s="90"/>
      <c r="CN206" s="90"/>
      <c r="CO206" s="90"/>
      <c r="CP206" s="90"/>
      <c r="CQ206" s="90"/>
      <c r="CR206" s="90"/>
      <c r="CS206" s="90"/>
      <c r="CT206" s="90"/>
      <c r="CU206" s="90"/>
      <c r="CV206" s="90"/>
      <c r="CW206" s="90"/>
      <c r="CX206" s="90"/>
      <c r="CY206" s="90"/>
      <c r="CZ206" s="90"/>
      <c r="DA206" s="90"/>
      <c r="DB206" s="90"/>
      <c r="DC206" s="90"/>
      <c r="DD206" s="90"/>
      <c r="DE206" s="90"/>
      <c r="DF206" s="90"/>
      <c r="DG206" s="90"/>
      <c r="DH206" s="90"/>
      <c r="DI206" s="90"/>
      <c r="DJ206" s="90"/>
      <c r="DK206" s="90"/>
      <c r="DL206" s="90"/>
      <c r="DM206" s="90"/>
      <c r="DN206" s="90"/>
      <c r="DO206" s="90"/>
      <c r="DP206" s="90"/>
      <c r="DQ206" s="90"/>
      <c r="DR206" s="90"/>
      <c r="DS206" s="90"/>
      <c r="DT206" s="90"/>
      <c r="DU206" s="90"/>
      <c r="DV206" s="90"/>
      <c r="DW206" s="90"/>
      <c r="DX206" s="90"/>
      <c r="DY206" s="90"/>
      <c r="DZ206" s="90"/>
      <c r="EA206" s="90"/>
      <c r="EB206" s="90"/>
      <c r="EC206" s="90"/>
      <c r="ED206" s="90"/>
      <c r="EE206" s="90"/>
      <c r="EF206" s="90"/>
      <c r="EG206" s="90"/>
      <c r="EH206" s="90"/>
      <c r="EI206" s="90"/>
      <c r="EJ206" s="90"/>
      <c r="EK206" s="90"/>
      <c r="EL206" s="90"/>
      <c r="EM206" s="90"/>
      <c r="EN206" s="90"/>
      <c r="EO206" s="90"/>
      <c r="EP206" s="90"/>
      <c r="EQ206" s="90"/>
      <c r="ER206" s="90"/>
      <c r="ES206" s="90"/>
      <c r="ET206" s="90"/>
      <c r="EU206" s="90"/>
      <c r="EV206" s="90"/>
      <c r="EW206" s="90"/>
      <c r="EX206" s="90"/>
      <c r="EY206" s="90"/>
      <c r="EZ206" s="90"/>
      <c r="FA206" s="90"/>
      <c r="FB206" s="90"/>
      <c r="FC206" s="90"/>
      <c r="FD206" s="90"/>
      <c r="FE206" s="90"/>
      <c r="FF206" s="90"/>
      <c r="FG206" s="90"/>
      <c r="FH206" s="90"/>
      <c r="FI206" s="90"/>
      <c r="FJ206" s="90"/>
      <c r="FK206" s="90"/>
      <c r="FL206" s="90"/>
      <c r="FM206" s="90"/>
      <c r="FN206" s="90"/>
      <c r="FO206" s="90"/>
      <c r="FP206" s="90"/>
      <c r="FQ206" s="90"/>
      <c r="FR206" s="90"/>
      <c r="FS206" s="90"/>
      <c r="FT206" s="90"/>
      <c r="FU206" s="90"/>
      <c r="FV206" s="90"/>
      <c r="FW206" s="90"/>
      <c r="FX206" s="90"/>
      <c r="FY206" s="90"/>
      <c r="FZ206" s="90"/>
      <c r="GA206" s="90"/>
      <c r="GB206" s="90"/>
      <c r="GC206" s="90"/>
      <c r="GD206" s="90"/>
      <c r="GE206" s="90"/>
      <c r="GF206" s="90"/>
      <c r="GG206" s="90"/>
      <c r="GH206" s="90"/>
      <c r="GI206" s="90"/>
      <c r="GJ206" s="90"/>
      <c r="GK206" s="90"/>
      <c r="GL206" s="90"/>
      <c r="GM206" s="90"/>
      <c r="GN206" s="90"/>
      <c r="GO206" s="90"/>
      <c r="GP206" s="90"/>
      <c r="GQ206" s="90"/>
      <c r="GR206" s="90"/>
      <c r="GS206" s="90"/>
      <c r="GT206" s="90"/>
      <c r="GU206" s="90"/>
      <c r="GV206" s="90"/>
      <c r="GW206" s="90"/>
      <c r="GX206" s="90"/>
      <c r="GY206" s="90"/>
      <c r="GZ206" s="90"/>
      <c r="HA206" s="90"/>
      <c r="HB206" s="90"/>
      <c r="HC206" s="90"/>
      <c r="HD206" s="90"/>
      <c r="HE206" s="90"/>
      <c r="HF206" s="90"/>
      <c r="HG206" s="90"/>
      <c r="HH206" s="90"/>
      <c r="HI206" s="90"/>
      <c r="HJ206" s="90"/>
      <c r="HK206" s="90"/>
      <c r="HL206" s="90"/>
      <c r="HM206" s="90"/>
      <c r="HN206" s="90"/>
      <c r="HO206" s="90"/>
      <c r="HP206" s="90"/>
      <c r="HQ206" s="90"/>
      <c r="HR206" s="90"/>
      <c r="HS206" s="90"/>
      <c r="HT206" s="90"/>
      <c r="HU206" s="90"/>
      <c r="HV206" s="90"/>
      <c r="HW206" s="90"/>
      <c r="HX206" s="90"/>
      <c r="HY206" s="90"/>
      <c r="HZ206" s="90"/>
      <c r="IA206" s="90"/>
      <c r="IB206" s="90"/>
      <c r="IC206" s="90"/>
      <c r="ID206" s="90"/>
      <c r="IE206" s="90"/>
      <c r="IF206" s="90"/>
      <c r="IG206" s="90"/>
      <c r="IH206" s="90"/>
      <c r="II206" s="90"/>
      <c r="IJ206" s="90"/>
      <c r="IK206" s="90"/>
      <c r="IL206" s="90"/>
      <c r="IM206" s="90"/>
      <c r="IN206" s="90"/>
      <c r="IO206" s="90"/>
      <c r="IP206" s="90"/>
      <c r="IQ206" s="90"/>
      <c r="IR206" s="90"/>
      <c r="IS206" s="90"/>
      <c r="IT206" s="90"/>
      <c r="IU206" s="90"/>
      <c r="IV206" s="90"/>
    </row>
    <row r="207" spans="1:256" customFormat="1" ht="15" customHeight="1" x14ac:dyDescent="0.25">
      <c r="A207" s="90">
        <v>230</v>
      </c>
      <c r="B207" s="90">
        <v>392716</v>
      </c>
      <c r="C207" s="90" t="s">
        <v>8343</v>
      </c>
      <c r="D207" s="90" t="s">
        <v>8344</v>
      </c>
      <c r="E207" s="90" t="s">
        <v>8345</v>
      </c>
      <c r="F207" s="90" t="s">
        <v>1972</v>
      </c>
      <c r="G207" s="90"/>
      <c r="H207" s="90"/>
      <c r="I207" s="95">
        <v>19.579999999999998</v>
      </c>
      <c r="J207" s="95"/>
      <c r="K207" s="95">
        <v>16.29</v>
      </c>
      <c r="L207" s="95">
        <v>4.58</v>
      </c>
      <c r="M207" s="95"/>
      <c r="N207" s="95">
        <v>4.0999999999999996</v>
      </c>
      <c r="O207" s="90">
        <v>1</v>
      </c>
      <c r="P207" s="90"/>
      <c r="Q207" s="90"/>
      <c r="R207" s="90"/>
      <c r="S207" s="90"/>
      <c r="T207" s="90" t="s">
        <v>6771</v>
      </c>
      <c r="U207" s="90">
        <v>900</v>
      </c>
      <c r="V207" s="90">
        <v>1200</v>
      </c>
      <c r="W207" s="90" t="s">
        <v>6771</v>
      </c>
      <c r="X207" s="90"/>
      <c r="Y207" s="90" t="s">
        <v>7965</v>
      </c>
      <c r="Z207" s="90"/>
      <c r="AA207" s="90"/>
      <c r="AB207" s="96" t="s">
        <v>8346</v>
      </c>
      <c r="AC207" s="90"/>
      <c r="AD207" s="90"/>
      <c r="AE207" s="90"/>
      <c r="AF207" s="90"/>
      <c r="AG207" s="90">
        <v>4</v>
      </c>
      <c r="AH207" s="90"/>
      <c r="AI207" s="90"/>
      <c r="AJ207" s="90"/>
      <c r="AK207" s="90"/>
      <c r="AL207" s="90"/>
      <c r="AM207" s="90"/>
      <c r="AN207" s="90"/>
      <c r="AO207" s="90"/>
      <c r="AP207" s="90"/>
      <c r="AQ207" s="90"/>
      <c r="AR207" s="90"/>
      <c r="AS207" s="90"/>
      <c r="AT207" s="90"/>
      <c r="AU207" s="90"/>
      <c r="AV207" s="90"/>
      <c r="AW207" s="90"/>
      <c r="AX207" s="90"/>
      <c r="AY207" s="90"/>
      <c r="AZ207" s="90"/>
      <c r="BA207" s="90"/>
      <c r="BB207" s="90" t="s">
        <v>6773</v>
      </c>
      <c r="BC207" s="90" t="s">
        <v>6773</v>
      </c>
      <c r="BD207" s="90" t="s">
        <v>6589</v>
      </c>
      <c r="BE207" s="90"/>
      <c r="BF207" s="90" t="s">
        <v>8347</v>
      </c>
      <c r="BG207" s="90" t="s">
        <v>8338</v>
      </c>
      <c r="BH207" s="90">
        <v>505000</v>
      </c>
      <c r="BI207" s="90">
        <v>470100</v>
      </c>
      <c r="BJ207" s="90">
        <v>54.116059999999997</v>
      </c>
      <c r="BK207" s="90">
        <v>-0.39516400000000002</v>
      </c>
      <c r="BL207" s="90" t="s">
        <v>8339</v>
      </c>
      <c r="BM207" s="90" t="s">
        <v>6779</v>
      </c>
      <c r="BN207" s="90"/>
      <c r="BO207" s="90">
        <v>284035</v>
      </c>
      <c r="BP207" s="90" t="s">
        <v>8348</v>
      </c>
      <c r="BQ207" s="90" t="s">
        <v>8349</v>
      </c>
      <c r="BR207" s="90" t="s">
        <v>6782</v>
      </c>
      <c r="BS207" s="90" t="s">
        <v>6783</v>
      </c>
      <c r="BT207" s="90" t="s">
        <v>8350</v>
      </c>
      <c r="BU207" s="90" t="s">
        <v>8351</v>
      </c>
      <c r="BV207" s="90" t="s">
        <v>8352</v>
      </c>
      <c r="BW207" s="90" t="s">
        <v>8353</v>
      </c>
      <c r="BX207" s="90"/>
      <c r="BY207" s="90"/>
      <c r="BZ207" s="90"/>
      <c r="CA207" s="90"/>
      <c r="CB207" s="90"/>
      <c r="CC207" s="90"/>
      <c r="CD207" s="90"/>
      <c r="CE207" s="90"/>
      <c r="CF207" s="90"/>
      <c r="CG207" s="90"/>
      <c r="CH207" s="90"/>
      <c r="CI207" s="90"/>
      <c r="CJ207" s="90"/>
      <c r="CK207" s="90"/>
      <c r="CL207" s="90"/>
      <c r="CM207" s="90"/>
      <c r="CN207" s="90"/>
      <c r="CO207" s="90"/>
      <c r="CP207" s="90"/>
      <c r="CQ207" s="90"/>
      <c r="CR207" s="90"/>
      <c r="CS207" s="90"/>
      <c r="CT207" s="90"/>
      <c r="CU207" s="90"/>
      <c r="CV207" s="90"/>
      <c r="CW207" s="90"/>
      <c r="CX207" s="90"/>
      <c r="CY207" s="90"/>
      <c r="CZ207" s="90"/>
      <c r="DA207" s="90"/>
      <c r="DB207" s="90"/>
      <c r="DC207" s="90"/>
      <c r="DD207" s="90"/>
      <c r="DE207" s="90"/>
      <c r="DF207" s="90"/>
      <c r="DG207" s="90"/>
      <c r="DH207" s="90"/>
      <c r="DI207" s="90"/>
      <c r="DJ207" s="90"/>
      <c r="DK207" s="90"/>
      <c r="DL207" s="90"/>
      <c r="DM207" s="90"/>
      <c r="DN207" s="90"/>
      <c r="DO207" s="90"/>
      <c r="DP207" s="90"/>
      <c r="DQ207" s="90"/>
      <c r="DR207" s="90"/>
      <c r="DS207" s="90"/>
      <c r="DT207" s="90"/>
      <c r="DU207" s="90"/>
      <c r="DV207" s="90"/>
      <c r="DW207" s="90"/>
      <c r="DX207" s="90"/>
      <c r="DY207" s="90"/>
      <c r="DZ207" s="90"/>
      <c r="EA207" s="90"/>
      <c r="EB207" s="90"/>
      <c r="EC207" s="90"/>
      <c r="ED207" s="90"/>
      <c r="EE207" s="90"/>
      <c r="EF207" s="90"/>
      <c r="EG207" s="90"/>
      <c r="EH207" s="90"/>
      <c r="EI207" s="90"/>
      <c r="EJ207" s="90"/>
      <c r="EK207" s="90"/>
      <c r="EL207" s="90"/>
      <c r="EM207" s="90"/>
      <c r="EN207" s="90"/>
      <c r="EO207" s="90"/>
      <c r="EP207" s="90"/>
      <c r="EQ207" s="90"/>
      <c r="ER207" s="90"/>
      <c r="ES207" s="90"/>
      <c r="ET207" s="90"/>
      <c r="EU207" s="90"/>
      <c r="EV207" s="90"/>
      <c r="EW207" s="90"/>
      <c r="EX207" s="90"/>
      <c r="EY207" s="90"/>
      <c r="EZ207" s="90"/>
      <c r="FA207" s="90"/>
      <c r="FB207" s="90"/>
      <c r="FC207" s="90"/>
      <c r="FD207" s="90"/>
      <c r="FE207" s="90"/>
      <c r="FF207" s="90"/>
      <c r="FG207" s="90"/>
      <c r="FH207" s="90"/>
      <c r="FI207" s="90"/>
      <c r="FJ207" s="90"/>
      <c r="FK207" s="90"/>
      <c r="FL207" s="90"/>
      <c r="FM207" s="90"/>
      <c r="FN207" s="90"/>
      <c r="FO207" s="90"/>
      <c r="FP207" s="90"/>
      <c r="FQ207" s="90"/>
      <c r="FR207" s="90"/>
      <c r="FS207" s="90"/>
      <c r="FT207" s="90"/>
      <c r="FU207" s="90"/>
      <c r="FV207" s="90"/>
      <c r="FW207" s="90"/>
      <c r="FX207" s="90"/>
      <c r="FY207" s="90"/>
      <c r="FZ207" s="90"/>
      <c r="GA207" s="90"/>
      <c r="GB207" s="90"/>
      <c r="GC207" s="90"/>
      <c r="GD207" s="90"/>
      <c r="GE207" s="90"/>
      <c r="GF207" s="90"/>
      <c r="GG207" s="90"/>
      <c r="GH207" s="90"/>
      <c r="GI207" s="90"/>
      <c r="GJ207" s="90"/>
      <c r="GK207" s="90"/>
      <c r="GL207" s="90"/>
      <c r="GM207" s="90"/>
      <c r="GN207" s="90"/>
      <c r="GO207" s="90"/>
      <c r="GP207" s="90"/>
      <c r="GQ207" s="90"/>
      <c r="GR207" s="90"/>
      <c r="GS207" s="90"/>
      <c r="GT207" s="90"/>
      <c r="GU207" s="90"/>
      <c r="GV207" s="90"/>
      <c r="GW207" s="90"/>
      <c r="GX207" s="90"/>
      <c r="GY207" s="90"/>
      <c r="GZ207" s="90"/>
      <c r="HA207" s="90"/>
      <c r="HB207" s="90"/>
      <c r="HC207" s="90"/>
      <c r="HD207" s="90"/>
      <c r="HE207" s="90"/>
      <c r="HF207" s="90"/>
      <c r="HG207" s="90"/>
      <c r="HH207" s="90"/>
      <c r="HI207" s="90"/>
      <c r="HJ207" s="90"/>
      <c r="HK207" s="90"/>
      <c r="HL207" s="90"/>
      <c r="HM207" s="90"/>
      <c r="HN207" s="90"/>
      <c r="HO207" s="90"/>
      <c r="HP207" s="90"/>
      <c r="HQ207" s="90"/>
      <c r="HR207" s="90"/>
      <c r="HS207" s="90"/>
      <c r="HT207" s="90"/>
      <c r="HU207" s="90"/>
      <c r="HV207" s="90"/>
      <c r="HW207" s="90"/>
      <c r="HX207" s="90"/>
      <c r="HY207" s="90"/>
      <c r="HZ207" s="90"/>
      <c r="IA207" s="90"/>
      <c r="IB207" s="90"/>
      <c r="IC207" s="90"/>
      <c r="ID207" s="90"/>
      <c r="IE207" s="90"/>
      <c r="IF207" s="90"/>
      <c r="IG207" s="90"/>
      <c r="IH207" s="90"/>
      <c r="II207" s="90"/>
      <c r="IJ207" s="90"/>
      <c r="IK207" s="90"/>
      <c r="IL207" s="90"/>
      <c r="IM207" s="90"/>
      <c r="IN207" s="90"/>
      <c r="IO207" s="90"/>
      <c r="IP207" s="90"/>
      <c r="IQ207" s="90"/>
      <c r="IR207" s="90"/>
      <c r="IS207" s="90"/>
      <c r="IT207" s="90"/>
      <c r="IU207" s="90"/>
      <c r="IV207" s="90"/>
    </row>
    <row r="208" spans="1:256" customFormat="1" ht="15" customHeight="1" x14ac:dyDescent="0.25">
      <c r="A208" s="90">
        <v>263</v>
      </c>
      <c r="B208" s="90">
        <v>538746</v>
      </c>
      <c r="C208" s="90" t="s">
        <v>8354</v>
      </c>
      <c r="D208" s="90" t="s">
        <v>8355</v>
      </c>
      <c r="E208" s="90" t="s">
        <v>8356</v>
      </c>
      <c r="F208" s="90" t="s">
        <v>8357</v>
      </c>
      <c r="G208" s="90" t="s">
        <v>8358</v>
      </c>
      <c r="H208" s="90"/>
      <c r="I208" s="95">
        <v>46.01</v>
      </c>
      <c r="J208" s="95"/>
      <c r="K208" s="95">
        <v>13.19</v>
      </c>
      <c r="L208" s="95"/>
      <c r="M208" s="95"/>
      <c r="N208" s="95">
        <v>4.5999999999999996</v>
      </c>
      <c r="O208" s="90">
        <v>1</v>
      </c>
      <c r="P208" s="90"/>
      <c r="Q208" s="90"/>
      <c r="R208" s="90"/>
      <c r="S208" s="90"/>
      <c r="T208" s="90" t="s">
        <v>6771</v>
      </c>
      <c r="U208" s="90">
        <v>570</v>
      </c>
      <c r="V208" s="90">
        <v>700</v>
      </c>
      <c r="W208" s="90" t="s">
        <v>6771</v>
      </c>
      <c r="X208" s="90" t="s">
        <v>6822</v>
      </c>
      <c r="Y208" s="90"/>
      <c r="Z208" s="90"/>
      <c r="AA208" s="90" t="s">
        <v>6814</v>
      </c>
      <c r="AB208" s="96" t="s">
        <v>8359</v>
      </c>
      <c r="AC208" s="90">
        <v>1</v>
      </c>
      <c r="AD208" s="90"/>
      <c r="AE208" s="90" t="s">
        <v>8360</v>
      </c>
      <c r="AF208" s="90"/>
      <c r="AG208" s="90">
        <v>3</v>
      </c>
      <c r="AH208" s="90"/>
      <c r="AI208" s="90"/>
      <c r="AJ208" s="90"/>
      <c r="AK208" s="90"/>
      <c r="AL208" s="90"/>
      <c r="AM208" s="90"/>
      <c r="AN208" s="90"/>
      <c r="AO208" s="90"/>
      <c r="AP208" s="90"/>
      <c r="AQ208" s="90"/>
      <c r="AR208" s="90"/>
      <c r="AS208" s="90"/>
      <c r="AT208" s="90"/>
      <c r="AU208" s="90"/>
      <c r="AV208" s="90"/>
      <c r="AW208" s="90"/>
      <c r="AX208" s="90"/>
      <c r="AY208" s="90"/>
      <c r="AZ208" s="90"/>
      <c r="BA208" s="90"/>
      <c r="BB208" s="90" t="s">
        <v>6773</v>
      </c>
      <c r="BC208" s="90" t="s">
        <v>6773</v>
      </c>
      <c r="BD208" s="90" t="s">
        <v>6589</v>
      </c>
      <c r="BE208" s="90"/>
      <c r="BF208" s="90" t="s">
        <v>8361</v>
      </c>
      <c r="BG208" s="90" t="s">
        <v>8362</v>
      </c>
      <c r="BH208" s="90">
        <v>504900</v>
      </c>
      <c r="BI208" s="90">
        <v>470000</v>
      </c>
      <c r="BJ208" s="90">
        <v>54.115181999999997</v>
      </c>
      <c r="BK208" s="90">
        <v>-0.396727</v>
      </c>
      <c r="BL208" s="90"/>
      <c r="BM208" s="90" t="s">
        <v>6779</v>
      </c>
      <c r="BN208" s="90"/>
      <c r="BO208" s="90">
        <v>447559</v>
      </c>
      <c r="BP208" s="90" t="s">
        <v>8363</v>
      </c>
      <c r="BQ208" s="90" t="s">
        <v>8364</v>
      </c>
      <c r="BR208" s="90" t="s">
        <v>6782</v>
      </c>
      <c r="BS208" s="90" t="s">
        <v>6783</v>
      </c>
      <c r="BT208" s="90" t="s">
        <v>8365</v>
      </c>
      <c r="BU208" s="90" t="s">
        <v>8351</v>
      </c>
      <c r="BV208" s="90" t="s">
        <v>8366</v>
      </c>
      <c r="BW208" s="90" t="s">
        <v>8367</v>
      </c>
      <c r="BX208" s="90"/>
      <c r="BY208" s="90"/>
      <c r="BZ208" s="90"/>
      <c r="CA208" s="90"/>
      <c r="CB208" s="90"/>
      <c r="CC208" s="90"/>
      <c r="CD208" s="90"/>
      <c r="CE208" s="90"/>
      <c r="CF208" s="90"/>
      <c r="CG208" s="90"/>
      <c r="CH208" s="90"/>
      <c r="CI208" s="90"/>
      <c r="CJ208" s="90"/>
      <c r="CK208" s="90"/>
      <c r="CL208" s="90"/>
      <c r="CM208" s="90"/>
      <c r="CN208" s="90"/>
      <c r="CO208" s="90"/>
      <c r="CP208" s="90"/>
      <c r="CQ208" s="90"/>
      <c r="CR208" s="90"/>
      <c r="CS208" s="90"/>
      <c r="CT208" s="90"/>
      <c r="CU208" s="90"/>
      <c r="CV208" s="90"/>
      <c r="CW208" s="90"/>
      <c r="CX208" s="90"/>
      <c r="CY208" s="90"/>
      <c r="CZ208" s="90"/>
      <c r="DA208" s="90"/>
      <c r="DB208" s="90"/>
      <c r="DC208" s="90"/>
      <c r="DD208" s="90"/>
      <c r="DE208" s="90"/>
      <c r="DF208" s="90"/>
      <c r="DG208" s="90"/>
      <c r="DH208" s="90"/>
      <c r="DI208" s="90"/>
      <c r="DJ208" s="90"/>
      <c r="DK208" s="90"/>
      <c r="DL208" s="90"/>
      <c r="DM208" s="90"/>
      <c r="DN208" s="90"/>
      <c r="DO208" s="90"/>
      <c r="DP208" s="90"/>
      <c r="DQ208" s="90"/>
      <c r="DR208" s="90"/>
      <c r="DS208" s="90"/>
      <c r="DT208" s="90"/>
      <c r="DU208" s="90"/>
      <c r="DV208" s="90"/>
      <c r="DW208" s="90"/>
      <c r="DX208" s="90"/>
      <c r="DY208" s="90"/>
      <c r="DZ208" s="90"/>
      <c r="EA208" s="90"/>
      <c r="EB208" s="90"/>
      <c r="EC208" s="90"/>
      <c r="ED208" s="90"/>
      <c r="EE208" s="90"/>
      <c r="EF208" s="90"/>
      <c r="EG208" s="90"/>
      <c r="EH208" s="90"/>
      <c r="EI208" s="90"/>
      <c r="EJ208" s="90"/>
      <c r="EK208" s="90"/>
      <c r="EL208" s="90"/>
      <c r="EM208" s="90"/>
      <c r="EN208" s="90"/>
      <c r="EO208" s="90"/>
      <c r="EP208" s="90"/>
      <c r="EQ208" s="90"/>
      <c r="ER208" s="90"/>
      <c r="ES208" s="90"/>
      <c r="ET208" s="90"/>
      <c r="EU208" s="90"/>
      <c r="EV208" s="90"/>
      <c r="EW208" s="90"/>
      <c r="EX208" s="90"/>
      <c r="EY208" s="90"/>
      <c r="EZ208" s="90"/>
      <c r="FA208" s="90"/>
      <c r="FB208" s="90"/>
      <c r="FC208" s="90"/>
      <c r="FD208" s="90"/>
      <c r="FE208" s="90"/>
      <c r="FF208" s="90"/>
      <c r="FG208" s="90"/>
      <c r="FH208" s="90"/>
      <c r="FI208" s="90"/>
      <c r="FJ208" s="90"/>
      <c r="FK208" s="90"/>
      <c r="FL208" s="90"/>
      <c r="FM208" s="90"/>
      <c r="FN208" s="90"/>
      <c r="FO208" s="90"/>
      <c r="FP208" s="90"/>
      <c r="FQ208" s="90"/>
      <c r="FR208" s="90"/>
      <c r="FS208" s="90"/>
      <c r="FT208" s="90"/>
      <c r="FU208" s="90"/>
      <c r="FV208" s="90"/>
      <c r="FW208" s="90"/>
      <c r="FX208" s="90"/>
      <c r="FY208" s="90"/>
      <c r="FZ208" s="90"/>
      <c r="GA208" s="90"/>
      <c r="GB208" s="90"/>
      <c r="GC208" s="90"/>
      <c r="GD208" s="90"/>
      <c r="GE208" s="90"/>
      <c r="GF208" s="90"/>
      <c r="GG208" s="90"/>
      <c r="GH208" s="90"/>
      <c r="GI208" s="90"/>
      <c r="GJ208" s="90"/>
      <c r="GK208" s="90"/>
      <c r="GL208" s="90"/>
      <c r="GM208" s="90"/>
      <c r="GN208" s="90"/>
      <c r="GO208" s="90"/>
      <c r="GP208" s="90"/>
      <c r="GQ208" s="90"/>
      <c r="GR208" s="90"/>
      <c r="GS208" s="90"/>
      <c r="GT208" s="90"/>
      <c r="GU208" s="90"/>
      <c r="GV208" s="90"/>
      <c r="GW208" s="90"/>
      <c r="GX208" s="90"/>
      <c r="GY208" s="90"/>
      <c r="GZ208" s="90"/>
      <c r="HA208" s="90"/>
      <c r="HB208" s="90"/>
      <c r="HC208" s="90"/>
      <c r="HD208" s="90"/>
      <c r="HE208" s="90"/>
      <c r="HF208" s="90"/>
      <c r="HG208" s="90"/>
      <c r="HH208" s="90"/>
      <c r="HI208" s="90"/>
      <c r="HJ208" s="90"/>
      <c r="HK208" s="90"/>
      <c r="HL208" s="90"/>
      <c r="HM208" s="90"/>
      <c r="HN208" s="90"/>
      <c r="HO208" s="90"/>
      <c r="HP208" s="90"/>
      <c r="HQ208" s="90"/>
      <c r="HR208" s="90"/>
      <c r="HS208" s="90"/>
      <c r="HT208" s="90"/>
      <c r="HU208" s="90"/>
      <c r="HV208" s="90"/>
      <c r="HW208" s="90"/>
      <c r="HX208" s="90"/>
      <c r="HY208" s="90"/>
      <c r="HZ208" s="90"/>
      <c r="IA208" s="90"/>
      <c r="IB208" s="90"/>
      <c r="IC208" s="90"/>
      <c r="ID208" s="90"/>
      <c r="IE208" s="90"/>
      <c r="IF208" s="90"/>
      <c r="IG208" s="90"/>
      <c r="IH208" s="90"/>
      <c r="II208" s="90"/>
      <c r="IJ208" s="90"/>
      <c r="IK208" s="90"/>
      <c r="IL208" s="90"/>
      <c r="IM208" s="90"/>
      <c r="IN208" s="90"/>
      <c r="IO208" s="90"/>
      <c r="IP208" s="90"/>
      <c r="IQ208" s="90"/>
      <c r="IR208" s="90"/>
      <c r="IS208" s="90"/>
      <c r="IT208" s="90"/>
      <c r="IU208" s="90"/>
      <c r="IV208" s="90"/>
    </row>
    <row r="209" spans="1:256" customFormat="1" ht="15" customHeight="1" x14ac:dyDescent="0.25">
      <c r="A209" s="90">
        <v>495</v>
      </c>
      <c r="B209" s="90">
        <v>433894</v>
      </c>
      <c r="C209" s="90" t="s">
        <v>8368</v>
      </c>
      <c r="D209" s="90" t="s">
        <v>8369</v>
      </c>
      <c r="E209" s="90" t="s">
        <v>8370</v>
      </c>
      <c r="F209" s="90" t="s">
        <v>1919</v>
      </c>
      <c r="G209" s="90" t="s">
        <v>8371</v>
      </c>
      <c r="H209" s="90"/>
      <c r="I209" s="95">
        <v>75.069999999999993</v>
      </c>
      <c r="J209" s="95"/>
      <c r="K209" s="95"/>
      <c r="L209" s="95"/>
      <c r="M209" s="95">
        <v>8.17</v>
      </c>
      <c r="N209" s="95">
        <v>4.2</v>
      </c>
      <c r="O209" s="90">
        <v>1</v>
      </c>
      <c r="P209" s="90"/>
      <c r="Q209" s="90"/>
      <c r="R209" s="90"/>
      <c r="S209" s="90"/>
      <c r="T209" s="90" t="s">
        <v>6771</v>
      </c>
      <c r="U209" s="90">
        <v>700</v>
      </c>
      <c r="V209" s="90">
        <v>900</v>
      </c>
      <c r="W209" s="90" t="s">
        <v>6771</v>
      </c>
      <c r="X209" s="90"/>
      <c r="Y209" s="90" t="s">
        <v>6771</v>
      </c>
      <c r="Z209" s="90"/>
      <c r="AA209" s="90" t="s">
        <v>6814</v>
      </c>
      <c r="AB209" s="96" t="s">
        <v>8372</v>
      </c>
      <c r="AC209" s="90"/>
      <c r="AD209" s="90"/>
      <c r="AE209" s="90"/>
      <c r="AF209" s="90"/>
      <c r="AG209" s="90">
        <v>4</v>
      </c>
      <c r="AH209" s="90"/>
      <c r="AI209" s="90"/>
      <c r="AJ209" s="90"/>
      <c r="AK209" s="90"/>
      <c r="AL209" s="90"/>
      <c r="AM209" s="90"/>
      <c r="AN209" s="90"/>
      <c r="AO209" s="90"/>
      <c r="AP209" s="90"/>
      <c r="AQ209" s="90"/>
      <c r="AR209" s="90"/>
      <c r="AS209" s="90"/>
      <c r="AT209" s="90"/>
      <c r="AU209" s="90"/>
      <c r="AV209" s="90"/>
      <c r="AW209" s="90"/>
      <c r="AX209" s="90"/>
      <c r="AY209" s="90"/>
      <c r="AZ209" s="90"/>
      <c r="BA209" s="90"/>
      <c r="BB209" s="90" t="s">
        <v>6773</v>
      </c>
      <c r="BC209" s="90" t="s">
        <v>6773</v>
      </c>
      <c r="BD209" s="90" t="s">
        <v>6589</v>
      </c>
      <c r="BE209" s="90"/>
      <c r="BF209" s="90" t="s">
        <v>8347</v>
      </c>
      <c r="BG209" s="90" t="s">
        <v>8338</v>
      </c>
      <c r="BH209" s="90">
        <v>505000</v>
      </c>
      <c r="BI209" s="90">
        <v>470100</v>
      </c>
      <c r="BJ209" s="90">
        <v>54.116059999999997</v>
      </c>
      <c r="BK209" s="90">
        <v>-0.39516400000000002</v>
      </c>
      <c r="BL209" s="90" t="s">
        <v>8373</v>
      </c>
      <c r="BM209" s="90" t="s">
        <v>6779</v>
      </c>
      <c r="BN209" s="90"/>
      <c r="BO209" s="90">
        <v>320703</v>
      </c>
      <c r="BP209" s="90" t="s">
        <v>8348</v>
      </c>
      <c r="BQ209" s="90" t="s">
        <v>8374</v>
      </c>
      <c r="BR209" s="90" t="s">
        <v>6782</v>
      </c>
      <c r="BS209" s="90" t="s">
        <v>6783</v>
      </c>
      <c r="BT209" s="90" t="s">
        <v>8350</v>
      </c>
      <c r="BU209" s="90" t="s">
        <v>8351</v>
      </c>
      <c r="BV209" s="90" t="s">
        <v>8375</v>
      </c>
      <c r="BW209" s="90" t="s">
        <v>8376</v>
      </c>
      <c r="BX209" s="90"/>
      <c r="BY209" s="90"/>
      <c r="BZ209" s="90"/>
      <c r="CA209" s="90"/>
      <c r="CB209" s="90"/>
      <c r="CC209" s="90"/>
      <c r="CD209" s="90"/>
      <c r="CE209" s="90"/>
      <c r="CF209" s="90"/>
      <c r="CG209" s="90"/>
      <c r="CH209" s="90"/>
      <c r="CI209" s="90"/>
      <c r="CJ209" s="90"/>
      <c r="CK209" s="90"/>
      <c r="CL209" s="90"/>
      <c r="CM209" s="90"/>
      <c r="CN209" s="90"/>
      <c r="CO209" s="90"/>
      <c r="CP209" s="90"/>
      <c r="CQ209" s="90"/>
      <c r="CR209" s="90"/>
      <c r="CS209" s="90"/>
      <c r="CT209" s="90"/>
      <c r="CU209" s="90"/>
      <c r="CV209" s="90"/>
      <c r="CW209" s="90"/>
      <c r="CX209" s="90"/>
      <c r="CY209" s="90"/>
      <c r="CZ209" s="90"/>
      <c r="DA209" s="90"/>
      <c r="DB209" s="90"/>
      <c r="DC209" s="90"/>
      <c r="DD209" s="90"/>
      <c r="DE209" s="90"/>
      <c r="DF209" s="90"/>
      <c r="DG209" s="90"/>
      <c r="DH209" s="90"/>
      <c r="DI209" s="90"/>
      <c r="DJ209" s="90"/>
      <c r="DK209" s="90"/>
      <c r="DL209" s="90"/>
      <c r="DM209" s="90"/>
      <c r="DN209" s="90"/>
      <c r="DO209" s="90"/>
      <c r="DP209" s="90"/>
      <c r="DQ209" s="90"/>
      <c r="DR209" s="90"/>
      <c r="DS209" s="90"/>
      <c r="DT209" s="90"/>
      <c r="DU209" s="90"/>
      <c r="DV209" s="90"/>
      <c r="DW209" s="90"/>
      <c r="DX209" s="90"/>
      <c r="DY209" s="90"/>
      <c r="DZ209" s="90"/>
      <c r="EA209" s="90"/>
      <c r="EB209" s="90"/>
      <c r="EC209" s="90"/>
      <c r="ED209" s="90"/>
      <c r="EE209" s="90"/>
      <c r="EF209" s="90"/>
      <c r="EG209" s="90"/>
      <c r="EH209" s="90"/>
      <c r="EI209" s="90"/>
      <c r="EJ209" s="90"/>
      <c r="EK209" s="90"/>
      <c r="EL209" s="90"/>
      <c r="EM209" s="90"/>
      <c r="EN209" s="90"/>
      <c r="EO209" s="90"/>
      <c r="EP209" s="90"/>
      <c r="EQ209" s="90"/>
      <c r="ER209" s="90"/>
      <c r="ES209" s="90"/>
      <c r="ET209" s="90"/>
      <c r="EU209" s="90"/>
      <c r="EV209" s="90"/>
      <c r="EW209" s="90"/>
      <c r="EX209" s="90"/>
      <c r="EY209" s="90"/>
      <c r="EZ209" s="90"/>
      <c r="FA209" s="90"/>
      <c r="FB209" s="90"/>
      <c r="FC209" s="90"/>
      <c r="FD209" s="90"/>
      <c r="FE209" s="90"/>
      <c r="FF209" s="90"/>
      <c r="FG209" s="90"/>
      <c r="FH209" s="90"/>
      <c r="FI209" s="90"/>
      <c r="FJ209" s="90"/>
      <c r="FK209" s="90"/>
      <c r="FL209" s="90"/>
      <c r="FM209" s="90"/>
      <c r="FN209" s="90"/>
      <c r="FO209" s="90"/>
      <c r="FP209" s="90"/>
      <c r="FQ209" s="90"/>
      <c r="FR209" s="90"/>
      <c r="FS209" s="90"/>
      <c r="FT209" s="90"/>
      <c r="FU209" s="90"/>
      <c r="FV209" s="90"/>
      <c r="FW209" s="90"/>
      <c r="FX209" s="90"/>
      <c r="FY209" s="90"/>
      <c r="FZ209" s="90"/>
      <c r="GA209" s="90"/>
      <c r="GB209" s="90"/>
      <c r="GC209" s="90"/>
      <c r="GD209" s="90"/>
      <c r="GE209" s="90"/>
      <c r="GF209" s="90"/>
      <c r="GG209" s="90"/>
      <c r="GH209" s="90"/>
      <c r="GI209" s="90"/>
      <c r="GJ209" s="90"/>
      <c r="GK209" s="90"/>
      <c r="GL209" s="90"/>
      <c r="GM209" s="90"/>
      <c r="GN209" s="90"/>
      <c r="GO209" s="90"/>
      <c r="GP209" s="90"/>
      <c r="GQ209" s="90"/>
      <c r="GR209" s="90"/>
      <c r="GS209" s="90"/>
      <c r="GT209" s="90"/>
      <c r="GU209" s="90"/>
      <c r="GV209" s="90"/>
      <c r="GW209" s="90"/>
      <c r="GX209" s="90"/>
      <c r="GY209" s="90"/>
      <c r="GZ209" s="90"/>
      <c r="HA209" s="90"/>
      <c r="HB209" s="90"/>
      <c r="HC209" s="90"/>
      <c r="HD209" s="90"/>
      <c r="HE209" s="90"/>
      <c r="HF209" s="90"/>
      <c r="HG209" s="90"/>
      <c r="HH209" s="90"/>
      <c r="HI209" s="90"/>
      <c r="HJ209" s="90"/>
      <c r="HK209" s="90"/>
      <c r="HL209" s="90"/>
      <c r="HM209" s="90"/>
      <c r="HN209" s="90"/>
      <c r="HO209" s="90"/>
      <c r="HP209" s="90"/>
      <c r="HQ209" s="90"/>
      <c r="HR209" s="90"/>
      <c r="HS209" s="90"/>
      <c r="HT209" s="90"/>
      <c r="HU209" s="90"/>
      <c r="HV209" s="90"/>
      <c r="HW209" s="90"/>
      <c r="HX209" s="90"/>
      <c r="HY209" s="90"/>
      <c r="HZ209" s="90"/>
      <c r="IA209" s="90"/>
      <c r="IB209" s="90"/>
      <c r="IC209" s="90"/>
      <c r="ID209" s="90"/>
      <c r="IE209" s="90"/>
      <c r="IF209" s="90"/>
      <c r="IG209" s="90"/>
      <c r="IH209" s="90"/>
      <c r="II209" s="90"/>
      <c r="IJ209" s="90"/>
      <c r="IK209" s="90"/>
      <c r="IL209" s="90"/>
      <c r="IM209" s="90"/>
      <c r="IN209" s="90"/>
      <c r="IO209" s="90"/>
      <c r="IP209" s="90"/>
      <c r="IQ209" s="90"/>
      <c r="IR209" s="90"/>
      <c r="IS209" s="90"/>
      <c r="IT209" s="90"/>
      <c r="IU209" s="90"/>
      <c r="IV209" s="90"/>
    </row>
    <row r="210" spans="1:256" customFormat="1" ht="15" customHeight="1" x14ac:dyDescent="0.25">
      <c r="A210" s="90">
        <v>496</v>
      </c>
      <c r="B210" s="90">
        <v>433928</v>
      </c>
      <c r="C210" s="90" t="s">
        <v>8377</v>
      </c>
      <c r="D210" s="90" t="s">
        <v>8378</v>
      </c>
      <c r="E210" s="90" t="s">
        <v>8379</v>
      </c>
      <c r="F210" s="90" t="s">
        <v>1919</v>
      </c>
      <c r="G210" s="90"/>
      <c r="H210" s="90"/>
      <c r="I210" s="95"/>
      <c r="J210" s="95"/>
      <c r="K210" s="95"/>
      <c r="L210" s="95"/>
      <c r="M210" s="95"/>
      <c r="N210" s="95">
        <v>3.8</v>
      </c>
      <c r="O210" s="90">
        <v>1</v>
      </c>
      <c r="P210" s="90"/>
      <c r="Q210" s="90"/>
      <c r="R210" s="90"/>
      <c r="S210" s="90"/>
      <c r="T210" s="90" t="s">
        <v>6771</v>
      </c>
      <c r="U210" s="90">
        <v>700</v>
      </c>
      <c r="V210" s="90">
        <v>900</v>
      </c>
      <c r="W210" s="90" t="s">
        <v>6771</v>
      </c>
      <c r="X210" s="90"/>
      <c r="Y210" s="90" t="s">
        <v>6771</v>
      </c>
      <c r="Z210" s="90"/>
      <c r="AA210" s="90"/>
      <c r="AB210" s="96" t="s">
        <v>8380</v>
      </c>
      <c r="AC210" s="90"/>
      <c r="AD210" s="90"/>
      <c r="AE210" s="90"/>
      <c r="AF210" s="90"/>
      <c r="AG210" s="90">
        <v>4</v>
      </c>
      <c r="AH210" s="90"/>
      <c r="AI210" s="90"/>
      <c r="AJ210" s="90"/>
      <c r="AK210" s="90"/>
      <c r="AL210" s="90"/>
      <c r="AM210" s="90"/>
      <c r="AN210" s="90"/>
      <c r="AO210" s="90"/>
      <c r="AP210" s="90"/>
      <c r="AQ210" s="90"/>
      <c r="AR210" s="90"/>
      <c r="AS210" s="90"/>
      <c r="AT210" s="90"/>
      <c r="AU210" s="90"/>
      <c r="AV210" s="90"/>
      <c r="AW210" s="90"/>
      <c r="AX210" s="90"/>
      <c r="AY210" s="90"/>
      <c r="AZ210" s="90"/>
      <c r="BA210" s="90"/>
      <c r="BB210" s="90" t="s">
        <v>6773</v>
      </c>
      <c r="BC210" s="90" t="s">
        <v>6773</v>
      </c>
      <c r="BD210" s="90" t="s">
        <v>6589</v>
      </c>
      <c r="BE210" s="90"/>
      <c r="BF210" s="90" t="s">
        <v>8347</v>
      </c>
      <c r="BG210" s="90" t="s">
        <v>8338</v>
      </c>
      <c r="BH210" s="90">
        <v>505000</v>
      </c>
      <c r="BI210" s="90">
        <v>470100</v>
      </c>
      <c r="BJ210" s="90">
        <v>54.116059999999997</v>
      </c>
      <c r="BK210" s="90">
        <v>-0.39516400000000002</v>
      </c>
      <c r="BL210" s="90" t="s">
        <v>8373</v>
      </c>
      <c r="BM210" s="90" t="s">
        <v>6779</v>
      </c>
      <c r="BN210" s="90"/>
      <c r="BO210" s="90">
        <v>320719</v>
      </c>
      <c r="BP210" s="90" t="s">
        <v>8348</v>
      </c>
      <c r="BQ210" s="90" t="s">
        <v>8381</v>
      </c>
      <c r="BR210" s="90" t="s">
        <v>6782</v>
      </c>
      <c r="BS210" s="90" t="s">
        <v>6783</v>
      </c>
      <c r="BT210" s="90" t="s">
        <v>8350</v>
      </c>
      <c r="BU210" s="90" t="s">
        <v>8351</v>
      </c>
      <c r="BV210" s="90" t="s">
        <v>8382</v>
      </c>
      <c r="BW210" s="90" t="s">
        <v>8383</v>
      </c>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0"/>
      <c r="DV210" s="90"/>
      <c r="DW210" s="90"/>
      <c r="DX210" s="90"/>
      <c r="DY210" s="90"/>
      <c r="DZ210" s="90"/>
      <c r="EA210" s="90"/>
      <c r="EB210" s="90"/>
      <c r="EC210" s="90"/>
      <c r="ED210" s="90"/>
      <c r="EE210" s="90"/>
      <c r="EF210" s="90"/>
      <c r="EG210" s="90"/>
      <c r="EH210" s="90"/>
      <c r="EI210" s="90"/>
      <c r="EJ210" s="90"/>
      <c r="EK210" s="90"/>
      <c r="EL210" s="90"/>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0"/>
      <c r="FL210" s="90"/>
      <c r="FM210" s="90"/>
      <c r="FN210" s="90"/>
      <c r="FO210" s="90"/>
      <c r="FP210" s="90"/>
      <c r="FQ210" s="90"/>
      <c r="FR210" s="90"/>
      <c r="FS210" s="90"/>
      <c r="FT210" s="90"/>
      <c r="FU210" s="90"/>
      <c r="FV210" s="90"/>
      <c r="FW210" s="90"/>
      <c r="FX210" s="90"/>
      <c r="FY210" s="90"/>
      <c r="FZ210" s="90"/>
      <c r="GA210" s="90"/>
      <c r="GB210" s="90"/>
      <c r="GC210" s="90"/>
      <c r="GD210" s="90"/>
      <c r="GE210" s="90"/>
      <c r="GF210" s="90"/>
      <c r="GG210" s="90"/>
      <c r="GH210" s="90"/>
      <c r="GI210" s="90"/>
      <c r="GJ210" s="90"/>
      <c r="GK210" s="90"/>
      <c r="GL210" s="90"/>
      <c r="GM210" s="90"/>
      <c r="GN210" s="90"/>
      <c r="GO210" s="90"/>
      <c r="GP210" s="90"/>
      <c r="GQ210" s="90"/>
      <c r="GR210" s="90"/>
      <c r="GS210" s="90"/>
      <c r="GT210" s="90"/>
      <c r="GU210" s="90"/>
      <c r="GV210" s="90"/>
      <c r="GW210" s="90"/>
      <c r="GX210" s="90"/>
      <c r="GY210" s="90"/>
      <c r="GZ210" s="90"/>
      <c r="HA210" s="90"/>
      <c r="HB210" s="90"/>
      <c r="HC210" s="90"/>
      <c r="HD210" s="90"/>
      <c r="HE210" s="90"/>
      <c r="HF210" s="90"/>
      <c r="HG210" s="90"/>
      <c r="HH210" s="90"/>
      <c r="HI210" s="90"/>
      <c r="HJ210" s="90"/>
      <c r="HK210" s="90"/>
      <c r="HL210" s="90"/>
      <c r="HM210" s="90"/>
      <c r="HN210" s="90"/>
      <c r="HO210" s="90"/>
      <c r="HP210" s="90"/>
      <c r="HQ210" s="90"/>
      <c r="HR210" s="90"/>
      <c r="HS210" s="90"/>
      <c r="HT210" s="90"/>
      <c r="HU210" s="90"/>
      <c r="HV210" s="90"/>
      <c r="HW210" s="90"/>
      <c r="HX210" s="90"/>
      <c r="HY210" s="90"/>
      <c r="HZ210" s="90"/>
      <c r="IA210" s="90"/>
      <c r="IB210" s="90"/>
      <c r="IC210" s="90"/>
      <c r="ID210" s="90"/>
      <c r="IE210" s="90"/>
      <c r="IF210" s="90"/>
      <c r="IG210" s="90"/>
      <c r="IH210" s="90"/>
      <c r="II210" s="90"/>
      <c r="IJ210" s="90"/>
      <c r="IK210" s="90"/>
      <c r="IL210" s="90"/>
      <c r="IM210" s="90"/>
      <c r="IN210" s="90"/>
      <c r="IO210" s="90"/>
      <c r="IP210" s="90"/>
      <c r="IQ210" s="90"/>
      <c r="IR210" s="90"/>
      <c r="IS210" s="90"/>
      <c r="IT210" s="90"/>
      <c r="IU210" s="90"/>
      <c r="IV210" s="90"/>
    </row>
    <row r="211" spans="1:256" customFormat="1" ht="15" customHeight="1" x14ac:dyDescent="0.25">
      <c r="A211" s="90">
        <v>415</v>
      </c>
      <c r="B211" s="90">
        <v>455379</v>
      </c>
      <c r="C211" s="90" t="s">
        <v>8384</v>
      </c>
      <c r="D211" s="90" t="s">
        <v>8385</v>
      </c>
      <c r="E211" s="90" t="s">
        <v>8386</v>
      </c>
      <c r="F211" s="90" t="s">
        <v>1919</v>
      </c>
      <c r="G211" s="90"/>
      <c r="H211" s="90"/>
      <c r="I211" s="95">
        <v>18.25</v>
      </c>
      <c r="J211" s="95"/>
      <c r="K211" s="95">
        <v>8.35</v>
      </c>
      <c r="L211" s="95">
        <v>2.21</v>
      </c>
      <c r="M211" s="95"/>
      <c r="N211" s="95">
        <v>0.75</v>
      </c>
      <c r="O211" s="90">
        <v>1</v>
      </c>
      <c r="P211" s="90"/>
      <c r="Q211" s="90"/>
      <c r="R211" s="90"/>
      <c r="S211" s="90"/>
      <c r="T211" s="90" t="s">
        <v>6771</v>
      </c>
      <c r="U211" s="90">
        <v>850</v>
      </c>
      <c r="V211" s="90">
        <v>1066</v>
      </c>
      <c r="W211" s="90" t="s">
        <v>6771</v>
      </c>
      <c r="X211" s="90" t="s">
        <v>6802</v>
      </c>
      <c r="Y211" s="90" t="s">
        <v>6771</v>
      </c>
      <c r="Z211" s="90" t="s">
        <v>6802</v>
      </c>
      <c r="AA211" s="90"/>
      <c r="AB211" s="96" t="s">
        <v>8387</v>
      </c>
      <c r="AC211" s="90"/>
      <c r="AD211" s="90"/>
      <c r="AE211" s="90"/>
      <c r="AF211" s="90"/>
      <c r="AG211" s="90">
        <v>4</v>
      </c>
      <c r="AH211" s="90"/>
      <c r="AI211" s="90"/>
      <c r="AJ211" s="90"/>
      <c r="AK211" s="90"/>
      <c r="AL211" s="90"/>
      <c r="AM211" s="90"/>
      <c r="AN211" s="90"/>
      <c r="AO211" s="90"/>
      <c r="AP211" s="90"/>
      <c r="AQ211" s="90"/>
      <c r="AR211" s="90"/>
      <c r="AS211" s="90"/>
      <c r="AT211" s="90"/>
      <c r="AU211" s="90"/>
      <c r="AV211" s="90"/>
      <c r="AW211" s="90"/>
      <c r="AX211" s="90"/>
      <c r="AY211" s="90" t="s">
        <v>8388</v>
      </c>
      <c r="AZ211" s="90"/>
      <c r="BA211" s="90"/>
      <c r="BB211" s="90" t="s">
        <v>6773</v>
      </c>
      <c r="BC211" s="90" t="s">
        <v>6773</v>
      </c>
      <c r="BD211" s="90" t="s">
        <v>6589</v>
      </c>
      <c r="BE211" s="90" t="s">
        <v>6589</v>
      </c>
      <c r="BF211" s="90" t="s">
        <v>8389</v>
      </c>
      <c r="BG211" s="90" t="s">
        <v>8362</v>
      </c>
      <c r="BH211" s="90">
        <v>504500</v>
      </c>
      <c r="BI211" s="90">
        <v>470500</v>
      </c>
      <c r="BJ211" s="90">
        <v>54.119756000000002</v>
      </c>
      <c r="BK211" s="90">
        <v>-0.402671</v>
      </c>
      <c r="BL211" s="90" t="s">
        <v>7897</v>
      </c>
      <c r="BM211" s="90" t="s">
        <v>6779</v>
      </c>
      <c r="BN211" s="90"/>
      <c r="BO211" s="90">
        <v>343072</v>
      </c>
      <c r="BP211" s="90" t="s">
        <v>8390</v>
      </c>
      <c r="BQ211" s="90" t="s">
        <v>8391</v>
      </c>
      <c r="BR211" s="90" t="s">
        <v>6782</v>
      </c>
      <c r="BS211" s="90" t="s">
        <v>6783</v>
      </c>
      <c r="BT211" s="90" t="s">
        <v>8392</v>
      </c>
      <c r="BU211" s="90" t="s">
        <v>8393</v>
      </c>
      <c r="BV211" s="90" t="s">
        <v>8394</v>
      </c>
      <c r="BW211" s="90" t="s">
        <v>8395</v>
      </c>
      <c r="BX211" s="90"/>
      <c r="BY211" s="90"/>
      <c r="BZ211" s="90"/>
      <c r="CA211" s="90"/>
      <c r="CB211" s="90"/>
      <c r="CC211" s="90"/>
      <c r="CD211" s="90"/>
      <c r="CE211" s="90"/>
      <c r="CF211" s="90"/>
      <c r="CG211" s="90"/>
      <c r="CH211" s="90"/>
      <c r="CI211" s="90"/>
      <c r="CJ211" s="90"/>
      <c r="CK211" s="90"/>
      <c r="CL211" s="90"/>
      <c r="CM211" s="90"/>
      <c r="CN211" s="90"/>
      <c r="CO211" s="90"/>
      <c r="CP211" s="90"/>
      <c r="CQ211" s="90"/>
      <c r="CR211" s="90"/>
      <c r="CS211" s="90"/>
      <c r="CT211" s="90"/>
      <c r="CU211" s="90"/>
      <c r="CV211" s="90"/>
      <c r="CW211" s="90"/>
      <c r="CX211" s="90"/>
      <c r="CY211" s="90"/>
      <c r="CZ211" s="90"/>
      <c r="DA211" s="90"/>
      <c r="DB211" s="90"/>
      <c r="DC211" s="90"/>
      <c r="DD211" s="90"/>
      <c r="DE211" s="90"/>
      <c r="DF211" s="90"/>
      <c r="DG211" s="90"/>
      <c r="DH211" s="90"/>
      <c r="DI211" s="90"/>
      <c r="DJ211" s="90"/>
      <c r="DK211" s="90"/>
      <c r="DL211" s="90"/>
      <c r="DM211" s="90"/>
      <c r="DN211" s="90"/>
      <c r="DO211" s="90"/>
      <c r="DP211" s="90"/>
      <c r="DQ211" s="90"/>
      <c r="DR211" s="90"/>
      <c r="DS211" s="90"/>
      <c r="DT211" s="90"/>
      <c r="DU211" s="90"/>
      <c r="DV211" s="90"/>
      <c r="DW211" s="90"/>
      <c r="DX211" s="90"/>
      <c r="DY211" s="90"/>
      <c r="DZ211" s="90"/>
      <c r="EA211" s="90"/>
      <c r="EB211" s="90"/>
      <c r="EC211" s="90"/>
      <c r="ED211" s="90"/>
      <c r="EE211" s="90"/>
      <c r="EF211" s="90"/>
      <c r="EG211" s="90"/>
      <c r="EH211" s="90"/>
      <c r="EI211" s="90"/>
      <c r="EJ211" s="90"/>
      <c r="EK211" s="90"/>
      <c r="EL211" s="90"/>
      <c r="EM211" s="90"/>
      <c r="EN211" s="90"/>
      <c r="EO211" s="90"/>
      <c r="EP211" s="90"/>
      <c r="EQ211" s="90"/>
      <c r="ER211" s="90"/>
      <c r="ES211" s="90"/>
      <c r="ET211" s="90"/>
      <c r="EU211" s="90"/>
      <c r="EV211" s="90"/>
      <c r="EW211" s="90"/>
      <c r="EX211" s="90"/>
      <c r="EY211" s="90"/>
      <c r="EZ211" s="90"/>
      <c r="FA211" s="90"/>
      <c r="FB211" s="90"/>
      <c r="FC211" s="90"/>
      <c r="FD211" s="90"/>
      <c r="FE211" s="90"/>
      <c r="FF211" s="90"/>
      <c r="FG211" s="90"/>
      <c r="FH211" s="90"/>
      <c r="FI211" s="90"/>
      <c r="FJ211" s="90"/>
      <c r="FK211" s="90"/>
      <c r="FL211" s="90"/>
      <c r="FM211" s="90"/>
      <c r="FN211" s="90"/>
      <c r="FO211" s="90"/>
      <c r="FP211" s="90"/>
      <c r="FQ211" s="90"/>
      <c r="FR211" s="90"/>
      <c r="FS211" s="90"/>
      <c r="FT211" s="90"/>
      <c r="FU211" s="90"/>
      <c r="FV211" s="90"/>
      <c r="FW211" s="90"/>
      <c r="FX211" s="90"/>
      <c r="FY211" s="90"/>
      <c r="FZ211" s="90"/>
      <c r="GA211" s="90"/>
      <c r="GB211" s="90"/>
      <c r="GC211" s="90"/>
      <c r="GD211" s="90"/>
      <c r="GE211" s="90"/>
      <c r="GF211" s="90"/>
      <c r="GG211" s="90"/>
      <c r="GH211" s="90"/>
      <c r="GI211" s="90"/>
      <c r="GJ211" s="90"/>
      <c r="GK211" s="90"/>
      <c r="GL211" s="90"/>
      <c r="GM211" s="90"/>
      <c r="GN211" s="90"/>
      <c r="GO211" s="90"/>
      <c r="GP211" s="90"/>
      <c r="GQ211" s="90"/>
      <c r="GR211" s="90"/>
      <c r="GS211" s="90"/>
      <c r="GT211" s="90"/>
      <c r="GU211" s="90"/>
      <c r="GV211" s="90"/>
      <c r="GW211" s="90"/>
      <c r="GX211" s="90"/>
      <c r="GY211" s="90"/>
      <c r="GZ211" s="90"/>
      <c r="HA211" s="90"/>
      <c r="HB211" s="90"/>
      <c r="HC211" s="90"/>
      <c r="HD211" s="90"/>
      <c r="HE211" s="90"/>
      <c r="HF211" s="90"/>
      <c r="HG211" s="90"/>
      <c r="HH211" s="90"/>
      <c r="HI211" s="90"/>
      <c r="HJ211" s="90"/>
      <c r="HK211" s="90"/>
      <c r="HL211" s="90"/>
      <c r="HM211" s="90"/>
      <c r="HN211" s="90"/>
      <c r="HO211" s="90"/>
      <c r="HP211" s="90"/>
      <c r="HQ211" s="90"/>
      <c r="HR211" s="90"/>
      <c r="HS211" s="90"/>
      <c r="HT211" s="90"/>
      <c r="HU211" s="90"/>
      <c r="HV211" s="90"/>
      <c r="HW211" s="90"/>
      <c r="HX211" s="90"/>
      <c r="HY211" s="90"/>
      <c r="HZ211" s="90"/>
      <c r="IA211" s="90"/>
      <c r="IB211" s="90"/>
      <c r="IC211" s="90"/>
      <c r="ID211" s="90"/>
      <c r="IE211" s="90"/>
      <c r="IF211" s="90"/>
      <c r="IG211" s="90"/>
      <c r="IH211" s="90"/>
      <c r="II211" s="90"/>
      <c r="IJ211" s="90"/>
      <c r="IK211" s="90"/>
      <c r="IL211" s="90"/>
      <c r="IM211" s="90"/>
      <c r="IN211" s="90"/>
      <c r="IO211" s="90"/>
      <c r="IP211" s="90"/>
      <c r="IQ211" s="90"/>
      <c r="IR211" s="90"/>
      <c r="IS211" s="90"/>
      <c r="IT211" s="90"/>
      <c r="IU211" s="90"/>
      <c r="IV211" s="90"/>
    </row>
    <row r="212" spans="1:256" customFormat="1" ht="15" customHeight="1" x14ac:dyDescent="0.25">
      <c r="A212" s="90">
        <v>642</v>
      </c>
      <c r="B212" s="90">
        <v>451566</v>
      </c>
      <c r="C212" s="90" t="s">
        <v>8396</v>
      </c>
      <c r="D212" s="90" t="s">
        <v>8397</v>
      </c>
      <c r="E212" s="90" t="s">
        <v>8398</v>
      </c>
      <c r="F212" s="90" t="s">
        <v>758</v>
      </c>
      <c r="G212" s="90" t="s">
        <v>8399</v>
      </c>
      <c r="H212" s="90"/>
      <c r="I212" s="95">
        <v>33.76</v>
      </c>
      <c r="J212" s="95"/>
      <c r="K212" s="95">
        <v>11.78</v>
      </c>
      <c r="L212" s="95">
        <v>6.59</v>
      </c>
      <c r="M212" s="95"/>
      <c r="N212" s="95">
        <v>6.57</v>
      </c>
      <c r="O212" s="90">
        <v>1</v>
      </c>
      <c r="P212" s="90" t="s">
        <v>8400</v>
      </c>
      <c r="Q212" s="90"/>
      <c r="R212" s="90"/>
      <c r="S212" s="90"/>
      <c r="T212" s="90" t="s">
        <v>6771</v>
      </c>
      <c r="U212" s="90">
        <v>1000</v>
      </c>
      <c r="V212" s="90">
        <v>1100</v>
      </c>
      <c r="W212" s="90" t="s">
        <v>6771</v>
      </c>
      <c r="X212" s="90"/>
      <c r="Y212" s="90"/>
      <c r="Z212" s="90"/>
      <c r="AA212" s="90" t="s">
        <v>6857</v>
      </c>
      <c r="AB212" s="96" t="s">
        <v>8401</v>
      </c>
      <c r="AC212" s="90"/>
      <c r="AD212" s="90"/>
      <c r="AE212" s="90"/>
      <c r="AF212" s="90"/>
      <c r="AG212" s="90">
        <v>4</v>
      </c>
      <c r="AH212" s="90"/>
      <c r="AI212" s="90"/>
      <c r="AJ212" s="90"/>
      <c r="AK212" s="90"/>
      <c r="AL212" s="90"/>
      <c r="AM212" s="90"/>
      <c r="AN212" s="90"/>
      <c r="AO212" s="90"/>
      <c r="AP212" s="90"/>
      <c r="AQ212" s="90"/>
      <c r="AR212" s="90"/>
      <c r="AS212" s="90"/>
      <c r="AT212" s="90"/>
      <c r="AU212" s="90"/>
      <c r="AV212" s="90"/>
      <c r="AW212" s="90"/>
      <c r="AX212" s="90"/>
      <c r="AY212" s="90"/>
      <c r="AZ212" s="90" t="s">
        <v>8402</v>
      </c>
      <c r="BA212" s="90"/>
      <c r="BB212" s="90" t="s">
        <v>6773</v>
      </c>
      <c r="BC212" s="90" t="s">
        <v>6773</v>
      </c>
      <c r="BD212" s="90" t="s">
        <v>6589</v>
      </c>
      <c r="BE212" s="90"/>
      <c r="BF212" s="90" t="s">
        <v>8403</v>
      </c>
      <c r="BG212" s="90" t="s">
        <v>8404</v>
      </c>
      <c r="BH212" s="90">
        <v>505900</v>
      </c>
      <c r="BI212" s="90">
        <v>469900</v>
      </c>
      <c r="BJ212" s="90">
        <v>54.114078999999997</v>
      </c>
      <c r="BK212" s="90">
        <v>-0.381471</v>
      </c>
      <c r="BL212" s="90" t="s">
        <v>6778</v>
      </c>
      <c r="BM212" s="90" t="s">
        <v>6779</v>
      </c>
      <c r="BN212" s="90"/>
      <c r="BO212" s="90">
        <v>336150</v>
      </c>
      <c r="BP212" s="90" t="s">
        <v>8405</v>
      </c>
      <c r="BQ212" s="90" t="s">
        <v>8406</v>
      </c>
      <c r="BR212" s="90" t="s">
        <v>6782</v>
      </c>
      <c r="BS212" s="90" t="s">
        <v>6783</v>
      </c>
      <c r="BT212" s="90" t="s">
        <v>8407</v>
      </c>
      <c r="BU212" s="90" t="s">
        <v>8408</v>
      </c>
      <c r="BV212" s="90" t="s">
        <v>8409</v>
      </c>
      <c r="BW212" s="90" t="s">
        <v>8410</v>
      </c>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0"/>
      <c r="DV212" s="90"/>
      <c r="DW212" s="90"/>
      <c r="DX212" s="90"/>
      <c r="DY212" s="90"/>
      <c r="DZ212" s="90"/>
      <c r="EA212" s="90"/>
      <c r="EB212" s="90"/>
      <c r="EC212" s="90"/>
      <c r="ED212" s="90"/>
      <c r="EE212" s="90"/>
      <c r="EF212" s="90"/>
      <c r="EG212" s="90"/>
      <c r="EH212" s="90"/>
      <c r="EI212" s="90"/>
      <c r="EJ212" s="90"/>
      <c r="EK212" s="90"/>
      <c r="EL212" s="90"/>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0"/>
      <c r="FL212" s="90"/>
      <c r="FM212" s="90"/>
      <c r="FN212" s="90"/>
      <c r="FO212" s="90"/>
      <c r="FP212" s="90"/>
      <c r="FQ212" s="90"/>
      <c r="FR212" s="90"/>
      <c r="FS212" s="90"/>
      <c r="FT212" s="90"/>
      <c r="FU212" s="90"/>
      <c r="FV212" s="90"/>
      <c r="FW212" s="90"/>
      <c r="FX212" s="90"/>
      <c r="FY212" s="90"/>
      <c r="FZ212" s="90"/>
      <c r="GA212" s="90"/>
      <c r="GB212" s="90"/>
      <c r="GC212" s="90"/>
      <c r="GD212" s="90"/>
      <c r="GE212" s="90"/>
      <c r="GF212" s="90"/>
      <c r="GG212" s="90"/>
      <c r="GH212" s="90"/>
      <c r="GI212" s="90"/>
      <c r="GJ212" s="90"/>
      <c r="GK212" s="90"/>
      <c r="GL212" s="90"/>
      <c r="GM212" s="90"/>
      <c r="GN212" s="90"/>
      <c r="GO212" s="90"/>
      <c r="GP212" s="90"/>
      <c r="GQ212" s="90"/>
      <c r="GR212" s="90"/>
      <c r="GS212" s="90"/>
      <c r="GT212" s="90"/>
      <c r="GU212" s="90"/>
      <c r="GV212" s="90"/>
      <c r="GW212" s="90"/>
      <c r="GX212" s="90"/>
      <c r="GY212" s="90"/>
      <c r="GZ212" s="90"/>
      <c r="HA212" s="90"/>
      <c r="HB212" s="90"/>
      <c r="HC212" s="90"/>
      <c r="HD212" s="90"/>
      <c r="HE212" s="90"/>
      <c r="HF212" s="90"/>
      <c r="HG212" s="90"/>
      <c r="HH212" s="90"/>
      <c r="HI212" s="90"/>
      <c r="HJ212" s="90"/>
      <c r="HK212" s="90"/>
      <c r="HL212" s="90"/>
      <c r="HM212" s="90"/>
      <c r="HN212" s="90"/>
      <c r="HO212" s="90"/>
      <c r="HP212" s="90"/>
      <c r="HQ212" s="90"/>
      <c r="HR212" s="90"/>
      <c r="HS212" s="90"/>
      <c r="HT212" s="90"/>
      <c r="HU212" s="90"/>
      <c r="HV212" s="90"/>
      <c r="HW212" s="90"/>
      <c r="HX212" s="90"/>
      <c r="HY212" s="90"/>
      <c r="HZ212" s="90"/>
      <c r="IA212" s="90"/>
      <c r="IB212" s="90"/>
      <c r="IC212" s="90"/>
      <c r="ID212" s="90"/>
      <c r="IE212" s="90"/>
      <c r="IF212" s="90"/>
      <c r="IG212" s="90"/>
      <c r="IH212" s="90"/>
      <c r="II212" s="90"/>
      <c r="IJ212" s="90"/>
      <c r="IK212" s="90"/>
      <c r="IL212" s="90"/>
      <c r="IM212" s="90"/>
      <c r="IN212" s="90"/>
      <c r="IO212" s="90"/>
      <c r="IP212" s="90"/>
      <c r="IQ212" s="90"/>
      <c r="IR212" s="90"/>
      <c r="IS212" s="90"/>
      <c r="IT212" s="90"/>
      <c r="IU212" s="90"/>
      <c r="IV212" s="90"/>
    </row>
    <row r="213" spans="1:256" customFormat="1" ht="15" customHeight="1" x14ac:dyDescent="0.25">
      <c r="A213" s="90">
        <v>762</v>
      </c>
      <c r="B213" s="90">
        <v>598980</v>
      </c>
      <c r="C213" s="90" t="s">
        <v>8411</v>
      </c>
      <c r="D213" s="90" t="s">
        <v>8412</v>
      </c>
      <c r="E213" s="90" t="s">
        <v>8413</v>
      </c>
      <c r="F213" s="90" t="s">
        <v>738</v>
      </c>
      <c r="G213" s="90" t="s">
        <v>8414</v>
      </c>
      <c r="H213" s="90"/>
      <c r="I213" s="95">
        <v>40.67</v>
      </c>
      <c r="J213" s="95"/>
      <c r="K213" s="95">
        <v>9.07</v>
      </c>
      <c r="L213" s="95">
        <v>1.99</v>
      </c>
      <c r="M213" s="95"/>
      <c r="N213" s="95">
        <v>2.7</v>
      </c>
      <c r="O213" s="90">
        <v>1</v>
      </c>
      <c r="P213" s="90"/>
      <c r="Q213" s="90"/>
      <c r="R213" s="90"/>
      <c r="S213" s="90"/>
      <c r="T213" s="90" t="s">
        <v>6771</v>
      </c>
      <c r="U213" s="90">
        <v>800</v>
      </c>
      <c r="V213" s="90">
        <v>900</v>
      </c>
      <c r="W213" s="90" t="s">
        <v>6771</v>
      </c>
      <c r="X213" s="90" t="s">
        <v>6802</v>
      </c>
      <c r="Y213" s="90"/>
      <c r="Z213" s="90"/>
      <c r="AA213" s="90"/>
      <c r="AB213" s="96" t="s">
        <v>8415</v>
      </c>
      <c r="AC213" s="90"/>
      <c r="AD213" s="90"/>
      <c r="AE213" s="90"/>
      <c r="AF213" s="90"/>
      <c r="AG213" s="90">
        <v>4</v>
      </c>
      <c r="AH213" s="90"/>
      <c r="AI213" s="90"/>
      <c r="AJ213" s="90"/>
      <c r="AK213" s="90"/>
      <c r="AL213" s="90"/>
      <c r="AM213" s="90"/>
      <c r="AN213" s="90"/>
      <c r="AO213" s="90"/>
      <c r="AP213" s="90"/>
      <c r="AQ213" s="90"/>
      <c r="AR213" s="90"/>
      <c r="AS213" s="90"/>
      <c r="AT213" s="90"/>
      <c r="AU213" s="90"/>
      <c r="AV213" s="90"/>
      <c r="AW213" s="90"/>
      <c r="AX213" s="90"/>
      <c r="AY213" s="90" t="s">
        <v>8416</v>
      </c>
      <c r="AZ213" s="90"/>
      <c r="BA213" s="90"/>
      <c r="BB213" s="90" t="s">
        <v>6773</v>
      </c>
      <c r="BC213" s="90" t="s">
        <v>6773</v>
      </c>
      <c r="BD213" s="90" t="s">
        <v>6589</v>
      </c>
      <c r="BE213" s="90" t="s">
        <v>6589</v>
      </c>
      <c r="BF213" s="90" t="s">
        <v>8417</v>
      </c>
      <c r="BG213" s="90" t="s">
        <v>8338</v>
      </c>
      <c r="BH213" s="90">
        <v>505040</v>
      </c>
      <c r="BI213" s="90">
        <v>470140</v>
      </c>
      <c r="BJ213" s="90">
        <v>54.116411679999999</v>
      </c>
      <c r="BK213" s="90">
        <v>-0.39453795000000003</v>
      </c>
      <c r="BL213" s="90" t="s">
        <v>8339</v>
      </c>
      <c r="BM213" s="90" t="s">
        <v>6779</v>
      </c>
      <c r="BN213" s="90"/>
      <c r="BO213" s="90">
        <v>454702</v>
      </c>
      <c r="BP213" s="90" t="s">
        <v>8418</v>
      </c>
      <c r="BQ213" s="90" t="s">
        <v>8419</v>
      </c>
      <c r="BR213" s="90" t="s">
        <v>6782</v>
      </c>
      <c r="BS213" s="90" t="s">
        <v>6783</v>
      </c>
      <c r="BT213" s="90" t="s">
        <v>8420</v>
      </c>
      <c r="BU213" s="90" t="s">
        <v>8421</v>
      </c>
      <c r="BV213" s="90" t="s">
        <v>8422</v>
      </c>
      <c r="BW213" s="90" t="s">
        <v>8423</v>
      </c>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0"/>
      <c r="DV213" s="90"/>
      <c r="DW213" s="90"/>
      <c r="DX213" s="90"/>
      <c r="DY213" s="90"/>
      <c r="DZ213" s="90"/>
      <c r="EA213" s="90"/>
      <c r="EB213" s="90"/>
      <c r="EC213" s="90"/>
      <c r="ED213" s="90"/>
      <c r="EE213" s="90"/>
      <c r="EF213" s="90"/>
      <c r="EG213" s="90"/>
      <c r="EH213" s="90"/>
      <c r="EI213" s="90"/>
      <c r="EJ213" s="90"/>
      <c r="EK213" s="90"/>
      <c r="EL213" s="90"/>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0"/>
      <c r="FL213" s="90"/>
      <c r="FM213" s="90"/>
      <c r="FN213" s="90"/>
      <c r="FO213" s="90"/>
      <c r="FP213" s="90"/>
      <c r="FQ213" s="90"/>
      <c r="FR213" s="90"/>
      <c r="FS213" s="90"/>
      <c r="FT213" s="90"/>
      <c r="FU213" s="90"/>
      <c r="FV213" s="90"/>
      <c r="FW213" s="90"/>
      <c r="FX213" s="90"/>
      <c r="FY213" s="90"/>
      <c r="FZ213" s="90"/>
      <c r="GA213" s="90"/>
      <c r="GB213" s="90"/>
      <c r="GC213" s="90"/>
      <c r="GD213" s="90"/>
      <c r="GE213" s="90"/>
      <c r="GF213" s="90"/>
      <c r="GG213" s="90"/>
      <c r="GH213" s="90"/>
      <c r="GI213" s="90"/>
      <c r="GJ213" s="90"/>
      <c r="GK213" s="90"/>
      <c r="GL213" s="90"/>
      <c r="GM213" s="90"/>
      <c r="GN213" s="90"/>
      <c r="GO213" s="90"/>
      <c r="GP213" s="90"/>
      <c r="GQ213" s="90"/>
      <c r="GR213" s="90"/>
      <c r="GS213" s="90"/>
      <c r="GT213" s="90"/>
      <c r="GU213" s="90"/>
      <c r="GV213" s="90"/>
      <c r="GW213" s="90"/>
      <c r="GX213" s="90"/>
      <c r="GY213" s="90"/>
      <c r="GZ213" s="90"/>
      <c r="HA213" s="90"/>
      <c r="HB213" s="90"/>
      <c r="HC213" s="90"/>
      <c r="HD213" s="90"/>
      <c r="HE213" s="90"/>
      <c r="HF213" s="90"/>
      <c r="HG213" s="90"/>
      <c r="HH213" s="90"/>
      <c r="HI213" s="90"/>
      <c r="HJ213" s="90"/>
      <c r="HK213" s="90"/>
      <c r="HL213" s="90"/>
      <c r="HM213" s="90"/>
      <c r="HN213" s="90"/>
      <c r="HO213" s="90"/>
      <c r="HP213" s="90"/>
      <c r="HQ213" s="90"/>
      <c r="HR213" s="90"/>
      <c r="HS213" s="90"/>
      <c r="HT213" s="90"/>
      <c r="HU213" s="90"/>
      <c r="HV213" s="90"/>
      <c r="HW213" s="90"/>
      <c r="HX213" s="90"/>
      <c r="HY213" s="90"/>
      <c r="HZ213" s="90"/>
      <c r="IA213" s="90"/>
      <c r="IB213" s="90"/>
      <c r="IC213" s="90"/>
      <c r="ID213" s="90"/>
      <c r="IE213" s="90"/>
      <c r="IF213" s="90"/>
      <c r="IG213" s="90"/>
      <c r="IH213" s="90"/>
      <c r="II213" s="90"/>
      <c r="IJ213" s="90"/>
      <c r="IK213" s="90"/>
      <c r="IL213" s="90"/>
      <c r="IM213" s="90"/>
      <c r="IN213" s="90"/>
      <c r="IO213" s="90"/>
      <c r="IP213" s="90"/>
      <c r="IQ213" s="90"/>
      <c r="IR213" s="90"/>
      <c r="IS213" s="90"/>
      <c r="IT213" s="90"/>
      <c r="IU213" s="90"/>
      <c r="IV213" s="90"/>
    </row>
    <row r="214" spans="1:256" customFormat="1" ht="15" customHeight="1" x14ac:dyDescent="0.25">
      <c r="A214" s="90"/>
      <c r="B214" s="90"/>
      <c r="C214" s="90"/>
      <c r="D214" s="90"/>
      <c r="E214" s="90"/>
      <c r="F214" s="90"/>
      <c r="G214" s="90"/>
      <c r="H214" s="90"/>
      <c r="I214" s="95"/>
      <c r="J214" s="95"/>
      <c r="K214" s="95"/>
      <c r="L214" s="95"/>
      <c r="M214" s="95"/>
      <c r="N214" s="95"/>
      <c r="O214" s="90">
        <f>SUM(O2:O213)</f>
        <v>222</v>
      </c>
      <c r="P214" s="90"/>
      <c r="Q214" s="90"/>
      <c r="R214" s="90"/>
      <c r="S214" s="90"/>
      <c r="T214" s="90"/>
      <c r="U214" s="90"/>
      <c r="V214" s="90"/>
      <c r="W214" s="90"/>
      <c r="X214" s="90"/>
      <c r="Y214" s="90"/>
      <c r="Z214" s="90"/>
      <c r="AA214" s="90"/>
      <c r="AB214" s="96"/>
      <c r="AC214" s="90"/>
      <c r="AD214" s="90"/>
      <c r="AE214" s="90"/>
      <c r="AF214" s="90"/>
      <c r="AG214" s="90"/>
      <c r="AH214" s="90"/>
      <c r="AI214" s="90"/>
      <c r="AJ214" s="90"/>
      <c r="AK214" s="90"/>
      <c r="AL214" s="90"/>
      <c r="AM214" s="90"/>
      <c r="AN214" s="90"/>
      <c r="AO214" s="90"/>
      <c r="AP214" s="90"/>
      <c r="AQ214" s="90"/>
      <c r="AR214" s="90"/>
      <c r="AS214" s="90"/>
      <c r="AT214" s="90"/>
      <c r="AU214" s="90"/>
      <c r="AV214" s="90"/>
      <c r="AW214" s="90"/>
      <c r="AX214" s="90"/>
      <c r="AY214" s="90"/>
      <c r="AZ214" s="90"/>
      <c r="BA214" s="90"/>
      <c r="BB214" s="90"/>
      <c r="BC214" s="90"/>
      <c r="BD214" s="90"/>
      <c r="BE214" s="90"/>
      <c r="BF214" s="90"/>
      <c r="BG214" s="90"/>
      <c r="BH214" s="90"/>
      <c r="BI214" s="90"/>
      <c r="BJ214" s="90"/>
      <c r="BK214" s="90"/>
      <c r="BL214" s="90"/>
      <c r="BM214" s="90"/>
      <c r="BN214" s="90"/>
      <c r="BO214" s="90"/>
      <c r="BP214" s="90"/>
      <c r="BQ214" s="90"/>
      <c r="BR214" s="90"/>
      <c r="BS214" s="90"/>
      <c r="BT214" s="90"/>
      <c r="BU214" s="90"/>
      <c r="BV214" s="90"/>
      <c r="BW214" s="90"/>
      <c r="BX214" s="90"/>
      <c r="BY214" s="90"/>
      <c r="BZ214" s="90"/>
      <c r="CA214" s="90"/>
      <c r="CB214" s="90"/>
      <c r="CC214" s="90"/>
      <c r="CD214" s="90"/>
      <c r="CE214" s="90"/>
      <c r="CF214" s="90"/>
      <c r="CG214" s="90"/>
      <c r="CH214" s="90"/>
      <c r="CI214" s="90"/>
      <c r="CJ214" s="90"/>
      <c r="CK214" s="90"/>
      <c r="CL214" s="90"/>
      <c r="CM214" s="90"/>
      <c r="CN214" s="90"/>
      <c r="CO214" s="90"/>
      <c r="CP214" s="90"/>
      <c r="CQ214" s="90"/>
      <c r="CR214" s="90"/>
      <c r="CS214" s="90"/>
      <c r="CT214" s="90"/>
      <c r="CU214" s="90"/>
      <c r="CV214" s="90"/>
      <c r="CW214" s="90"/>
      <c r="CX214" s="90"/>
      <c r="CY214" s="90"/>
      <c r="CZ214" s="90"/>
      <c r="DA214" s="90"/>
      <c r="DB214" s="90"/>
      <c r="DC214" s="90"/>
      <c r="DD214" s="90"/>
      <c r="DE214" s="90"/>
      <c r="DF214" s="90"/>
      <c r="DG214" s="90"/>
      <c r="DH214" s="90"/>
      <c r="DI214" s="90"/>
      <c r="DJ214" s="90"/>
      <c r="DK214" s="90"/>
      <c r="DL214" s="90"/>
      <c r="DM214" s="90"/>
      <c r="DN214" s="90"/>
      <c r="DO214" s="90"/>
      <c r="DP214" s="90"/>
      <c r="DQ214" s="90"/>
      <c r="DR214" s="90"/>
      <c r="DS214" s="90"/>
      <c r="DT214" s="90"/>
      <c r="DU214" s="90"/>
      <c r="DV214" s="90"/>
      <c r="DW214" s="90"/>
      <c r="DX214" s="90"/>
      <c r="DY214" s="90"/>
      <c r="DZ214" s="90"/>
      <c r="EA214" s="90"/>
      <c r="EB214" s="90"/>
      <c r="EC214" s="90"/>
      <c r="ED214" s="90"/>
      <c r="EE214" s="90"/>
      <c r="EF214" s="90"/>
      <c r="EG214" s="90"/>
      <c r="EH214" s="90"/>
      <c r="EI214" s="90"/>
      <c r="EJ214" s="90"/>
      <c r="EK214" s="90"/>
      <c r="EL214" s="90"/>
      <c r="EM214" s="90"/>
      <c r="EN214" s="90"/>
      <c r="EO214" s="90"/>
      <c r="EP214" s="90"/>
      <c r="EQ214" s="90"/>
      <c r="ER214" s="90"/>
      <c r="ES214" s="90"/>
      <c r="ET214" s="90"/>
      <c r="EU214" s="90"/>
      <c r="EV214" s="90"/>
      <c r="EW214" s="90"/>
      <c r="EX214" s="90"/>
      <c r="EY214" s="90"/>
      <c r="EZ214" s="90"/>
      <c r="FA214" s="90"/>
      <c r="FB214" s="90"/>
      <c r="FC214" s="90"/>
      <c r="FD214" s="90"/>
      <c r="FE214" s="90"/>
      <c r="FF214" s="90"/>
      <c r="FG214" s="90"/>
      <c r="FH214" s="90"/>
      <c r="FI214" s="90"/>
      <c r="FJ214" s="90"/>
      <c r="FK214" s="90"/>
      <c r="FL214" s="90"/>
      <c r="FM214" s="90"/>
      <c r="FN214" s="90"/>
      <c r="FO214" s="90"/>
      <c r="FP214" s="90"/>
      <c r="FQ214" s="90"/>
      <c r="FR214" s="90"/>
      <c r="FS214" s="90"/>
      <c r="FT214" s="90"/>
      <c r="FU214" s="90"/>
      <c r="FV214" s="90"/>
      <c r="FW214" s="90"/>
      <c r="FX214" s="90"/>
      <c r="FY214" s="90"/>
      <c r="FZ214" s="90"/>
      <c r="GA214" s="90"/>
      <c r="GB214" s="90"/>
      <c r="GC214" s="90"/>
      <c r="GD214" s="90"/>
      <c r="GE214" s="90"/>
      <c r="GF214" s="90"/>
      <c r="GG214" s="90"/>
      <c r="GH214" s="90"/>
      <c r="GI214" s="90"/>
      <c r="GJ214" s="90"/>
      <c r="GK214" s="90"/>
      <c r="GL214" s="90"/>
      <c r="GM214" s="90"/>
      <c r="GN214" s="90"/>
      <c r="GO214" s="90"/>
      <c r="GP214" s="90"/>
      <c r="GQ214" s="90"/>
      <c r="GR214" s="90"/>
      <c r="GS214" s="90"/>
      <c r="GT214" s="90"/>
      <c r="GU214" s="90"/>
      <c r="GV214" s="90"/>
      <c r="GW214" s="90"/>
      <c r="GX214" s="90"/>
      <c r="GY214" s="90"/>
      <c r="GZ214" s="90"/>
      <c r="HA214" s="90"/>
      <c r="HB214" s="90"/>
      <c r="HC214" s="90"/>
      <c r="HD214" s="90"/>
      <c r="HE214" s="90"/>
      <c r="HF214" s="90"/>
      <c r="HG214" s="90"/>
      <c r="HH214" s="90"/>
      <c r="HI214" s="90"/>
      <c r="HJ214" s="90"/>
      <c r="HK214" s="90"/>
      <c r="HL214" s="90"/>
      <c r="HM214" s="90"/>
      <c r="HN214" s="90"/>
      <c r="HO214" s="90"/>
      <c r="HP214" s="90"/>
      <c r="HQ214" s="90"/>
      <c r="HR214" s="90"/>
      <c r="HS214" s="90"/>
      <c r="HT214" s="90"/>
      <c r="HU214" s="90"/>
      <c r="HV214" s="90"/>
      <c r="HW214" s="90"/>
      <c r="HX214" s="90"/>
      <c r="HY214" s="90"/>
      <c r="HZ214" s="90"/>
      <c r="IA214" s="90"/>
      <c r="IB214" s="90"/>
      <c r="IC214" s="90"/>
      <c r="ID214" s="90"/>
      <c r="IE214" s="90"/>
      <c r="IF214" s="90"/>
      <c r="IG214" s="90"/>
      <c r="IH214" s="90"/>
      <c r="II214" s="90"/>
      <c r="IJ214" s="90"/>
      <c r="IK214" s="90"/>
      <c r="IL214" s="90"/>
      <c r="IM214" s="90"/>
      <c r="IN214" s="90"/>
      <c r="IO214" s="90"/>
      <c r="IP214" s="90"/>
      <c r="IQ214" s="90"/>
      <c r="IR214" s="90"/>
      <c r="IS214" s="90"/>
      <c r="IT214" s="90"/>
      <c r="IU214" s="90"/>
      <c r="IV214" s="90"/>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144"/>
  <sheetViews>
    <sheetView workbookViewId="0">
      <selection sqref="A1:XFD1048576"/>
    </sheetView>
  </sheetViews>
  <sheetFormatPr defaultRowHeight="15" x14ac:dyDescent="0.2"/>
  <cols>
    <col min="1" max="1" width="38.21875" customWidth="1"/>
    <col min="2" max="2" width="52.6640625" customWidth="1"/>
    <col min="3" max="3" width="30" customWidth="1"/>
    <col min="4" max="4" width="24.44140625" customWidth="1"/>
    <col min="5" max="5" width="28.5546875" customWidth="1"/>
    <col min="6" max="6" width="48.44140625" customWidth="1"/>
    <col min="7" max="7" width="25.21875" customWidth="1"/>
    <col min="8" max="8" width="9.44140625" customWidth="1"/>
    <col min="9" max="9" width="5.33203125" customWidth="1"/>
    <col min="10" max="10" width="19" customWidth="1"/>
    <col min="11" max="11" width="21.6640625" customWidth="1"/>
    <col min="12" max="12" width="7.33203125" customWidth="1"/>
    <col min="13" max="13" width="5.5546875" customWidth="1"/>
    <col min="14" max="14" width="6.77734375" customWidth="1"/>
    <col min="15" max="15" width="7.44140625" customWidth="1"/>
    <col min="16" max="16" width="6.33203125" customWidth="1"/>
    <col min="17" max="18" width="8" customWidth="1"/>
    <col min="19" max="19" width="15.6640625" customWidth="1"/>
    <col min="20" max="20" width="7.44140625" customWidth="1"/>
    <col min="21" max="21" width="5.44140625" customWidth="1"/>
    <col min="22" max="22" width="15.6640625" customWidth="1"/>
    <col min="23" max="23" width="11.88671875" customWidth="1"/>
    <col min="24" max="24" width="15.6640625" customWidth="1"/>
    <col min="25" max="25" width="10" customWidth="1"/>
    <col min="26" max="26" width="10.33203125" customWidth="1"/>
    <col min="27" max="27" width="37.44140625" style="105" customWidth="1"/>
    <col min="28" max="28" width="17.44140625" customWidth="1"/>
    <col min="29" max="29" width="9.77734375" customWidth="1"/>
    <col min="30" max="30" width="4.77734375" customWidth="1"/>
    <col min="31" max="31" width="8.44140625" customWidth="1"/>
    <col min="32" max="32" width="7.44140625" customWidth="1"/>
    <col min="33" max="33" width="14" customWidth="1"/>
    <col min="34" max="34" width="8.44140625" customWidth="1"/>
    <col min="35" max="35" width="15.21875" customWidth="1"/>
    <col min="36" max="36" width="8.6640625" customWidth="1"/>
    <col min="37" max="37" width="6.88671875" customWidth="1"/>
    <col min="38" max="38" width="11.21875" customWidth="1"/>
    <col min="39" max="39" width="8" customWidth="1"/>
    <col min="40" max="40" width="8.5546875" customWidth="1"/>
    <col min="41" max="41" width="13.44140625" customWidth="1"/>
    <col min="42" max="42" width="27.88671875" customWidth="1"/>
    <col min="43" max="43" width="15.33203125" customWidth="1"/>
    <col min="44" max="44" width="15.109375" customWidth="1"/>
    <col min="45" max="45" width="13.44140625" customWidth="1"/>
    <col min="46" max="46" width="21.77734375" customWidth="1"/>
    <col min="47" max="47" width="10.44140625" customWidth="1"/>
    <col min="48" max="48" width="10.6640625" customWidth="1"/>
    <col min="49" max="49" width="10.21875" customWidth="1"/>
    <col min="50" max="50" width="9" customWidth="1"/>
    <col min="51" max="52" width="17.44140625" customWidth="1"/>
    <col min="53" max="53" width="5.6640625" customWidth="1"/>
    <col min="54" max="54" width="5.88671875" customWidth="1"/>
    <col min="55" max="55" width="5.33203125" customWidth="1"/>
    <col min="56" max="56" width="7.21875" customWidth="1"/>
    <col min="57" max="57" width="5.77734375" customWidth="1"/>
    <col min="58" max="58" width="8.5546875" customWidth="1"/>
    <col min="59" max="59" width="6.109375" customWidth="1"/>
    <col min="60" max="60" width="6.88671875" customWidth="1"/>
    <col min="61" max="61" width="6.33203125" customWidth="1"/>
    <col min="62" max="62" width="7.5546875" customWidth="1"/>
    <col min="63" max="63" width="8.77734375" customWidth="1"/>
    <col min="64" max="64" width="18.109375" customWidth="1"/>
    <col min="65" max="65" width="12.5546875" customWidth="1"/>
    <col min="66" max="66" width="8" customWidth="1"/>
    <col min="67" max="67" width="7.21875" customWidth="1"/>
    <col min="68" max="68" width="7.109375" customWidth="1"/>
    <col min="69" max="69" width="5.109375" customWidth="1"/>
    <col min="70" max="70" width="13.88671875" customWidth="1"/>
    <col min="71" max="71" width="6.109375" customWidth="1"/>
    <col min="72" max="72" width="8.109375" customWidth="1"/>
    <col min="73" max="73" width="6.33203125" customWidth="1"/>
    <col min="74" max="74" width="6.6640625" customWidth="1"/>
    <col min="75" max="256" width="8.77734375" customWidth="1"/>
    <col min="257" max="1024" width="9.5546875" customWidth="1"/>
  </cols>
  <sheetData>
    <row r="1" spans="1:74" s="101" customFormat="1" ht="15" customHeight="1" x14ac:dyDescent="0.25">
      <c r="A1" s="92" t="s">
        <v>6694</v>
      </c>
      <c r="B1" s="92" t="s">
        <v>6695</v>
      </c>
      <c r="C1" s="92" t="s">
        <v>8424</v>
      </c>
      <c r="D1" s="92" t="s">
        <v>6697</v>
      </c>
      <c r="E1" s="92" t="s">
        <v>8425</v>
      </c>
      <c r="F1" s="92" t="s">
        <v>6699</v>
      </c>
      <c r="G1" s="92" t="s">
        <v>6700</v>
      </c>
      <c r="H1" s="92" t="s">
        <v>6701</v>
      </c>
      <c r="I1" s="92" t="s">
        <v>6702</v>
      </c>
      <c r="J1" s="92" t="s">
        <v>6703</v>
      </c>
      <c r="K1" s="92" t="s">
        <v>6704</v>
      </c>
      <c r="L1" s="92" t="s">
        <v>6705</v>
      </c>
      <c r="M1" s="92" t="s">
        <v>1633</v>
      </c>
      <c r="N1" s="92" t="s">
        <v>6706</v>
      </c>
      <c r="O1" s="92" t="s">
        <v>6707</v>
      </c>
      <c r="P1" s="92" t="s">
        <v>6708</v>
      </c>
      <c r="Q1" s="92" t="s">
        <v>6709</v>
      </c>
      <c r="R1" s="92" t="s">
        <v>6710</v>
      </c>
      <c r="S1" s="92" t="s">
        <v>6711</v>
      </c>
      <c r="T1" s="92" t="s">
        <v>8426</v>
      </c>
      <c r="U1" s="92" t="s">
        <v>8427</v>
      </c>
      <c r="V1" s="92" t="s">
        <v>6714</v>
      </c>
      <c r="W1" s="92" t="s">
        <v>6715</v>
      </c>
      <c r="X1" s="92" t="s">
        <v>6716</v>
      </c>
      <c r="Y1" s="92" t="s">
        <v>6717</v>
      </c>
      <c r="Z1" s="92" t="s">
        <v>6718</v>
      </c>
      <c r="AA1" s="100" t="s">
        <v>6719</v>
      </c>
      <c r="AB1" s="92" t="s">
        <v>6720</v>
      </c>
      <c r="AC1" s="92" t="s">
        <v>6721</v>
      </c>
      <c r="AD1" s="92" t="s">
        <v>6722</v>
      </c>
      <c r="AE1" s="92" t="s">
        <v>6723</v>
      </c>
      <c r="AF1" s="92" t="s">
        <v>6724</v>
      </c>
      <c r="AG1" s="92" t="s">
        <v>6725</v>
      </c>
      <c r="AH1" s="92" t="s">
        <v>6726</v>
      </c>
      <c r="AI1" s="92" t="s">
        <v>6727</v>
      </c>
      <c r="AJ1" s="92" t="s">
        <v>6728</v>
      </c>
      <c r="AK1" s="92" t="s">
        <v>6729</v>
      </c>
      <c r="AL1" s="92" t="s">
        <v>6730</v>
      </c>
      <c r="AM1" s="92" t="s">
        <v>6731</v>
      </c>
      <c r="AN1" s="92" t="s">
        <v>6732</v>
      </c>
      <c r="AO1" s="92" t="s">
        <v>6733</v>
      </c>
      <c r="AP1" s="92" t="s">
        <v>6734</v>
      </c>
      <c r="AQ1" s="92" t="s">
        <v>6735</v>
      </c>
      <c r="AR1" s="92" t="s">
        <v>6736</v>
      </c>
      <c r="AS1" s="92" t="s">
        <v>6737</v>
      </c>
      <c r="AT1" s="92" t="s">
        <v>6738</v>
      </c>
      <c r="AU1" s="92" t="s">
        <v>6739</v>
      </c>
      <c r="AV1" s="92" t="s">
        <v>6740</v>
      </c>
      <c r="AW1" s="92" t="s">
        <v>6741</v>
      </c>
      <c r="AX1" s="92" t="s">
        <v>8428</v>
      </c>
      <c r="AY1" s="92" t="s">
        <v>6743</v>
      </c>
      <c r="AZ1" s="92" t="s">
        <v>6744</v>
      </c>
      <c r="BA1" s="92" t="s">
        <v>6745</v>
      </c>
      <c r="BB1" s="92" t="s">
        <v>6746</v>
      </c>
      <c r="BC1" s="92" t="s">
        <v>6747</v>
      </c>
      <c r="BD1" s="92" t="s">
        <v>8429</v>
      </c>
      <c r="BE1" s="92" t="s">
        <v>6749</v>
      </c>
      <c r="BF1" s="92" t="s">
        <v>6750</v>
      </c>
      <c r="BG1" s="92" t="s">
        <v>6751</v>
      </c>
      <c r="BH1" s="92" t="s">
        <v>6752</v>
      </c>
      <c r="BI1" s="92" t="s">
        <v>6753</v>
      </c>
      <c r="BJ1" s="92" t="s">
        <v>6754</v>
      </c>
      <c r="BK1" s="92" t="s">
        <v>6755</v>
      </c>
      <c r="BL1" s="92" t="s">
        <v>6756</v>
      </c>
      <c r="BM1" s="92" t="s">
        <v>6757</v>
      </c>
      <c r="BN1" s="92" t="s">
        <v>6758</v>
      </c>
      <c r="BO1" s="92" t="s">
        <v>6759</v>
      </c>
      <c r="BP1" s="92" t="s">
        <v>6760</v>
      </c>
      <c r="BQ1" s="92" t="s">
        <v>6761</v>
      </c>
      <c r="BR1" s="92" t="s">
        <v>6762</v>
      </c>
      <c r="BS1" s="92" t="s">
        <v>6763</v>
      </c>
      <c r="BT1" s="92" t="s">
        <v>6764</v>
      </c>
      <c r="BU1" s="92" t="s">
        <v>6765</v>
      </c>
      <c r="BV1" s="92" t="s">
        <v>6766</v>
      </c>
    </row>
    <row r="2" spans="1:74" s="104" customFormat="1" ht="15" customHeight="1" x14ac:dyDescent="0.25">
      <c r="A2" s="90">
        <v>462949</v>
      </c>
      <c r="B2" s="90" t="s">
        <v>8430</v>
      </c>
      <c r="C2" s="90" t="s">
        <v>8431</v>
      </c>
      <c r="D2" s="90" t="s">
        <v>8432</v>
      </c>
      <c r="E2" s="102" t="s">
        <v>8433</v>
      </c>
      <c r="F2" s="97"/>
      <c r="G2" s="90"/>
      <c r="H2" s="90"/>
      <c r="I2" s="90"/>
      <c r="J2" s="90"/>
      <c r="K2" s="90"/>
      <c r="L2" s="90"/>
      <c r="M2" s="90"/>
      <c r="N2" s="90">
        <v>200</v>
      </c>
      <c r="O2" s="90"/>
      <c r="P2" s="90"/>
      <c r="Q2" s="90"/>
      <c r="R2" s="90" t="s">
        <v>8434</v>
      </c>
      <c r="S2" s="90" t="s">
        <v>6771</v>
      </c>
      <c r="T2" s="90">
        <v>900</v>
      </c>
      <c r="U2" s="90">
        <v>910</v>
      </c>
      <c r="V2" s="90" t="s">
        <v>6771</v>
      </c>
      <c r="W2" s="90" t="s">
        <v>6802</v>
      </c>
      <c r="X2" s="90" t="s">
        <v>6771</v>
      </c>
      <c r="Y2" s="90" t="s">
        <v>6802</v>
      </c>
      <c r="Z2" s="90" t="s">
        <v>6953</v>
      </c>
      <c r="AA2" s="103" t="s">
        <v>8435</v>
      </c>
      <c r="AB2" s="90"/>
      <c r="AC2" s="90"/>
      <c r="AD2" s="90"/>
      <c r="AE2" s="90"/>
      <c r="AF2" s="90"/>
      <c r="AG2" s="90"/>
      <c r="AH2" s="90"/>
      <c r="AI2" s="90"/>
      <c r="AJ2" s="90"/>
      <c r="AK2" s="90"/>
      <c r="AL2" s="90"/>
      <c r="AM2" s="90"/>
      <c r="AN2" s="90"/>
      <c r="AO2" s="90"/>
      <c r="AP2" s="90"/>
      <c r="AQ2" s="90"/>
      <c r="AR2" s="90"/>
      <c r="AS2" s="90"/>
      <c r="AT2" s="90"/>
      <c r="AU2" s="90"/>
      <c r="AV2" s="90"/>
      <c r="AW2" s="90"/>
      <c r="AX2" s="90"/>
      <c r="AY2" s="90"/>
      <c r="AZ2" s="90"/>
      <c r="BA2" s="90"/>
      <c r="BB2" s="90"/>
      <c r="BC2" s="90"/>
      <c r="BD2" s="90"/>
      <c r="BE2" s="90"/>
      <c r="BF2" s="90"/>
      <c r="BG2" s="90"/>
      <c r="BH2" s="90"/>
      <c r="BI2" s="90"/>
      <c r="BJ2" s="90"/>
      <c r="BK2" s="90"/>
      <c r="BL2" s="90"/>
      <c r="BM2" s="90"/>
      <c r="BN2" s="90"/>
      <c r="BO2" s="90"/>
      <c r="BP2" s="90"/>
      <c r="BQ2" s="90"/>
      <c r="BR2" s="90"/>
      <c r="BS2" s="90"/>
      <c r="BT2" s="90"/>
      <c r="BU2" s="90"/>
      <c r="BV2" s="90"/>
    </row>
    <row r="3" spans="1:74" s="104" customFormat="1" ht="15" customHeight="1" x14ac:dyDescent="0.25">
      <c r="A3" s="90" t="s">
        <v>8436</v>
      </c>
      <c r="B3" s="90"/>
      <c r="C3" s="90"/>
      <c r="D3" s="90"/>
      <c r="E3" s="90"/>
      <c r="F3" s="90"/>
      <c r="G3" s="90"/>
      <c r="H3" s="90"/>
      <c r="I3" s="90"/>
      <c r="J3" s="90"/>
      <c r="K3" s="90"/>
      <c r="L3" s="90"/>
      <c r="M3" s="90"/>
      <c r="N3" s="90"/>
      <c r="O3" s="90"/>
      <c r="P3" s="90"/>
      <c r="Q3" s="90"/>
      <c r="R3" s="90"/>
      <c r="S3" s="90"/>
      <c r="T3" s="90"/>
      <c r="U3" s="90"/>
      <c r="V3" s="90"/>
      <c r="W3" s="90"/>
      <c r="X3" s="90"/>
      <c r="Y3" s="90"/>
      <c r="Z3" s="90"/>
      <c r="AA3" s="103"/>
      <c r="AB3" s="90"/>
      <c r="AC3" s="90"/>
      <c r="AD3" s="90"/>
      <c r="AE3" s="90"/>
      <c r="AF3" s="90"/>
      <c r="AG3" s="90"/>
      <c r="AH3" s="90"/>
      <c r="AI3" s="90"/>
      <c r="AJ3" s="90"/>
      <c r="AK3" s="90"/>
      <c r="AL3" s="90"/>
      <c r="AM3" s="90"/>
      <c r="AN3" s="90"/>
      <c r="AO3" s="90"/>
      <c r="AP3" s="90"/>
      <c r="AQ3" s="90"/>
      <c r="AR3" s="90"/>
      <c r="AS3" s="90"/>
      <c r="AT3" s="90"/>
      <c r="AU3" s="90"/>
      <c r="AV3" s="90"/>
      <c r="AW3" s="90"/>
      <c r="AX3" s="90"/>
      <c r="AY3" s="90"/>
      <c r="AZ3" s="90"/>
      <c r="BA3" s="90"/>
      <c r="BB3" s="90"/>
      <c r="BC3" s="90"/>
      <c r="BD3" s="90"/>
      <c r="BE3" s="90"/>
      <c r="BF3" s="90"/>
      <c r="BG3" s="90"/>
      <c r="BH3" s="90"/>
      <c r="BI3" s="90"/>
      <c r="BJ3" s="90"/>
      <c r="BK3" s="90"/>
      <c r="BL3" s="90"/>
      <c r="BM3" s="90"/>
      <c r="BN3" s="90"/>
      <c r="BO3" s="90"/>
      <c r="BP3" s="90"/>
      <c r="BQ3" s="90"/>
      <c r="BR3" s="90"/>
      <c r="BS3" s="90"/>
      <c r="BT3" s="90"/>
      <c r="BU3" s="90"/>
      <c r="BV3" s="90"/>
    </row>
    <row r="4" spans="1:74" s="104" customFormat="1" ht="15.75" x14ac:dyDescent="0.25">
      <c r="A4" s="90" t="s">
        <v>8437</v>
      </c>
      <c r="B4" s="90" t="s">
        <v>8438</v>
      </c>
      <c r="C4" s="90" t="s">
        <v>8439</v>
      </c>
      <c r="D4" s="90" t="s">
        <v>8440</v>
      </c>
      <c r="E4" s="90" t="s">
        <v>8441</v>
      </c>
      <c r="F4" s="90"/>
      <c r="G4" s="90"/>
      <c r="H4" s="90"/>
      <c r="I4" s="90"/>
      <c r="J4" s="90"/>
      <c r="K4" s="90"/>
      <c r="L4" s="90"/>
      <c r="M4" s="90"/>
      <c r="N4" s="90"/>
      <c r="O4" s="90"/>
      <c r="P4" s="90"/>
      <c r="Q4" s="90"/>
      <c r="R4" s="90"/>
      <c r="S4" s="90"/>
      <c r="T4" s="90"/>
      <c r="U4" s="90"/>
      <c r="V4" s="90"/>
      <c r="W4" s="90"/>
      <c r="X4" s="90"/>
      <c r="Y4" s="90"/>
      <c r="Z4" s="90"/>
      <c r="AA4" s="103"/>
      <c r="AB4" s="90"/>
      <c r="AC4" s="90"/>
      <c r="AD4" s="90"/>
      <c r="AE4" s="90"/>
      <c r="AF4" s="90"/>
      <c r="AG4" s="90"/>
      <c r="AH4" s="90"/>
      <c r="AI4" s="90"/>
      <c r="AJ4" s="90"/>
      <c r="AK4" s="90"/>
      <c r="AL4" s="90"/>
      <c r="AM4" s="90"/>
      <c r="AN4" s="90"/>
      <c r="AO4" s="90"/>
      <c r="AP4" s="90"/>
      <c r="AQ4" s="90"/>
      <c r="AR4" s="90"/>
      <c r="AS4" s="90"/>
      <c r="AT4" s="90"/>
      <c r="AU4" s="90"/>
      <c r="AV4" s="90"/>
      <c r="AW4" s="90"/>
      <c r="AX4" s="90"/>
      <c r="AY4" s="90"/>
      <c r="AZ4" s="90"/>
      <c r="BA4" s="90"/>
      <c r="BB4" s="90"/>
      <c r="BC4" s="90"/>
      <c r="BD4" s="90"/>
      <c r="BE4" s="90"/>
      <c r="BF4" s="90"/>
      <c r="BG4" s="90"/>
      <c r="BH4" s="90"/>
      <c r="BI4" s="90"/>
      <c r="BJ4" s="90"/>
      <c r="BK4" s="90"/>
      <c r="BL4" s="90"/>
      <c r="BM4" s="90"/>
      <c r="BN4" s="90"/>
      <c r="BO4" s="90"/>
      <c r="BP4" s="90"/>
      <c r="BQ4" s="90"/>
      <c r="BR4" s="90"/>
      <c r="BS4" s="90"/>
      <c r="BT4" s="90"/>
      <c r="BU4" s="90"/>
      <c r="BV4" s="90"/>
    </row>
    <row r="5" spans="1:74" s="104" customFormat="1" ht="15.75" x14ac:dyDescent="0.25">
      <c r="A5" s="90" t="s">
        <v>8442</v>
      </c>
      <c r="B5" s="90" t="s">
        <v>8438</v>
      </c>
      <c r="C5" s="90" t="s">
        <v>8443</v>
      </c>
      <c r="D5" s="90" t="s">
        <v>8444</v>
      </c>
      <c r="E5" s="90" t="s">
        <v>8445</v>
      </c>
      <c r="F5" s="90"/>
      <c r="G5" s="90"/>
      <c r="H5" s="90"/>
      <c r="I5" s="90"/>
      <c r="J5" s="90"/>
      <c r="K5" s="90"/>
      <c r="L5" s="90"/>
      <c r="M5" s="90"/>
      <c r="N5" s="90"/>
      <c r="O5" s="90"/>
      <c r="P5" s="90"/>
      <c r="Q5" s="90"/>
      <c r="R5" s="90"/>
      <c r="S5" s="90"/>
      <c r="T5" s="90"/>
      <c r="U5" s="90"/>
      <c r="V5" s="90"/>
      <c r="W5" s="90"/>
      <c r="X5" s="90"/>
      <c r="Y5" s="90"/>
      <c r="Z5" s="90"/>
      <c r="AA5" s="103"/>
      <c r="AB5" s="90"/>
      <c r="AC5" s="90"/>
      <c r="AD5" s="90"/>
      <c r="AE5" s="90"/>
      <c r="AF5" s="90"/>
      <c r="AG5" s="90"/>
      <c r="AH5" s="90"/>
      <c r="AI5" s="90"/>
      <c r="AJ5" s="90"/>
      <c r="AK5" s="90"/>
      <c r="AL5" s="90"/>
      <c r="AM5" s="90"/>
      <c r="AN5" s="90"/>
      <c r="AO5" s="90"/>
      <c r="AP5" s="90"/>
      <c r="AQ5" s="90"/>
      <c r="AR5" s="90"/>
      <c r="AS5" s="90"/>
      <c r="AT5" s="90"/>
      <c r="AU5" s="90"/>
      <c r="AV5" s="90"/>
      <c r="AW5" s="90"/>
      <c r="AX5" s="90"/>
      <c r="AY5" s="90"/>
      <c r="AZ5" s="90"/>
      <c r="BA5" s="90"/>
      <c r="BB5" s="90"/>
      <c r="BC5" s="90"/>
      <c r="BD5" s="90"/>
      <c r="BE5" s="90"/>
      <c r="BF5" s="90"/>
      <c r="BG5" s="90"/>
      <c r="BH5" s="90"/>
      <c r="BI5" s="90"/>
      <c r="BJ5" s="90"/>
      <c r="BK5" s="90"/>
      <c r="BL5" s="90"/>
      <c r="BM5" s="90"/>
      <c r="BN5" s="90"/>
      <c r="BO5" s="90"/>
      <c r="BP5" s="90"/>
      <c r="BQ5" s="90"/>
      <c r="BR5" s="90"/>
      <c r="BS5" s="90"/>
      <c r="BT5" s="90"/>
      <c r="BU5" s="90"/>
      <c r="BV5" s="90"/>
    </row>
    <row r="6" spans="1:74" s="104" customFormat="1" ht="15.75" x14ac:dyDescent="0.25">
      <c r="A6" s="90" t="s">
        <v>8446</v>
      </c>
      <c r="B6" s="90" t="s">
        <v>8438</v>
      </c>
      <c r="C6" s="90" t="s">
        <v>8447</v>
      </c>
      <c r="D6" s="90" t="s">
        <v>8448</v>
      </c>
      <c r="E6" s="90" t="s">
        <v>8449</v>
      </c>
      <c r="F6" s="90"/>
      <c r="G6" s="90"/>
      <c r="H6" s="90"/>
      <c r="I6" s="90"/>
      <c r="J6" s="90"/>
      <c r="K6" s="90"/>
      <c r="L6" s="90"/>
      <c r="M6" s="90"/>
      <c r="N6" s="90"/>
      <c r="O6" s="90"/>
      <c r="P6" s="90"/>
      <c r="Q6" s="90"/>
      <c r="R6" s="90"/>
      <c r="S6" s="90"/>
      <c r="T6" s="90"/>
      <c r="U6" s="90"/>
      <c r="V6" s="90"/>
      <c r="W6" s="90"/>
      <c r="X6" s="90"/>
      <c r="Y6" s="90"/>
      <c r="Z6" s="90"/>
      <c r="AA6" s="103"/>
      <c r="AB6" s="90"/>
      <c r="AC6" s="90"/>
      <c r="AD6" s="90"/>
      <c r="AE6" s="90"/>
      <c r="AF6" s="90"/>
      <c r="AG6" s="90"/>
      <c r="AH6" s="90"/>
      <c r="AI6" s="90"/>
      <c r="AJ6" s="90"/>
      <c r="AK6" s="90"/>
      <c r="AL6" s="90"/>
      <c r="AM6" s="90"/>
      <c r="AN6" s="90"/>
      <c r="AO6" s="90"/>
      <c r="AP6" s="90"/>
      <c r="AQ6" s="90"/>
      <c r="AR6" s="90"/>
      <c r="AS6" s="90"/>
      <c r="AT6" s="90"/>
      <c r="AU6" s="90"/>
      <c r="AV6" s="90"/>
      <c r="AW6" s="90"/>
      <c r="AX6" s="90"/>
      <c r="AY6" s="90"/>
      <c r="AZ6" s="90"/>
      <c r="BA6" s="90"/>
      <c r="BB6" s="90"/>
      <c r="BC6" s="90"/>
      <c r="BD6" s="90"/>
      <c r="BE6" s="90"/>
      <c r="BF6" s="90"/>
      <c r="BG6" s="90"/>
      <c r="BH6" s="90"/>
      <c r="BI6" s="90"/>
      <c r="BJ6" s="90"/>
      <c r="BK6" s="90"/>
      <c r="BL6" s="90"/>
      <c r="BM6" s="90"/>
      <c r="BN6" s="90"/>
      <c r="BO6" s="90"/>
      <c r="BP6" s="90"/>
      <c r="BQ6" s="90"/>
      <c r="BR6" s="90"/>
      <c r="BS6" s="90"/>
      <c r="BT6" s="90"/>
      <c r="BU6" s="90"/>
      <c r="BV6" s="90"/>
    </row>
    <row r="7" spans="1:74" s="104" customFormat="1" ht="15.75" x14ac:dyDescent="0.25">
      <c r="A7" s="90" t="s">
        <v>8450</v>
      </c>
      <c r="B7" s="90" t="s">
        <v>8438</v>
      </c>
      <c r="C7" s="90" t="s">
        <v>8443</v>
      </c>
      <c r="D7" s="90" t="s">
        <v>8451</v>
      </c>
      <c r="E7" s="90" t="s">
        <v>8452</v>
      </c>
      <c r="F7" s="90"/>
      <c r="G7" s="90"/>
      <c r="H7" s="90"/>
      <c r="I7" s="90"/>
      <c r="J7" s="90"/>
      <c r="K7" s="90"/>
      <c r="L7" s="90"/>
      <c r="M7" s="90"/>
      <c r="N7" s="90"/>
      <c r="O7" s="90"/>
      <c r="P7" s="90"/>
      <c r="Q7" s="90"/>
      <c r="R7" s="90"/>
      <c r="S7" s="90"/>
      <c r="T7" s="90"/>
      <c r="U7" s="90"/>
      <c r="V7" s="90"/>
      <c r="W7" s="90"/>
      <c r="X7" s="90"/>
      <c r="Y7" s="90"/>
      <c r="Z7" s="90"/>
      <c r="AA7" s="103"/>
      <c r="AB7" s="90"/>
      <c r="AC7" s="90"/>
      <c r="AD7" s="90"/>
      <c r="AE7" s="90"/>
      <c r="AF7" s="90"/>
      <c r="AG7" s="90"/>
      <c r="AH7" s="90"/>
      <c r="AI7" s="90"/>
      <c r="AJ7" s="90"/>
      <c r="AK7" s="90"/>
      <c r="AL7" s="90"/>
      <c r="AM7" s="90"/>
      <c r="AN7" s="90"/>
      <c r="AO7" s="90"/>
      <c r="AP7" s="90"/>
      <c r="AQ7" s="90"/>
      <c r="AR7" s="90"/>
      <c r="AS7" s="90"/>
      <c r="AT7" s="90"/>
      <c r="AU7" s="90"/>
      <c r="AV7" s="90"/>
      <c r="AW7" s="90"/>
      <c r="AX7" s="90"/>
      <c r="AY7" s="90"/>
      <c r="AZ7" s="90"/>
      <c r="BA7" s="90"/>
      <c r="BB7" s="90"/>
      <c r="BC7" s="90"/>
      <c r="BD7" s="90"/>
      <c r="BE7" s="90"/>
      <c r="BF7" s="90"/>
      <c r="BG7" s="90"/>
      <c r="BH7" s="90"/>
      <c r="BI7" s="90"/>
      <c r="BJ7" s="90"/>
      <c r="BK7" s="90"/>
      <c r="BL7" s="90"/>
      <c r="BM7" s="90"/>
      <c r="BN7" s="90"/>
      <c r="BO7" s="90"/>
      <c r="BP7" s="90"/>
      <c r="BQ7" s="90"/>
      <c r="BR7" s="90"/>
      <c r="BS7" s="90"/>
      <c r="BT7" s="90"/>
      <c r="BU7" s="90"/>
      <c r="BV7" s="90"/>
    </row>
    <row r="8" spans="1:74" s="104" customFormat="1" ht="15.75" x14ac:dyDescent="0.25">
      <c r="A8" s="90" t="s">
        <v>8453</v>
      </c>
      <c r="B8" s="90" t="s">
        <v>8454</v>
      </c>
      <c r="C8" s="90" t="s">
        <v>8455</v>
      </c>
      <c r="D8" s="90" t="s">
        <v>8456</v>
      </c>
      <c r="E8" s="90" t="s">
        <v>8457</v>
      </c>
      <c r="F8" s="90" t="s">
        <v>8458</v>
      </c>
      <c r="G8" s="90"/>
      <c r="H8" s="90"/>
      <c r="I8" s="90"/>
      <c r="J8" s="90"/>
      <c r="K8" s="90"/>
      <c r="L8" s="90"/>
      <c r="M8" s="90"/>
      <c r="N8" s="90"/>
      <c r="O8" s="90"/>
      <c r="P8" s="90"/>
      <c r="Q8" s="90"/>
      <c r="R8" s="90"/>
      <c r="S8" s="90"/>
      <c r="T8" s="90"/>
      <c r="U8" s="90"/>
      <c r="V8" s="90"/>
      <c r="W8" s="90"/>
      <c r="X8" s="90"/>
      <c r="Y8" s="90"/>
      <c r="Z8" s="90"/>
      <c r="AA8" s="103"/>
      <c r="AB8" s="90"/>
      <c r="AC8" s="90"/>
      <c r="AD8" s="90"/>
      <c r="AE8" s="90"/>
      <c r="AF8" s="90"/>
      <c r="AG8" s="90"/>
      <c r="AH8" s="90"/>
      <c r="AI8" s="90"/>
      <c r="AJ8" s="90"/>
      <c r="AK8" s="90"/>
      <c r="AL8" s="90"/>
      <c r="AM8" s="90"/>
      <c r="AN8" s="90"/>
      <c r="AO8" s="90"/>
      <c r="AP8" s="90"/>
      <c r="AQ8" s="90"/>
      <c r="AR8" s="90"/>
      <c r="AS8" s="90"/>
      <c r="AT8" s="90"/>
      <c r="AU8" s="90"/>
      <c r="AV8" s="90"/>
      <c r="AW8" s="90"/>
      <c r="AX8" s="90"/>
      <c r="AY8" s="90"/>
      <c r="AZ8" s="90"/>
      <c r="BA8" s="90"/>
      <c r="BB8" s="90"/>
      <c r="BC8" s="90"/>
      <c r="BD8" s="90"/>
      <c r="BE8" s="90"/>
      <c r="BF8" s="90"/>
      <c r="BG8" s="90"/>
      <c r="BH8" s="90"/>
      <c r="BI8" s="90"/>
      <c r="BJ8" s="90"/>
      <c r="BK8" s="90"/>
      <c r="BL8" s="90"/>
      <c r="BM8" s="90"/>
      <c r="BN8" s="90"/>
      <c r="BO8" s="90"/>
      <c r="BP8" s="90"/>
      <c r="BQ8" s="90"/>
      <c r="BR8" s="90"/>
      <c r="BS8" s="90"/>
      <c r="BT8" s="90"/>
      <c r="BU8" s="90"/>
      <c r="BV8" s="90"/>
    </row>
    <row r="9" spans="1:74" s="104" customFormat="1" ht="15.75" x14ac:dyDescent="0.25">
      <c r="A9" s="90" t="s">
        <v>8459</v>
      </c>
      <c r="B9" s="90" t="s">
        <v>8460</v>
      </c>
      <c r="C9" s="90" t="s">
        <v>8461</v>
      </c>
      <c r="D9" s="90" t="s">
        <v>8462</v>
      </c>
      <c r="E9" s="90" t="s">
        <v>8463</v>
      </c>
      <c r="F9" s="90" t="s">
        <v>8464</v>
      </c>
      <c r="G9" s="90"/>
      <c r="H9" s="90"/>
      <c r="I9" s="90"/>
      <c r="J9" s="90"/>
      <c r="K9" s="90"/>
      <c r="L9" s="90"/>
      <c r="M9" s="90"/>
      <c r="N9" s="90"/>
      <c r="O9" s="90"/>
      <c r="P9" s="90"/>
      <c r="Q9" s="90"/>
      <c r="R9" s="90"/>
      <c r="S9" s="90"/>
      <c r="T9" s="90"/>
      <c r="U9" s="90"/>
      <c r="V9" s="90"/>
      <c r="W9" s="90"/>
      <c r="X9" s="90"/>
      <c r="Y9" s="90"/>
      <c r="Z9" s="90"/>
      <c r="AA9" s="103"/>
      <c r="AB9" s="90"/>
      <c r="AC9" s="90"/>
      <c r="AD9" s="90"/>
      <c r="AE9" s="90"/>
      <c r="AF9" s="90"/>
      <c r="AG9" s="90"/>
      <c r="AH9" s="90"/>
      <c r="AI9" s="90"/>
      <c r="AJ9" s="90"/>
      <c r="AK9" s="90"/>
      <c r="AL9" s="90"/>
      <c r="AM9" s="90"/>
      <c r="AN9" s="90"/>
      <c r="AO9" s="90"/>
      <c r="AP9" s="90"/>
      <c r="AQ9" s="90"/>
      <c r="AR9" s="90"/>
      <c r="AS9" s="90"/>
      <c r="AT9" s="90"/>
      <c r="AU9" s="90"/>
      <c r="AV9" s="90"/>
      <c r="AW9" s="90"/>
      <c r="AX9" s="90"/>
      <c r="AY9" s="90"/>
      <c r="AZ9" s="90"/>
      <c r="BA9" s="90"/>
      <c r="BB9" s="90"/>
      <c r="BC9" s="90"/>
      <c r="BD9" s="90"/>
      <c r="BE9" s="90"/>
      <c r="BF9" s="90"/>
      <c r="BG9" s="90"/>
      <c r="BH9" s="90"/>
      <c r="BI9" s="90"/>
      <c r="BJ9" s="90"/>
      <c r="BK9" s="90"/>
      <c r="BL9" s="90"/>
      <c r="BM9" s="90"/>
      <c r="BN9" s="90"/>
      <c r="BO9" s="90"/>
      <c r="BP9" s="90"/>
      <c r="BQ9" s="90"/>
      <c r="BR9" s="90"/>
      <c r="BS9" s="90"/>
      <c r="BT9" s="90"/>
      <c r="BU9" s="90"/>
      <c r="BV9" s="90"/>
    </row>
    <row r="10" spans="1:74" s="104" customFormat="1" ht="15.75" x14ac:dyDescent="0.25">
      <c r="A10" s="90" t="s">
        <v>8465</v>
      </c>
      <c r="B10" s="90" t="s">
        <v>8466</v>
      </c>
      <c r="C10" s="90" t="s">
        <v>8467</v>
      </c>
      <c r="D10" s="90" t="s">
        <v>8468</v>
      </c>
      <c r="E10" s="90" t="s">
        <v>8469</v>
      </c>
      <c r="F10" s="90"/>
      <c r="G10" s="90"/>
      <c r="H10" s="90"/>
      <c r="I10" s="90"/>
      <c r="J10" s="90"/>
      <c r="K10" s="90"/>
      <c r="L10" s="90"/>
      <c r="M10" s="90"/>
      <c r="N10" s="90"/>
      <c r="O10" s="90"/>
      <c r="P10" s="90"/>
      <c r="Q10" s="90"/>
      <c r="R10" s="90"/>
      <c r="S10" s="90"/>
      <c r="T10" s="90"/>
      <c r="U10" s="90"/>
      <c r="V10" s="90"/>
      <c r="W10" s="90"/>
      <c r="X10" s="90"/>
      <c r="Y10" s="90"/>
      <c r="Z10" s="90"/>
      <c r="AA10" s="103"/>
      <c r="AB10" s="90"/>
      <c r="AC10" s="90"/>
      <c r="AD10" s="90"/>
      <c r="AE10" s="90"/>
      <c r="AF10" s="90"/>
      <c r="AG10" s="90"/>
      <c r="AH10" s="90"/>
      <c r="AI10" s="90"/>
      <c r="AJ10" s="90"/>
      <c r="AK10" s="90"/>
      <c r="AL10" s="90"/>
      <c r="AM10" s="90"/>
      <c r="AN10" s="90"/>
      <c r="AO10" s="90"/>
      <c r="AP10" s="90"/>
      <c r="AQ10" s="90"/>
      <c r="AR10" s="90"/>
      <c r="AS10" s="90"/>
      <c r="AT10" s="90"/>
      <c r="AU10" s="90"/>
      <c r="AV10" s="90"/>
      <c r="AW10" s="90"/>
      <c r="AX10" s="90"/>
      <c r="AY10" s="90"/>
      <c r="AZ10" s="90"/>
      <c r="BA10" s="90"/>
      <c r="BB10" s="90"/>
      <c r="BC10" s="90"/>
      <c r="BD10" s="90"/>
      <c r="BE10" s="90"/>
      <c r="BF10" s="90"/>
      <c r="BG10" s="90"/>
      <c r="BH10" s="90"/>
      <c r="BI10" s="90"/>
      <c r="BJ10" s="90"/>
      <c r="BK10" s="90"/>
      <c r="BL10" s="90"/>
      <c r="BM10" s="90"/>
      <c r="BN10" s="90"/>
      <c r="BO10" s="90"/>
      <c r="BP10" s="90"/>
      <c r="BQ10" s="90"/>
      <c r="BR10" s="90"/>
      <c r="BS10" s="90"/>
      <c r="BT10" s="90"/>
      <c r="BU10" s="90"/>
      <c r="BV10" s="90"/>
    </row>
    <row r="11" spans="1:74" s="104" customFormat="1" ht="15.75" x14ac:dyDescent="0.25">
      <c r="A11" s="90" t="s">
        <v>8470</v>
      </c>
      <c r="B11" s="90" t="s">
        <v>8438</v>
      </c>
      <c r="C11" s="90" t="s">
        <v>8471</v>
      </c>
      <c r="D11" s="90" t="s">
        <v>8472</v>
      </c>
      <c r="E11" s="90" t="s">
        <v>8473</v>
      </c>
      <c r="F11" s="90"/>
      <c r="G11" s="90"/>
      <c r="H11" s="90"/>
      <c r="I11" s="90"/>
      <c r="J11" s="90"/>
      <c r="K11" s="90"/>
      <c r="L11" s="90"/>
      <c r="M11" s="90"/>
      <c r="N11" s="90"/>
      <c r="O11" s="90"/>
      <c r="P11" s="90"/>
      <c r="Q11" s="90"/>
      <c r="R11" s="90"/>
      <c r="S11" s="90"/>
      <c r="T11" s="90"/>
      <c r="U11" s="90"/>
      <c r="V11" s="90"/>
      <c r="W11" s="90"/>
      <c r="X11" s="90"/>
      <c r="Y11" s="90"/>
      <c r="Z11" s="90"/>
      <c r="AA11" s="103"/>
      <c r="AB11" s="90"/>
      <c r="AC11" s="90"/>
      <c r="AD11" s="90"/>
      <c r="AE11" s="90"/>
      <c r="AF11" s="90"/>
      <c r="AG11" s="90"/>
      <c r="AH11" s="90"/>
      <c r="AI11" s="90"/>
      <c r="AJ11" s="90"/>
      <c r="AK11" s="90"/>
      <c r="AL11" s="90"/>
      <c r="AM11" s="90"/>
      <c r="AN11" s="90"/>
      <c r="AO11" s="90"/>
      <c r="AP11" s="90"/>
      <c r="AQ11" s="90"/>
      <c r="AR11" s="90"/>
      <c r="AS11" s="90"/>
      <c r="AT11" s="90"/>
      <c r="AU11" s="90"/>
      <c r="AV11" s="90"/>
      <c r="AW11" s="90"/>
      <c r="AX11" s="90"/>
      <c r="AY11" s="90"/>
      <c r="AZ11" s="90"/>
      <c r="BA11" s="90"/>
      <c r="BB11" s="90"/>
      <c r="BC11" s="90"/>
      <c r="BD11" s="90"/>
      <c r="BE11" s="90"/>
      <c r="BF11" s="90"/>
      <c r="BG11" s="90"/>
      <c r="BH11" s="90"/>
      <c r="BI11" s="90"/>
      <c r="BJ11" s="90"/>
      <c r="BK11" s="90"/>
      <c r="BL11" s="90"/>
      <c r="BM11" s="90"/>
      <c r="BN11" s="90"/>
      <c r="BO11" s="90"/>
      <c r="BP11" s="90"/>
      <c r="BQ11" s="90"/>
      <c r="BR11" s="90"/>
      <c r="BS11" s="90"/>
      <c r="BT11" s="90"/>
      <c r="BU11" s="90"/>
      <c r="BV11" s="90"/>
    </row>
    <row r="12" spans="1:74" s="104" customFormat="1" ht="15.75" x14ac:dyDescent="0.25">
      <c r="A12" s="90" t="s">
        <v>8474</v>
      </c>
      <c r="B12" s="90" t="s">
        <v>8438</v>
      </c>
      <c r="C12" s="90" t="s">
        <v>8475</v>
      </c>
      <c r="D12" s="90" t="s">
        <v>8476</v>
      </c>
      <c r="E12" s="90" t="s">
        <v>8477</v>
      </c>
      <c r="F12" s="90"/>
      <c r="G12" s="90"/>
      <c r="H12" s="90"/>
      <c r="I12" s="90"/>
      <c r="J12" s="90"/>
      <c r="K12" s="90"/>
      <c r="L12" s="90"/>
      <c r="M12" s="90"/>
      <c r="N12" s="90"/>
      <c r="O12" s="90"/>
      <c r="P12" s="90"/>
      <c r="Q12" s="90"/>
      <c r="R12" s="90"/>
      <c r="S12" s="90"/>
      <c r="T12" s="90"/>
      <c r="U12" s="90"/>
      <c r="V12" s="90"/>
      <c r="W12" s="90"/>
      <c r="X12" s="90"/>
      <c r="Y12" s="90"/>
      <c r="Z12" s="90"/>
      <c r="AA12" s="103"/>
      <c r="AB12" s="90"/>
      <c r="AC12" s="90"/>
      <c r="AD12" s="90"/>
      <c r="AE12" s="90"/>
      <c r="AF12" s="90"/>
      <c r="AG12" s="90"/>
      <c r="AH12" s="90"/>
      <c r="AI12" s="90"/>
      <c r="AJ12" s="90"/>
      <c r="AK12" s="90"/>
      <c r="AL12" s="90"/>
      <c r="AM12" s="90"/>
      <c r="AN12" s="90"/>
      <c r="AO12" s="90"/>
      <c r="AP12" s="90"/>
      <c r="AQ12" s="90"/>
      <c r="AR12" s="90"/>
      <c r="AS12" s="90"/>
      <c r="AT12" s="90"/>
      <c r="AU12" s="90"/>
      <c r="AV12" s="90"/>
      <c r="AW12" s="90"/>
      <c r="AX12" s="90"/>
      <c r="AY12" s="90"/>
      <c r="AZ12" s="90"/>
      <c r="BA12" s="90"/>
      <c r="BB12" s="90"/>
      <c r="BC12" s="90"/>
      <c r="BD12" s="90"/>
      <c r="BE12" s="90"/>
      <c r="BF12" s="90"/>
      <c r="BG12" s="90"/>
      <c r="BH12" s="90"/>
      <c r="BI12" s="90"/>
      <c r="BJ12" s="90"/>
      <c r="BK12" s="90"/>
      <c r="BL12" s="90"/>
      <c r="BM12" s="90"/>
      <c r="BN12" s="90"/>
      <c r="BO12" s="90"/>
      <c r="BP12" s="90"/>
      <c r="BQ12" s="90"/>
      <c r="BR12" s="90"/>
      <c r="BS12" s="90"/>
      <c r="BT12" s="90"/>
      <c r="BU12" s="90"/>
      <c r="BV12" s="90"/>
    </row>
    <row r="13" spans="1:74" s="104" customFormat="1" ht="15.75" x14ac:dyDescent="0.25">
      <c r="A13" s="90" t="s">
        <v>8478</v>
      </c>
      <c r="B13" s="90" t="s">
        <v>8438</v>
      </c>
      <c r="C13" s="90" t="s">
        <v>8479</v>
      </c>
      <c r="D13" s="90" t="s">
        <v>8448</v>
      </c>
      <c r="E13" s="90" t="s">
        <v>8480</v>
      </c>
      <c r="F13" s="90"/>
      <c r="G13" s="90"/>
      <c r="H13" s="90"/>
      <c r="I13" s="90"/>
      <c r="J13" s="90"/>
      <c r="K13" s="90"/>
      <c r="L13" s="90"/>
      <c r="M13" s="90"/>
      <c r="N13" s="90"/>
      <c r="O13" s="90"/>
      <c r="P13" s="90"/>
      <c r="Q13" s="90"/>
      <c r="R13" s="90"/>
      <c r="S13" s="90"/>
      <c r="T13" s="90"/>
      <c r="U13" s="90"/>
      <c r="V13" s="90"/>
      <c r="W13" s="90"/>
      <c r="X13" s="90"/>
      <c r="Y13" s="90"/>
      <c r="Z13" s="90"/>
      <c r="AA13" s="103"/>
      <c r="AB13" s="90"/>
      <c r="AC13" s="90"/>
      <c r="AD13" s="90"/>
      <c r="AE13" s="90"/>
      <c r="AF13" s="90"/>
      <c r="AG13" s="90"/>
      <c r="AH13" s="90"/>
      <c r="AI13" s="90"/>
      <c r="AJ13" s="90"/>
      <c r="AK13" s="90"/>
      <c r="AL13" s="90"/>
      <c r="AM13" s="90"/>
      <c r="AN13" s="90"/>
      <c r="AO13" s="90"/>
      <c r="AP13" s="90"/>
      <c r="AQ13" s="90"/>
      <c r="AR13" s="90"/>
      <c r="AS13" s="90"/>
      <c r="AT13" s="90"/>
      <c r="AU13" s="90"/>
      <c r="AV13" s="90"/>
      <c r="AW13" s="90"/>
      <c r="AX13" s="90"/>
      <c r="AY13" s="90"/>
      <c r="AZ13" s="90"/>
      <c r="BA13" s="90"/>
      <c r="BB13" s="90"/>
      <c r="BC13" s="90"/>
      <c r="BD13" s="90"/>
      <c r="BE13" s="90"/>
      <c r="BF13" s="90"/>
      <c r="BG13" s="90"/>
      <c r="BH13" s="90"/>
      <c r="BI13" s="90"/>
      <c r="BJ13" s="90"/>
      <c r="BK13" s="90"/>
      <c r="BL13" s="90"/>
      <c r="BM13" s="90"/>
      <c r="BN13" s="90"/>
      <c r="BO13" s="90"/>
      <c r="BP13" s="90"/>
      <c r="BQ13" s="90"/>
      <c r="BR13" s="90"/>
      <c r="BS13" s="90"/>
      <c r="BT13" s="90"/>
      <c r="BU13" s="90"/>
      <c r="BV13" s="90"/>
    </row>
    <row r="14" spans="1:74" s="104" customFormat="1" ht="15.75" x14ac:dyDescent="0.25">
      <c r="A14" s="90" t="s">
        <v>8481</v>
      </c>
      <c r="B14" s="90" t="s">
        <v>8482</v>
      </c>
      <c r="C14" s="90" t="s">
        <v>8483</v>
      </c>
      <c r="D14" s="90" t="s">
        <v>8484</v>
      </c>
      <c r="E14" s="90" t="s">
        <v>8485</v>
      </c>
      <c r="F14" s="90" t="s">
        <v>8486</v>
      </c>
      <c r="G14" s="90"/>
      <c r="H14" s="90"/>
      <c r="I14" s="90"/>
      <c r="J14" s="90"/>
      <c r="K14" s="90"/>
      <c r="L14" s="90"/>
      <c r="M14" s="90"/>
      <c r="N14" s="90"/>
      <c r="O14" s="90"/>
      <c r="P14" s="90"/>
      <c r="Q14" s="90"/>
      <c r="R14" s="90"/>
      <c r="S14" s="90"/>
      <c r="T14" s="90"/>
      <c r="U14" s="90"/>
      <c r="V14" s="90"/>
      <c r="W14" s="90"/>
      <c r="X14" s="90"/>
      <c r="Y14" s="90"/>
      <c r="Z14" s="90"/>
      <c r="AA14" s="103"/>
      <c r="AB14" s="90"/>
      <c r="AC14" s="90"/>
      <c r="AD14" s="90"/>
      <c r="AE14" s="90"/>
      <c r="AF14" s="90"/>
      <c r="AG14" s="90"/>
      <c r="AH14" s="90"/>
      <c r="AI14" s="90"/>
      <c r="AJ14" s="90"/>
      <c r="AK14" s="90"/>
      <c r="AL14" s="90"/>
      <c r="AM14" s="90"/>
      <c r="AN14" s="90"/>
      <c r="AO14" s="90"/>
      <c r="AP14" s="90"/>
      <c r="AQ14" s="90"/>
      <c r="AR14" s="90"/>
      <c r="AS14" s="90"/>
      <c r="AT14" s="90"/>
      <c r="AU14" s="90"/>
      <c r="AV14" s="90"/>
      <c r="AW14" s="90"/>
      <c r="AX14" s="90"/>
      <c r="AY14" s="90"/>
      <c r="AZ14" s="90"/>
      <c r="BA14" s="90"/>
      <c r="BB14" s="90"/>
      <c r="BC14" s="90"/>
      <c r="BD14" s="90"/>
      <c r="BE14" s="90"/>
      <c r="BF14" s="90"/>
      <c r="BG14" s="90"/>
      <c r="BH14" s="90"/>
      <c r="BI14" s="90"/>
      <c r="BJ14" s="90"/>
      <c r="BK14" s="90"/>
      <c r="BL14" s="90"/>
      <c r="BM14" s="90"/>
      <c r="BN14" s="90"/>
      <c r="BO14" s="90"/>
      <c r="BP14" s="90"/>
      <c r="BQ14" s="90"/>
      <c r="BR14" s="90"/>
      <c r="BS14" s="90"/>
      <c r="BT14" s="90"/>
      <c r="BU14" s="90"/>
      <c r="BV14" s="90"/>
    </row>
    <row r="15" spans="1:74" s="104" customFormat="1" ht="15.75" x14ac:dyDescent="0.25">
      <c r="A15" s="90" t="s">
        <v>8487</v>
      </c>
      <c r="B15" s="90" t="s">
        <v>8482</v>
      </c>
      <c r="C15" s="90" t="s">
        <v>8488</v>
      </c>
      <c r="D15" s="90" t="s">
        <v>8489</v>
      </c>
      <c r="E15" s="90" t="s">
        <v>8490</v>
      </c>
      <c r="F15" s="90"/>
      <c r="G15" s="90"/>
      <c r="H15" s="90"/>
      <c r="I15" s="90"/>
      <c r="J15" s="90"/>
      <c r="K15" s="90"/>
      <c r="L15" s="90"/>
      <c r="M15" s="90"/>
      <c r="N15" s="90"/>
      <c r="O15" s="90"/>
      <c r="P15" s="90"/>
      <c r="Q15" s="90"/>
      <c r="R15" s="90"/>
      <c r="S15" s="90"/>
      <c r="T15" s="90"/>
      <c r="U15" s="90"/>
      <c r="V15" s="90"/>
      <c r="W15" s="90"/>
      <c r="X15" s="90"/>
      <c r="Y15" s="90"/>
      <c r="Z15" s="90"/>
      <c r="AA15" s="103"/>
      <c r="AB15" s="90"/>
      <c r="AC15" s="90"/>
      <c r="AD15" s="90"/>
      <c r="AE15" s="90"/>
      <c r="AF15" s="90"/>
      <c r="AG15" s="90"/>
      <c r="AH15" s="90"/>
      <c r="AI15" s="90"/>
      <c r="AJ15" s="90"/>
      <c r="AK15" s="90"/>
      <c r="AL15" s="90"/>
      <c r="AM15" s="90"/>
      <c r="AN15" s="90"/>
      <c r="AO15" s="90"/>
      <c r="AP15" s="90"/>
      <c r="AQ15" s="90"/>
      <c r="AR15" s="90"/>
      <c r="AS15" s="90"/>
      <c r="AT15" s="90"/>
      <c r="AU15" s="90"/>
      <c r="AV15" s="90"/>
      <c r="AW15" s="90"/>
      <c r="AX15" s="90"/>
      <c r="AY15" s="90"/>
      <c r="AZ15" s="90"/>
      <c r="BA15" s="90"/>
      <c r="BB15" s="90"/>
      <c r="BC15" s="90"/>
      <c r="BD15" s="90"/>
      <c r="BE15" s="90"/>
      <c r="BF15" s="90"/>
      <c r="BG15" s="90"/>
      <c r="BH15" s="90"/>
      <c r="BI15" s="90"/>
      <c r="BJ15" s="90"/>
      <c r="BK15" s="90"/>
      <c r="BL15" s="90"/>
      <c r="BM15" s="90"/>
      <c r="BN15" s="90"/>
      <c r="BO15" s="90"/>
      <c r="BP15" s="90"/>
      <c r="BQ15" s="90"/>
      <c r="BR15" s="90"/>
      <c r="BS15" s="90"/>
      <c r="BT15" s="90"/>
      <c r="BU15" s="90"/>
      <c r="BV15" s="90"/>
    </row>
    <row r="16" spans="1:74" s="104" customFormat="1" ht="15.75" x14ac:dyDescent="0.25">
      <c r="A16" s="90" t="s">
        <v>8491</v>
      </c>
      <c r="B16" s="90" t="s">
        <v>8482</v>
      </c>
      <c r="C16" s="90" t="s">
        <v>8492</v>
      </c>
      <c r="D16" s="90" t="s">
        <v>8493</v>
      </c>
      <c r="E16" s="90" t="s">
        <v>8494</v>
      </c>
      <c r="F16" s="90"/>
      <c r="G16" s="90"/>
      <c r="H16" s="90"/>
      <c r="I16" s="90"/>
      <c r="J16" s="90"/>
      <c r="K16" s="90"/>
      <c r="L16" s="90"/>
      <c r="M16" s="90"/>
      <c r="N16" s="90"/>
      <c r="O16" s="90"/>
      <c r="P16" s="90"/>
      <c r="Q16" s="90"/>
      <c r="R16" s="90"/>
      <c r="S16" s="90"/>
      <c r="T16" s="90"/>
      <c r="U16" s="90"/>
      <c r="V16" s="90"/>
      <c r="W16" s="90"/>
      <c r="X16" s="90"/>
      <c r="Y16" s="90"/>
      <c r="Z16" s="90"/>
      <c r="AA16" s="103"/>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row>
    <row r="17" spans="1:74" s="104" customFormat="1" ht="15.75" x14ac:dyDescent="0.25">
      <c r="A17" s="90" t="s">
        <v>8495</v>
      </c>
      <c r="B17" s="90" t="s">
        <v>8438</v>
      </c>
      <c r="C17" s="90" t="s">
        <v>8496</v>
      </c>
      <c r="D17" s="90" t="s">
        <v>8497</v>
      </c>
      <c r="E17" s="90" t="s">
        <v>8498</v>
      </c>
      <c r="F17" s="90"/>
      <c r="G17" s="90"/>
      <c r="H17" s="90"/>
      <c r="I17" s="90"/>
      <c r="J17" s="90"/>
      <c r="K17" s="90"/>
      <c r="L17" s="90"/>
      <c r="M17" s="90"/>
      <c r="N17" s="90"/>
      <c r="O17" s="90"/>
      <c r="P17" s="90"/>
      <c r="Q17" s="90"/>
      <c r="R17" s="90"/>
      <c r="S17" s="90"/>
      <c r="T17" s="90"/>
      <c r="U17" s="90"/>
      <c r="V17" s="90"/>
      <c r="W17" s="90"/>
      <c r="X17" s="90"/>
      <c r="Y17" s="90"/>
      <c r="Z17" s="90"/>
      <c r="AA17" s="103"/>
      <c r="AB17" s="90"/>
      <c r="AC17" s="90"/>
      <c r="AD17" s="90"/>
      <c r="AE17" s="90"/>
      <c r="AF17" s="90"/>
      <c r="AG17" s="90"/>
      <c r="AH17" s="90"/>
      <c r="AI17" s="90"/>
      <c r="AJ17" s="90"/>
      <c r="AK17" s="90"/>
      <c r="AL17" s="90"/>
      <c r="AM17" s="90"/>
      <c r="AN17" s="90"/>
      <c r="AO17" s="90"/>
      <c r="AP17" s="90"/>
      <c r="AQ17" s="90"/>
      <c r="AR17" s="90"/>
      <c r="AS17" s="90"/>
      <c r="AT17" s="90"/>
      <c r="AU17" s="90"/>
      <c r="AV17" s="90"/>
      <c r="AW17" s="90"/>
      <c r="AX17" s="90"/>
      <c r="AY17" s="90"/>
      <c r="AZ17" s="90"/>
      <c r="BA17" s="90"/>
      <c r="BB17" s="90"/>
      <c r="BC17" s="90"/>
      <c r="BD17" s="90"/>
      <c r="BE17" s="90"/>
      <c r="BF17" s="90"/>
      <c r="BG17" s="90"/>
      <c r="BH17" s="90"/>
      <c r="BI17" s="90"/>
      <c r="BJ17" s="90"/>
      <c r="BK17" s="90"/>
      <c r="BL17" s="90"/>
      <c r="BM17" s="90"/>
      <c r="BN17" s="90"/>
      <c r="BO17" s="90"/>
      <c r="BP17" s="90"/>
      <c r="BQ17" s="90"/>
      <c r="BR17" s="90"/>
      <c r="BS17" s="90"/>
      <c r="BT17" s="90"/>
      <c r="BU17" s="90"/>
      <c r="BV17" s="90"/>
    </row>
    <row r="18" spans="1:74" s="104" customFormat="1" ht="15.75" x14ac:dyDescent="0.25">
      <c r="A18" s="90" t="s">
        <v>8499</v>
      </c>
      <c r="B18" s="90" t="s">
        <v>8482</v>
      </c>
      <c r="C18" s="90" t="s">
        <v>8500</v>
      </c>
      <c r="D18" s="90" t="s">
        <v>8501</v>
      </c>
      <c r="E18" s="90" t="s">
        <v>8502</v>
      </c>
      <c r="F18" s="90" t="s">
        <v>8503</v>
      </c>
      <c r="G18" s="90"/>
      <c r="H18" s="90"/>
      <c r="I18" s="90"/>
      <c r="J18" s="90"/>
      <c r="K18" s="90"/>
      <c r="L18" s="90"/>
      <c r="M18" s="90"/>
      <c r="N18" s="90"/>
      <c r="O18" s="90"/>
      <c r="P18" s="90"/>
      <c r="Q18" s="90"/>
      <c r="R18" s="90"/>
      <c r="S18" s="90"/>
      <c r="T18" s="90"/>
      <c r="U18" s="90"/>
      <c r="V18" s="90"/>
      <c r="W18" s="90"/>
      <c r="X18" s="90"/>
      <c r="Y18" s="90"/>
      <c r="Z18" s="90"/>
      <c r="AA18" s="103"/>
      <c r="AB18" s="90"/>
      <c r="AC18" s="90"/>
      <c r="AD18" s="90"/>
      <c r="AE18" s="90"/>
      <c r="AF18" s="90"/>
      <c r="AG18" s="90"/>
      <c r="AH18" s="90"/>
      <c r="AI18" s="90"/>
      <c r="AJ18" s="90"/>
      <c r="AK18" s="90"/>
      <c r="AL18" s="90"/>
      <c r="AM18" s="90"/>
      <c r="AN18" s="90"/>
      <c r="AO18" s="90"/>
      <c r="AP18" s="90"/>
      <c r="AQ18" s="90"/>
      <c r="AR18" s="90"/>
      <c r="AS18" s="90"/>
      <c r="AT18" s="90"/>
      <c r="AU18" s="90"/>
      <c r="AV18" s="90"/>
      <c r="AW18" s="90"/>
      <c r="AX18" s="90"/>
      <c r="AY18" s="90"/>
      <c r="AZ18" s="90"/>
      <c r="BA18" s="90"/>
      <c r="BB18" s="90"/>
      <c r="BC18" s="90"/>
      <c r="BD18" s="90"/>
      <c r="BE18" s="90"/>
      <c r="BF18" s="90"/>
      <c r="BG18" s="90"/>
      <c r="BH18" s="90"/>
      <c r="BI18" s="90"/>
      <c r="BJ18" s="90"/>
      <c r="BK18" s="90"/>
      <c r="BL18" s="90"/>
      <c r="BM18" s="90"/>
      <c r="BN18" s="90"/>
      <c r="BO18" s="90"/>
      <c r="BP18" s="90"/>
      <c r="BQ18" s="90"/>
      <c r="BR18" s="90"/>
      <c r="BS18" s="90"/>
      <c r="BT18" s="90"/>
      <c r="BU18" s="90"/>
      <c r="BV18" s="90"/>
    </row>
    <row r="19" spans="1:74" s="104" customFormat="1" ht="15.75" x14ac:dyDescent="0.25">
      <c r="A19" s="90" t="s">
        <v>8504</v>
      </c>
      <c r="B19" s="90" t="s">
        <v>8482</v>
      </c>
      <c r="C19" s="90" t="s">
        <v>8505</v>
      </c>
      <c r="D19" s="90" t="s">
        <v>8506</v>
      </c>
      <c r="E19" s="90" t="s">
        <v>8507</v>
      </c>
      <c r="F19" s="90" t="s">
        <v>8508</v>
      </c>
      <c r="G19" s="90" t="s">
        <v>8509</v>
      </c>
      <c r="H19" s="90" t="s">
        <v>8510</v>
      </c>
      <c r="I19" s="90"/>
      <c r="J19" s="90"/>
      <c r="K19" s="90"/>
      <c r="L19" s="90"/>
      <c r="M19" s="90"/>
      <c r="N19" s="90"/>
      <c r="O19" s="90"/>
      <c r="P19" s="90"/>
      <c r="Q19" s="90"/>
      <c r="R19" s="90"/>
      <c r="S19" s="90"/>
      <c r="T19" s="90"/>
      <c r="U19" s="90"/>
      <c r="V19" s="90"/>
      <c r="W19" s="90"/>
      <c r="X19" s="90"/>
      <c r="Y19" s="90"/>
      <c r="Z19" s="90"/>
      <c r="AA19" s="103"/>
      <c r="AB19" s="90"/>
      <c r="AC19" s="90"/>
      <c r="AD19" s="90"/>
      <c r="AE19" s="90"/>
      <c r="AF19" s="90"/>
      <c r="AG19" s="90"/>
      <c r="AH19" s="90"/>
      <c r="AI19" s="90"/>
      <c r="AJ19" s="90"/>
      <c r="AK19" s="90"/>
      <c r="AL19" s="90"/>
      <c r="AM19" s="90"/>
      <c r="AN19" s="90"/>
      <c r="AO19" s="90"/>
      <c r="AP19" s="90"/>
      <c r="AQ19" s="90"/>
      <c r="AR19" s="90"/>
      <c r="AS19" s="90"/>
      <c r="AT19" s="90"/>
      <c r="AU19" s="90"/>
      <c r="AV19" s="90"/>
      <c r="AW19" s="90"/>
      <c r="AX19" s="90"/>
      <c r="AY19" s="90"/>
      <c r="AZ19" s="90"/>
      <c r="BA19" s="90"/>
      <c r="BB19" s="90"/>
      <c r="BC19" s="90"/>
      <c r="BD19" s="90"/>
      <c r="BE19" s="90"/>
      <c r="BF19" s="90"/>
      <c r="BG19" s="90"/>
      <c r="BH19" s="90"/>
      <c r="BI19" s="90"/>
      <c r="BJ19" s="90"/>
      <c r="BK19" s="90"/>
      <c r="BL19" s="90"/>
      <c r="BM19" s="90"/>
      <c r="BN19" s="90"/>
      <c r="BO19" s="90"/>
      <c r="BP19" s="90"/>
      <c r="BQ19" s="90"/>
      <c r="BR19" s="90"/>
      <c r="BS19" s="90"/>
      <c r="BT19" s="90"/>
      <c r="BU19" s="90"/>
      <c r="BV19" s="90"/>
    </row>
    <row r="20" spans="1:74" s="104" customFormat="1" ht="15.75" x14ac:dyDescent="0.25">
      <c r="A20" s="90" t="s">
        <v>8511</v>
      </c>
      <c r="B20" s="90" t="s">
        <v>8482</v>
      </c>
      <c r="C20" s="90" t="s">
        <v>8512</v>
      </c>
      <c r="D20" s="90" t="s">
        <v>8513</v>
      </c>
      <c r="E20" s="90" t="s">
        <v>8514</v>
      </c>
      <c r="F20" s="90" t="s">
        <v>8515</v>
      </c>
      <c r="G20" s="90"/>
      <c r="H20" s="90"/>
      <c r="I20" s="90"/>
      <c r="J20" s="90"/>
      <c r="K20" s="90"/>
      <c r="L20" s="90"/>
      <c r="M20" s="90"/>
      <c r="N20" s="90"/>
      <c r="O20" s="90"/>
      <c r="P20" s="90"/>
      <c r="Q20" s="90"/>
      <c r="R20" s="90"/>
      <c r="S20" s="90"/>
      <c r="T20" s="90"/>
      <c r="U20" s="90"/>
      <c r="V20" s="90"/>
      <c r="W20" s="90"/>
      <c r="X20" s="90"/>
      <c r="Y20" s="90"/>
      <c r="Z20" s="90"/>
      <c r="AA20" s="103"/>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row>
    <row r="21" spans="1:74" s="104" customFormat="1" ht="15.75" x14ac:dyDescent="0.25">
      <c r="A21" s="90" t="s">
        <v>8516</v>
      </c>
      <c r="B21" s="90" t="s">
        <v>8517</v>
      </c>
      <c r="C21" s="90" t="s">
        <v>8518</v>
      </c>
      <c r="D21" s="90" t="s">
        <v>8519</v>
      </c>
      <c r="E21" s="90" t="s">
        <v>8520</v>
      </c>
      <c r="F21" s="90"/>
      <c r="G21" s="90"/>
      <c r="H21" s="90"/>
      <c r="I21" s="90"/>
      <c r="J21" s="90"/>
      <c r="K21" s="90"/>
      <c r="L21" s="90"/>
      <c r="M21" s="90"/>
      <c r="N21" s="90"/>
      <c r="O21" s="90"/>
      <c r="P21" s="90"/>
      <c r="Q21" s="90"/>
      <c r="R21" s="90"/>
      <c r="S21" s="90"/>
      <c r="T21" s="90"/>
      <c r="U21" s="90"/>
      <c r="V21" s="90"/>
      <c r="W21" s="90"/>
      <c r="X21" s="90"/>
      <c r="Y21" s="90"/>
      <c r="Z21" s="90"/>
      <c r="AA21" s="103"/>
      <c r="AB21" s="90"/>
      <c r="AC21" s="90"/>
      <c r="AD21" s="90"/>
      <c r="AE21" s="90"/>
      <c r="AF21" s="90"/>
      <c r="AG21" s="90"/>
      <c r="AH21" s="90"/>
      <c r="AI21" s="90"/>
      <c r="AJ21" s="90"/>
      <c r="AK21" s="90"/>
      <c r="AL21" s="90"/>
      <c r="AM21" s="90"/>
      <c r="AN21" s="90"/>
      <c r="AO21" s="90"/>
      <c r="AP21" s="90"/>
      <c r="AQ21" s="90"/>
      <c r="AR21" s="90"/>
      <c r="AS21" s="90"/>
      <c r="AT21" s="90"/>
      <c r="AU21" s="90"/>
      <c r="AV21" s="90"/>
      <c r="AW21" s="90"/>
      <c r="AX21" s="90"/>
      <c r="AY21" s="90"/>
      <c r="AZ21" s="90"/>
      <c r="BA21" s="90"/>
      <c r="BB21" s="90"/>
      <c r="BC21" s="90"/>
      <c r="BD21" s="90"/>
      <c r="BE21" s="90"/>
      <c r="BF21" s="90"/>
      <c r="BG21" s="90"/>
      <c r="BH21" s="90"/>
      <c r="BI21" s="90"/>
      <c r="BJ21" s="90"/>
      <c r="BK21" s="90"/>
      <c r="BL21" s="90"/>
      <c r="BM21" s="90"/>
      <c r="BN21" s="90"/>
      <c r="BO21" s="90"/>
      <c r="BP21" s="90"/>
      <c r="BQ21" s="90"/>
      <c r="BR21" s="90"/>
      <c r="BS21" s="90"/>
      <c r="BT21" s="90"/>
      <c r="BU21" s="90"/>
      <c r="BV21" s="90"/>
    </row>
    <row r="22" spans="1:74" s="104" customFormat="1" ht="15.75" x14ac:dyDescent="0.25">
      <c r="A22" s="90" t="s">
        <v>8521</v>
      </c>
      <c r="B22" s="90" t="s">
        <v>8482</v>
      </c>
      <c r="C22" s="90" t="s">
        <v>8522</v>
      </c>
      <c r="D22" s="90" t="s">
        <v>8523</v>
      </c>
      <c r="E22" s="90" t="s">
        <v>8524</v>
      </c>
      <c r="F22" s="90" t="s">
        <v>8525</v>
      </c>
      <c r="G22" s="90"/>
      <c r="H22" s="90"/>
      <c r="I22" s="90"/>
      <c r="J22" s="90"/>
      <c r="K22" s="90"/>
      <c r="L22" s="90"/>
      <c r="M22" s="90"/>
      <c r="N22" s="90"/>
      <c r="O22" s="90"/>
      <c r="P22" s="90"/>
      <c r="Q22" s="90"/>
      <c r="R22" s="90"/>
      <c r="S22" s="90"/>
      <c r="T22" s="90"/>
      <c r="U22" s="90"/>
      <c r="V22" s="90"/>
      <c r="W22" s="90"/>
      <c r="X22" s="90"/>
      <c r="Y22" s="90"/>
      <c r="Z22" s="90"/>
      <c r="AA22" s="103"/>
      <c r="AB22" s="90"/>
      <c r="AC22" s="90"/>
      <c r="AD22" s="90"/>
      <c r="AE22" s="90"/>
      <c r="AF22" s="90"/>
      <c r="AG22" s="90"/>
      <c r="AH22" s="90"/>
      <c r="AI22" s="90"/>
      <c r="AJ22" s="90"/>
      <c r="AK22" s="90"/>
      <c r="AL22" s="90"/>
      <c r="AM22" s="90"/>
      <c r="AN22" s="90"/>
      <c r="AO22" s="90"/>
      <c r="AP22" s="90"/>
      <c r="AQ22" s="90"/>
      <c r="AR22" s="90"/>
      <c r="AS22" s="90"/>
      <c r="AT22" s="90"/>
      <c r="AU22" s="90"/>
      <c r="AV22" s="90"/>
      <c r="AW22" s="90"/>
      <c r="AX22" s="90"/>
      <c r="AY22" s="90"/>
      <c r="AZ22" s="90"/>
      <c r="BA22" s="90"/>
      <c r="BB22" s="90"/>
      <c r="BC22" s="90"/>
      <c r="BD22" s="90"/>
      <c r="BE22" s="90"/>
      <c r="BF22" s="90"/>
      <c r="BG22" s="90"/>
      <c r="BH22" s="90"/>
      <c r="BI22" s="90"/>
      <c r="BJ22" s="90"/>
      <c r="BK22" s="90"/>
      <c r="BL22" s="90"/>
      <c r="BM22" s="90"/>
      <c r="BN22" s="90"/>
      <c r="BO22" s="90"/>
      <c r="BP22" s="90"/>
      <c r="BQ22" s="90"/>
      <c r="BR22" s="90"/>
      <c r="BS22" s="90"/>
      <c r="BT22" s="90"/>
      <c r="BU22" s="90"/>
      <c r="BV22" s="90"/>
    </row>
    <row r="23" spans="1:74" s="104" customFormat="1" ht="15.75" x14ac:dyDescent="0.25">
      <c r="A23" s="90" t="s">
        <v>8526</v>
      </c>
      <c r="B23" s="90" t="s">
        <v>8482</v>
      </c>
      <c r="C23" s="90" t="s">
        <v>8527</v>
      </c>
      <c r="D23" s="90" t="s">
        <v>8528</v>
      </c>
      <c r="E23" s="90" t="s">
        <v>8529</v>
      </c>
      <c r="F23" s="90" t="s">
        <v>8530</v>
      </c>
      <c r="G23" s="90"/>
      <c r="H23" s="90"/>
      <c r="I23" s="90"/>
      <c r="J23" s="90"/>
      <c r="K23" s="90"/>
      <c r="L23" s="90"/>
      <c r="M23" s="90"/>
      <c r="N23" s="90"/>
      <c r="O23" s="90"/>
      <c r="P23" s="90"/>
      <c r="Q23" s="90"/>
      <c r="R23" s="90"/>
      <c r="S23" s="90"/>
      <c r="T23" s="90"/>
      <c r="U23" s="90"/>
      <c r="V23" s="90"/>
      <c r="W23" s="90"/>
      <c r="X23" s="90"/>
      <c r="Y23" s="90"/>
      <c r="Z23" s="90"/>
      <c r="AA23" s="103"/>
      <c r="AB23" s="90"/>
      <c r="AC23" s="90"/>
      <c r="AD23" s="90"/>
      <c r="AE23" s="90"/>
      <c r="AF23" s="90"/>
      <c r="AG23" s="90"/>
      <c r="AH23" s="90"/>
      <c r="AI23" s="90"/>
      <c r="AJ23" s="90"/>
      <c r="AK23" s="90"/>
      <c r="AL23" s="90"/>
      <c r="AM23" s="90"/>
      <c r="AN23" s="90"/>
      <c r="AO23" s="90"/>
      <c r="AP23" s="90"/>
      <c r="AQ23" s="90"/>
      <c r="AR23" s="90"/>
      <c r="AS23" s="90"/>
      <c r="AT23" s="90"/>
      <c r="AU23" s="90"/>
      <c r="AV23" s="90"/>
      <c r="AW23" s="90"/>
      <c r="AX23" s="90"/>
      <c r="AY23" s="90"/>
      <c r="AZ23" s="90"/>
      <c r="BA23" s="90"/>
      <c r="BB23" s="90"/>
      <c r="BC23" s="90"/>
      <c r="BD23" s="90"/>
      <c r="BE23" s="90"/>
      <c r="BF23" s="90"/>
      <c r="BG23" s="90"/>
      <c r="BH23" s="90"/>
      <c r="BI23" s="90"/>
      <c r="BJ23" s="90"/>
      <c r="BK23" s="90"/>
      <c r="BL23" s="90"/>
      <c r="BM23" s="90"/>
      <c r="BN23" s="90"/>
      <c r="BO23" s="90"/>
      <c r="BP23" s="90"/>
      <c r="BQ23" s="90"/>
      <c r="BR23" s="90"/>
      <c r="BS23" s="90"/>
      <c r="BT23" s="90"/>
      <c r="BU23" s="90"/>
      <c r="BV23" s="90"/>
    </row>
    <row r="24" spans="1:74" s="104" customFormat="1" ht="15.75" x14ac:dyDescent="0.25">
      <c r="A24" s="90" t="s">
        <v>8531</v>
      </c>
      <c r="B24" s="90" t="s">
        <v>8482</v>
      </c>
      <c r="C24" s="90" t="s">
        <v>8532</v>
      </c>
      <c r="D24" s="90" t="s">
        <v>8533</v>
      </c>
      <c r="E24" s="90" t="s">
        <v>8534</v>
      </c>
      <c r="F24" s="90" t="s">
        <v>8535</v>
      </c>
      <c r="G24" s="90" t="s">
        <v>8536</v>
      </c>
      <c r="H24" s="90" t="s">
        <v>8537</v>
      </c>
      <c r="I24" s="90"/>
      <c r="J24" s="90"/>
      <c r="K24" s="90"/>
      <c r="L24" s="90"/>
      <c r="M24" s="90"/>
      <c r="N24" s="90"/>
      <c r="O24" s="90"/>
      <c r="P24" s="90"/>
      <c r="Q24" s="90"/>
      <c r="R24" s="90"/>
      <c r="S24" s="90"/>
      <c r="T24" s="90"/>
      <c r="U24" s="90"/>
      <c r="V24" s="90"/>
      <c r="W24" s="90"/>
      <c r="X24" s="90"/>
      <c r="Y24" s="90"/>
      <c r="Z24" s="90"/>
      <c r="AA24" s="103"/>
      <c r="AB24" s="90"/>
      <c r="AC24" s="90"/>
      <c r="AD24" s="90"/>
      <c r="AE24" s="90"/>
      <c r="AF24" s="90"/>
      <c r="AG24" s="90"/>
      <c r="AH24" s="90"/>
      <c r="AI24" s="90"/>
      <c r="AJ24" s="90"/>
      <c r="AK24" s="90"/>
      <c r="AL24" s="90"/>
      <c r="AM24" s="90"/>
      <c r="AN24" s="90"/>
      <c r="AO24" s="90"/>
      <c r="AP24" s="90"/>
      <c r="AQ24" s="90"/>
      <c r="AR24" s="90"/>
      <c r="AS24" s="90"/>
      <c r="AT24" s="90"/>
      <c r="AU24" s="90"/>
      <c r="AV24" s="90"/>
      <c r="AW24" s="90"/>
      <c r="AX24" s="90"/>
      <c r="AY24" s="90"/>
      <c r="AZ24" s="90"/>
      <c r="BA24" s="90"/>
      <c r="BB24" s="90"/>
      <c r="BC24" s="90"/>
      <c r="BD24" s="90"/>
      <c r="BE24" s="90"/>
      <c r="BF24" s="90"/>
      <c r="BG24" s="90"/>
      <c r="BH24" s="90"/>
      <c r="BI24" s="90"/>
      <c r="BJ24" s="90"/>
      <c r="BK24" s="90"/>
      <c r="BL24" s="90"/>
      <c r="BM24" s="90"/>
      <c r="BN24" s="90"/>
      <c r="BO24" s="90"/>
      <c r="BP24" s="90"/>
      <c r="BQ24" s="90"/>
      <c r="BR24" s="90"/>
      <c r="BS24" s="90"/>
      <c r="BT24" s="90"/>
      <c r="BU24" s="90"/>
      <c r="BV24" s="90"/>
    </row>
    <row r="25" spans="1:74" s="104" customFormat="1" ht="15.75" x14ac:dyDescent="0.25">
      <c r="A25" s="90" t="s">
        <v>8538</v>
      </c>
      <c r="B25" s="90" t="s">
        <v>8482</v>
      </c>
      <c r="C25" s="90" t="s">
        <v>8539</v>
      </c>
      <c r="D25" s="90" t="s">
        <v>8540</v>
      </c>
      <c r="E25" s="90" t="s">
        <v>8541</v>
      </c>
      <c r="F25" s="90" t="s">
        <v>8542</v>
      </c>
      <c r="G25" s="90"/>
      <c r="H25" s="90"/>
      <c r="I25" s="90"/>
      <c r="J25" s="90"/>
      <c r="K25" s="90"/>
      <c r="L25" s="90"/>
      <c r="M25" s="90"/>
      <c r="N25" s="90"/>
      <c r="O25" s="90"/>
      <c r="P25" s="90"/>
      <c r="Q25" s="90"/>
      <c r="R25" s="90"/>
      <c r="S25" s="90"/>
      <c r="T25" s="90"/>
      <c r="U25" s="90"/>
      <c r="V25" s="90"/>
      <c r="W25" s="90"/>
      <c r="X25" s="90"/>
      <c r="Y25" s="90"/>
      <c r="Z25" s="90"/>
      <c r="AA25" s="103"/>
      <c r="AB25" s="90"/>
      <c r="AC25" s="90"/>
      <c r="AD25" s="90"/>
      <c r="AE25" s="90"/>
      <c r="AF25" s="90"/>
      <c r="AG25" s="90"/>
      <c r="AH25" s="90"/>
      <c r="AI25" s="90"/>
      <c r="AJ25" s="90"/>
      <c r="AK25" s="90"/>
      <c r="AL25" s="90"/>
      <c r="AM25" s="90"/>
      <c r="AN25" s="90"/>
      <c r="AO25" s="90"/>
      <c r="AP25" s="90"/>
      <c r="AQ25" s="90"/>
      <c r="AR25" s="90"/>
      <c r="AS25" s="90"/>
      <c r="AT25" s="90"/>
      <c r="AU25" s="90"/>
      <c r="AV25" s="90"/>
      <c r="AW25" s="90"/>
      <c r="AX25" s="90"/>
      <c r="AY25" s="90"/>
      <c r="AZ25" s="90"/>
      <c r="BA25" s="90"/>
      <c r="BB25" s="90"/>
      <c r="BC25" s="90"/>
      <c r="BD25" s="90"/>
      <c r="BE25" s="90"/>
      <c r="BF25" s="90"/>
      <c r="BG25" s="90"/>
      <c r="BH25" s="90"/>
      <c r="BI25" s="90"/>
      <c r="BJ25" s="90"/>
      <c r="BK25" s="90"/>
      <c r="BL25" s="90"/>
      <c r="BM25" s="90"/>
      <c r="BN25" s="90"/>
      <c r="BO25" s="90"/>
      <c r="BP25" s="90"/>
      <c r="BQ25" s="90"/>
      <c r="BR25" s="90"/>
      <c r="BS25" s="90"/>
      <c r="BT25" s="90"/>
      <c r="BU25" s="90"/>
      <c r="BV25" s="90"/>
    </row>
    <row r="26" spans="1:74" s="104" customFormat="1" ht="15.75" x14ac:dyDescent="0.25">
      <c r="A26" s="90" t="s">
        <v>8543</v>
      </c>
      <c r="B26" s="90" t="s">
        <v>8482</v>
      </c>
      <c r="C26" s="90" t="s">
        <v>8544</v>
      </c>
      <c r="D26" s="90" t="s">
        <v>8545</v>
      </c>
      <c r="E26" s="90" t="s">
        <v>8546</v>
      </c>
      <c r="F26" s="90" t="s">
        <v>8547</v>
      </c>
      <c r="G26" s="90" t="s">
        <v>8509</v>
      </c>
      <c r="H26" s="90" t="s">
        <v>8548</v>
      </c>
      <c r="I26" s="90"/>
      <c r="J26" s="90"/>
      <c r="K26" s="90"/>
      <c r="L26" s="90"/>
      <c r="M26" s="90"/>
      <c r="N26" s="90"/>
      <c r="O26" s="90"/>
      <c r="P26" s="90"/>
      <c r="Q26" s="90"/>
      <c r="R26" s="90"/>
      <c r="S26" s="90"/>
      <c r="T26" s="90"/>
      <c r="U26" s="90"/>
      <c r="V26" s="90"/>
      <c r="W26" s="90"/>
      <c r="X26" s="90"/>
      <c r="Y26" s="90"/>
      <c r="Z26" s="90"/>
      <c r="AA26" s="103"/>
      <c r="AB26" s="90"/>
      <c r="AC26" s="90"/>
      <c r="AD26" s="90"/>
      <c r="AE26" s="90"/>
      <c r="AF26" s="90"/>
      <c r="AG26" s="90"/>
      <c r="AH26" s="90"/>
      <c r="AI26" s="90"/>
      <c r="AJ26" s="90"/>
      <c r="AK26" s="90"/>
      <c r="AL26" s="90"/>
      <c r="AM26" s="90"/>
      <c r="AN26" s="90"/>
      <c r="AO26" s="90"/>
      <c r="AP26" s="90"/>
      <c r="AQ26" s="90"/>
      <c r="AR26" s="90"/>
      <c r="AS26" s="90"/>
      <c r="AT26" s="90"/>
      <c r="AU26" s="90"/>
      <c r="AV26" s="90"/>
      <c r="AW26" s="90"/>
      <c r="AX26" s="90"/>
      <c r="AY26" s="90"/>
      <c r="AZ26" s="90"/>
      <c r="BA26" s="90"/>
      <c r="BB26" s="90"/>
      <c r="BC26" s="90"/>
      <c r="BD26" s="90"/>
      <c r="BE26" s="90"/>
      <c r="BF26" s="90"/>
      <c r="BG26" s="90"/>
      <c r="BH26" s="90"/>
      <c r="BI26" s="90"/>
      <c r="BJ26" s="90"/>
      <c r="BK26" s="90"/>
      <c r="BL26" s="90"/>
      <c r="BM26" s="90"/>
      <c r="BN26" s="90"/>
      <c r="BO26" s="90"/>
      <c r="BP26" s="90"/>
      <c r="BQ26" s="90"/>
      <c r="BR26" s="90"/>
      <c r="BS26" s="90"/>
      <c r="BT26" s="90"/>
      <c r="BU26" s="90"/>
      <c r="BV26" s="90"/>
    </row>
    <row r="27" spans="1:74" s="104" customFormat="1" ht="15.75" x14ac:dyDescent="0.25">
      <c r="A27" s="90" t="s">
        <v>8549</v>
      </c>
      <c r="B27" s="90" t="s">
        <v>8550</v>
      </c>
      <c r="C27" s="90" t="s">
        <v>8551</v>
      </c>
      <c r="D27" s="90" t="s">
        <v>8552</v>
      </c>
      <c r="E27" s="90" t="s">
        <v>8553</v>
      </c>
      <c r="F27" s="90" t="s">
        <v>8554</v>
      </c>
      <c r="G27" s="90" t="s">
        <v>8509</v>
      </c>
      <c r="H27" s="90" t="s">
        <v>8555</v>
      </c>
      <c r="I27" s="90"/>
      <c r="J27" s="90"/>
      <c r="K27" s="90"/>
      <c r="L27" s="90"/>
      <c r="M27" s="90"/>
      <c r="N27" s="90"/>
      <c r="O27" s="90"/>
      <c r="P27" s="90"/>
      <c r="Q27" s="90"/>
      <c r="R27" s="90"/>
      <c r="S27" s="90"/>
      <c r="T27" s="90"/>
      <c r="U27" s="90"/>
      <c r="V27" s="90"/>
      <c r="W27" s="90"/>
      <c r="X27" s="90"/>
      <c r="Y27" s="90"/>
      <c r="Z27" s="90"/>
      <c r="AA27" s="103"/>
      <c r="AB27" s="90"/>
      <c r="AC27" s="90"/>
      <c r="AD27" s="90"/>
      <c r="AE27" s="90"/>
      <c r="AF27" s="90"/>
      <c r="AG27" s="90"/>
      <c r="AH27" s="90"/>
      <c r="AI27" s="90"/>
      <c r="AJ27" s="90"/>
      <c r="AK27" s="90"/>
      <c r="AL27" s="90"/>
      <c r="AM27" s="90"/>
      <c r="AN27" s="90"/>
      <c r="AO27" s="90"/>
      <c r="AP27" s="90"/>
      <c r="AQ27" s="90"/>
      <c r="AR27" s="90"/>
      <c r="AS27" s="90"/>
      <c r="AT27" s="90"/>
      <c r="AU27" s="90"/>
      <c r="AV27" s="90"/>
      <c r="AW27" s="90"/>
      <c r="AX27" s="90"/>
      <c r="AY27" s="90"/>
      <c r="AZ27" s="90"/>
      <c r="BA27" s="90"/>
      <c r="BB27" s="90"/>
      <c r="BC27" s="90"/>
      <c r="BD27" s="90"/>
      <c r="BE27" s="90"/>
      <c r="BF27" s="90"/>
      <c r="BG27" s="90"/>
      <c r="BH27" s="90"/>
      <c r="BI27" s="90"/>
      <c r="BJ27" s="90"/>
      <c r="BK27" s="90"/>
      <c r="BL27" s="90"/>
      <c r="BM27" s="90"/>
      <c r="BN27" s="90"/>
      <c r="BO27" s="90"/>
      <c r="BP27" s="90"/>
      <c r="BQ27" s="90"/>
      <c r="BR27" s="90"/>
      <c r="BS27" s="90"/>
      <c r="BT27" s="90"/>
      <c r="BU27" s="90"/>
      <c r="BV27" s="90"/>
    </row>
    <row r="28" spans="1:74" s="104" customFormat="1" ht="15.75" x14ac:dyDescent="0.25">
      <c r="A28" s="90" t="s">
        <v>8556</v>
      </c>
      <c r="B28" s="90" t="s">
        <v>8482</v>
      </c>
      <c r="C28" s="90" t="s">
        <v>8539</v>
      </c>
      <c r="D28" s="90" t="s">
        <v>8557</v>
      </c>
      <c r="E28" s="90" t="s">
        <v>8558</v>
      </c>
      <c r="F28" s="90" t="s">
        <v>8559</v>
      </c>
      <c r="G28" s="90"/>
      <c r="H28" s="90"/>
      <c r="I28" s="90"/>
      <c r="J28" s="90"/>
      <c r="K28" s="90"/>
      <c r="L28" s="90"/>
      <c r="M28" s="90"/>
      <c r="N28" s="90"/>
      <c r="O28" s="90"/>
      <c r="P28" s="90"/>
      <c r="Q28" s="90"/>
      <c r="R28" s="90"/>
      <c r="S28" s="90"/>
      <c r="T28" s="90"/>
      <c r="U28" s="90"/>
      <c r="V28" s="90"/>
      <c r="W28" s="90"/>
      <c r="X28" s="90"/>
      <c r="Y28" s="90"/>
      <c r="Z28" s="90"/>
      <c r="AA28" s="103"/>
      <c r="AB28" s="90"/>
      <c r="AC28" s="90"/>
      <c r="AD28" s="90"/>
      <c r="AE28" s="90"/>
      <c r="AF28" s="90"/>
      <c r="AG28" s="90"/>
      <c r="AH28" s="90"/>
      <c r="AI28" s="90"/>
      <c r="AJ28" s="90"/>
      <c r="AK28" s="90"/>
      <c r="AL28" s="90"/>
      <c r="AM28" s="90"/>
      <c r="AN28" s="90"/>
      <c r="AO28" s="90"/>
      <c r="AP28" s="90"/>
      <c r="AQ28" s="90"/>
      <c r="AR28" s="90"/>
      <c r="AS28" s="90"/>
      <c r="AT28" s="90"/>
      <c r="AU28" s="90"/>
      <c r="AV28" s="90"/>
      <c r="AW28" s="90"/>
      <c r="AX28" s="90"/>
      <c r="AY28" s="90"/>
      <c r="AZ28" s="90"/>
      <c r="BA28" s="90"/>
      <c r="BB28" s="90"/>
      <c r="BC28" s="90"/>
      <c r="BD28" s="90"/>
      <c r="BE28" s="90"/>
      <c r="BF28" s="90"/>
      <c r="BG28" s="90"/>
      <c r="BH28" s="90"/>
      <c r="BI28" s="90"/>
      <c r="BJ28" s="90"/>
      <c r="BK28" s="90"/>
      <c r="BL28" s="90"/>
      <c r="BM28" s="90"/>
      <c r="BN28" s="90"/>
      <c r="BO28" s="90"/>
      <c r="BP28" s="90"/>
      <c r="BQ28" s="90"/>
      <c r="BR28" s="90"/>
      <c r="BS28" s="90"/>
      <c r="BT28" s="90"/>
      <c r="BU28" s="90"/>
      <c r="BV28" s="90"/>
    </row>
    <row r="29" spans="1:74" s="104" customFormat="1" ht="15.75" x14ac:dyDescent="0.25">
      <c r="A29" s="90" t="s">
        <v>8560</v>
      </c>
      <c r="B29" s="90" t="s">
        <v>8482</v>
      </c>
      <c r="C29" s="90" t="s">
        <v>8561</v>
      </c>
      <c r="D29" s="90" t="s">
        <v>8562</v>
      </c>
      <c r="E29" s="90" t="s">
        <v>8563</v>
      </c>
      <c r="F29" s="90" t="s">
        <v>8564</v>
      </c>
      <c r="G29" s="90"/>
      <c r="H29" s="90"/>
      <c r="I29" s="90"/>
      <c r="J29" s="90"/>
      <c r="K29" s="90"/>
      <c r="L29" s="90"/>
      <c r="M29" s="90"/>
      <c r="N29" s="90"/>
      <c r="O29" s="90"/>
      <c r="P29" s="90"/>
      <c r="Q29" s="90"/>
      <c r="R29" s="90"/>
      <c r="S29" s="90"/>
      <c r="T29" s="90"/>
      <c r="U29" s="90"/>
      <c r="V29" s="90"/>
      <c r="W29" s="90"/>
      <c r="X29" s="90"/>
      <c r="Y29" s="90"/>
      <c r="Z29" s="90"/>
      <c r="AA29" s="103"/>
      <c r="AB29" s="90"/>
      <c r="AC29" s="90"/>
      <c r="AD29" s="90"/>
      <c r="AE29" s="90"/>
      <c r="AF29" s="90"/>
      <c r="AG29" s="90"/>
      <c r="AH29" s="90"/>
      <c r="AI29" s="90"/>
      <c r="AJ29" s="90"/>
      <c r="AK29" s="90"/>
      <c r="AL29" s="90"/>
      <c r="AM29" s="90"/>
      <c r="AN29" s="90"/>
      <c r="AO29" s="90"/>
      <c r="AP29" s="90"/>
      <c r="AQ29" s="90"/>
      <c r="AR29" s="90"/>
      <c r="AS29" s="90"/>
      <c r="AT29" s="90"/>
      <c r="AU29" s="90"/>
      <c r="AV29" s="90"/>
      <c r="AW29" s="90"/>
      <c r="AX29" s="90"/>
      <c r="AY29" s="90"/>
      <c r="AZ29" s="90"/>
      <c r="BA29" s="90"/>
      <c r="BB29" s="90"/>
      <c r="BC29" s="90"/>
      <c r="BD29" s="90"/>
      <c r="BE29" s="90"/>
      <c r="BF29" s="90"/>
      <c r="BG29" s="90"/>
      <c r="BH29" s="90"/>
      <c r="BI29" s="90"/>
      <c r="BJ29" s="90"/>
      <c r="BK29" s="90"/>
      <c r="BL29" s="90"/>
      <c r="BM29" s="90"/>
      <c r="BN29" s="90"/>
      <c r="BO29" s="90"/>
      <c r="BP29" s="90"/>
      <c r="BQ29" s="90"/>
      <c r="BR29" s="90"/>
      <c r="BS29" s="90"/>
      <c r="BT29" s="90"/>
      <c r="BU29" s="90"/>
      <c r="BV29" s="90"/>
    </row>
    <row r="30" spans="1:74" s="104" customFormat="1" ht="15.75" x14ac:dyDescent="0.25">
      <c r="A30" s="90" t="s">
        <v>8565</v>
      </c>
      <c r="B30" s="90" t="s">
        <v>8482</v>
      </c>
      <c r="C30" s="90" t="s">
        <v>8566</v>
      </c>
      <c r="D30" s="90" t="s">
        <v>8567</v>
      </c>
      <c r="E30" s="90" t="s">
        <v>8568</v>
      </c>
      <c r="F30" s="90" t="s">
        <v>8569</v>
      </c>
      <c r="G30" s="90" t="s">
        <v>8570</v>
      </c>
      <c r="H30" s="90"/>
      <c r="I30" s="90"/>
      <c r="J30" s="90"/>
      <c r="K30" s="90"/>
      <c r="L30" s="90"/>
      <c r="M30" s="90"/>
      <c r="N30" s="90"/>
      <c r="O30" s="90"/>
      <c r="P30" s="90"/>
      <c r="Q30" s="90"/>
      <c r="R30" s="90"/>
      <c r="S30" s="90"/>
      <c r="T30" s="90"/>
      <c r="U30" s="90"/>
      <c r="V30" s="90"/>
      <c r="W30" s="90"/>
      <c r="X30" s="90"/>
      <c r="Y30" s="90"/>
      <c r="Z30" s="90"/>
      <c r="AA30" s="103"/>
      <c r="AB30" s="90"/>
      <c r="AC30" s="90"/>
      <c r="AD30" s="90"/>
      <c r="AE30" s="90"/>
      <c r="AF30" s="90"/>
      <c r="AG30" s="90"/>
      <c r="AH30" s="90"/>
      <c r="AI30" s="90"/>
      <c r="AJ30" s="90"/>
      <c r="AK30" s="90"/>
      <c r="AL30" s="90"/>
      <c r="AM30" s="90"/>
      <c r="AN30" s="90"/>
      <c r="AO30" s="90"/>
      <c r="AP30" s="90"/>
      <c r="AQ30" s="90"/>
      <c r="AR30" s="90"/>
      <c r="AS30" s="90"/>
      <c r="AT30" s="90"/>
      <c r="AU30" s="90"/>
      <c r="AV30" s="90"/>
      <c r="AW30" s="90"/>
      <c r="AX30" s="90"/>
      <c r="AY30" s="90"/>
      <c r="AZ30" s="90"/>
      <c r="BA30" s="90"/>
      <c r="BB30" s="90"/>
      <c r="BC30" s="90"/>
      <c r="BD30" s="90"/>
      <c r="BE30" s="90"/>
      <c r="BF30" s="90"/>
      <c r="BG30" s="90"/>
      <c r="BH30" s="90"/>
      <c r="BI30" s="90"/>
      <c r="BJ30" s="90"/>
      <c r="BK30" s="90"/>
      <c r="BL30" s="90"/>
      <c r="BM30" s="90"/>
      <c r="BN30" s="90"/>
      <c r="BO30" s="90"/>
      <c r="BP30" s="90"/>
      <c r="BQ30" s="90"/>
      <c r="BR30" s="90"/>
      <c r="BS30" s="90"/>
      <c r="BT30" s="90"/>
      <c r="BU30" s="90"/>
      <c r="BV30" s="90"/>
    </row>
    <row r="31" spans="1:74" s="104" customFormat="1" ht="15.75" x14ac:dyDescent="0.25">
      <c r="A31" s="90" t="s">
        <v>8571</v>
      </c>
      <c r="B31" s="90" t="s">
        <v>8482</v>
      </c>
      <c r="C31" s="90" t="s">
        <v>8572</v>
      </c>
      <c r="D31" s="90" t="s">
        <v>8573</v>
      </c>
      <c r="E31" s="90" t="s">
        <v>8574</v>
      </c>
      <c r="F31" s="90" t="s">
        <v>8575</v>
      </c>
      <c r="G31" s="90" t="s">
        <v>8576</v>
      </c>
      <c r="H31" s="90" t="s">
        <v>8577</v>
      </c>
      <c r="I31" s="90"/>
      <c r="J31" s="90"/>
      <c r="K31" s="90"/>
      <c r="L31" s="90"/>
      <c r="M31" s="90"/>
      <c r="N31" s="90"/>
      <c r="O31" s="90"/>
      <c r="P31" s="90"/>
      <c r="Q31" s="90"/>
      <c r="R31" s="90"/>
      <c r="S31" s="90"/>
      <c r="T31" s="90"/>
      <c r="U31" s="90"/>
      <c r="V31" s="90"/>
      <c r="W31" s="90"/>
      <c r="X31" s="90"/>
      <c r="Y31" s="90"/>
      <c r="Z31" s="90"/>
      <c r="AA31" s="103"/>
      <c r="AB31" s="90"/>
      <c r="AC31" s="90"/>
      <c r="AD31" s="90"/>
      <c r="AE31" s="90"/>
      <c r="AF31" s="90"/>
      <c r="AG31" s="90"/>
      <c r="AH31" s="90"/>
      <c r="AI31" s="90"/>
      <c r="AJ31" s="90"/>
      <c r="AK31" s="90"/>
      <c r="AL31" s="90"/>
      <c r="AM31" s="90"/>
      <c r="AN31" s="90"/>
      <c r="AO31" s="90"/>
      <c r="AP31" s="90"/>
      <c r="AQ31" s="90"/>
      <c r="AR31" s="90"/>
      <c r="AS31" s="90"/>
      <c r="AT31" s="90"/>
      <c r="AU31" s="90"/>
      <c r="AV31" s="90"/>
      <c r="AW31" s="90"/>
      <c r="AX31" s="90"/>
      <c r="AY31" s="90"/>
      <c r="AZ31" s="90"/>
      <c r="BA31" s="90"/>
      <c r="BB31" s="90"/>
      <c r="BC31" s="90"/>
      <c r="BD31" s="90"/>
      <c r="BE31" s="90"/>
      <c r="BF31" s="90"/>
      <c r="BG31" s="90"/>
      <c r="BH31" s="90"/>
      <c r="BI31" s="90"/>
      <c r="BJ31" s="90"/>
      <c r="BK31" s="90"/>
      <c r="BL31" s="90"/>
      <c r="BM31" s="90"/>
      <c r="BN31" s="90"/>
      <c r="BO31" s="90"/>
      <c r="BP31" s="90"/>
      <c r="BQ31" s="90"/>
      <c r="BR31" s="90"/>
      <c r="BS31" s="90"/>
      <c r="BT31" s="90"/>
      <c r="BU31" s="90"/>
      <c r="BV31" s="90"/>
    </row>
    <row r="32" spans="1:74" s="104" customFormat="1" ht="15.75" x14ac:dyDescent="0.25">
      <c r="A32" s="90" t="s">
        <v>8578</v>
      </c>
      <c r="B32" s="90" t="s">
        <v>8579</v>
      </c>
      <c r="C32" s="90" t="s">
        <v>8580</v>
      </c>
      <c r="D32" s="90" t="s">
        <v>8581</v>
      </c>
      <c r="E32" s="90" t="s">
        <v>8582</v>
      </c>
      <c r="F32" s="90" t="s">
        <v>8583</v>
      </c>
      <c r="G32" s="90"/>
      <c r="H32" s="90"/>
      <c r="I32" s="90"/>
      <c r="J32" s="90"/>
      <c r="K32" s="90"/>
      <c r="L32" s="90"/>
      <c r="M32" s="90"/>
      <c r="N32" s="90"/>
      <c r="O32" s="90"/>
      <c r="P32" s="90"/>
      <c r="Q32" s="90"/>
      <c r="R32" s="90"/>
      <c r="S32" s="90"/>
      <c r="T32" s="90"/>
      <c r="U32" s="90"/>
      <c r="V32" s="90"/>
      <c r="W32" s="90"/>
      <c r="X32" s="90"/>
      <c r="Y32" s="90"/>
      <c r="Z32" s="90"/>
      <c r="AA32" s="103"/>
      <c r="AB32" s="90"/>
      <c r="AC32" s="90"/>
      <c r="AD32" s="90"/>
      <c r="AE32" s="90"/>
      <c r="AF32" s="90"/>
      <c r="AG32" s="90"/>
      <c r="AH32" s="90"/>
      <c r="AI32" s="90"/>
      <c r="AJ32" s="90"/>
      <c r="AK32" s="90"/>
      <c r="AL32" s="90"/>
      <c r="AM32" s="90"/>
      <c r="AN32" s="90"/>
      <c r="AO32" s="90"/>
      <c r="AP32" s="90"/>
      <c r="AQ32" s="90"/>
      <c r="AR32" s="90"/>
      <c r="AS32" s="90"/>
      <c r="AT32" s="90"/>
      <c r="AU32" s="90"/>
      <c r="AV32" s="90"/>
      <c r="AW32" s="90"/>
      <c r="AX32" s="90"/>
      <c r="AY32" s="90"/>
      <c r="AZ32" s="90"/>
      <c r="BA32" s="90"/>
      <c r="BB32" s="90"/>
      <c r="BC32" s="90"/>
      <c r="BD32" s="90"/>
      <c r="BE32" s="90"/>
      <c r="BF32" s="90"/>
      <c r="BG32" s="90"/>
      <c r="BH32" s="90"/>
      <c r="BI32" s="90"/>
      <c r="BJ32" s="90"/>
      <c r="BK32" s="90"/>
      <c r="BL32" s="90"/>
      <c r="BM32" s="90"/>
      <c r="BN32" s="90"/>
      <c r="BO32" s="90"/>
      <c r="BP32" s="90"/>
      <c r="BQ32" s="90"/>
      <c r="BR32" s="90"/>
      <c r="BS32" s="90"/>
      <c r="BT32" s="90"/>
      <c r="BU32" s="90"/>
      <c r="BV32" s="90"/>
    </row>
    <row r="33" spans="1:74" s="104" customFormat="1" ht="15.75" x14ac:dyDescent="0.25">
      <c r="A33" s="90" t="s">
        <v>8584</v>
      </c>
      <c r="B33" s="90" t="s">
        <v>8517</v>
      </c>
      <c r="C33" s="90" t="s">
        <v>8585</v>
      </c>
      <c r="D33" s="90" t="s">
        <v>8545</v>
      </c>
      <c r="E33" s="90" t="s">
        <v>8586</v>
      </c>
      <c r="F33" s="90" t="s">
        <v>8587</v>
      </c>
      <c r="G33" s="90"/>
      <c r="H33" s="90"/>
      <c r="I33" s="90"/>
      <c r="J33" s="90"/>
      <c r="K33" s="90"/>
      <c r="L33" s="90"/>
      <c r="M33" s="90"/>
      <c r="N33" s="90"/>
      <c r="O33" s="90"/>
      <c r="P33" s="90"/>
      <c r="Q33" s="90"/>
      <c r="R33" s="90"/>
      <c r="S33" s="90"/>
      <c r="T33" s="90"/>
      <c r="U33" s="90"/>
      <c r="V33" s="90"/>
      <c r="W33" s="90"/>
      <c r="X33" s="90"/>
      <c r="Y33" s="90"/>
      <c r="Z33" s="90"/>
      <c r="AA33" s="103"/>
      <c r="AB33" s="90"/>
      <c r="AC33" s="90"/>
      <c r="AD33" s="90"/>
      <c r="AE33" s="90"/>
      <c r="AF33" s="90"/>
      <c r="AG33" s="90"/>
      <c r="AH33" s="90"/>
      <c r="AI33" s="90"/>
      <c r="AJ33" s="90"/>
      <c r="AK33" s="90"/>
      <c r="AL33" s="90"/>
      <c r="AM33" s="90"/>
      <c r="AN33" s="90"/>
      <c r="AO33" s="90"/>
      <c r="AP33" s="90"/>
      <c r="AQ33" s="90"/>
      <c r="AR33" s="90"/>
      <c r="AS33" s="90"/>
      <c r="AT33" s="90"/>
      <c r="AU33" s="90"/>
      <c r="AV33" s="90"/>
      <c r="AW33" s="90"/>
      <c r="AX33" s="90"/>
      <c r="AY33" s="90"/>
      <c r="AZ33" s="90"/>
      <c r="BA33" s="90"/>
      <c r="BB33" s="90"/>
      <c r="BC33" s="90"/>
      <c r="BD33" s="90"/>
      <c r="BE33" s="90"/>
      <c r="BF33" s="90"/>
      <c r="BG33" s="90"/>
      <c r="BH33" s="90"/>
      <c r="BI33" s="90"/>
      <c r="BJ33" s="90"/>
      <c r="BK33" s="90"/>
      <c r="BL33" s="90"/>
      <c r="BM33" s="90"/>
      <c r="BN33" s="90"/>
      <c r="BO33" s="90"/>
      <c r="BP33" s="90"/>
      <c r="BQ33" s="90"/>
      <c r="BR33" s="90"/>
      <c r="BS33" s="90"/>
      <c r="BT33" s="90"/>
      <c r="BU33" s="90"/>
      <c r="BV33" s="90"/>
    </row>
    <row r="34" spans="1:74" s="104" customFormat="1" ht="15.75" x14ac:dyDescent="0.25">
      <c r="A34" s="90" t="s">
        <v>8588</v>
      </c>
      <c r="B34" s="90" t="s">
        <v>8589</v>
      </c>
      <c r="C34" s="90" t="s">
        <v>8590</v>
      </c>
      <c r="D34" s="90" t="s">
        <v>8591</v>
      </c>
      <c r="E34" s="90" t="s">
        <v>8592</v>
      </c>
      <c r="F34" s="90" t="s">
        <v>8593</v>
      </c>
      <c r="G34" s="90" t="s">
        <v>8594</v>
      </c>
      <c r="H34" s="90"/>
      <c r="I34" s="90"/>
      <c r="J34" s="90"/>
      <c r="K34" s="90"/>
      <c r="L34" s="90"/>
      <c r="M34" s="90"/>
      <c r="N34" s="90"/>
      <c r="O34" s="90"/>
      <c r="P34" s="90"/>
      <c r="Q34" s="90"/>
      <c r="R34" s="90"/>
      <c r="S34" s="90"/>
      <c r="T34" s="90"/>
      <c r="U34" s="90"/>
      <c r="V34" s="90"/>
      <c r="W34" s="90"/>
      <c r="X34" s="90"/>
      <c r="Y34" s="90"/>
      <c r="Z34" s="90"/>
      <c r="AA34" s="103"/>
      <c r="AB34" s="90"/>
      <c r="AC34" s="90"/>
      <c r="AD34" s="90"/>
      <c r="AE34" s="90"/>
      <c r="AF34" s="90"/>
      <c r="AG34" s="90"/>
      <c r="AH34" s="90"/>
      <c r="AI34" s="90"/>
      <c r="AJ34" s="90"/>
      <c r="AK34" s="90"/>
      <c r="AL34" s="90"/>
      <c r="AM34" s="90"/>
      <c r="AN34" s="90"/>
      <c r="AO34" s="90"/>
      <c r="AP34" s="90"/>
      <c r="AQ34" s="90"/>
      <c r="AR34" s="90"/>
      <c r="AS34" s="90"/>
      <c r="AT34" s="90"/>
      <c r="AU34" s="90"/>
      <c r="AV34" s="90"/>
      <c r="AW34" s="90"/>
      <c r="AX34" s="90"/>
      <c r="AY34" s="90"/>
      <c r="AZ34" s="90"/>
      <c r="BA34" s="90"/>
      <c r="BB34" s="90"/>
      <c r="BC34" s="90"/>
      <c r="BD34" s="90"/>
      <c r="BE34" s="90"/>
      <c r="BF34" s="90"/>
      <c r="BG34" s="90"/>
      <c r="BH34" s="90"/>
      <c r="BI34" s="90"/>
      <c r="BJ34" s="90"/>
      <c r="BK34" s="90"/>
      <c r="BL34" s="90"/>
      <c r="BM34" s="90"/>
      <c r="BN34" s="90"/>
      <c r="BO34" s="90"/>
      <c r="BP34" s="90"/>
      <c r="BQ34" s="90"/>
      <c r="BR34" s="90"/>
      <c r="BS34" s="90"/>
      <c r="BT34" s="90"/>
      <c r="BU34" s="90"/>
      <c r="BV34" s="90"/>
    </row>
    <row r="35" spans="1:74" s="104" customFormat="1" ht="15.75" x14ac:dyDescent="0.25">
      <c r="A35" s="90" t="s">
        <v>8595</v>
      </c>
      <c r="B35" s="90" t="s">
        <v>8596</v>
      </c>
      <c r="C35" s="90" t="s">
        <v>8597</v>
      </c>
      <c r="D35" s="90" t="s">
        <v>8598</v>
      </c>
      <c r="E35" s="90" t="s">
        <v>8599</v>
      </c>
      <c r="F35" s="90" t="s">
        <v>8600</v>
      </c>
      <c r="G35" s="90"/>
      <c r="H35" s="90"/>
      <c r="I35" s="90"/>
      <c r="J35" s="90"/>
      <c r="K35" s="90"/>
      <c r="L35" s="90"/>
      <c r="M35" s="90"/>
      <c r="N35" s="90"/>
      <c r="O35" s="90"/>
      <c r="P35" s="90"/>
      <c r="Q35" s="90"/>
      <c r="R35" s="90"/>
      <c r="S35" s="90"/>
      <c r="T35" s="90"/>
      <c r="U35" s="90"/>
      <c r="V35" s="90"/>
      <c r="W35" s="90"/>
      <c r="X35" s="90"/>
      <c r="Y35" s="90"/>
      <c r="Z35" s="90"/>
      <c r="AA35" s="103"/>
      <c r="AB35" s="90"/>
      <c r="AC35" s="90"/>
      <c r="AD35" s="90"/>
      <c r="AE35" s="90"/>
      <c r="AF35" s="90"/>
      <c r="AG35" s="90"/>
      <c r="AH35" s="90"/>
      <c r="AI35" s="90"/>
      <c r="AJ35" s="90"/>
      <c r="AK35" s="90"/>
      <c r="AL35" s="90"/>
      <c r="AM35" s="90"/>
      <c r="AN35" s="90"/>
      <c r="AO35" s="90"/>
      <c r="AP35" s="90"/>
      <c r="AQ35" s="90"/>
      <c r="AR35" s="90"/>
      <c r="AS35" s="90"/>
      <c r="AT35" s="90"/>
      <c r="AU35" s="90"/>
      <c r="AV35" s="90"/>
      <c r="AW35" s="90"/>
      <c r="AX35" s="90"/>
      <c r="AY35" s="90"/>
      <c r="AZ35" s="90"/>
      <c r="BA35" s="90"/>
      <c r="BB35" s="90"/>
      <c r="BC35" s="90"/>
      <c r="BD35" s="90"/>
      <c r="BE35" s="90"/>
      <c r="BF35" s="90"/>
      <c r="BG35" s="90"/>
      <c r="BH35" s="90"/>
      <c r="BI35" s="90"/>
      <c r="BJ35" s="90"/>
      <c r="BK35" s="90"/>
      <c r="BL35" s="90"/>
      <c r="BM35" s="90"/>
      <c r="BN35" s="90"/>
      <c r="BO35" s="90"/>
      <c r="BP35" s="90"/>
      <c r="BQ35" s="90"/>
      <c r="BR35" s="90"/>
      <c r="BS35" s="90"/>
      <c r="BT35" s="90"/>
      <c r="BU35" s="90"/>
      <c r="BV35" s="90"/>
    </row>
    <row r="36" spans="1:74" s="104" customFormat="1" ht="15.75" x14ac:dyDescent="0.25">
      <c r="A36" s="90" t="s">
        <v>8601</v>
      </c>
      <c r="B36" s="90" t="s">
        <v>8517</v>
      </c>
      <c r="C36" s="90" t="s">
        <v>8602</v>
      </c>
      <c r="D36" s="90" t="s">
        <v>8573</v>
      </c>
      <c r="E36" s="90" t="s">
        <v>8603</v>
      </c>
      <c r="F36" s="90" t="s">
        <v>8604</v>
      </c>
      <c r="G36" s="90"/>
      <c r="H36" s="90"/>
      <c r="I36" s="90"/>
      <c r="J36" s="90"/>
      <c r="K36" s="90"/>
      <c r="L36" s="90"/>
      <c r="M36" s="90"/>
      <c r="N36" s="90"/>
      <c r="O36" s="90"/>
      <c r="P36" s="90"/>
      <c r="Q36" s="90"/>
      <c r="R36" s="90"/>
      <c r="S36" s="90"/>
      <c r="T36" s="90"/>
      <c r="U36" s="90"/>
      <c r="V36" s="90"/>
      <c r="W36" s="90"/>
      <c r="X36" s="90"/>
      <c r="Y36" s="90"/>
      <c r="Z36" s="90"/>
      <c r="AA36" s="103"/>
      <c r="AB36" s="90"/>
      <c r="AC36" s="90"/>
      <c r="AD36" s="90"/>
      <c r="AE36" s="90"/>
      <c r="AF36" s="90"/>
      <c r="AG36" s="90"/>
      <c r="AH36" s="90"/>
      <c r="AI36" s="90"/>
      <c r="AJ36" s="90"/>
      <c r="AK36" s="90"/>
      <c r="AL36" s="90"/>
      <c r="AM36" s="90"/>
      <c r="AN36" s="90"/>
      <c r="AO36" s="90"/>
      <c r="AP36" s="90"/>
      <c r="AQ36" s="90"/>
      <c r="AR36" s="90"/>
      <c r="AS36" s="90"/>
      <c r="AT36" s="90"/>
      <c r="AU36" s="90"/>
      <c r="AV36" s="90"/>
      <c r="AW36" s="90"/>
      <c r="AX36" s="90"/>
      <c r="AY36" s="90"/>
      <c r="AZ36" s="90"/>
      <c r="BA36" s="90"/>
      <c r="BB36" s="90"/>
      <c r="BC36" s="90"/>
      <c r="BD36" s="90"/>
      <c r="BE36" s="90"/>
      <c r="BF36" s="90"/>
      <c r="BG36" s="90"/>
      <c r="BH36" s="90"/>
      <c r="BI36" s="90"/>
      <c r="BJ36" s="90"/>
      <c r="BK36" s="90"/>
      <c r="BL36" s="90"/>
      <c r="BM36" s="90"/>
      <c r="BN36" s="90"/>
      <c r="BO36" s="90"/>
      <c r="BP36" s="90"/>
      <c r="BQ36" s="90"/>
      <c r="BR36" s="90"/>
      <c r="BS36" s="90"/>
      <c r="BT36" s="90"/>
      <c r="BU36" s="90"/>
      <c r="BV36" s="90"/>
    </row>
    <row r="37" spans="1:74" s="104" customFormat="1" ht="15.75" x14ac:dyDescent="0.25">
      <c r="A37" s="90" t="s">
        <v>8605</v>
      </c>
      <c r="B37" s="90" t="s">
        <v>8482</v>
      </c>
      <c r="C37" s="90" t="s">
        <v>8606</v>
      </c>
      <c r="D37" s="90" t="s">
        <v>8607</v>
      </c>
      <c r="E37" s="90" t="s">
        <v>8608</v>
      </c>
      <c r="F37" s="90" t="s">
        <v>8609</v>
      </c>
      <c r="G37" s="90"/>
      <c r="H37" s="90"/>
      <c r="I37" s="90"/>
      <c r="J37" s="90"/>
      <c r="K37" s="90"/>
      <c r="L37" s="90"/>
      <c r="M37" s="90"/>
      <c r="N37" s="90"/>
      <c r="O37" s="90"/>
      <c r="P37" s="90"/>
      <c r="Q37" s="90"/>
      <c r="R37" s="90"/>
      <c r="S37" s="90"/>
      <c r="T37" s="90"/>
      <c r="U37" s="90"/>
      <c r="V37" s="90"/>
      <c r="W37" s="90"/>
      <c r="X37" s="90"/>
      <c r="Y37" s="90"/>
      <c r="Z37" s="90"/>
      <c r="AA37" s="103"/>
      <c r="AB37" s="90"/>
      <c r="AC37" s="90"/>
      <c r="AD37" s="90"/>
      <c r="AE37" s="90"/>
      <c r="AF37" s="90"/>
      <c r="AG37" s="90"/>
      <c r="AH37" s="90"/>
      <c r="AI37" s="90"/>
      <c r="AJ37" s="90"/>
      <c r="AK37" s="90"/>
      <c r="AL37" s="90"/>
      <c r="AM37" s="90"/>
      <c r="AN37" s="90"/>
      <c r="AO37" s="90"/>
      <c r="AP37" s="90"/>
      <c r="AQ37" s="90"/>
      <c r="AR37" s="90"/>
      <c r="AS37" s="90"/>
      <c r="AT37" s="90"/>
      <c r="AU37" s="90"/>
      <c r="AV37" s="90"/>
      <c r="AW37" s="90"/>
      <c r="AX37" s="90"/>
      <c r="AY37" s="90"/>
      <c r="AZ37" s="90"/>
      <c r="BA37" s="90"/>
      <c r="BB37" s="90"/>
      <c r="BC37" s="90"/>
      <c r="BD37" s="90"/>
      <c r="BE37" s="90"/>
      <c r="BF37" s="90"/>
      <c r="BG37" s="90"/>
      <c r="BH37" s="90"/>
      <c r="BI37" s="90"/>
      <c r="BJ37" s="90"/>
      <c r="BK37" s="90"/>
      <c r="BL37" s="90"/>
      <c r="BM37" s="90"/>
      <c r="BN37" s="90"/>
      <c r="BO37" s="90"/>
      <c r="BP37" s="90"/>
      <c r="BQ37" s="90"/>
      <c r="BR37" s="90"/>
      <c r="BS37" s="90"/>
      <c r="BT37" s="90"/>
      <c r="BU37" s="90"/>
      <c r="BV37" s="90"/>
    </row>
    <row r="38" spans="1:74" s="104" customFormat="1" ht="15.75" x14ac:dyDescent="0.25">
      <c r="A38" s="90" t="s">
        <v>8610</v>
      </c>
      <c r="B38" s="90" t="s">
        <v>8611</v>
      </c>
      <c r="C38" s="90" t="s">
        <v>8612</v>
      </c>
      <c r="D38" s="90" t="s">
        <v>8613</v>
      </c>
      <c r="E38" s="90" t="s">
        <v>8497</v>
      </c>
      <c r="F38" s="90" t="s">
        <v>8614</v>
      </c>
      <c r="G38" s="90"/>
      <c r="H38" s="90"/>
      <c r="I38" s="90"/>
      <c r="J38" s="90"/>
      <c r="K38" s="90"/>
      <c r="L38" s="90"/>
      <c r="M38" s="90"/>
      <c r="N38" s="90"/>
      <c r="O38" s="90"/>
      <c r="P38" s="90"/>
      <c r="Q38" s="90"/>
      <c r="R38" s="90"/>
      <c r="S38" s="90"/>
      <c r="T38" s="90"/>
      <c r="U38" s="90"/>
      <c r="V38" s="90"/>
      <c r="W38" s="90"/>
      <c r="X38" s="90"/>
      <c r="Y38" s="90"/>
      <c r="Z38" s="90"/>
      <c r="AA38" s="103"/>
      <c r="AB38" s="90"/>
      <c r="AC38" s="90"/>
      <c r="AD38" s="90"/>
      <c r="AE38" s="90"/>
      <c r="AF38" s="90"/>
      <c r="AG38" s="90"/>
      <c r="AH38" s="90"/>
      <c r="AI38" s="90"/>
      <c r="AJ38" s="90"/>
      <c r="AK38" s="90"/>
      <c r="AL38" s="90"/>
      <c r="AM38" s="90"/>
      <c r="AN38" s="90"/>
      <c r="AO38" s="90"/>
      <c r="AP38" s="90"/>
      <c r="AQ38" s="90"/>
      <c r="AR38" s="90"/>
      <c r="AS38" s="90"/>
      <c r="AT38" s="90"/>
      <c r="AU38" s="90"/>
      <c r="AV38" s="90"/>
      <c r="AW38" s="90"/>
      <c r="AX38" s="90"/>
      <c r="AY38" s="90"/>
      <c r="AZ38" s="90"/>
      <c r="BA38" s="90"/>
      <c r="BB38" s="90"/>
      <c r="BC38" s="90"/>
      <c r="BD38" s="90"/>
      <c r="BE38" s="90"/>
      <c r="BF38" s="90"/>
      <c r="BG38" s="90"/>
      <c r="BH38" s="90"/>
      <c r="BI38" s="90"/>
      <c r="BJ38" s="90"/>
      <c r="BK38" s="90"/>
      <c r="BL38" s="90"/>
      <c r="BM38" s="90"/>
      <c r="BN38" s="90"/>
      <c r="BO38" s="90"/>
      <c r="BP38" s="90"/>
      <c r="BQ38" s="90"/>
      <c r="BR38" s="90"/>
      <c r="BS38" s="90"/>
      <c r="BT38" s="90"/>
      <c r="BU38" s="90"/>
      <c r="BV38" s="90"/>
    </row>
    <row r="39" spans="1:74" s="104" customFormat="1" ht="15.75" x14ac:dyDescent="0.25">
      <c r="A39" s="90" t="s">
        <v>8615</v>
      </c>
      <c r="B39" s="90" t="s">
        <v>8616</v>
      </c>
      <c r="C39" s="90" t="s">
        <v>8617</v>
      </c>
      <c r="D39" s="90" t="s">
        <v>8618</v>
      </c>
      <c r="E39" s="90" t="s">
        <v>8619</v>
      </c>
      <c r="F39" s="90" t="s">
        <v>8620</v>
      </c>
      <c r="G39" s="90"/>
      <c r="H39" s="90"/>
      <c r="I39" s="90"/>
      <c r="J39" s="90"/>
      <c r="K39" s="90"/>
      <c r="L39" s="90"/>
      <c r="M39" s="90"/>
      <c r="N39" s="90"/>
      <c r="O39" s="90"/>
      <c r="P39" s="90"/>
      <c r="Q39" s="90"/>
      <c r="R39" s="90"/>
      <c r="S39" s="90"/>
      <c r="T39" s="90"/>
      <c r="U39" s="90"/>
      <c r="V39" s="90"/>
      <c r="W39" s="90"/>
      <c r="X39" s="90"/>
      <c r="Y39" s="90"/>
      <c r="Z39" s="90"/>
      <c r="AA39" s="103"/>
      <c r="AB39" s="90"/>
      <c r="AC39" s="90"/>
      <c r="AD39" s="90"/>
      <c r="AE39" s="90"/>
      <c r="AF39" s="90"/>
      <c r="AG39" s="90"/>
      <c r="AH39" s="90"/>
      <c r="AI39" s="90"/>
      <c r="AJ39" s="90"/>
      <c r="AK39" s="90"/>
      <c r="AL39" s="90"/>
      <c r="AM39" s="90"/>
      <c r="AN39" s="90"/>
      <c r="AO39" s="90"/>
      <c r="AP39" s="90"/>
      <c r="AQ39" s="90"/>
      <c r="AR39" s="90"/>
      <c r="AS39" s="90"/>
      <c r="AT39" s="90"/>
      <c r="AU39" s="90"/>
      <c r="AV39" s="90"/>
      <c r="AW39" s="90"/>
      <c r="AX39" s="90"/>
      <c r="AY39" s="90"/>
      <c r="AZ39" s="90"/>
      <c r="BA39" s="90"/>
      <c r="BB39" s="90"/>
      <c r="BC39" s="90"/>
      <c r="BD39" s="90"/>
      <c r="BE39" s="90"/>
      <c r="BF39" s="90"/>
      <c r="BG39" s="90"/>
      <c r="BH39" s="90"/>
      <c r="BI39" s="90"/>
      <c r="BJ39" s="90"/>
      <c r="BK39" s="90"/>
      <c r="BL39" s="90"/>
      <c r="BM39" s="90"/>
      <c r="BN39" s="90"/>
      <c r="BO39" s="90"/>
      <c r="BP39" s="90"/>
      <c r="BQ39" s="90"/>
      <c r="BR39" s="90"/>
      <c r="BS39" s="90"/>
      <c r="BT39" s="90"/>
      <c r="BU39" s="90"/>
      <c r="BV39" s="90"/>
    </row>
    <row r="40" spans="1:74" s="104" customFormat="1" ht="15.75" x14ac:dyDescent="0.25">
      <c r="A40" s="90" t="s">
        <v>8621</v>
      </c>
      <c r="B40" s="90" t="s">
        <v>8622</v>
      </c>
      <c r="C40" s="90" t="s">
        <v>8623</v>
      </c>
      <c r="D40" s="90" t="s">
        <v>8624</v>
      </c>
      <c r="E40" s="90" t="s">
        <v>8625</v>
      </c>
      <c r="F40" s="90" t="s">
        <v>8626</v>
      </c>
      <c r="G40" s="90"/>
      <c r="H40" s="90"/>
      <c r="I40" s="90"/>
      <c r="J40" s="90"/>
      <c r="K40" s="90"/>
      <c r="L40" s="90"/>
      <c r="M40" s="90"/>
      <c r="N40" s="90"/>
      <c r="O40" s="90"/>
      <c r="P40" s="90"/>
      <c r="Q40" s="90"/>
      <c r="R40" s="90"/>
      <c r="S40" s="90"/>
      <c r="T40" s="90"/>
      <c r="U40" s="90"/>
      <c r="V40" s="90"/>
      <c r="W40" s="90"/>
      <c r="X40" s="90"/>
      <c r="Y40" s="90"/>
      <c r="Z40" s="90"/>
      <c r="AA40" s="103"/>
      <c r="AB40" s="90"/>
      <c r="AC40" s="90"/>
      <c r="AD40" s="90"/>
      <c r="AE40" s="90"/>
      <c r="AF40" s="90"/>
      <c r="AG40" s="90"/>
      <c r="AH40" s="90"/>
      <c r="AI40" s="90"/>
      <c r="AJ40" s="90"/>
      <c r="AK40" s="90"/>
      <c r="AL40" s="90"/>
      <c r="AM40" s="90"/>
      <c r="AN40" s="90"/>
      <c r="AO40" s="90"/>
      <c r="AP40" s="90"/>
      <c r="AQ40" s="90"/>
      <c r="AR40" s="90"/>
      <c r="AS40" s="90"/>
      <c r="AT40" s="90"/>
      <c r="AU40" s="90"/>
      <c r="AV40" s="90"/>
      <c r="AW40" s="90"/>
      <c r="AX40" s="90"/>
      <c r="AY40" s="90"/>
      <c r="AZ40" s="90"/>
      <c r="BA40" s="90"/>
      <c r="BB40" s="90"/>
      <c r="BC40" s="90"/>
      <c r="BD40" s="90"/>
      <c r="BE40" s="90"/>
      <c r="BF40" s="90"/>
      <c r="BG40" s="90"/>
      <c r="BH40" s="90"/>
      <c r="BI40" s="90"/>
      <c r="BJ40" s="90"/>
      <c r="BK40" s="90"/>
      <c r="BL40" s="90"/>
      <c r="BM40" s="90"/>
      <c r="BN40" s="90"/>
      <c r="BO40" s="90"/>
      <c r="BP40" s="90"/>
      <c r="BQ40" s="90"/>
      <c r="BR40" s="90"/>
      <c r="BS40" s="90"/>
      <c r="BT40" s="90"/>
      <c r="BU40" s="90"/>
      <c r="BV40" s="90"/>
    </row>
    <row r="41" spans="1:74" s="104" customFormat="1" ht="15.75" x14ac:dyDescent="0.25">
      <c r="A41" s="90" t="s">
        <v>8627</v>
      </c>
      <c r="B41" s="90" t="s">
        <v>8628</v>
      </c>
      <c r="C41" s="90" t="s">
        <v>8629</v>
      </c>
      <c r="D41" s="90" t="s">
        <v>8630</v>
      </c>
      <c r="E41" s="90" t="s">
        <v>8631</v>
      </c>
      <c r="F41" s="90" t="s">
        <v>8632</v>
      </c>
      <c r="G41" s="90"/>
      <c r="H41" s="90"/>
      <c r="I41" s="90"/>
      <c r="J41" s="90"/>
      <c r="K41" s="90"/>
      <c r="L41" s="90"/>
      <c r="M41" s="90"/>
      <c r="N41" s="90"/>
      <c r="O41" s="90"/>
      <c r="P41" s="90"/>
      <c r="Q41" s="90"/>
      <c r="R41" s="90"/>
      <c r="S41" s="90"/>
      <c r="T41" s="90"/>
      <c r="U41" s="90"/>
      <c r="V41" s="90"/>
      <c r="W41" s="90"/>
      <c r="X41" s="90"/>
      <c r="Y41" s="90"/>
      <c r="Z41" s="90"/>
      <c r="AA41" s="103"/>
      <c r="AB41" s="90"/>
      <c r="AC41" s="90"/>
      <c r="AD41" s="90"/>
      <c r="AE41" s="90"/>
      <c r="AF41" s="90"/>
      <c r="AG41" s="90"/>
      <c r="AH41" s="90"/>
      <c r="AI41" s="90"/>
      <c r="AJ41" s="90"/>
      <c r="AK41" s="90"/>
      <c r="AL41" s="90"/>
      <c r="AM41" s="90"/>
      <c r="AN41" s="90"/>
      <c r="AO41" s="90"/>
      <c r="AP41" s="90"/>
      <c r="AQ41" s="90"/>
      <c r="AR41" s="90"/>
      <c r="AS41" s="90"/>
      <c r="AT41" s="90"/>
      <c r="AU41" s="90"/>
      <c r="AV41" s="90"/>
      <c r="AW41" s="90"/>
      <c r="AX41" s="90"/>
      <c r="AY41" s="90"/>
      <c r="AZ41" s="90"/>
      <c r="BA41" s="90"/>
      <c r="BB41" s="90"/>
      <c r="BC41" s="90"/>
      <c r="BD41" s="90"/>
      <c r="BE41" s="90"/>
      <c r="BF41" s="90"/>
      <c r="BG41" s="90"/>
      <c r="BH41" s="90"/>
      <c r="BI41" s="90"/>
      <c r="BJ41" s="90"/>
      <c r="BK41" s="90"/>
      <c r="BL41" s="90"/>
      <c r="BM41" s="90"/>
      <c r="BN41" s="90"/>
      <c r="BO41" s="90"/>
      <c r="BP41" s="90"/>
      <c r="BQ41" s="90"/>
      <c r="BR41" s="90"/>
      <c r="BS41" s="90"/>
      <c r="BT41" s="90"/>
      <c r="BU41" s="90"/>
      <c r="BV41" s="90"/>
    </row>
    <row r="42" spans="1:74" s="104" customFormat="1" ht="15.75" x14ac:dyDescent="0.25">
      <c r="A42" s="90" t="s">
        <v>8633</v>
      </c>
      <c r="B42" s="90" t="s">
        <v>8596</v>
      </c>
      <c r="C42" s="90" t="s">
        <v>8617</v>
      </c>
      <c r="D42" s="90" t="s">
        <v>8634</v>
      </c>
      <c r="E42" s="90" t="s">
        <v>8635</v>
      </c>
      <c r="F42" s="90" t="s">
        <v>8636</v>
      </c>
      <c r="G42" s="90"/>
      <c r="H42" s="90"/>
      <c r="I42" s="90"/>
      <c r="J42" s="90"/>
      <c r="K42" s="90"/>
      <c r="L42" s="90"/>
      <c r="M42" s="90"/>
      <c r="N42" s="90"/>
      <c r="O42" s="90"/>
      <c r="P42" s="90"/>
      <c r="Q42" s="90"/>
      <c r="R42" s="90"/>
      <c r="S42" s="90"/>
      <c r="T42" s="90"/>
      <c r="U42" s="90"/>
      <c r="V42" s="90"/>
      <c r="W42" s="90"/>
      <c r="X42" s="90"/>
      <c r="Y42" s="90"/>
      <c r="Z42" s="90"/>
      <c r="AA42" s="103"/>
      <c r="AB42" s="90"/>
      <c r="AC42" s="90"/>
      <c r="AD42" s="90"/>
      <c r="AE42" s="90"/>
      <c r="AF42" s="90"/>
      <c r="AG42" s="90"/>
      <c r="AH42" s="90"/>
      <c r="AI42" s="90"/>
      <c r="AJ42" s="90"/>
      <c r="AK42" s="90"/>
      <c r="AL42" s="90"/>
      <c r="AM42" s="90"/>
      <c r="AN42" s="90"/>
      <c r="AO42" s="90"/>
      <c r="AP42" s="90"/>
      <c r="AQ42" s="90"/>
      <c r="AR42" s="90"/>
      <c r="AS42" s="90"/>
      <c r="AT42" s="90"/>
      <c r="AU42" s="90"/>
      <c r="AV42" s="90"/>
      <c r="AW42" s="90"/>
      <c r="AX42" s="90"/>
      <c r="AY42" s="90"/>
      <c r="AZ42" s="90"/>
      <c r="BA42" s="90"/>
      <c r="BB42" s="90"/>
      <c r="BC42" s="90"/>
      <c r="BD42" s="90"/>
      <c r="BE42" s="90"/>
      <c r="BF42" s="90"/>
      <c r="BG42" s="90"/>
      <c r="BH42" s="90"/>
      <c r="BI42" s="90"/>
      <c r="BJ42" s="90"/>
      <c r="BK42" s="90"/>
      <c r="BL42" s="90"/>
      <c r="BM42" s="90"/>
      <c r="BN42" s="90"/>
      <c r="BO42" s="90"/>
      <c r="BP42" s="90"/>
      <c r="BQ42" s="90"/>
      <c r="BR42" s="90"/>
      <c r="BS42" s="90"/>
      <c r="BT42" s="90"/>
      <c r="BU42" s="90"/>
      <c r="BV42" s="90"/>
    </row>
    <row r="43" spans="1:74" s="104" customFormat="1" ht="15.75" x14ac:dyDescent="0.25">
      <c r="A43" s="90" t="s">
        <v>8637</v>
      </c>
      <c r="B43" s="90" t="s">
        <v>8482</v>
      </c>
      <c r="C43" s="90" t="s">
        <v>8638</v>
      </c>
      <c r="D43" s="90" t="s">
        <v>8523</v>
      </c>
      <c r="E43" s="90" t="s">
        <v>8639</v>
      </c>
      <c r="F43" s="90" t="s">
        <v>8640</v>
      </c>
      <c r="G43" s="90" t="s">
        <v>8641</v>
      </c>
      <c r="H43" s="90"/>
      <c r="I43" s="90"/>
      <c r="J43" s="90"/>
      <c r="K43" s="90"/>
      <c r="L43" s="90"/>
      <c r="M43" s="90"/>
      <c r="N43" s="90"/>
      <c r="O43" s="90"/>
      <c r="P43" s="90"/>
      <c r="Q43" s="90"/>
      <c r="R43" s="90"/>
      <c r="S43" s="90"/>
      <c r="T43" s="90"/>
      <c r="U43" s="90"/>
      <c r="V43" s="90"/>
      <c r="W43" s="90"/>
      <c r="X43" s="90"/>
      <c r="Y43" s="90"/>
      <c r="Z43" s="90"/>
      <c r="AA43" s="103"/>
      <c r="AB43" s="90"/>
      <c r="AC43" s="90"/>
      <c r="AD43" s="90"/>
      <c r="AE43" s="90"/>
      <c r="AF43" s="90"/>
      <c r="AG43" s="90"/>
      <c r="AH43" s="90"/>
      <c r="AI43" s="90"/>
      <c r="AJ43" s="90"/>
      <c r="AK43" s="90"/>
      <c r="AL43" s="90"/>
      <c r="AM43" s="90"/>
      <c r="AN43" s="90"/>
      <c r="AO43" s="90"/>
      <c r="AP43" s="90"/>
      <c r="AQ43" s="90"/>
      <c r="AR43" s="90"/>
      <c r="AS43" s="90"/>
      <c r="AT43" s="90"/>
      <c r="AU43" s="90"/>
      <c r="AV43" s="90"/>
      <c r="AW43" s="90"/>
      <c r="AX43" s="90"/>
      <c r="AY43" s="90"/>
      <c r="AZ43" s="90"/>
      <c r="BA43" s="90"/>
      <c r="BB43" s="90"/>
      <c r="BC43" s="90"/>
      <c r="BD43" s="90"/>
      <c r="BE43" s="90"/>
      <c r="BF43" s="90"/>
      <c r="BG43" s="90"/>
      <c r="BH43" s="90"/>
      <c r="BI43" s="90"/>
      <c r="BJ43" s="90"/>
      <c r="BK43" s="90"/>
      <c r="BL43" s="90"/>
      <c r="BM43" s="90"/>
      <c r="BN43" s="90"/>
      <c r="BO43" s="90"/>
      <c r="BP43" s="90"/>
      <c r="BQ43" s="90"/>
      <c r="BR43" s="90"/>
      <c r="BS43" s="90"/>
      <c r="BT43" s="90"/>
      <c r="BU43" s="90"/>
      <c r="BV43" s="90"/>
    </row>
    <row r="44" spans="1:74" s="104" customFormat="1" ht="15.75" x14ac:dyDescent="0.25">
      <c r="A44" s="90" t="s">
        <v>8642</v>
      </c>
      <c r="B44" s="90" t="s">
        <v>8482</v>
      </c>
      <c r="C44" s="90" t="s">
        <v>8643</v>
      </c>
      <c r="D44" s="90" t="s">
        <v>8644</v>
      </c>
      <c r="E44" s="90" t="s">
        <v>8645</v>
      </c>
      <c r="F44" s="90" t="s">
        <v>8646</v>
      </c>
      <c r="G44" s="90"/>
      <c r="H44" s="90"/>
      <c r="I44" s="90"/>
      <c r="J44" s="90"/>
      <c r="K44" s="90"/>
      <c r="L44" s="90"/>
      <c r="M44" s="90"/>
      <c r="N44" s="90"/>
      <c r="O44" s="90"/>
      <c r="P44" s="90"/>
      <c r="Q44" s="90"/>
      <c r="R44" s="90"/>
      <c r="S44" s="90"/>
      <c r="T44" s="90"/>
      <c r="U44" s="90"/>
      <c r="V44" s="90"/>
      <c r="W44" s="90"/>
      <c r="X44" s="90"/>
      <c r="Y44" s="90"/>
      <c r="Z44" s="90"/>
      <c r="AA44" s="103"/>
      <c r="AB44" s="90"/>
      <c r="AC44" s="90"/>
      <c r="AD44" s="90"/>
      <c r="AE44" s="90"/>
      <c r="AF44" s="90"/>
      <c r="AG44" s="90"/>
      <c r="AH44" s="90"/>
      <c r="AI44" s="90"/>
      <c r="AJ44" s="90"/>
      <c r="AK44" s="90"/>
      <c r="AL44" s="90"/>
      <c r="AM44" s="90"/>
      <c r="AN44" s="90"/>
      <c r="AO44" s="90"/>
      <c r="AP44" s="90"/>
      <c r="AQ44" s="90"/>
      <c r="AR44" s="90"/>
      <c r="AS44" s="90"/>
      <c r="AT44" s="90"/>
      <c r="AU44" s="90"/>
      <c r="AV44" s="90"/>
      <c r="AW44" s="90"/>
      <c r="AX44" s="90"/>
      <c r="AY44" s="90"/>
      <c r="AZ44" s="90"/>
      <c r="BA44" s="90"/>
      <c r="BB44" s="90"/>
      <c r="BC44" s="90"/>
      <c r="BD44" s="90"/>
      <c r="BE44" s="90"/>
      <c r="BF44" s="90"/>
      <c r="BG44" s="90"/>
      <c r="BH44" s="90"/>
      <c r="BI44" s="90"/>
      <c r="BJ44" s="90"/>
      <c r="BK44" s="90"/>
      <c r="BL44" s="90"/>
      <c r="BM44" s="90"/>
      <c r="BN44" s="90"/>
      <c r="BO44" s="90"/>
      <c r="BP44" s="90"/>
      <c r="BQ44" s="90"/>
      <c r="BR44" s="90"/>
      <c r="BS44" s="90"/>
      <c r="BT44" s="90"/>
      <c r="BU44" s="90"/>
      <c r="BV44" s="90"/>
    </row>
    <row r="45" spans="1:74" s="104" customFormat="1" ht="15.75" x14ac:dyDescent="0.25">
      <c r="A45" s="90" t="s">
        <v>8647</v>
      </c>
      <c r="B45" s="90" t="s">
        <v>8482</v>
      </c>
      <c r="C45" s="90" t="s">
        <v>8648</v>
      </c>
      <c r="D45" s="90" t="s">
        <v>8649</v>
      </c>
      <c r="E45" s="90" t="s">
        <v>8650</v>
      </c>
      <c r="F45" s="90" t="s">
        <v>8651</v>
      </c>
      <c r="G45" s="90"/>
      <c r="H45" s="90"/>
      <c r="I45" s="90"/>
      <c r="J45" s="90"/>
      <c r="K45" s="90"/>
      <c r="L45" s="90"/>
      <c r="M45" s="90"/>
      <c r="N45" s="90"/>
      <c r="O45" s="90"/>
      <c r="P45" s="90"/>
      <c r="Q45" s="90"/>
      <c r="R45" s="90"/>
      <c r="S45" s="90"/>
      <c r="T45" s="90"/>
      <c r="U45" s="90"/>
      <c r="V45" s="90"/>
      <c r="W45" s="90"/>
      <c r="X45" s="90"/>
      <c r="Y45" s="90"/>
      <c r="Z45" s="90"/>
      <c r="AA45" s="103"/>
      <c r="AB45" s="90"/>
      <c r="AC45" s="90"/>
      <c r="AD45" s="90"/>
      <c r="AE45" s="90"/>
      <c r="AF45" s="90"/>
      <c r="AG45" s="90"/>
      <c r="AH45" s="90"/>
      <c r="AI45" s="90"/>
      <c r="AJ45" s="90"/>
      <c r="AK45" s="90"/>
      <c r="AL45" s="90"/>
      <c r="AM45" s="90"/>
      <c r="AN45" s="90"/>
      <c r="AO45" s="90"/>
      <c r="AP45" s="90"/>
      <c r="AQ45" s="90"/>
      <c r="AR45" s="90"/>
      <c r="AS45" s="90"/>
      <c r="AT45" s="90"/>
      <c r="AU45" s="90"/>
      <c r="AV45" s="90"/>
      <c r="AW45" s="90"/>
      <c r="AX45" s="90"/>
      <c r="AY45" s="90"/>
      <c r="AZ45" s="90"/>
      <c r="BA45" s="90"/>
      <c r="BB45" s="90"/>
      <c r="BC45" s="90"/>
      <c r="BD45" s="90"/>
      <c r="BE45" s="90"/>
      <c r="BF45" s="90"/>
      <c r="BG45" s="90"/>
      <c r="BH45" s="90"/>
      <c r="BI45" s="90"/>
      <c r="BJ45" s="90"/>
      <c r="BK45" s="90"/>
      <c r="BL45" s="90"/>
      <c r="BM45" s="90"/>
      <c r="BN45" s="90"/>
      <c r="BO45" s="90"/>
      <c r="BP45" s="90"/>
      <c r="BQ45" s="90"/>
      <c r="BR45" s="90"/>
      <c r="BS45" s="90"/>
      <c r="BT45" s="90"/>
      <c r="BU45" s="90"/>
      <c r="BV45" s="90"/>
    </row>
    <row r="46" spans="1:74" s="104" customFormat="1" ht="15.75" x14ac:dyDescent="0.25">
      <c r="A46" s="90" t="s">
        <v>8652</v>
      </c>
      <c r="B46" s="90" t="s">
        <v>8517</v>
      </c>
      <c r="C46" s="90" t="s">
        <v>8653</v>
      </c>
      <c r="D46" s="90" t="s">
        <v>8654</v>
      </c>
      <c r="E46" s="90" t="s">
        <v>8655</v>
      </c>
      <c r="F46" s="90" t="s">
        <v>8656</v>
      </c>
      <c r="G46" s="90"/>
      <c r="H46" s="90"/>
      <c r="I46" s="90"/>
      <c r="J46" s="90"/>
      <c r="K46" s="90"/>
      <c r="L46" s="90"/>
      <c r="M46" s="90"/>
      <c r="N46" s="90"/>
      <c r="O46" s="90"/>
      <c r="P46" s="90"/>
      <c r="Q46" s="90"/>
      <c r="R46" s="90"/>
      <c r="S46" s="90"/>
      <c r="T46" s="90"/>
      <c r="U46" s="90"/>
      <c r="V46" s="90"/>
      <c r="W46" s="90"/>
      <c r="X46" s="90"/>
      <c r="Y46" s="90"/>
      <c r="Z46" s="90"/>
      <c r="AA46" s="103"/>
      <c r="AB46" s="90"/>
      <c r="AC46" s="90"/>
      <c r="AD46" s="90"/>
      <c r="AE46" s="90"/>
      <c r="AF46" s="90"/>
      <c r="AG46" s="90"/>
      <c r="AH46" s="90"/>
      <c r="AI46" s="90"/>
      <c r="AJ46" s="90"/>
      <c r="AK46" s="90"/>
      <c r="AL46" s="90"/>
      <c r="AM46" s="90"/>
      <c r="AN46" s="90"/>
      <c r="AO46" s="90"/>
      <c r="AP46" s="90"/>
      <c r="AQ46" s="90"/>
      <c r="AR46" s="90"/>
      <c r="AS46" s="90"/>
      <c r="AT46" s="90"/>
      <c r="AU46" s="90"/>
      <c r="AV46" s="90"/>
      <c r="AW46" s="90"/>
      <c r="AX46" s="90"/>
      <c r="AY46" s="90"/>
      <c r="AZ46" s="90"/>
      <c r="BA46" s="90"/>
      <c r="BB46" s="90"/>
      <c r="BC46" s="90"/>
      <c r="BD46" s="90"/>
      <c r="BE46" s="90"/>
      <c r="BF46" s="90"/>
      <c r="BG46" s="90"/>
      <c r="BH46" s="90"/>
      <c r="BI46" s="90"/>
      <c r="BJ46" s="90"/>
      <c r="BK46" s="90"/>
      <c r="BL46" s="90"/>
      <c r="BM46" s="90"/>
      <c r="BN46" s="90"/>
      <c r="BO46" s="90"/>
      <c r="BP46" s="90"/>
      <c r="BQ46" s="90"/>
      <c r="BR46" s="90"/>
      <c r="BS46" s="90"/>
      <c r="BT46" s="90"/>
      <c r="BU46" s="90"/>
      <c r="BV46" s="90"/>
    </row>
    <row r="47" spans="1:74" s="104" customFormat="1" ht="15.75" x14ac:dyDescent="0.25">
      <c r="A47" s="90" t="s">
        <v>8657</v>
      </c>
      <c r="B47" s="90" t="s">
        <v>8658</v>
      </c>
      <c r="C47" s="90" t="s">
        <v>8612</v>
      </c>
      <c r="D47" s="90" t="s">
        <v>8659</v>
      </c>
      <c r="E47" s="90" t="s">
        <v>8625</v>
      </c>
      <c r="F47" s="90" t="s">
        <v>8660</v>
      </c>
      <c r="G47" s="90"/>
      <c r="H47" s="90"/>
      <c r="I47" s="90"/>
      <c r="J47" s="90"/>
      <c r="K47" s="90"/>
      <c r="L47" s="90"/>
      <c r="M47" s="90"/>
      <c r="N47" s="90"/>
      <c r="O47" s="90"/>
      <c r="P47" s="90"/>
      <c r="Q47" s="90"/>
      <c r="R47" s="90"/>
      <c r="S47" s="90"/>
      <c r="T47" s="90"/>
      <c r="U47" s="90"/>
      <c r="V47" s="90"/>
      <c r="W47" s="90"/>
      <c r="X47" s="90"/>
      <c r="Y47" s="90"/>
      <c r="Z47" s="90"/>
      <c r="AA47" s="103"/>
      <c r="AB47" s="90"/>
      <c r="AC47" s="90"/>
      <c r="AD47" s="90"/>
      <c r="AE47" s="90"/>
      <c r="AF47" s="90"/>
      <c r="AG47" s="90"/>
      <c r="AH47" s="90"/>
      <c r="AI47" s="90"/>
      <c r="AJ47" s="90"/>
      <c r="AK47" s="90"/>
      <c r="AL47" s="90"/>
      <c r="AM47" s="90"/>
      <c r="AN47" s="90"/>
      <c r="AO47" s="90"/>
      <c r="AP47" s="90"/>
      <c r="AQ47" s="90"/>
      <c r="AR47" s="90"/>
      <c r="AS47" s="90"/>
      <c r="AT47" s="90"/>
      <c r="AU47" s="90"/>
      <c r="AV47" s="90"/>
      <c r="AW47" s="90"/>
      <c r="AX47" s="90"/>
      <c r="AY47" s="90"/>
      <c r="AZ47" s="90"/>
      <c r="BA47" s="90"/>
      <c r="BB47" s="90"/>
      <c r="BC47" s="90"/>
      <c r="BD47" s="90"/>
      <c r="BE47" s="90"/>
      <c r="BF47" s="90"/>
      <c r="BG47" s="90"/>
      <c r="BH47" s="90"/>
      <c r="BI47" s="90"/>
      <c r="BJ47" s="90"/>
      <c r="BK47" s="90"/>
      <c r="BL47" s="90"/>
      <c r="BM47" s="90"/>
      <c r="BN47" s="90"/>
      <c r="BO47" s="90"/>
      <c r="BP47" s="90"/>
      <c r="BQ47" s="90"/>
      <c r="BR47" s="90"/>
      <c r="BS47" s="90"/>
      <c r="BT47" s="90"/>
      <c r="BU47" s="90"/>
      <c r="BV47" s="90"/>
    </row>
    <row r="48" spans="1:74" s="104" customFormat="1" ht="15.75" x14ac:dyDescent="0.25">
      <c r="A48" s="90" t="s">
        <v>8661</v>
      </c>
      <c r="B48" s="90" t="s">
        <v>8517</v>
      </c>
      <c r="C48" s="90" t="s">
        <v>8662</v>
      </c>
      <c r="D48" s="90" t="s">
        <v>8663</v>
      </c>
      <c r="E48" s="90" t="s">
        <v>8664</v>
      </c>
      <c r="F48" s="90" t="s">
        <v>8665</v>
      </c>
      <c r="G48" s="90" t="s">
        <v>8666</v>
      </c>
      <c r="H48" s="90"/>
      <c r="I48" s="90"/>
      <c r="J48" s="90"/>
      <c r="K48" s="90"/>
      <c r="L48" s="90"/>
      <c r="M48" s="90"/>
      <c r="N48" s="90"/>
      <c r="O48" s="90"/>
      <c r="P48" s="90"/>
      <c r="Q48" s="90"/>
      <c r="R48" s="90"/>
      <c r="S48" s="90"/>
      <c r="T48" s="90"/>
      <c r="U48" s="90"/>
      <c r="V48" s="90"/>
      <c r="W48" s="90"/>
      <c r="X48" s="90"/>
      <c r="Y48" s="90"/>
      <c r="Z48" s="90"/>
      <c r="AA48" s="103"/>
      <c r="AB48" s="90"/>
      <c r="AC48" s="90"/>
      <c r="AD48" s="90"/>
      <c r="AE48" s="90"/>
      <c r="AF48" s="90"/>
      <c r="AG48" s="90"/>
      <c r="AH48" s="90"/>
      <c r="AI48" s="90"/>
      <c r="AJ48" s="90"/>
      <c r="AK48" s="90"/>
      <c r="AL48" s="90"/>
      <c r="AM48" s="90"/>
      <c r="AN48" s="90"/>
      <c r="AO48" s="90"/>
      <c r="AP48" s="90"/>
      <c r="AQ48" s="90"/>
      <c r="AR48" s="90"/>
      <c r="AS48" s="90"/>
      <c r="AT48" s="90"/>
      <c r="AU48" s="90"/>
      <c r="AV48" s="90"/>
      <c r="AW48" s="90"/>
      <c r="AX48" s="90"/>
      <c r="AY48" s="90"/>
      <c r="AZ48" s="90"/>
      <c r="BA48" s="90"/>
      <c r="BB48" s="90"/>
      <c r="BC48" s="90"/>
      <c r="BD48" s="90"/>
      <c r="BE48" s="90"/>
      <c r="BF48" s="90"/>
      <c r="BG48" s="90"/>
      <c r="BH48" s="90"/>
      <c r="BI48" s="90"/>
      <c r="BJ48" s="90"/>
      <c r="BK48" s="90"/>
      <c r="BL48" s="90"/>
      <c r="BM48" s="90"/>
      <c r="BN48" s="90"/>
      <c r="BO48" s="90"/>
      <c r="BP48" s="90"/>
      <c r="BQ48" s="90"/>
      <c r="BR48" s="90"/>
      <c r="BS48" s="90"/>
      <c r="BT48" s="90"/>
      <c r="BU48" s="90"/>
      <c r="BV48" s="90"/>
    </row>
    <row r="49" spans="1:74" s="104" customFormat="1" ht="15.75" x14ac:dyDescent="0.25">
      <c r="A49" s="90" t="s">
        <v>8667</v>
      </c>
      <c r="B49" s="90" t="s">
        <v>8482</v>
      </c>
      <c r="C49" s="90" t="s">
        <v>8668</v>
      </c>
      <c r="D49" s="90" t="s">
        <v>8669</v>
      </c>
      <c r="E49" s="90" t="s">
        <v>8670</v>
      </c>
      <c r="F49" s="90" t="s">
        <v>8671</v>
      </c>
      <c r="G49" s="90" t="s">
        <v>8672</v>
      </c>
      <c r="H49" s="90"/>
      <c r="I49" s="90"/>
      <c r="J49" s="90"/>
      <c r="K49" s="90"/>
      <c r="L49" s="90"/>
      <c r="M49" s="90"/>
      <c r="N49" s="90"/>
      <c r="O49" s="90"/>
      <c r="P49" s="90"/>
      <c r="Q49" s="90"/>
      <c r="R49" s="90"/>
      <c r="S49" s="90"/>
      <c r="T49" s="90"/>
      <c r="U49" s="90"/>
      <c r="V49" s="90"/>
      <c r="W49" s="90"/>
      <c r="X49" s="90"/>
      <c r="Y49" s="90"/>
      <c r="Z49" s="90"/>
      <c r="AA49" s="103"/>
      <c r="AB49" s="90"/>
      <c r="AC49" s="90"/>
      <c r="AD49" s="90"/>
      <c r="AE49" s="90"/>
      <c r="AF49" s="90"/>
      <c r="AG49" s="90"/>
      <c r="AH49" s="90"/>
      <c r="AI49" s="90"/>
      <c r="AJ49" s="90"/>
      <c r="AK49" s="90"/>
      <c r="AL49" s="90"/>
      <c r="AM49" s="90"/>
      <c r="AN49" s="90"/>
      <c r="AO49" s="90"/>
      <c r="AP49" s="90"/>
      <c r="AQ49" s="90"/>
      <c r="AR49" s="90"/>
      <c r="AS49" s="90"/>
      <c r="AT49" s="90"/>
      <c r="AU49" s="90"/>
      <c r="AV49" s="90"/>
      <c r="AW49" s="90"/>
      <c r="AX49" s="90"/>
      <c r="AY49" s="90"/>
      <c r="AZ49" s="90"/>
      <c r="BA49" s="90"/>
      <c r="BB49" s="90"/>
      <c r="BC49" s="90"/>
      <c r="BD49" s="90"/>
      <c r="BE49" s="90"/>
      <c r="BF49" s="90"/>
      <c r="BG49" s="90"/>
      <c r="BH49" s="90"/>
      <c r="BI49" s="90"/>
      <c r="BJ49" s="90"/>
      <c r="BK49" s="90"/>
      <c r="BL49" s="90"/>
      <c r="BM49" s="90"/>
      <c r="BN49" s="90"/>
      <c r="BO49" s="90"/>
      <c r="BP49" s="90"/>
      <c r="BQ49" s="90"/>
      <c r="BR49" s="90"/>
      <c r="BS49" s="90"/>
      <c r="BT49" s="90"/>
      <c r="BU49" s="90"/>
      <c r="BV49" s="90"/>
    </row>
    <row r="50" spans="1:74" s="104" customFormat="1" ht="15.75" x14ac:dyDescent="0.25">
      <c r="A50" s="90" t="s">
        <v>8673</v>
      </c>
      <c r="B50" s="90" t="s">
        <v>8517</v>
      </c>
      <c r="C50" s="90" t="s">
        <v>8674</v>
      </c>
      <c r="D50" s="90" t="s">
        <v>8624</v>
      </c>
      <c r="E50" s="90" t="s">
        <v>8546</v>
      </c>
      <c r="F50" s="90" t="s">
        <v>8675</v>
      </c>
      <c r="G50" s="90"/>
      <c r="H50" s="90"/>
      <c r="I50" s="90"/>
      <c r="J50" s="90"/>
      <c r="K50" s="90"/>
      <c r="L50" s="90"/>
      <c r="M50" s="90"/>
      <c r="N50" s="90"/>
      <c r="O50" s="90"/>
      <c r="P50" s="90"/>
      <c r="Q50" s="90"/>
      <c r="R50" s="90"/>
      <c r="S50" s="90"/>
      <c r="T50" s="90"/>
      <c r="U50" s="90"/>
      <c r="V50" s="90"/>
      <c r="W50" s="90"/>
      <c r="X50" s="90"/>
      <c r="Y50" s="90"/>
      <c r="Z50" s="90"/>
      <c r="AA50" s="103"/>
      <c r="AB50" s="90"/>
      <c r="AC50" s="90"/>
      <c r="AD50" s="90"/>
      <c r="AE50" s="90"/>
      <c r="AF50" s="90"/>
      <c r="AG50" s="90"/>
      <c r="AH50" s="90"/>
      <c r="AI50" s="90"/>
      <c r="AJ50" s="90"/>
      <c r="AK50" s="90"/>
      <c r="AL50" s="90"/>
      <c r="AM50" s="90"/>
      <c r="AN50" s="90"/>
      <c r="AO50" s="90"/>
      <c r="AP50" s="90"/>
      <c r="AQ50" s="90"/>
      <c r="AR50" s="90"/>
      <c r="AS50" s="90"/>
      <c r="AT50" s="90"/>
      <c r="AU50" s="90"/>
      <c r="AV50" s="90"/>
      <c r="AW50" s="90"/>
      <c r="AX50" s="90"/>
      <c r="AY50" s="90"/>
      <c r="AZ50" s="90"/>
      <c r="BA50" s="90"/>
      <c r="BB50" s="90"/>
      <c r="BC50" s="90"/>
      <c r="BD50" s="90"/>
      <c r="BE50" s="90"/>
      <c r="BF50" s="90"/>
      <c r="BG50" s="90"/>
      <c r="BH50" s="90"/>
      <c r="BI50" s="90"/>
      <c r="BJ50" s="90"/>
      <c r="BK50" s="90"/>
      <c r="BL50" s="90"/>
      <c r="BM50" s="90"/>
      <c r="BN50" s="90"/>
      <c r="BO50" s="90"/>
      <c r="BP50" s="90"/>
      <c r="BQ50" s="90"/>
      <c r="BR50" s="90"/>
      <c r="BS50" s="90"/>
      <c r="BT50" s="90"/>
      <c r="BU50" s="90"/>
      <c r="BV50" s="90"/>
    </row>
    <row r="51" spans="1:74" s="104" customFormat="1" ht="15.75" x14ac:dyDescent="0.25">
      <c r="A51" s="90" t="s">
        <v>8676</v>
      </c>
      <c r="B51" s="90" t="s">
        <v>8482</v>
      </c>
      <c r="C51" s="90" t="s">
        <v>8677</v>
      </c>
      <c r="D51" s="90" t="s">
        <v>8678</v>
      </c>
      <c r="E51" s="90" t="s">
        <v>8679</v>
      </c>
      <c r="F51" s="90" t="s">
        <v>8680</v>
      </c>
      <c r="G51" s="90" t="s">
        <v>8681</v>
      </c>
      <c r="H51" s="90"/>
      <c r="I51" s="90"/>
      <c r="J51" s="90"/>
      <c r="K51" s="90"/>
      <c r="L51" s="90"/>
      <c r="M51" s="90"/>
      <c r="N51" s="90"/>
      <c r="O51" s="90"/>
      <c r="P51" s="90"/>
      <c r="Q51" s="90"/>
      <c r="R51" s="90"/>
      <c r="S51" s="90"/>
      <c r="T51" s="90"/>
      <c r="U51" s="90"/>
      <c r="V51" s="90"/>
      <c r="W51" s="90"/>
      <c r="X51" s="90"/>
      <c r="Y51" s="90"/>
      <c r="Z51" s="90"/>
      <c r="AA51" s="103"/>
      <c r="AB51" s="90"/>
      <c r="AC51" s="90"/>
      <c r="AD51" s="90"/>
      <c r="AE51" s="90"/>
      <c r="AF51" s="90"/>
      <c r="AG51" s="90"/>
      <c r="AH51" s="90"/>
      <c r="AI51" s="90"/>
      <c r="AJ51" s="90"/>
      <c r="AK51" s="90"/>
      <c r="AL51" s="90"/>
      <c r="AM51" s="90"/>
      <c r="AN51" s="90"/>
      <c r="AO51" s="90"/>
      <c r="AP51" s="90"/>
      <c r="AQ51" s="90"/>
      <c r="AR51" s="90"/>
      <c r="AS51" s="90"/>
      <c r="AT51" s="90"/>
      <c r="AU51" s="90"/>
      <c r="AV51" s="90"/>
      <c r="AW51" s="90"/>
      <c r="AX51" s="90"/>
      <c r="AY51" s="90"/>
      <c r="AZ51" s="90"/>
      <c r="BA51" s="90"/>
      <c r="BB51" s="90"/>
      <c r="BC51" s="90"/>
      <c r="BD51" s="90"/>
      <c r="BE51" s="90"/>
      <c r="BF51" s="90"/>
      <c r="BG51" s="90"/>
      <c r="BH51" s="90"/>
      <c r="BI51" s="90"/>
      <c r="BJ51" s="90"/>
      <c r="BK51" s="90"/>
      <c r="BL51" s="90"/>
      <c r="BM51" s="90"/>
      <c r="BN51" s="90"/>
      <c r="BO51" s="90"/>
      <c r="BP51" s="90"/>
      <c r="BQ51" s="90"/>
      <c r="BR51" s="90"/>
      <c r="BS51" s="90"/>
      <c r="BT51" s="90"/>
      <c r="BU51" s="90"/>
      <c r="BV51" s="90"/>
    </row>
    <row r="52" spans="1:74" s="104" customFormat="1" ht="15.75" x14ac:dyDescent="0.25">
      <c r="A52" s="90" t="s">
        <v>8682</v>
      </c>
      <c r="B52" s="90" t="s">
        <v>8482</v>
      </c>
      <c r="C52" s="90" t="s">
        <v>8683</v>
      </c>
      <c r="D52" s="90" t="s">
        <v>8684</v>
      </c>
      <c r="E52" s="90" t="s">
        <v>8670</v>
      </c>
      <c r="F52" s="90" t="s">
        <v>8685</v>
      </c>
      <c r="G52" s="90"/>
      <c r="H52" s="90"/>
      <c r="I52" s="90"/>
      <c r="J52" s="90"/>
      <c r="K52" s="90"/>
      <c r="L52" s="90"/>
      <c r="M52" s="90"/>
      <c r="N52" s="90"/>
      <c r="O52" s="90"/>
      <c r="P52" s="90"/>
      <c r="Q52" s="90"/>
      <c r="R52" s="90"/>
      <c r="S52" s="90"/>
      <c r="T52" s="90"/>
      <c r="U52" s="90"/>
      <c r="V52" s="90"/>
      <c r="W52" s="90"/>
      <c r="X52" s="90"/>
      <c r="Y52" s="90"/>
      <c r="Z52" s="90"/>
      <c r="AA52" s="103"/>
      <c r="AB52" s="90"/>
      <c r="AC52" s="90"/>
      <c r="AD52" s="90"/>
      <c r="AE52" s="90"/>
      <c r="AF52" s="90"/>
      <c r="AG52" s="90"/>
      <c r="AH52" s="90"/>
      <c r="AI52" s="90"/>
      <c r="AJ52" s="90"/>
      <c r="AK52" s="90"/>
      <c r="AL52" s="90"/>
      <c r="AM52" s="90"/>
      <c r="AN52" s="90"/>
      <c r="AO52" s="90"/>
      <c r="AP52" s="90"/>
      <c r="AQ52" s="90"/>
      <c r="AR52" s="90"/>
      <c r="AS52" s="90"/>
      <c r="AT52" s="90"/>
      <c r="AU52" s="90"/>
      <c r="AV52" s="90"/>
      <c r="AW52" s="90"/>
      <c r="AX52" s="90"/>
      <c r="AY52" s="90"/>
      <c r="AZ52" s="90"/>
      <c r="BA52" s="90"/>
      <c r="BB52" s="90"/>
      <c r="BC52" s="90"/>
      <c r="BD52" s="90"/>
      <c r="BE52" s="90"/>
      <c r="BF52" s="90"/>
      <c r="BG52" s="90"/>
      <c r="BH52" s="90"/>
      <c r="BI52" s="90"/>
      <c r="BJ52" s="90"/>
      <c r="BK52" s="90"/>
      <c r="BL52" s="90"/>
      <c r="BM52" s="90"/>
      <c r="BN52" s="90"/>
      <c r="BO52" s="90"/>
      <c r="BP52" s="90"/>
      <c r="BQ52" s="90"/>
      <c r="BR52" s="90"/>
      <c r="BS52" s="90"/>
      <c r="BT52" s="90"/>
      <c r="BU52" s="90"/>
      <c r="BV52" s="90"/>
    </row>
    <row r="53" spans="1:74" s="104" customFormat="1" ht="15.75" x14ac:dyDescent="0.25">
      <c r="A53" s="90" t="s">
        <v>8686</v>
      </c>
      <c r="B53" s="90" t="s">
        <v>8482</v>
      </c>
      <c r="C53" s="90" t="s">
        <v>8687</v>
      </c>
      <c r="D53" s="90" t="s">
        <v>8552</v>
      </c>
      <c r="E53" s="90" t="s">
        <v>8553</v>
      </c>
      <c r="F53" s="90" t="s">
        <v>8688</v>
      </c>
      <c r="G53" s="90"/>
      <c r="H53" s="90"/>
      <c r="I53" s="90"/>
      <c r="J53" s="90"/>
      <c r="K53" s="90"/>
      <c r="L53" s="90"/>
      <c r="M53" s="90"/>
      <c r="N53" s="90"/>
      <c r="O53" s="90"/>
      <c r="P53" s="90"/>
      <c r="Q53" s="90"/>
      <c r="R53" s="90"/>
      <c r="S53" s="90"/>
      <c r="T53" s="90"/>
      <c r="U53" s="90"/>
      <c r="V53" s="90"/>
      <c r="W53" s="90"/>
      <c r="X53" s="90"/>
      <c r="Y53" s="90"/>
      <c r="Z53" s="90"/>
      <c r="AA53" s="103"/>
      <c r="AB53" s="90"/>
      <c r="AC53" s="90"/>
      <c r="AD53" s="90"/>
      <c r="AE53" s="90"/>
      <c r="AF53" s="90"/>
      <c r="AG53" s="90"/>
      <c r="AH53" s="90"/>
      <c r="AI53" s="90"/>
      <c r="AJ53" s="90"/>
      <c r="AK53" s="90"/>
      <c r="AL53" s="90"/>
      <c r="AM53" s="90"/>
      <c r="AN53" s="90"/>
      <c r="AO53" s="90"/>
      <c r="AP53" s="90"/>
      <c r="AQ53" s="90"/>
      <c r="AR53" s="90"/>
      <c r="AS53" s="90"/>
      <c r="AT53" s="90"/>
      <c r="AU53" s="90"/>
      <c r="AV53" s="90"/>
      <c r="AW53" s="90"/>
      <c r="AX53" s="90"/>
      <c r="AY53" s="90"/>
      <c r="AZ53" s="90"/>
      <c r="BA53" s="90"/>
      <c r="BB53" s="90"/>
      <c r="BC53" s="90"/>
      <c r="BD53" s="90"/>
      <c r="BE53" s="90"/>
      <c r="BF53" s="90"/>
      <c r="BG53" s="90"/>
      <c r="BH53" s="90"/>
      <c r="BI53" s="90"/>
      <c r="BJ53" s="90"/>
      <c r="BK53" s="90"/>
      <c r="BL53" s="90"/>
      <c r="BM53" s="90"/>
      <c r="BN53" s="90"/>
      <c r="BO53" s="90"/>
      <c r="BP53" s="90"/>
      <c r="BQ53" s="90"/>
      <c r="BR53" s="90"/>
      <c r="BS53" s="90"/>
      <c r="BT53" s="90"/>
      <c r="BU53" s="90"/>
      <c r="BV53" s="90"/>
    </row>
    <row r="54" spans="1:74" s="104" customFormat="1" ht="15.75" x14ac:dyDescent="0.25">
      <c r="A54" s="90" t="s">
        <v>8689</v>
      </c>
      <c r="B54" s="90" t="s">
        <v>8482</v>
      </c>
      <c r="C54" s="90" t="s">
        <v>8488</v>
      </c>
      <c r="D54" s="90" t="s">
        <v>8523</v>
      </c>
      <c r="E54" s="90" t="s">
        <v>8690</v>
      </c>
      <c r="F54" s="90" t="s">
        <v>8691</v>
      </c>
      <c r="G54" s="90"/>
      <c r="H54" s="90"/>
      <c r="I54" s="90"/>
      <c r="J54" s="90"/>
      <c r="K54" s="90"/>
      <c r="L54" s="90"/>
      <c r="M54" s="90"/>
      <c r="N54" s="90"/>
      <c r="O54" s="90"/>
      <c r="P54" s="90"/>
      <c r="Q54" s="90"/>
      <c r="R54" s="90"/>
      <c r="S54" s="90"/>
      <c r="T54" s="90"/>
      <c r="U54" s="90"/>
      <c r="V54" s="90"/>
      <c r="W54" s="90"/>
      <c r="X54" s="90"/>
      <c r="Y54" s="90"/>
      <c r="Z54" s="90"/>
      <c r="AA54" s="103"/>
      <c r="AB54" s="90"/>
      <c r="AC54" s="90"/>
      <c r="AD54" s="90"/>
      <c r="AE54" s="90"/>
      <c r="AF54" s="90"/>
      <c r="AG54" s="90"/>
      <c r="AH54" s="90"/>
      <c r="AI54" s="90"/>
      <c r="AJ54" s="90"/>
      <c r="AK54" s="90"/>
      <c r="AL54" s="90"/>
      <c r="AM54" s="90"/>
      <c r="AN54" s="90"/>
      <c r="AO54" s="90"/>
      <c r="AP54" s="90"/>
      <c r="AQ54" s="90"/>
      <c r="AR54" s="90"/>
      <c r="AS54" s="90"/>
      <c r="AT54" s="90"/>
      <c r="AU54" s="90"/>
      <c r="AV54" s="90"/>
      <c r="AW54" s="90"/>
      <c r="AX54" s="90"/>
      <c r="AY54" s="90"/>
      <c r="AZ54" s="90"/>
      <c r="BA54" s="90"/>
      <c r="BB54" s="90"/>
      <c r="BC54" s="90"/>
      <c r="BD54" s="90"/>
      <c r="BE54" s="90"/>
      <c r="BF54" s="90"/>
      <c r="BG54" s="90"/>
      <c r="BH54" s="90"/>
      <c r="BI54" s="90"/>
      <c r="BJ54" s="90"/>
      <c r="BK54" s="90"/>
      <c r="BL54" s="90"/>
      <c r="BM54" s="90"/>
      <c r="BN54" s="90"/>
      <c r="BO54" s="90"/>
      <c r="BP54" s="90"/>
      <c r="BQ54" s="90"/>
      <c r="BR54" s="90"/>
      <c r="BS54" s="90"/>
      <c r="BT54" s="90"/>
      <c r="BU54" s="90"/>
      <c r="BV54" s="90"/>
    </row>
    <row r="55" spans="1:74" s="104" customFormat="1" ht="15.75" x14ac:dyDescent="0.25">
      <c r="A55" s="90" t="s">
        <v>8692</v>
      </c>
      <c r="B55" s="90" t="s">
        <v>8693</v>
      </c>
      <c r="C55" s="90" t="s">
        <v>8694</v>
      </c>
      <c r="D55" s="90" t="s">
        <v>8695</v>
      </c>
      <c r="E55" s="90" t="s">
        <v>8696</v>
      </c>
      <c r="F55" s="90"/>
      <c r="G55" s="90"/>
      <c r="H55" s="90"/>
      <c r="I55" s="90"/>
      <c r="J55" s="90"/>
      <c r="K55" s="90"/>
      <c r="L55" s="90"/>
      <c r="M55" s="90"/>
      <c r="N55" s="90"/>
      <c r="O55" s="90"/>
      <c r="P55" s="90"/>
      <c r="Q55" s="90"/>
      <c r="R55" s="90"/>
      <c r="S55" s="90"/>
      <c r="T55" s="90"/>
      <c r="U55" s="90"/>
      <c r="V55" s="90"/>
      <c r="W55" s="90"/>
      <c r="X55" s="90"/>
      <c r="Y55" s="90"/>
      <c r="Z55" s="90"/>
      <c r="AA55" s="103"/>
      <c r="AB55" s="90"/>
      <c r="AC55" s="90"/>
      <c r="AD55" s="90"/>
      <c r="AE55" s="90"/>
      <c r="AF55" s="90"/>
      <c r="AG55" s="90"/>
      <c r="AH55" s="90"/>
      <c r="AI55" s="90"/>
      <c r="AJ55" s="90"/>
      <c r="AK55" s="90"/>
      <c r="AL55" s="90"/>
      <c r="AM55" s="90"/>
      <c r="AN55" s="90"/>
      <c r="AO55" s="90"/>
      <c r="AP55" s="90"/>
      <c r="AQ55" s="90"/>
      <c r="AR55" s="90"/>
      <c r="AS55" s="90"/>
      <c r="AT55" s="90"/>
      <c r="AU55" s="90"/>
      <c r="AV55" s="90"/>
      <c r="AW55" s="90"/>
      <c r="AX55" s="90"/>
      <c r="AY55" s="90"/>
      <c r="AZ55" s="90"/>
      <c r="BA55" s="90"/>
      <c r="BB55" s="90"/>
      <c r="BC55" s="90"/>
      <c r="BD55" s="90"/>
      <c r="BE55" s="90"/>
      <c r="BF55" s="90"/>
      <c r="BG55" s="90"/>
      <c r="BH55" s="90"/>
      <c r="BI55" s="90"/>
      <c r="BJ55" s="90"/>
      <c r="BK55" s="90"/>
      <c r="BL55" s="90"/>
      <c r="BM55" s="90"/>
      <c r="BN55" s="90"/>
      <c r="BO55" s="90"/>
      <c r="BP55" s="90"/>
      <c r="BQ55" s="90"/>
      <c r="BR55" s="90"/>
      <c r="BS55" s="90"/>
      <c r="BT55" s="90"/>
      <c r="BU55" s="90"/>
      <c r="BV55" s="90"/>
    </row>
    <row r="56" spans="1:74" s="104" customFormat="1" ht="15.75" x14ac:dyDescent="0.25">
      <c r="A56" s="90" t="s">
        <v>8697</v>
      </c>
      <c r="B56" s="90" t="s">
        <v>8693</v>
      </c>
      <c r="C56" s="90" t="s">
        <v>8698</v>
      </c>
      <c r="D56" s="90" t="s">
        <v>8485</v>
      </c>
      <c r="E56" s="90" t="s">
        <v>8699</v>
      </c>
      <c r="F56" s="90"/>
      <c r="G56" s="90"/>
      <c r="H56" s="90"/>
      <c r="I56" s="90"/>
      <c r="J56" s="90"/>
      <c r="K56" s="90"/>
      <c r="L56" s="90"/>
      <c r="M56" s="90"/>
      <c r="N56" s="90"/>
      <c r="O56" s="90"/>
      <c r="P56" s="90"/>
      <c r="Q56" s="90"/>
      <c r="R56" s="90"/>
      <c r="S56" s="90"/>
      <c r="T56" s="90"/>
      <c r="U56" s="90"/>
      <c r="V56" s="90"/>
      <c r="W56" s="90"/>
      <c r="X56" s="90"/>
      <c r="Y56" s="90"/>
      <c r="Z56" s="90"/>
      <c r="AA56" s="103"/>
      <c r="AB56" s="90"/>
      <c r="AC56" s="90"/>
      <c r="AD56" s="90"/>
      <c r="AE56" s="90"/>
      <c r="AF56" s="90"/>
      <c r="AG56" s="90"/>
      <c r="AH56" s="90"/>
      <c r="AI56" s="90"/>
      <c r="AJ56" s="90"/>
      <c r="AK56" s="90"/>
      <c r="AL56" s="90"/>
      <c r="AM56" s="90"/>
      <c r="AN56" s="90"/>
      <c r="AO56" s="90"/>
      <c r="AP56" s="90"/>
      <c r="AQ56" s="90"/>
      <c r="AR56" s="90"/>
      <c r="AS56" s="90"/>
      <c r="AT56" s="90"/>
      <c r="AU56" s="90"/>
      <c r="AV56" s="90"/>
      <c r="AW56" s="90"/>
      <c r="AX56" s="90"/>
      <c r="AY56" s="90"/>
      <c r="AZ56" s="90"/>
      <c r="BA56" s="90"/>
      <c r="BB56" s="90"/>
      <c r="BC56" s="90"/>
      <c r="BD56" s="90"/>
      <c r="BE56" s="90"/>
      <c r="BF56" s="90"/>
      <c r="BG56" s="90"/>
      <c r="BH56" s="90"/>
      <c r="BI56" s="90"/>
      <c r="BJ56" s="90"/>
      <c r="BK56" s="90"/>
      <c r="BL56" s="90"/>
      <c r="BM56" s="90"/>
      <c r="BN56" s="90"/>
      <c r="BO56" s="90"/>
      <c r="BP56" s="90"/>
      <c r="BQ56" s="90"/>
      <c r="BR56" s="90"/>
      <c r="BS56" s="90"/>
      <c r="BT56" s="90"/>
      <c r="BU56" s="90"/>
      <c r="BV56" s="90"/>
    </row>
    <row r="57" spans="1:74" s="104" customFormat="1" ht="15.75" x14ac:dyDescent="0.25">
      <c r="A57" s="90" t="s">
        <v>8700</v>
      </c>
      <c r="B57" s="90" t="s">
        <v>8482</v>
      </c>
      <c r="C57" s="90" t="s">
        <v>8648</v>
      </c>
      <c r="D57" s="90" t="s">
        <v>8463</v>
      </c>
      <c r="E57" s="90" t="s">
        <v>8701</v>
      </c>
      <c r="F57" s="90"/>
      <c r="G57" s="90"/>
      <c r="H57" s="90"/>
      <c r="I57" s="90"/>
      <c r="J57" s="90"/>
      <c r="K57" s="90"/>
      <c r="L57" s="90"/>
      <c r="M57" s="90"/>
      <c r="N57" s="90"/>
      <c r="O57" s="90"/>
      <c r="P57" s="90"/>
      <c r="Q57" s="90"/>
      <c r="R57" s="90"/>
      <c r="S57" s="90"/>
      <c r="T57" s="90"/>
      <c r="U57" s="90"/>
      <c r="V57" s="90"/>
      <c r="W57" s="90"/>
      <c r="X57" s="90"/>
      <c r="Y57" s="90"/>
      <c r="Z57" s="90"/>
      <c r="AA57" s="103"/>
      <c r="AB57" s="90"/>
      <c r="AC57" s="90"/>
      <c r="AD57" s="90"/>
      <c r="AE57" s="90"/>
      <c r="AF57" s="90"/>
      <c r="AG57" s="90"/>
      <c r="AH57" s="90"/>
      <c r="AI57" s="90"/>
      <c r="AJ57" s="90"/>
      <c r="AK57" s="90"/>
      <c r="AL57" s="90"/>
      <c r="AM57" s="90"/>
      <c r="AN57" s="90"/>
      <c r="AO57" s="90"/>
      <c r="AP57" s="90"/>
      <c r="AQ57" s="90"/>
      <c r="AR57" s="90"/>
      <c r="AS57" s="90"/>
      <c r="AT57" s="90"/>
      <c r="AU57" s="90"/>
      <c r="AV57" s="90"/>
      <c r="AW57" s="90"/>
      <c r="AX57" s="90"/>
      <c r="AY57" s="90"/>
      <c r="AZ57" s="90"/>
      <c r="BA57" s="90"/>
      <c r="BB57" s="90"/>
      <c r="BC57" s="90"/>
      <c r="BD57" s="90"/>
      <c r="BE57" s="90"/>
      <c r="BF57" s="90"/>
      <c r="BG57" s="90"/>
      <c r="BH57" s="90"/>
      <c r="BI57" s="90"/>
      <c r="BJ57" s="90"/>
      <c r="BK57" s="90"/>
      <c r="BL57" s="90"/>
      <c r="BM57" s="90"/>
      <c r="BN57" s="90"/>
      <c r="BO57" s="90"/>
      <c r="BP57" s="90"/>
      <c r="BQ57" s="90"/>
      <c r="BR57" s="90"/>
      <c r="BS57" s="90"/>
      <c r="BT57" s="90"/>
      <c r="BU57" s="90"/>
      <c r="BV57" s="90"/>
    </row>
    <row r="58" spans="1:74" s="104" customFormat="1" ht="15.75" x14ac:dyDescent="0.25">
      <c r="A58" s="90" t="s">
        <v>8702</v>
      </c>
      <c r="B58" s="90" t="s">
        <v>8703</v>
      </c>
      <c r="C58" s="90" t="s">
        <v>8704</v>
      </c>
      <c r="D58" s="90" t="s">
        <v>8705</v>
      </c>
      <c r="E58" s="90" t="s">
        <v>8502</v>
      </c>
      <c r="F58" s="90" t="s">
        <v>8706</v>
      </c>
      <c r="G58" s="90"/>
      <c r="H58" s="90"/>
      <c r="I58" s="90"/>
      <c r="J58" s="90"/>
      <c r="K58" s="90"/>
      <c r="L58" s="90"/>
      <c r="M58" s="90"/>
      <c r="N58" s="90"/>
      <c r="O58" s="90"/>
      <c r="P58" s="90"/>
      <c r="Q58" s="90"/>
      <c r="R58" s="90"/>
      <c r="S58" s="90"/>
      <c r="T58" s="90"/>
      <c r="U58" s="90"/>
      <c r="V58" s="90"/>
      <c r="W58" s="90"/>
      <c r="X58" s="90"/>
      <c r="Y58" s="90"/>
      <c r="Z58" s="90"/>
      <c r="AA58" s="103"/>
      <c r="AB58" s="90"/>
      <c r="AC58" s="90"/>
      <c r="AD58" s="90"/>
      <c r="AE58" s="90"/>
      <c r="AF58" s="90"/>
      <c r="AG58" s="90"/>
      <c r="AH58" s="90"/>
      <c r="AI58" s="90"/>
      <c r="AJ58" s="90"/>
      <c r="AK58" s="90"/>
      <c r="AL58" s="90"/>
      <c r="AM58" s="90"/>
      <c r="AN58" s="90"/>
      <c r="AO58" s="90"/>
      <c r="AP58" s="90"/>
      <c r="AQ58" s="90"/>
      <c r="AR58" s="90"/>
      <c r="AS58" s="90"/>
      <c r="AT58" s="90"/>
      <c r="AU58" s="90"/>
      <c r="AV58" s="90"/>
      <c r="AW58" s="90"/>
      <c r="AX58" s="90"/>
      <c r="AY58" s="90"/>
      <c r="AZ58" s="90"/>
      <c r="BA58" s="90"/>
      <c r="BB58" s="90"/>
      <c r="BC58" s="90"/>
      <c r="BD58" s="90"/>
      <c r="BE58" s="90"/>
      <c r="BF58" s="90"/>
      <c r="BG58" s="90"/>
      <c r="BH58" s="90"/>
      <c r="BI58" s="90"/>
      <c r="BJ58" s="90"/>
      <c r="BK58" s="90"/>
      <c r="BL58" s="90"/>
      <c r="BM58" s="90"/>
      <c r="BN58" s="90"/>
      <c r="BO58" s="90"/>
      <c r="BP58" s="90"/>
      <c r="BQ58" s="90"/>
      <c r="BR58" s="90"/>
      <c r="BS58" s="90"/>
      <c r="BT58" s="90"/>
      <c r="BU58" s="90"/>
      <c r="BV58" s="90"/>
    </row>
    <row r="59" spans="1:74" s="104" customFormat="1" ht="15.75" x14ac:dyDescent="0.25">
      <c r="A59" s="90" t="s">
        <v>8707</v>
      </c>
      <c r="B59" s="90" t="s">
        <v>8693</v>
      </c>
      <c r="C59" s="90" t="s">
        <v>8708</v>
      </c>
      <c r="D59" s="90" t="s">
        <v>8709</v>
      </c>
      <c r="E59" s="90" t="s">
        <v>8558</v>
      </c>
      <c r="F59" s="90" t="s">
        <v>8710</v>
      </c>
      <c r="G59" s="90"/>
      <c r="H59" s="90"/>
      <c r="I59" s="90"/>
      <c r="J59" s="90"/>
      <c r="K59" s="90"/>
      <c r="L59" s="90"/>
      <c r="M59" s="90"/>
      <c r="N59" s="90"/>
      <c r="O59" s="90"/>
      <c r="P59" s="90"/>
      <c r="Q59" s="90"/>
      <c r="R59" s="90"/>
      <c r="S59" s="90"/>
      <c r="T59" s="90"/>
      <c r="U59" s="90"/>
      <c r="V59" s="90"/>
      <c r="W59" s="90"/>
      <c r="X59" s="90"/>
      <c r="Y59" s="90"/>
      <c r="Z59" s="90"/>
      <c r="AA59" s="103"/>
      <c r="AB59" s="90"/>
      <c r="AC59" s="90"/>
      <c r="AD59" s="90"/>
      <c r="AE59" s="90"/>
      <c r="AF59" s="90"/>
      <c r="AG59" s="90"/>
      <c r="AH59" s="90"/>
      <c r="AI59" s="90"/>
      <c r="AJ59" s="90"/>
      <c r="AK59" s="90"/>
      <c r="AL59" s="90"/>
      <c r="AM59" s="90"/>
      <c r="AN59" s="90"/>
      <c r="AO59" s="90"/>
      <c r="AP59" s="90"/>
      <c r="AQ59" s="90"/>
      <c r="AR59" s="90"/>
      <c r="AS59" s="90"/>
      <c r="AT59" s="90"/>
      <c r="AU59" s="90"/>
      <c r="AV59" s="90"/>
      <c r="AW59" s="90"/>
      <c r="AX59" s="90"/>
      <c r="AY59" s="90"/>
      <c r="AZ59" s="90"/>
      <c r="BA59" s="90"/>
      <c r="BB59" s="90"/>
      <c r="BC59" s="90"/>
      <c r="BD59" s="90"/>
      <c r="BE59" s="90"/>
      <c r="BF59" s="90"/>
      <c r="BG59" s="90"/>
      <c r="BH59" s="90"/>
      <c r="BI59" s="90"/>
      <c r="BJ59" s="90"/>
      <c r="BK59" s="90"/>
      <c r="BL59" s="90"/>
      <c r="BM59" s="90"/>
      <c r="BN59" s="90"/>
      <c r="BO59" s="90"/>
      <c r="BP59" s="90"/>
      <c r="BQ59" s="90"/>
      <c r="BR59" s="90"/>
      <c r="BS59" s="90"/>
      <c r="BT59" s="90"/>
      <c r="BU59" s="90"/>
      <c r="BV59" s="90"/>
    </row>
    <row r="60" spans="1:74" s="104" customFormat="1" ht="15.75" x14ac:dyDescent="0.25">
      <c r="A60" s="90" t="s">
        <v>8711</v>
      </c>
      <c r="B60" s="90" t="s">
        <v>8482</v>
      </c>
      <c r="C60" s="90" t="s">
        <v>8712</v>
      </c>
      <c r="D60" s="90" t="s">
        <v>8713</v>
      </c>
      <c r="E60" s="90" t="s">
        <v>8714</v>
      </c>
      <c r="F60" s="90" t="s">
        <v>8715</v>
      </c>
      <c r="G60" s="90"/>
      <c r="H60" s="90"/>
      <c r="I60" s="90"/>
      <c r="J60" s="90"/>
      <c r="K60" s="90"/>
      <c r="L60" s="90"/>
      <c r="M60" s="90"/>
      <c r="N60" s="90"/>
      <c r="O60" s="90"/>
      <c r="P60" s="90"/>
      <c r="Q60" s="90"/>
      <c r="R60" s="90"/>
      <c r="S60" s="90"/>
      <c r="T60" s="90"/>
      <c r="U60" s="90"/>
      <c r="V60" s="90"/>
      <c r="W60" s="90"/>
      <c r="X60" s="90"/>
      <c r="Y60" s="90"/>
      <c r="Z60" s="90"/>
      <c r="AA60" s="103"/>
      <c r="AB60" s="90"/>
      <c r="AC60" s="90"/>
      <c r="AD60" s="90"/>
      <c r="AE60" s="90"/>
      <c r="AF60" s="90"/>
      <c r="AG60" s="90"/>
      <c r="AH60" s="90"/>
      <c r="AI60" s="90"/>
      <c r="AJ60" s="90"/>
      <c r="AK60" s="90"/>
      <c r="AL60" s="90"/>
      <c r="AM60" s="90"/>
      <c r="AN60" s="90"/>
      <c r="AO60" s="90"/>
      <c r="AP60" s="90"/>
      <c r="AQ60" s="90"/>
      <c r="AR60" s="90"/>
      <c r="AS60" s="90"/>
      <c r="AT60" s="90"/>
      <c r="AU60" s="90"/>
      <c r="AV60" s="90"/>
      <c r="AW60" s="90"/>
      <c r="AX60" s="90"/>
      <c r="AY60" s="90"/>
      <c r="AZ60" s="90"/>
      <c r="BA60" s="90"/>
      <c r="BB60" s="90"/>
      <c r="BC60" s="90"/>
      <c r="BD60" s="90"/>
      <c r="BE60" s="90"/>
      <c r="BF60" s="90"/>
      <c r="BG60" s="90"/>
      <c r="BH60" s="90"/>
      <c r="BI60" s="90"/>
      <c r="BJ60" s="90"/>
      <c r="BK60" s="90"/>
      <c r="BL60" s="90"/>
      <c r="BM60" s="90"/>
      <c r="BN60" s="90"/>
      <c r="BO60" s="90"/>
      <c r="BP60" s="90"/>
      <c r="BQ60" s="90"/>
      <c r="BR60" s="90"/>
      <c r="BS60" s="90"/>
      <c r="BT60" s="90"/>
      <c r="BU60" s="90"/>
      <c r="BV60" s="90"/>
    </row>
    <row r="61" spans="1:74" s="104" customFormat="1" ht="15.75" x14ac:dyDescent="0.25">
      <c r="A61" s="90" t="s">
        <v>8716</v>
      </c>
      <c r="B61" s="90" t="s">
        <v>8717</v>
      </c>
      <c r="C61" s="90" t="s">
        <v>8718</v>
      </c>
      <c r="D61" s="90" t="s">
        <v>8719</v>
      </c>
      <c r="E61" s="90" t="s">
        <v>8720</v>
      </c>
      <c r="F61" s="90" t="s">
        <v>8721</v>
      </c>
      <c r="G61" s="90"/>
      <c r="H61" s="90"/>
      <c r="I61" s="90"/>
      <c r="J61" s="90"/>
      <c r="K61" s="90"/>
      <c r="L61" s="90"/>
      <c r="M61" s="90"/>
      <c r="N61" s="90"/>
      <c r="O61" s="90"/>
      <c r="P61" s="90"/>
      <c r="Q61" s="90"/>
      <c r="R61" s="90"/>
      <c r="S61" s="90"/>
      <c r="T61" s="90"/>
      <c r="U61" s="90"/>
      <c r="V61" s="90"/>
      <c r="W61" s="90"/>
      <c r="X61" s="90"/>
      <c r="Y61" s="90"/>
      <c r="Z61" s="90"/>
      <c r="AA61" s="103"/>
      <c r="AB61" s="90"/>
      <c r="AC61" s="90"/>
      <c r="AD61" s="90"/>
      <c r="AE61" s="90"/>
      <c r="AF61" s="90"/>
      <c r="AG61" s="90"/>
      <c r="AH61" s="90"/>
      <c r="AI61" s="90"/>
      <c r="AJ61" s="90"/>
      <c r="AK61" s="90"/>
      <c r="AL61" s="90"/>
      <c r="AM61" s="90"/>
      <c r="AN61" s="90"/>
      <c r="AO61" s="90"/>
      <c r="AP61" s="90"/>
      <c r="AQ61" s="90"/>
      <c r="AR61" s="90"/>
      <c r="AS61" s="90"/>
      <c r="AT61" s="90"/>
      <c r="AU61" s="90"/>
      <c r="AV61" s="90"/>
      <c r="AW61" s="90"/>
      <c r="AX61" s="90"/>
      <c r="AY61" s="90"/>
      <c r="AZ61" s="90"/>
      <c r="BA61" s="90"/>
      <c r="BB61" s="90"/>
      <c r="BC61" s="90"/>
      <c r="BD61" s="90"/>
      <c r="BE61" s="90"/>
      <c r="BF61" s="90"/>
      <c r="BG61" s="90"/>
      <c r="BH61" s="90"/>
      <c r="BI61" s="90"/>
      <c r="BJ61" s="90"/>
      <c r="BK61" s="90"/>
      <c r="BL61" s="90"/>
      <c r="BM61" s="90"/>
      <c r="BN61" s="90"/>
      <c r="BO61" s="90"/>
      <c r="BP61" s="90"/>
      <c r="BQ61" s="90"/>
      <c r="BR61" s="90"/>
      <c r="BS61" s="90"/>
      <c r="BT61" s="90"/>
      <c r="BU61" s="90"/>
      <c r="BV61" s="90"/>
    </row>
    <row r="62" spans="1:74" s="104" customFormat="1" ht="15.75" x14ac:dyDescent="0.25">
      <c r="A62" s="90" t="s">
        <v>8722</v>
      </c>
      <c r="B62" s="90" t="s">
        <v>8723</v>
      </c>
      <c r="C62" s="90" t="s">
        <v>8724</v>
      </c>
      <c r="D62" s="90" t="s">
        <v>8725</v>
      </c>
      <c r="E62" s="90" t="s">
        <v>8726</v>
      </c>
      <c r="F62" s="90" t="s">
        <v>8727</v>
      </c>
      <c r="G62" s="90"/>
      <c r="H62" s="90"/>
      <c r="I62" s="90"/>
      <c r="J62" s="90"/>
      <c r="K62" s="90"/>
      <c r="L62" s="90"/>
      <c r="M62" s="90"/>
      <c r="N62" s="90"/>
      <c r="O62" s="90"/>
      <c r="P62" s="90"/>
      <c r="Q62" s="90"/>
      <c r="R62" s="90"/>
      <c r="S62" s="90"/>
      <c r="T62" s="90"/>
      <c r="U62" s="90"/>
      <c r="V62" s="90"/>
      <c r="W62" s="90"/>
      <c r="X62" s="90"/>
      <c r="Y62" s="90"/>
      <c r="Z62" s="90"/>
      <c r="AA62" s="103"/>
      <c r="AB62" s="90"/>
      <c r="AC62" s="90"/>
      <c r="AD62" s="90"/>
      <c r="AE62" s="90"/>
      <c r="AF62" s="90"/>
      <c r="AG62" s="90"/>
      <c r="AH62" s="90"/>
      <c r="AI62" s="90"/>
      <c r="AJ62" s="90"/>
      <c r="AK62" s="90"/>
      <c r="AL62" s="90"/>
      <c r="AM62" s="90"/>
      <c r="AN62" s="90"/>
      <c r="AO62" s="90"/>
      <c r="AP62" s="90"/>
      <c r="AQ62" s="90"/>
      <c r="AR62" s="90"/>
      <c r="AS62" s="90"/>
      <c r="AT62" s="90"/>
      <c r="AU62" s="90"/>
      <c r="AV62" s="90"/>
      <c r="AW62" s="90"/>
      <c r="AX62" s="90"/>
      <c r="AY62" s="90"/>
      <c r="AZ62" s="90"/>
      <c r="BA62" s="90"/>
      <c r="BB62" s="90"/>
      <c r="BC62" s="90"/>
      <c r="BD62" s="90"/>
      <c r="BE62" s="90"/>
      <c r="BF62" s="90"/>
      <c r="BG62" s="90"/>
      <c r="BH62" s="90"/>
      <c r="BI62" s="90"/>
      <c r="BJ62" s="90"/>
      <c r="BK62" s="90"/>
      <c r="BL62" s="90"/>
      <c r="BM62" s="90"/>
      <c r="BN62" s="90"/>
      <c r="BO62" s="90"/>
      <c r="BP62" s="90"/>
      <c r="BQ62" s="90"/>
      <c r="BR62" s="90"/>
      <c r="BS62" s="90"/>
      <c r="BT62" s="90"/>
      <c r="BU62" s="90"/>
      <c r="BV62" s="90"/>
    </row>
    <row r="63" spans="1:74" s="104" customFormat="1" ht="15.75" x14ac:dyDescent="0.25">
      <c r="A63" s="90" t="s">
        <v>8728</v>
      </c>
      <c r="B63" s="90" t="s">
        <v>8482</v>
      </c>
      <c r="C63" s="90" t="s">
        <v>8729</v>
      </c>
      <c r="D63" s="90" t="s">
        <v>8644</v>
      </c>
      <c r="E63" s="90" t="s">
        <v>8639</v>
      </c>
      <c r="F63" s="90" t="s">
        <v>8730</v>
      </c>
      <c r="G63" s="90"/>
      <c r="H63" s="90"/>
      <c r="I63" s="90"/>
      <c r="J63" s="90"/>
      <c r="K63" s="90"/>
      <c r="L63" s="90"/>
      <c r="M63" s="90"/>
      <c r="N63" s="90"/>
      <c r="O63" s="90"/>
      <c r="P63" s="90"/>
      <c r="Q63" s="90"/>
      <c r="R63" s="90"/>
      <c r="S63" s="90"/>
      <c r="T63" s="90"/>
      <c r="U63" s="90"/>
      <c r="V63" s="90"/>
      <c r="W63" s="90"/>
      <c r="X63" s="90"/>
      <c r="Y63" s="90"/>
      <c r="Z63" s="90"/>
      <c r="AA63" s="103"/>
      <c r="AB63" s="90"/>
      <c r="AC63" s="90"/>
      <c r="AD63" s="90"/>
      <c r="AE63" s="90"/>
      <c r="AF63" s="90"/>
      <c r="AG63" s="90"/>
      <c r="AH63" s="90"/>
      <c r="AI63" s="90"/>
      <c r="AJ63" s="90"/>
      <c r="AK63" s="90"/>
      <c r="AL63" s="90"/>
      <c r="AM63" s="90"/>
      <c r="AN63" s="90"/>
      <c r="AO63" s="90"/>
      <c r="AP63" s="90"/>
      <c r="AQ63" s="90"/>
      <c r="AR63" s="90"/>
      <c r="AS63" s="90"/>
      <c r="AT63" s="90"/>
      <c r="AU63" s="90"/>
      <c r="AV63" s="90"/>
      <c r="AW63" s="90"/>
      <c r="AX63" s="90"/>
      <c r="AY63" s="90"/>
      <c r="AZ63" s="90"/>
      <c r="BA63" s="90"/>
      <c r="BB63" s="90"/>
      <c r="BC63" s="90"/>
      <c r="BD63" s="90"/>
      <c r="BE63" s="90"/>
      <c r="BF63" s="90"/>
      <c r="BG63" s="90"/>
      <c r="BH63" s="90"/>
      <c r="BI63" s="90"/>
      <c r="BJ63" s="90"/>
      <c r="BK63" s="90"/>
      <c r="BL63" s="90"/>
      <c r="BM63" s="90"/>
      <c r="BN63" s="90"/>
      <c r="BO63" s="90"/>
      <c r="BP63" s="90"/>
      <c r="BQ63" s="90"/>
      <c r="BR63" s="90"/>
      <c r="BS63" s="90"/>
      <c r="BT63" s="90"/>
      <c r="BU63" s="90"/>
      <c r="BV63" s="90"/>
    </row>
    <row r="64" spans="1:74" s="104" customFormat="1" ht="15.75" x14ac:dyDescent="0.25">
      <c r="A64" s="90" t="s">
        <v>8731</v>
      </c>
      <c r="B64" s="90" t="s">
        <v>8732</v>
      </c>
      <c r="C64" s="90" t="s">
        <v>8733</v>
      </c>
      <c r="D64" s="90" t="s">
        <v>8734</v>
      </c>
      <c r="E64" s="90" t="s">
        <v>8631</v>
      </c>
      <c r="F64" s="90" t="s">
        <v>8735</v>
      </c>
      <c r="G64" s="90"/>
      <c r="H64" s="90"/>
      <c r="I64" s="90"/>
      <c r="J64" s="90"/>
      <c r="K64" s="90"/>
      <c r="L64" s="90"/>
      <c r="M64" s="90"/>
      <c r="N64" s="90"/>
      <c r="O64" s="90"/>
      <c r="P64" s="90"/>
      <c r="Q64" s="90"/>
      <c r="R64" s="90"/>
      <c r="S64" s="90"/>
      <c r="T64" s="90"/>
      <c r="U64" s="90"/>
      <c r="V64" s="90"/>
      <c r="W64" s="90"/>
      <c r="X64" s="90"/>
      <c r="Y64" s="90"/>
      <c r="Z64" s="90"/>
      <c r="AA64" s="103"/>
      <c r="AB64" s="90"/>
      <c r="AC64" s="90"/>
      <c r="AD64" s="90"/>
      <c r="AE64" s="90"/>
      <c r="AF64" s="90"/>
      <c r="AG64" s="90"/>
      <c r="AH64" s="90"/>
      <c r="AI64" s="90"/>
      <c r="AJ64" s="90"/>
      <c r="AK64" s="90"/>
      <c r="AL64" s="90"/>
      <c r="AM64" s="90"/>
      <c r="AN64" s="90"/>
      <c r="AO64" s="90"/>
      <c r="AP64" s="90"/>
      <c r="AQ64" s="90"/>
      <c r="AR64" s="90"/>
      <c r="AS64" s="90"/>
      <c r="AT64" s="90"/>
      <c r="AU64" s="90"/>
      <c r="AV64" s="90"/>
      <c r="AW64" s="90"/>
      <c r="AX64" s="90"/>
      <c r="AY64" s="90"/>
      <c r="AZ64" s="90"/>
      <c r="BA64" s="90"/>
      <c r="BB64" s="90"/>
      <c r="BC64" s="90"/>
      <c r="BD64" s="90"/>
      <c r="BE64" s="90"/>
      <c r="BF64" s="90"/>
      <c r="BG64" s="90"/>
      <c r="BH64" s="90"/>
      <c r="BI64" s="90"/>
      <c r="BJ64" s="90"/>
      <c r="BK64" s="90"/>
      <c r="BL64" s="90"/>
      <c r="BM64" s="90"/>
      <c r="BN64" s="90"/>
      <c r="BO64" s="90"/>
      <c r="BP64" s="90"/>
      <c r="BQ64" s="90"/>
      <c r="BR64" s="90"/>
      <c r="BS64" s="90"/>
      <c r="BT64" s="90"/>
      <c r="BU64" s="90"/>
      <c r="BV64" s="90"/>
    </row>
    <row r="65" spans="1:74" s="104" customFormat="1" ht="15.75" x14ac:dyDescent="0.25">
      <c r="A65" s="90" t="s">
        <v>8736</v>
      </c>
      <c r="B65" s="90" t="s">
        <v>8482</v>
      </c>
      <c r="C65" s="90" t="s">
        <v>8704</v>
      </c>
      <c r="D65" s="90" t="s">
        <v>8737</v>
      </c>
      <c r="E65" s="90" t="s">
        <v>8738</v>
      </c>
      <c r="F65" s="90" t="s">
        <v>8739</v>
      </c>
      <c r="G65" s="90"/>
      <c r="H65" s="90"/>
      <c r="I65" s="90"/>
      <c r="J65" s="90"/>
      <c r="K65" s="90"/>
      <c r="L65" s="90"/>
      <c r="M65" s="90"/>
      <c r="N65" s="90"/>
      <c r="O65" s="90"/>
      <c r="P65" s="90"/>
      <c r="Q65" s="90"/>
      <c r="R65" s="90"/>
      <c r="S65" s="90"/>
      <c r="T65" s="90"/>
      <c r="U65" s="90"/>
      <c r="V65" s="90"/>
      <c r="W65" s="90"/>
      <c r="X65" s="90"/>
      <c r="Y65" s="90"/>
      <c r="Z65" s="90"/>
      <c r="AA65" s="103"/>
      <c r="AB65" s="90"/>
      <c r="AC65" s="90"/>
      <c r="AD65" s="90"/>
      <c r="AE65" s="90"/>
      <c r="AF65" s="90"/>
      <c r="AG65" s="90"/>
      <c r="AH65" s="90"/>
      <c r="AI65" s="90"/>
      <c r="AJ65" s="90"/>
      <c r="AK65" s="90"/>
      <c r="AL65" s="90"/>
      <c r="AM65" s="90"/>
      <c r="AN65" s="90"/>
      <c r="AO65" s="90"/>
      <c r="AP65" s="90"/>
      <c r="AQ65" s="90"/>
      <c r="AR65" s="90"/>
      <c r="AS65" s="90"/>
      <c r="AT65" s="90"/>
      <c r="AU65" s="90"/>
      <c r="AV65" s="90"/>
      <c r="AW65" s="90"/>
      <c r="AX65" s="90"/>
      <c r="AY65" s="90"/>
      <c r="AZ65" s="90"/>
      <c r="BA65" s="90"/>
      <c r="BB65" s="90"/>
      <c r="BC65" s="90"/>
      <c r="BD65" s="90"/>
      <c r="BE65" s="90"/>
      <c r="BF65" s="90"/>
      <c r="BG65" s="90"/>
      <c r="BH65" s="90"/>
      <c r="BI65" s="90"/>
      <c r="BJ65" s="90"/>
      <c r="BK65" s="90"/>
      <c r="BL65" s="90"/>
      <c r="BM65" s="90"/>
      <c r="BN65" s="90"/>
      <c r="BO65" s="90"/>
      <c r="BP65" s="90"/>
      <c r="BQ65" s="90"/>
      <c r="BR65" s="90"/>
      <c r="BS65" s="90"/>
      <c r="BT65" s="90"/>
      <c r="BU65" s="90"/>
      <c r="BV65" s="90"/>
    </row>
    <row r="66" spans="1:74" s="104" customFormat="1" ht="15.75" x14ac:dyDescent="0.25">
      <c r="A66" s="90" t="s">
        <v>8740</v>
      </c>
      <c r="B66" s="90" t="s">
        <v>8741</v>
      </c>
      <c r="C66" s="90" t="s">
        <v>8742</v>
      </c>
      <c r="D66" s="90" t="s">
        <v>8743</v>
      </c>
      <c r="E66" s="90" t="s">
        <v>8744</v>
      </c>
      <c r="F66" s="90" t="s">
        <v>8745</v>
      </c>
      <c r="G66" s="90" t="s">
        <v>8746</v>
      </c>
      <c r="H66" s="90" t="s">
        <v>8747</v>
      </c>
      <c r="I66" s="90"/>
      <c r="J66" s="90"/>
      <c r="K66" s="90"/>
      <c r="L66" s="90"/>
      <c r="M66" s="90"/>
      <c r="N66" s="90"/>
      <c r="O66" s="90"/>
      <c r="P66" s="90"/>
      <c r="Q66" s="90"/>
      <c r="R66" s="90"/>
      <c r="S66" s="90"/>
      <c r="T66" s="90"/>
      <c r="U66" s="90"/>
      <c r="V66" s="90"/>
      <c r="W66" s="90"/>
      <c r="X66" s="90"/>
      <c r="Y66" s="90"/>
      <c r="Z66" s="90"/>
      <c r="AA66" s="103"/>
      <c r="AB66" s="90"/>
      <c r="AC66" s="90"/>
      <c r="AD66" s="90"/>
      <c r="AE66" s="90"/>
      <c r="AF66" s="90"/>
      <c r="AG66" s="90"/>
      <c r="AH66" s="90"/>
      <c r="AI66" s="90"/>
      <c r="AJ66" s="90"/>
      <c r="AK66" s="90"/>
      <c r="AL66" s="90"/>
      <c r="AM66" s="90"/>
      <c r="AN66" s="90"/>
      <c r="AO66" s="90"/>
      <c r="AP66" s="90"/>
      <c r="AQ66" s="90"/>
      <c r="AR66" s="90"/>
      <c r="AS66" s="90"/>
      <c r="AT66" s="90"/>
      <c r="AU66" s="90"/>
      <c r="AV66" s="90"/>
      <c r="AW66" s="90"/>
      <c r="AX66" s="90"/>
      <c r="AY66" s="90"/>
      <c r="AZ66" s="90"/>
      <c r="BA66" s="90"/>
      <c r="BB66" s="90"/>
      <c r="BC66" s="90"/>
      <c r="BD66" s="90"/>
      <c r="BE66" s="90"/>
      <c r="BF66" s="90"/>
      <c r="BG66" s="90"/>
      <c r="BH66" s="90"/>
      <c r="BI66" s="90"/>
      <c r="BJ66" s="90"/>
      <c r="BK66" s="90"/>
      <c r="BL66" s="90"/>
      <c r="BM66" s="90"/>
      <c r="BN66" s="90"/>
      <c r="BO66" s="90"/>
      <c r="BP66" s="90"/>
      <c r="BQ66" s="90"/>
      <c r="BR66" s="90"/>
      <c r="BS66" s="90"/>
      <c r="BT66" s="90"/>
      <c r="BU66" s="90"/>
      <c r="BV66" s="90"/>
    </row>
    <row r="67" spans="1:74" s="104" customFormat="1" ht="15.75" x14ac:dyDescent="0.25">
      <c r="A67" s="90" t="s">
        <v>8748</v>
      </c>
      <c r="B67" s="90" t="s">
        <v>8749</v>
      </c>
      <c r="C67" s="90" t="s">
        <v>8750</v>
      </c>
      <c r="D67" s="90" t="s">
        <v>8751</v>
      </c>
      <c r="E67" s="90" t="s">
        <v>8752</v>
      </c>
      <c r="F67" s="90" t="s">
        <v>8753</v>
      </c>
      <c r="G67" s="90"/>
      <c r="H67" s="90"/>
      <c r="I67" s="90"/>
      <c r="J67" s="90"/>
      <c r="K67" s="90"/>
      <c r="L67" s="90"/>
      <c r="M67" s="90"/>
      <c r="N67" s="90"/>
      <c r="O67" s="90"/>
      <c r="P67" s="90"/>
      <c r="Q67" s="90"/>
      <c r="R67" s="90"/>
      <c r="S67" s="90"/>
      <c r="T67" s="90"/>
      <c r="U67" s="90"/>
      <c r="V67" s="90"/>
      <c r="W67" s="90"/>
      <c r="X67" s="90"/>
      <c r="Y67" s="90"/>
      <c r="Z67" s="90"/>
      <c r="AA67" s="103"/>
      <c r="AB67" s="90"/>
      <c r="AC67" s="90"/>
      <c r="AD67" s="90"/>
      <c r="AE67" s="90"/>
      <c r="AF67" s="90"/>
      <c r="AG67" s="90"/>
      <c r="AH67" s="90"/>
      <c r="AI67" s="90"/>
      <c r="AJ67" s="90"/>
      <c r="AK67" s="90"/>
      <c r="AL67" s="90"/>
      <c r="AM67" s="90"/>
      <c r="AN67" s="90"/>
      <c r="AO67" s="90"/>
      <c r="AP67" s="90"/>
      <c r="AQ67" s="90"/>
      <c r="AR67" s="90"/>
      <c r="AS67" s="90"/>
      <c r="AT67" s="90"/>
      <c r="AU67" s="90"/>
      <c r="AV67" s="90"/>
      <c r="AW67" s="90"/>
      <c r="AX67" s="90"/>
      <c r="AY67" s="90"/>
      <c r="AZ67" s="90"/>
      <c r="BA67" s="90"/>
      <c r="BB67" s="90"/>
      <c r="BC67" s="90"/>
      <c r="BD67" s="90"/>
      <c r="BE67" s="90"/>
      <c r="BF67" s="90"/>
      <c r="BG67" s="90"/>
      <c r="BH67" s="90"/>
      <c r="BI67" s="90"/>
      <c r="BJ67" s="90"/>
      <c r="BK67" s="90"/>
      <c r="BL67" s="90"/>
      <c r="BM67" s="90"/>
      <c r="BN67" s="90"/>
      <c r="BO67" s="90"/>
      <c r="BP67" s="90"/>
      <c r="BQ67" s="90"/>
      <c r="BR67" s="90"/>
      <c r="BS67" s="90"/>
      <c r="BT67" s="90"/>
      <c r="BU67" s="90"/>
      <c r="BV67" s="90"/>
    </row>
    <row r="68" spans="1:74" s="104" customFormat="1" ht="15.75" x14ac:dyDescent="0.25">
      <c r="A68" s="90" t="s">
        <v>8754</v>
      </c>
      <c r="B68" s="90" t="s">
        <v>8755</v>
      </c>
      <c r="C68" s="90" t="s">
        <v>8756</v>
      </c>
      <c r="D68" s="90" t="s">
        <v>8757</v>
      </c>
      <c r="E68" s="90" t="s">
        <v>8758</v>
      </c>
      <c r="F68" s="90" t="s">
        <v>8759</v>
      </c>
      <c r="G68" s="90" t="s">
        <v>8760</v>
      </c>
      <c r="H68" s="90" t="s">
        <v>8761</v>
      </c>
      <c r="I68" s="90"/>
      <c r="J68" s="90"/>
      <c r="K68" s="90"/>
      <c r="L68" s="90"/>
      <c r="M68" s="90"/>
      <c r="N68" s="90"/>
      <c r="O68" s="90"/>
      <c r="P68" s="90"/>
      <c r="Q68" s="90"/>
      <c r="R68" s="90"/>
      <c r="S68" s="90"/>
      <c r="T68" s="90"/>
      <c r="U68" s="90"/>
      <c r="V68" s="90"/>
      <c r="W68" s="90"/>
      <c r="X68" s="90"/>
      <c r="Y68" s="90"/>
      <c r="Z68" s="90"/>
      <c r="AA68" s="103"/>
      <c r="AB68" s="90"/>
      <c r="AC68" s="90"/>
      <c r="AD68" s="90"/>
      <c r="AE68" s="90"/>
      <c r="AF68" s="90"/>
      <c r="AG68" s="90"/>
      <c r="AH68" s="90"/>
      <c r="AI68" s="90"/>
      <c r="AJ68" s="90"/>
      <c r="AK68" s="90"/>
      <c r="AL68" s="90"/>
      <c r="AM68" s="90"/>
      <c r="AN68" s="90"/>
      <c r="AO68" s="90"/>
      <c r="AP68" s="90"/>
      <c r="AQ68" s="90"/>
      <c r="AR68" s="90"/>
      <c r="AS68" s="90"/>
      <c r="AT68" s="90"/>
      <c r="AU68" s="90"/>
      <c r="AV68" s="90"/>
      <c r="AW68" s="90"/>
      <c r="AX68" s="90"/>
      <c r="AY68" s="90"/>
      <c r="AZ68" s="90"/>
      <c r="BA68" s="90"/>
      <c r="BB68" s="90"/>
      <c r="BC68" s="90"/>
      <c r="BD68" s="90"/>
      <c r="BE68" s="90"/>
      <c r="BF68" s="90"/>
      <c r="BG68" s="90"/>
      <c r="BH68" s="90"/>
      <c r="BI68" s="90"/>
      <c r="BJ68" s="90"/>
      <c r="BK68" s="90"/>
      <c r="BL68" s="90"/>
      <c r="BM68" s="90"/>
      <c r="BN68" s="90"/>
      <c r="BO68" s="90"/>
      <c r="BP68" s="90"/>
      <c r="BQ68" s="90"/>
      <c r="BR68" s="90"/>
      <c r="BS68" s="90"/>
      <c r="BT68" s="90"/>
      <c r="BU68" s="90"/>
      <c r="BV68" s="90"/>
    </row>
    <row r="69" spans="1:74" s="104" customFormat="1" ht="15.75" x14ac:dyDescent="0.25">
      <c r="A69" s="90" t="s">
        <v>8762</v>
      </c>
      <c r="B69" s="90" t="s">
        <v>8763</v>
      </c>
      <c r="C69" s="90" t="s">
        <v>8764</v>
      </c>
      <c r="D69" s="90" t="s">
        <v>8765</v>
      </c>
      <c r="E69" s="90" t="s">
        <v>8766</v>
      </c>
      <c r="F69" s="90"/>
      <c r="G69" s="90"/>
      <c r="H69" s="90"/>
      <c r="I69" s="90"/>
      <c r="J69" s="90"/>
      <c r="K69" s="90"/>
      <c r="L69" s="90"/>
      <c r="M69" s="90"/>
      <c r="N69" s="90"/>
      <c r="O69" s="90"/>
      <c r="P69" s="90"/>
      <c r="Q69" s="90"/>
      <c r="R69" s="90"/>
      <c r="S69" s="90"/>
      <c r="T69" s="90"/>
      <c r="U69" s="90"/>
      <c r="V69" s="90"/>
      <c r="W69" s="90"/>
      <c r="X69" s="90"/>
      <c r="Y69" s="90"/>
      <c r="Z69" s="90"/>
      <c r="AA69" s="103"/>
      <c r="AB69" s="90"/>
      <c r="AC69" s="90"/>
      <c r="AD69" s="90"/>
      <c r="AE69" s="90"/>
      <c r="AF69" s="90"/>
      <c r="AG69" s="90"/>
      <c r="AH69" s="90"/>
      <c r="AI69" s="90"/>
      <c r="AJ69" s="90"/>
      <c r="AK69" s="90"/>
      <c r="AL69" s="90"/>
      <c r="AM69" s="90"/>
      <c r="AN69" s="90"/>
      <c r="AO69" s="90"/>
      <c r="AP69" s="90"/>
      <c r="AQ69" s="90"/>
      <c r="AR69" s="90"/>
      <c r="AS69" s="90"/>
      <c r="AT69" s="90"/>
      <c r="AU69" s="90"/>
      <c r="AV69" s="90"/>
      <c r="AW69" s="90"/>
      <c r="AX69" s="90"/>
      <c r="AY69" s="90"/>
      <c r="AZ69" s="90"/>
      <c r="BA69" s="90"/>
      <c r="BB69" s="90"/>
      <c r="BC69" s="90"/>
      <c r="BD69" s="90"/>
      <c r="BE69" s="90"/>
      <c r="BF69" s="90"/>
      <c r="BG69" s="90"/>
      <c r="BH69" s="90"/>
      <c r="BI69" s="90"/>
      <c r="BJ69" s="90"/>
      <c r="BK69" s="90"/>
      <c r="BL69" s="90"/>
      <c r="BM69" s="90"/>
      <c r="BN69" s="90"/>
      <c r="BO69" s="90"/>
      <c r="BP69" s="90"/>
      <c r="BQ69" s="90"/>
      <c r="BR69" s="90"/>
      <c r="BS69" s="90"/>
      <c r="BT69" s="90"/>
      <c r="BU69" s="90"/>
      <c r="BV69" s="90"/>
    </row>
    <row r="70" spans="1:74" s="104" customFormat="1" ht="15.75" x14ac:dyDescent="0.25">
      <c r="A70" s="90" t="s">
        <v>8767</v>
      </c>
      <c r="B70" s="90" t="s">
        <v>8768</v>
      </c>
      <c r="C70" s="90" t="s">
        <v>8769</v>
      </c>
      <c r="D70" s="90" t="s">
        <v>8631</v>
      </c>
      <c r="E70" s="90" t="s">
        <v>8770</v>
      </c>
      <c r="F70" s="90" t="s">
        <v>8771</v>
      </c>
      <c r="G70" s="90" t="s">
        <v>8772</v>
      </c>
      <c r="H70" s="90"/>
      <c r="I70" s="90"/>
      <c r="J70" s="90"/>
      <c r="K70" s="90"/>
      <c r="L70" s="90"/>
      <c r="M70" s="90"/>
      <c r="N70" s="90"/>
      <c r="O70" s="90"/>
      <c r="P70" s="90"/>
      <c r="Q70" s="90"/>
      <c r="R70" s="90"/>
      <c r="S70" s="90"/>
      <c r="T70" s="90"/>
      <c r="U70" s="90"/>
      <c r="V70" s="90"/>
      <c r="W70" s="90"/>
      <c r="X70" s="90"/>
      <c r="Y70" s="90"/>
      <c r="Z70" s="90"/>
      <c r="AA70" s="103"/>
      <c r="AB70" s="90"/>
      <c r="AC70" s="90"/>
      <c r="AD70" s="90"/>
      <c r="AE70" s="90"/>
      <c r="AF70" s="90"/>
      <c r="AG70" s="90"/>
      <c r="AH70" s="90"/>
      <c r="AI70" s="90"/>
      <c r="AJ70" s="90"/>
      <c r="AK70" s="90"/>
      <c r="AL70" s="90"/>
      <c r="AM70" s="90"/>
      <c r="AN70" s="90"/>
      <c r="AO70" s="90"/>
      <c r="AP70" s="90"/>
      <c r="AQ70" s="90"/>
      <c r="AR70" s="90"/>
      <c r="AS70" s="90"/>
      <c r="AT70" s="90"/>
      <c r="AU70" s="90"/>
      <c r="AV70" s="90"/>
      <c r="AW70" s="90"/>
      <c r="AX70" s="90"/>
      <c r="AY70" s="90"/>
      <c r="AZ70" s="90"/>
      <c r="BA70" s="90"/>
      <c r="BB70" s="90"/>
      <c r="BC70" s="90"/>
      <c r="BD70" s="90"/>
      <c r="BE70" s="90"/>
      <c r="BF70" s="90"/>
      <c r="BG70" s="90"/>
      <c r="BH70" s="90"/>
      <c r="BI70" s="90"/>
      <c r="BJ70" s="90"/>
      <c r="BK70" s="90"/>
      <c r="BL70" s="90"/>
      <c r="BM70" s="90"/>
      <c r="BN70" s="90"/>
      <c r="BO70" s="90"/>
      <c r="BP70" s="90"/>
      <c r="BQ70" s="90"/>
      <c r="BR70" s="90"/>
      <c r="BS70" s="90"/>
      <c r="BT70" s="90"/>
      <c r="BU70" s="90"/>
      <c r="BV70" s="90"/>
    </row>
    <row r="71" spans="1:74" s="104" customFormat="1" ht="15.75" x14ac:dyDescent="0.25">
      <c r="A71" s="90" t="s">
        <v>8773</v>
      </c>
      <c r="B71" s="90" t="s">
        <v>8774</v>
      </c>
      <c r="C71" s="90" t="s">
        <v>8775</v>
      </c>
      <c r="D71" s="90" t="s">
        <v>8765</v>
      </c>
      <c r="E71" s="90" t="s">
        <v>8776</v>
      </c>
      <c r="F71" s="90" t="s">
        <v>8777</v>
      </c>
      <c r="G71" s="90"/>
      <c r="H71" s="90"/>
      <c r="I71" s="90"/>
      <c r="J71" s="90"/>
      <c r="K71" s="90"/>
      <c r="L71" s="90"/>
      <c r="M71" s="90"/>
      <c r="N71" s="90"/>
      <c r="O71" s="90"/>
      <c r="P71" s="90"/>
      <c r="Q71" s="90"/>
      <c r="R71" s="90"/>
      <c r="S71" s="90"/>
      <c r="T71" s="90"/>
      <c r="U71" s="90"/>
      <c r="V71" s="90"/>
      <c r="W71" s="90"/>
      <c r="X71" s="90"/>
      <c r="Y71" s="90"/>
      <c r="Z71" s="90"/>
      <c r="AA71" s="103"/>
      <c r="AB71" s="90"/>
      <c r="AC71" s="90"/>
      <c r="AD71" s="90"/>
      <c r="AE71" s="90"/>
      <c r="AF71" s="90"/>
      <c r="AG71" s="90"/>
      <c r="AH71" s="90"/>
      <c r="AI71" s="90"/>
      <c r="AJ71" s="90"/>
      <c r="AK71" s="90"/>
      <c r="AL71" s="90"/>
      <c r="AM71" s="90"/>
      <c r="AN71" s="90"/>
      <c r="AO71" s="90"/>
      <c r="AP71" s="90"/>
      <c r="AQ71" s="90"/>
      <c r="AR71" s="90"/>
      <c r="AS71" s="90"/>
      <c r="AT71" s="90"/>
      <c r="AU71" s="90"/>
      <c r="AV71" s="90"/>
      <c r="AW71" s="90"/>
      <c r="AX71" s="90"/>
      <c r="AY71" s="90"/>
      <c r="AZ71" s="90"/>
      <c r="BA71" s="90"/>
      <c r="BB71" s="90"/>
      <c r="BC71" s="90"/>
      <c r="BD71" s="90"/>
      <c r="BE71" s="90"/>
      <c r="BF71" s="90"/>
      <c r="BG71" s="90"/>
      <c r="BH71" s="90"/>
      <c r="BI71" s="90"/>
      <c r="BJ71" s="90"/>
      <c r="BK71" s="90"/>
      <c r="BL71" s="90"/>
      <c r="BM71" s="90"/>
      <c r="BN71" s="90"/>
      <c r="BO71" s="90"/>
      <c r="BP71" s="90"/>
      <c r="BQ71" s="90"/>
      <c r="BR71" s="90"/>
      <c r="BS71" s="90"/>
      <c r="BT71" s="90"/>
      <c r="BU71" s="90"/>
      <c r="BV71" s="90"/>
    </row>
    <row r="72" spans="1:74" s="104" customFormat="1" ht="15.75" x14ac:dyDescent="0.25">
      <c r="A72" s="90" t="s">
        <v>8778</v>
      </c>
      <c r="B72" s="90" t="s">
        <v>8779</v>
      </c>
      <c r="C72" s="90" t="s">
        <v>8780</v>
      </c>
      <c r="D72" s="90" t="s">
        <v>8781</v>
      </c>
      <c r="E72" s="90" t="s">
        <v>8782</v>
      </c>
      <c r="F72" s="90" t="s">
        <v>8783</v>
      </c>
      <c r="G72" s="90" t="s">
        <v>8784</v>
      </c>
      <c r="H72" s="90"/>
      <c r="I72" s="90"/>
      <c r="J72" s="90"/>
      <c r="K72" s="90"/>
      <c r="L72" s="90"/>
      <c r="M72" s="90"/>
      <c r="N72" s="90"/>
      <c r="O72" s="90"/>
      <c r="P72" s="90"/>
      <c r="Q72" s="90"/>
      <c r="R72" s="90"/>
      <c r="S72" s="90"/>
      <c r="T72" s="90"/>
      <c r="U72" s="90"/>
      <c r="V72" s="90"/>
      <c r="W72" s="90"/>
      <c r="X72" s="90"/>
      <c r="Y72" s="90"/>
      <c r="Z72" s="90"/>
      <c r="AA72" s="103"/>
      <c r="AB72" s="90"/>
      <c r="AC72" s="90"/>
      <c r="AD72" s="90"/>
      <c r="AE72" s="90"/>
      <c r="AF72" s="90"/>
      <c r="AG72" s="90"/>
      <c r="AH72" s="90"/>
      <c r="AI72" s="90"/>
      <c r="AJ72" s="90"/>
      <c r="AK72" s="90"/>
      <c r="AL72" s="90"/>
      <c r="AM72" s="90"/>
      <c r="AN72" s="90"/>
      <c r="AO72" s="90"/>
      <c r="AP72" s="90"/>
      <c r="AQ72" s="90"/>
      <c r="AR72" s="90"/>
      <c r="AS72" s="90"/>
      <c r="AT72" s="90"/>
      <c r="AU72" s="90"/>
      <c r="AV72" s="90"/>
      <c r="AW72" s="90"/>
      <c r="AX72" s="90"/>
      <c r="AY72" s="90"/>
      <c r="AZ72" s="90"/>
      <c r="BA72" s="90"/>
      <c r="BB72" s="90"/>
      <c r="BC72" s="90"/>
      <c r="BD72" s="90"/>
      <c r="BE72" s="90"/>
      <c r="BF72" s="90"/>
      <c r="BG72" s="90"/>
      <c r="BH72" s="90"/>
      <c r="BI72" s="90"/>
      <c r="BJ72" s="90"/>
      <c r="BK72" s="90"/>
      <c r="BL72" s="90"/>
      <c r="BM72" s="90"/>
      <c r="BN72" s="90"/>
      <c r="BO72" s="90"/>
      <c r="BP72" s="90"/>
      <c r="BQ72" s="90"/>
      <c r="BR72" s="90"/>
      <c r="BS72" s="90"/>
      <c r="BT72" s="90"/>
      <c r="BU72" s="90"/>
      <c r="BV72" s="90"/>
    </row>
    <row r="73" spans="1:74" s="104" customFormat="1" ht="15.75" x14ac:dyDescent="0.25">
      <c r="A73" s="90" t="s">
        <v>8785</v>
      </c>
      <c r="B73" s="90" t="s">
        <v>8786</v>
      </c>
      <c r="C73" s="90" t="s">
        <v>8787</v>
      </c>
      <c r="D73" s="90" t="s">
        <v>8788</v>
      </c>
      <c r="E73" s="90" t="s">
        <v>8789</v>
      </c>
      <c r="F73" s="90" t="s">
        <v>8790</v>
      </c>
      <c r="G73" s="90" t="s">
        <v>8791</v>
      </c>
      <c r="H73" s="90"/>
      <c r="I73" s="90"/>
      <c r="J73" s="90"/>
      <c r="K73" s="90"/>
      <c r="L73" s="90"/>
      <c r="M73" s="90"/>
      <c r="N73" s="90"/>
      <c r="O73" s="90"/>
      <c r="P73" s="90"/>
      <c r="Q73" s="90"/>
      <c r="R73" s="90"/>
      <c r="S73" s="90"/>
      <c r="T73" s="90"/>
      <c r="U73" s="90"/>
      <c r="V73" s="90"/>
      <c r="W73" s="90"/>
      <c r="X73" s="90"/>
      <c r="Y73" s="90"/>
      <c r="Z73" s="90"/>
      <c r="AA73" s="103"/>
      <c r="AB73" s="90"/>
      <c r="AC73" s="90"/>
      <c r="AD73" s="90"/>
      <c r="AE73" s="90"/>
      <c r="AF73" s="90"/>
      <c r="AG73" s="90"/>
      <c r="AH73" s="90"/>
      <c r="AI73" s="90"/>
      <c r="AJ73" s="90"/>
      <c r="AK73" s="90"/>
      <c r="AL73" s="90"/>
      <c r="AM73" s="90"/>
      <c r="AN73" s="90"/>
      <c r="AO73" s="90"/>
      <c r="AP73" s="90"/>
      <c r="AQ73" s="90"/>
      <c r="AR73" s="90"/>
      <c r="AS73" s="90"/>
      <c r="AT73" s="90"/>
      <c r="AU73" s="90"/>
      <c r="AV73" s="90"/>
      <c r="AW73" s="90"/>
      <c r="AX73" s="90"/>
      <c r="AY73" s="90"/>
      <c r="AZ73" s="90"/>
      <c r="BA73" s="90"/>
      <c r="BB73" s="90"/>
      <c r="BC73" s="90"/>
      <c r="BD73" s="90"/>
      <c r="BE73" s="90"/>
      <c r="BF73" s="90"/>
      <c r="BG73" s="90"/>
      <c r="BH73" s="90"/>
      <c r="BI73" s="90"/>
      <c r="BJ73" s="90"/>
      <c r="BK73" s="90"/>
      <c r="BL73" s="90"/>
      <c r="BM73" s="90"/>
      <c r="BN73" s="90"/>
      <c r="BO73" s="90"/>
      <c r="BP73" s="90"/>
      <c r="BQ73" s="90"/>
      <c r="BR73" s="90"/>
      <c r="BS73" s="90"/>
      <c r="BT73" s="90"/>
      <c r="BU73" s="90"/>
      <c r="BV73" s="90"/>
    </row>
    <row r="74" spans="1:74" s="104" customFormat="1" ht="15.75" x14ac:dyDescent="0.25">
      <c r="A74" s="90" t="s">
        <v>8792</v>
      </c>
      <c r="B74" s="90" t="s">
        <v>8768</v>
      </c>
      <c r="C74" s="90" t="s">
        <v>8793</v>
      </c>
      <c r="D74" s="90" t="s">
        <v>8794</v>
      </c>
      <c r="E74" s="90" t="s">
        <v>8795</v>
      </c>
      <c r="F74" s="90" t="s">
        <v>8796</v>
      </c>
      <c r="G74" s="90"/>
      <c r="H74" s="90"/>
      <c r="I74" s="90"/>
      <c r="J74" s="90"/>
      <c r="K74" s="90"/>
      <c r="L74" s="90"/>
      <c r="M74" s="90"/>
      <c r="N74" s="90"/>
      <c r="O74" s="90"/>
      <c r="P74" s="90"/>
      <c r="Q74" s="90"/>
      <c r="R74" s="90"/>
      <c r="S74" s="90"/>
      <c r="T74" s="90"/>
      <c r="U74" s="90"/>
      <c r="V74" s="90"/>
      <c r="W74" s="90"/>
      <c r="X74" s="90"/>
      <c r="Y74" s="90"/>
      <c r="Z74" s="90"/>
      <c r="AA74" s="103"/>
      <c r="AB74" s="90"/>
      <c r="AC74" s="90"/>
      <c r="AD74" s="90"/>
      <c r="AE74" s="90"/>
      <c r="AF74" s="90"/>
      <c r="AG74" s="90"/>
      <c r="AH74" s="90"/>
      <c r="AI74" s="90"/>
      <c r="AJ74" s="90"/>
      <c r="AK74" s="90"/>
      <c r="AL74" s="90"/>
      <c r="AM74" s="90"/>
      <c r="AN74" s="90"/>
      <c r="AO74" s="90"/>
      <c r="AP74" s="90"/>
      <c r="AQ74" s="90"/>
      <c r="AR74" s="90"/>
      <c r="AS74" s="90"/>
      <c r="AT74" s="90"/>
      <c r="AU74" s="90"/>
      <c r="AV74" s="90"/>
      <c r="AW74" s="90"/>
      <c r="AX74" s="90"/>
      <c r="AY74" s="90"/>
      <c r="AZ74" s="90"/>
      <c r="BA74" s="90"/>
      <c r="BB74" s="90"/>
      <c r="BC74" s="90"/>
      <c r="BD74" s="90"/>
      <c r="BE74" s="90"/>
      <c r="BF74" s="90"/>
      <c r="BG74" s="90"/>
      <c r="BH74" s="90"/>
      <c r="BI74" s="90"/>
      <c r="BJ74" s="90"/>
      <c r="BK74" s="90"/>
      <c r="BL74" s="90"/>
      <c r="BM74" s="90"/>
      <c r="BN74" s="90"/>
      <c r="BO74" s="90"/>
      <c r="BP74" s="90"/>
      <c r="BQ74" s="90"/>
      <c r="BR74" s="90"/>
      <c r="BS74" s="90"/>
      <c r="BT74" s="90"/>
      <c r="BU74" s="90"/>
      <c r="BV74" s="90"/>
    </row>
    <row r="75" spans="1:74" s="104" customFormat="1" ht="15.75" x14ac:dyDescent="0.25">
      <c r="A75" s="90" t="s">
        <v>8797</v>
      </c>
      <c r="B75" s="90" t="s">
        <v>8798</v>
      </c>
      <c r="C75" s="90" t="s">
        <v>8518</v>
      </c>
      <c r="D75" s="90" t="s">
        <v>8799</v>
      </c>
      <c r="E75" s="90" t="s">
        <v>8497</v>
      </c>
      <c r="F75" s="90" t="s">
        <v>8800</v>
      </c>
      <c r="G75" s="90"/>
      <c r="H75" s="90"/>
      <c r="I75" s="90"/>
      <c r="J75" s="90"/>
      <c r="K75" s="90"/>
      <c r="L75" s="90"/>
      <c r="M75" s="90"/>
      <c r="N75" s="90"/>
      <c r="O75" s="90"/>
      <c r="P75" s="90"/>
      <c r="Q75" s="90"/>
      <c r="R75" s="90"/>
      <c r="S75" s="90"/>
      <c r="T75" s="90"/>
      <c r="U75" s="90"/>
      <c r="V75" s="90"/>
      <c r="W75" s="90"/>
      <c r="X75" s="90"/>
      <c r="Y75" s="90"/>
      <c r="Z75" s="90"/>
      <c r="AA75" s="103"/>
      <c r="AB75" s="90"/>
      <c r="AC75" s="90"/>
      <c r="AD75" s="90"/>
      <c r="AE75" s="90"/>
      <c r="AF75" s="90"/>
      <c r="AG75" s="90"/>
      <c r="AH75" s="90"/>
      <c r="AI75" s="90"/>
      <c r="AJ75" s="90"/>
      <c r="AK75" s="90"/>
      <c r="AL75" s="90"/>
      <c r="AM75" s="90"/>
      <c r="AN75" s="90"/>
      <c r="AO75" s="90"/>
      <c r="AP75" s="90"/>
      <c r="AQ75" s="90"/>
      <c r="AR75" s="90"/>
      <c r="AS75" s="90"/>
      <c r="AT75" s="90"/>
      <c r="AU75" s="90"/>
      <c r="AV75" s="90"/>
      <c r="AW75" s="90"/>
      <c r="AX75" s="90"/>
      <c r="AY75" s="90"/>
      <c r="AZ75" s="90"/>
      <c r="BA75" s="90"/>
      <c r="BB75" s="90"/>
      <c r="BC75" s="90"/>
      <c r="BD75" s="90"/>
      <c r="BE75" s="90"/>
      <c r="BF75" s="90"/>
      <c r="BG75" s="90"/>
      <c r="BH75" s="90"/>
      <c r="BI75" s="90"/>
      <c r="BJ75" s="90"/>
      <c r="BK75" s="90"/>
      <c r="BL75" s="90"/>
      <c r="BM75" s="90"/>
      <c r="BN75" s="90"/>
      <c r="BO75" s="90"/>
      <c r="BP75" s="90"/>
      <c r="BQ75" s="90"/>
      <c r="BR75" s="90"/>
      <c r="BS75" s="90"/>
      <c r="BT75" s="90"/>
      <c r="BU75" s="90"/>
      <c r="BV75" s="90"/>
    </row>
    <row r="76" spans="1:74" s="104" customFormat="1" ht="15.75" x14ac:dyDescent="0.25">
      <c r="A76" s="90" t="s">
        <v>8801</v>
      </c>
      <c r="B76" s="90" t="s">
        <v>8802</v>
      </c>
      <c r="C76" s="90" t="s">
        <v>8438</v>
      </c>
      <c r="D76" s="90" t="s">
        <v>8803</v>
      </c>
      <c r="E76" s="90" t="s">
        <v>8804</v>
      </c>
      <c r="F76" s="90" t="s">
        <v>8805</v>
      </c>
      <c r="G76" s="90" t="s">
        <v>8806</v>
      </c>
      <c r="H76" s="90"/>
      <c r="I76" s="90"/>
      <c r="J76" s="90"/>
      <c r="K76" s="90"/>
      <c r="L76" s="90"/>
      <c r="M76" s="90"/>
      <c r="N76" s="90"/>
      <c r="O76" s="90"/>
      <c r="P76" s="90"/>
      <c r="Q76" s="90"/>
      <c r="R76" s="90"/>
      <c r="S76" s="90"/>
      <c r="T76" s="90"/>
      <c r="U76" s="90"/>
      <c r="V76" s="90"/>
      <c r="W76" s="90"/>
      <c r="X76" s="90"/>
      <c r="Y76" s="90"/>
      <c r="Z76" s="90"/>
      <c r="AA76" s="103"/>
      <c r="AB76" s="90"/>
      <c r="AC76" s="90"/>
      <c r="AD76" s="90"/>
      <c r="AE76" s="90"/>
      <c r="AF76" s="90"/>
      <c r="AG76" s="90"/>
      <c r="AH76" s="90"/>
      <c r="AI76" s="90"/>
      <c r="AJ76" s="90"/>
      <c r="AK76" s="90"/>
      <c r="AL76" s="90"/>
      <c r="AM76" s="90"/>
      <c r="AN76" s="90"/>
      <c r="AO76" s="90"/>
      <c r="AP76" s="90"/>
      <c r="AQ76" s="90"/>
      <c r="AR76" s="90"/>
      <c r="AS76" s="90"/>
      <c r="AT76" s="90"/>
      <c r="AU76" s="90"/>
      <c r="AV76" s="90"/>
      <c r="AW76" s="90"/>
      <c r="AX76" s="90"/>
      <c r="AY76" s="90"/>
      <c r="AZ76" s="90"/>
      <c r="BA76" s="90"/>
      <c r="BB76" s="90"/>
      <c r="BC76" s="90"/>
      <c r="BD76" s="90"/>
      <c r="BE76" s="90"/>
      <c r="BF76" s="90"/>
      <c r="BG76" s="90"/>
      <c r="BH76" s="90"/>
      <c r="BI76" s="90"/>
      <c r="BJ76" s="90"/>
      <c r="BK76" s="90"/>
      <c r="BL76" s="90"/>
      <c r="BM76" s="90"/>
      <c r="BN76" s="90"/>
      <c r="BO76" s="90"/>
      <c r="BP76" s="90"/>
      <c r="BQ76" s="90"/>
      <c r="BR76" s="90"/>
      <c r="BS76" s="90"/>
      <c r="BT76" s="90"/>
      <c r="BU76" s="90"/>
      <c r="BV76" s="90"/>
    </row>
    <row r="77" spans="1:74" s="104" customFormat="1" ht="15.75" x14ac:dyDescent="0.25">
      <c r="A77" s="90" t="s">
        <v>8807</v>
      </c>
      <c r="B77" s="90" t="s">
        <v>8438</v>
      </c>
      <c r="C77" s="90" t="s">
        <v>8808</v>
      </c>
      <c r="D77" s="90" t="s">
        <v>8809</v>
      </c>
      <c r="E77" s="90" t="s">
        <v>8810</v>
      </c>
      <c r="F77" s="90" t="s">
        <v>8811</v>
      </c>
      <c r="G77" s="90"/>
      <c r="H77" s="90"/>
      <c r="I77" s="90"/>
      <c r="J77" s="90"/>
      <c r="K77" s="90"/>
      <c r="L77" s="90"/>
      <c r="M77" s="90"/>
      <c r="N77" s="90"/>
      <c r="O77" s="90"/>
      <c r="P77" s="90"/>
      <c r="Q77" s="90"/>
      <c r="R77" s="90"/>
      <c r="S77" s="90"/>
      <c r="T77" s="90"/>
      <c r="U77" s="90"/>
      <c r="V77" s="90"/>
      <c r="W77" s="90"/>
      <c r="X77" s="90"/>
      <c r="Y77" s="90"/>
      <c r="Z77" s="90"/>
      <c r="AA77" s="103"/>
      <c r="AB77" s="90"/>
      <c r="AC77" s="90"/>
      <c r="AD77" s="90"/>
      <c r="AE77" s="90"/>
      <c r="AF77" s="90"/>
      <c r="AG77" s="90"/>
      <c r="AH77" s="90"/>
      <c r="AI77" s="90"/>
      <c r="AJ77" s="90"/>
      <c r="AK77" s="90"/>
      <c r="AL77" s="90"/>
      <c r="AM77" s="90"/>
      <c r="AN77" s="90"/>
      <c r="AO77" s="90"/>
      <c r="AP77" s="90"/>
      <c r="AQ77" s="90"/>
      <c r="AR77" s="90"/>
      <c r="AS77" s="90"/>
      <c r="AT77" s="90"/>
      <c r="AU77" s="90"/>
      <c r="AV77" s="90"/>
      <c r="AW77" s="90"/>
      <c r="AX77" s="90"/>
      <c r="AY77" s="90"/>
      <c r="AZ77" s="90"/>
      <c r="BA77" s="90"/>
      <c r="BB77" s="90"/>
      <c r="BC77" s="90"/>
      <c r="BD77" s="90"/>
      <c r="BE77" s="90"/>
      <c r="BF77" s="90"/>
      <c r="BG77" s="90"/>
      <c r="BH77" s="90"/>
      <c r="BI77" s="90"/>
      <c r="BJ77" s="90"/>
      <c r="BK77" s="90"/>
      <c r="BL77" s="90"/>
      <c r="BM77" s="90"/>
      <c r="BN77" s="90"/>
      <c r="BO77" s="90"/>
      <c r="BP77" s="90"/>
      <c r="BQ77" s="90"/>
      <c r="BR77" s="90"/>
      <c r="BS77" s="90"/>
      <c r="BT77" s="90"/>
      <c r="BU77" s="90"/>
      <c r="BV77" s="90"/>
    </row>
    <row r="78" spans="1:74" s="104" customFormat="1" ht="15.75" x14ac:dyDescent="0.25">
      <c r="A78" s="90" t="s">
        <v>8812</v>
      </c>
      <c r="B78" s="90" t="s">
        <v>8813</v>
      </c>
      <c r="C78" s="90" t="s">
        <v>8814</v>
      </c>
      <c r="D78" s="90" t="s">
        <v>8815</v>
      </c>
      <c r="E78" s="90" t="s">
        <v>8645</v>
      </c>
      <c r="F78" s="90" t="s">
        <v>8816</v>
      </c>
      <c r="G78" s="90"/>
      <c r="H78" s="90"/>
      <c r="I78" s="90"/>
      <c r="J78" s="90"/>
      <c r="K78" s="90"/>
      <c r="L78" s="90"/>
      <c r="M78" s="90"/>
      <c r="N78" s="90"/>
      <c r="O78" s="90"/>
      <c r="P78" s="90"/>
      <c r="Q78" s="90"/>
      <c r="R78" s="90"/>
      <c r="S78" s="90"/>
      <c r="T78" s="90"/>
      <c r="U78" s="90"/>
      <c r="V78" s="90"/>
      <c r="W78" s="90"/>
      <c r="X78" s="90"/>
      <c r="Y78" s="90"/>
      <c r="Z78" s="90"/>
      <c r="AA78" s="103"/>
      <c r="AB78" s="90"/>
      <c r="AC78" s="90"/>
      <c r="AD78" s="90"/>
      <c r="AE78" s="90"/>
      <c r="AF78" s="90"/>
      <c r="AG78" s="90"/>
      <c r="AH78" s="90"/>
      <c r="AI78" s="90"/>
      <c r="AJ78" s="90"/>
      <c r="AK78" s="90"/>
      <c r="AL78" s="90"/>
      <c r="AM78" s="90"/>
      <c r="AN78" s="90"/>
      <c r="AO78" s="90"/>
      <c r="AP78" s="90"/>
      <c r="AQ78" s="90"/>
      <c r="AR78" s="90"/>
      <c r="AS78" s="90"/>
      <c r="AT78" s="90"/>
      <c r="AU78" s="90"/>
      <c r="AV78" s="90"/>
      <c r="AW78" s="90"/>
      <c r="AX78" s="90"/>
      <c r="AY78" s="90"/>
      <c r="AZ78" s="90"/>
      <c r="BA78" s="90"/>
      <c r="BB78" s="90"/>
      <c r="BC78" s="90"/>
      <c r="BD78" s="90"/>
      <c r="BE78" s="90"/>
      <c r="BF78" s="90"/>
      <c r="BG78" s="90"/>
      <c r="BH78" s="90"/>
      <c r="BI78" s="90"/>
      <c r="BJ78" s="90"/>
      <c r="BK78" s="90"/>
      <c r="BL78" s="90"/>
      <c r="BM78" s="90"/>
      <c r="BN78" s="90"/>
      <c r="BO78" s="90"/>
      <c r="BP78" s="90"/>
      <c r="BQ78" s="90"/>
      <c r="BR78" s="90"/>
      <c r="BS78" s="90"/>
      <c r="BT78" s="90"/>
      <c r="BU78" s="90"/>
      <c r="BV78" s="90"/>
    </row>
    <row r="79" spans="1:74" s="104" customFormat="1" ht="15.75" x14ac:dyDescent="0.25">
      <c r="A79" s="90" t="s">
        <v>8817</v>
      </c>
      <c r="B79" s="90" t="s">
        <v>8818</v>
      </c>
      <c r="C79" s="90" t="s">
        <v>8819</v>
      </c>
      <c r="D79" s="90" t="s">
        <v>8663</v>
      </c>
      <c r="E79" s="90" t="s">
        <v>8820</v>
      </c>
      <c r="F79" s="90" t="s">
        <v>8821</v>
      </c>
      <c r="G79" s="90"/>
      <c r="H79" s="90"/>
      <c r="I79" s="90"/>
      <c r="J79" s="90"/>
      <c r="K79" s="90"/>
      <c r="L79" s="90"/>
      <c r="M79" s="90"/>
      <c r="N79" s="90"/>
      <c r="O79" s="90"/>
      <c r="P79" s="90"/>
      <c r="Q79" s="90"/>
      <c r="R79" s="90"/>
      <c r="S79" s="90"/>
      <c r="T79" s="90"/>
      <c r="U79" s="90"/>
      <c r="V79" s="90"/>
      <c r="W79" s="90"/>
      <c r="X79" s="90"/>
      <c r="Y79" s="90"/>
      <c r="Z79" s="90"/>
      <c r="AA79" s="103"/>
      <c r="AB79" s="90"/>
      <c r="AC79" s="90"/>
      <c r="AD79" s="90"/>
      <c r="AE79" s="90"/>
      <c r="AF79" s="90"/>
      <c r="AG79" s="90"/>
      <c r="AH79" s="90"/>
      <c r="AI79" s="90"/>
      <c r="AJ79" s="90"/>
      <c r="AK79" s="90"/>
      <c r="AL79" s="90"/>
      <c r="AM79" s="90"/>
      <c r="AN79" s="90"/>
      <c r="AO79" s="90"/>
      <c r="AP79" s="90"/>
      <c r="AQ79" s="90"/>
      <c r="AR79" s="90"/>
      <c r="AS79" s="90"/>
      <c r="AT79" s="90"/>
      <c r="AU79" s="90"/>
      <c r="AV79" s="90"/>
      <c r="AW79" s="90"/>
      <c r="AX79" s="90"/>
      <c r="AY79" s="90"/>
      <c r="AZ79" s="90"/>
      <c r="BA79" s="90"/>
      <c r="BB79" s="90"/>
      <c r="BC79" s="90"/>
      <c r="BD79" s="90"/>
      <c r="BE79" s="90"/>
      <c r="BF79" s="90"/>
      <c r="BG79" s="90"/>
      <c r="BH79" s="90"/>
      <c r="BI79" s="90"/>
      <c r="BJ79" s="90"/>
      <c r="BK79" s="90"/>
      <c r="BL79" s="90"/>
      <c r="BM79" s="90"/>
      <c r="BN79" s="90"/>
      <c r="BO79" s="90"/>
      <c r="BP79" s="90"/>
      <c r="BQ79" s="90"/>
      <c r="BR79" s="90"/>
      <c r="BS79" s="90"/>
      <c r="BT79" s="90"/>
      <c r="BU79" s="90"/>
      <c r="BV79" s="90"/>
    </row>
    <row r="80" spans="1:74" s="104" customFormat="1" ht="15.75" x14ac:dyDescent="0.25">
      <c r="A80" s="90" t="s">
        <v>8822</v>
      </c>
      <c r="B80" s="90" t="s">
        <v>8438</v>
      </c>
      <c r="C80" s="90" t="s">
        <v>8823</v>
      </c>
      <c r="D80" s="90" t="s">
        <v>8824</v>
      </c>
      <c r="E80" s="90" t="s">
        <v>8825</v>
      </c>
      <c r="F80" s="90" t="s">
        <v>8826</v>
      </c>
      <c r="G80" s="90" t="s">
        <v>8827</v>
      </c>
      <c r="H80" s="90"/>
      <c r="I80" s="90"/>
      <c r="J80" s="90"/>
      <c r="K80" s="90"/>
      <c r="L80" s="90"/>
      <c r="M80" s="90"/>
      <c r="N80" s="90"/>
      <c r="O80" s="90"/>
      <c r="P80" s="90"/>
      <c r="Q80" s="90"/>
      <c r="R80" s="90"/>
      <c r="S80" s="90"/>
      <c r="T80" s="90"/>
      <c r="U80" s="90"/>
      <c r="V80" s="90"/>
      <c r="W80" s="90"/>
      <c r="X80" s="90"/>
      <c r="Y80" s="90"/>
      <c r="Z80" s="90"/>
      <c r="AA80" s="103"/>
      <c r="AB80" s="90"/>
      <c r="AC80" s="90"/>
      <c r="AD80" s="90"/>
      <c r="AE80" s="90"/>
      <c r="AF80" s="90"/>
      <c r="AG80" s="90"/>
      <c r="AH80" s="90"/>
      <c r="AI80" s="90"/>
      <c r="AJ80" s="90"/>
      <c r="AK80" s="90"/>
      <c r="AL80" s="90"/>
      <c r="AM80" s="90"/>
      <c r="AN80" s="90"/>
      <c r="AO80" s="90"/>
      <c r="AP80" s="90"/>
      <c r="AQ80" s="90"/>
      <c r="AR80" s="90"/>
      <c r="AS80" s="90"/>
      <c r="AT80" s="90"/>
      <c r="AU80" s="90"/>
      <c r="AV80" s="90"/>
      <c r="AW80" s="90"/>
      <c r="AX80" s="90"/>
      <c r="AY80" s="90"/>
      <c r="AZ80" s="90"/>
      <c r="BA80" s="90"/>
      <c r="BB80" s="90"/>
      <c r="BC80" s="90"/>
      <c r="BD80" s="90"/>
      <c r="BE80" s="90"/>
      <c r="BF80" s="90"/>
      <c r="BG80" s="90"/>
      <c r="BH80" s="90"/>
      <c r="BI80" s="90"/>
      <c r="BJ80" s="90"/>
      <c r="BK80" s="90"/>
      <c r="BL80" s="90"/>
      <c r="BM80" s="90"/>
      <c r="BN80" s="90"/>
      <c r="BO80" s="90"/>
      <c r="BP80" s="90"/>
      <c r="BQ80" s="90"/>
      <c r="BR80" s="90"/>
      <c r="BS80" s="90"/>
      <c r="BT80" s="90"/>
      <c r="BU80" s="90"/>
      <c r="BV80" s="90"/>
    </row>
    <row r="81" spans="1:74" s="104" customFormat="1" ht="15.75" x14ac:dyDescent="0.25">
      <c r="A81" s="90" t="s">
        <v>8828</v>
      </c>
      <c r="B81" s="90" t="s">
        <v>8438</v>
      </c>
      <c r="C81" s="90" t="s">
        <v>8829</v>
      </c>
      <c r="D81" s="90" t="s">
        <v>8830</v>
      </c>
      <c r="E81" s="90" t="s">
        <v>8726</v>
      </c>
      <c r="F81" s="90" t="s">
        <v>8831</v>
      </c>
      <c r="G81" s="90"/>
      <c r="H81" s="90"/>
      <c r="I81" s="90"/>
      <c r="J81" s="90"/>
      <c r="K81" s="90"/>
      <c r="L81" s="90"/>
      <c r="M81" s="90"/>
      <c r="N81" s="90"/>
      <c r="O81" s="90"/>
      <c r="P81" s="90"/>
      <c r="Q81" s="90"/>
      <c r="R81" s="90"/>
      <c r="S81" s="90"/>
      <c r="T81" s="90"/>
      <c r="U81" s="90"/>
      <c r="V81" s="90"/>
      <c r="W81" s="90"/>
      <c r="X81" s="90"/>
      <c r="Y81" s="90"/>
      <c r="Z81" s="90"/>
      <c r="AA81" s="103"/>
      <c r="AB81" s="90"/>
      <c r="AC81" s="90"/>
      <c r="AD81" s="90"/>
      <c r="AE81" s="90"/>
      <c r="AF81" s="90"/>
      <c r="AG81" s="90"/>
      <c r="AH81" s="90"/>
      <c r="AI81" s="90"/>
      <c r="AJ81" s="90"/>
      <c r="AK81" s="90"/>
      <c r="AL81" s="90"/>
      <c r="AM81" s="90"/>
      <c r="AN81" s="90"/>
      <c r="AO81" s="90"/>
      <c r="AP81" s="90"/>
      <c r="AQ81" s="90"/>
      <c r="AR81" s="90"/>
      <c r="AS81" s="90"/>
      <c r="AT81" s="90"/>
      <c r="AU81" s="90"/>
      <c r="AV81" s="90"/>
      <c r="AW81" s="90"/>
      <c r="AX81" s="90"/>
      <c r="AY81" s="90"/>
      <c r="AZ81" s="90"/>
      <c r="BA81" s="90"/>
      <c r="BB81" s="90"/>
      <c r="BC81" s="90"/>
      <c r="BD81" s="90"/>
      <c r="BE81" s="90"/>
      <c r="BF81" s="90"/>
      <c r="BG81" s="90"/>
      <c r="BH81" s="90"/>
      <c r="BI81" s="90"/>
      <c r="BJ81" s="90"/>
      <c r="BK81" s="90"/>
      <c r="BL81" s="90"/>
      <c r="BM81" s="90"/>
      <c r="BN81" s="90"/>
      <c r="BO81" s="90"/>
      <c r="BP81" s="90"/>
      <c r="BQ81" s="90"/>
      <c r="BR81" s="90"/>
      <c r="BS81" s="90"/>
      <c r="BT81" s="90"/>
      <c r="BU81" s="90"/>
      <c r="BV81" s="90"/>
    </row>
    <row r="82" spans="1:74" s="104" customFormat="1" ht="15.75" x14ac:dyDescent="0.25">
      <c r="A82" s="90" t="s">
        <v>8832</v>
      </c>
      <c r="B82" s="90" t="s">
        <v>8833</v>
      </c>
      <c r="C82" s="90" t="s">
        <v>8834</v>
      </c>
      <c r="D82" s="90" t="s">
        <v>8624</v>
      </c>
      <c r="E82" s="90" t="s">
        <v>8835</v>
      </c>
      <c r="F82" s="90" t="s">
        <v>8836</v>
      </c>
      <c r="G82" s="90"/>
      <c r="H82" s="90"/>
      <c r="I82" s="90"/>
      <c r="J82" s="90"/>
      <c r="K82" s="90"/>
      <c r="L82" s="90"/>
      <c r="M82" s="90"/>
      <c r="N82" s="90"/>
      <c r="O82" s="90"/>
      <c r="P82" s="90"/>
      <c r="Q82" s="90"/>
      <c r="R82" s="90"/>
      <c r="S82" s="90"/>
      <c r="T82" s="90"/>
      <c r="U82" s="90"/>
      <c r="V82" s="90"/>
      <c r="W82" s="90"/>
      <c r="X82" s="90"/>
      <c r="Y82" s="90"/>
      <c r="Z82" s="90"/>
      <c r="AA82" s="103"/>
      <c r="AB82" s="90"/>
      <c r="AC82" s="90"/>
      <c r="AD82" s="90"/>
      <c r="AE82" s="90"/>
      <c r="AF82" s="90"/>
      <c r="AG82" s="90"/>
      <c r="AH82" s="90"/>
      <c r="AI82" s="90"/>
      <c r="AJ82" s="90"/>
      <c r="AK82" s="90"/>
      <c r="AL82" s="90"/>
      <c r="AM82" s="90"/>
      <c r="AN82" s="90"/>
      <c r="AO82" s="90"/>
      <c r="AP82" s="90"/>
      <c r="AQ82" s="90"/>
      <c r="AR82" s="90"/>
      <c r="AS82" s="90"/>
      <c r="AT82" s="90"/>
      <c r="AU82" s="90"/>
      <c r="AV82" s="90"/>
      <c r="AW82" s="90"/>
      <c r="AX82" s="90"/>
      <c r="AY82" s="90"/>
      <c r="AZ82" s="90"/>
      <c r="BA82" s="90"/>
      <c r="BB82" s="90"/>
      <c r="BC82" s="90"/>
      <c r="BD82" s="90"/>
      <c r="BE82" s="90"/>
      <c r="BF82" s="90"/>
      <c r="BG82" s="90"/>
      <c r="BH82" s="90"/>
      <c r="BI82" s="90"/>
      <c r="BJ82" s="90"/>
      <c r="BK82" s="90"/>
      <c r="BL82" s="90"/>
      <c r="BM82" s="90"/>
      <c r="BN82" s="90"/>
      <c r="BO82" s="90"/>
      <c r="BP82" s="90"/>
      <c r="BQ82" s="90"/>
      <c r="BR82" s="90"/>
      <c r="BS82" s="90"/>
      <c r="BT82" s="90"/>
      <c r="BU82" s="90"/>
      <c r="BV82" s="90"/>
    </row>
    <row r="83" spans="1:74" s="104" customFormat="1" ht="15.75" x14ac:dyDescent="0.25">
      <c r="A83" s="90" t="s">
        <v>8837</v>
      </c>
      <c r="B83" s="90" t="s">
        <v>8438</v>
      </c>
      <c r="C83" s="90" t="s">
        <v>8838</v>
      </c>
      <c r="D83" s="90" t="s">
        <v>8839</v>
      </c>
      <c r="E83" s="90" t="s">
        <v>8840</v>
      </c>
      <c r="F83" s="90" t="s">
        <v>8841</v>
      </c>
      <c r="G83" s="90"/>
      <c r="H83" s="90"/>
      <c r="I83" s="90"/>
      <c r="J83" s="90"/>
      <c r="K83" s="90"/>
      <c r="L83" s="90"/>
      <c r="M83" s="90"/>
      <c r="N83" s="90"/>
      <c r="O83" s="90"/>
      <c r="P83" s="90"/>
      <c r="Q83" s="90"/>
      <c r="R83" s="90"/>
      <c r="S83" s="90"/>
      <c r="T83" s="90"/>
      <c r="U83" s="90"/>
      <c r="V83" s="90"/>
      <c r="W83" s="90"/>
      <c r="X83" s="90"/>
      <c r="Y83" s="90"/>
      <c r="Z83" s="90"/>
      <c r="AA83" s="103"/>
      <c r="AB83" s="90"/>
      <c r="AC83" s="90"/>
      <c r="AD83" s="90"/>
      <c r="AE83" s="90"/>
      <c r="AF83" s="90"/>
      <c r="AG83" s="90"/>
      <c r="AH83" s="90"/>
      <c r="AI83" s="90"/>
      <c r="AJ83" s="90"/>
      <c r="AK83" s="90"/>
      <c r="AL83" s="90"/>
      <c r="AM83" s="90"/>
      <c r="AN83" s="90"/>
      <c r="AO83" s="90"/>
      <c r="AP83" s="90"/>
      <c r="AQ83" s="90"/>
      <c r="AR83" s="90"/>
      <c r="AS83" s="90"/>
      <c r="AT83" s="90"/>
      <c r="AU83" s="90"/>
      <c r="AV83" s="90"/>
      <c r="AW83" s="90"/>
      <c r="AX83" s="90"/>
      <c r="AY83" s="90"/>
      <c r="AZ83" s="90"/>
      <c r="BA83" s="90"/>
      <c r="BB83" s="90"/>
      <c r="BC83" s="90"/>
      <c r="BD83" s="90"/>
      <c r="BE83" s="90"/>
      <c r="BF83" s="90"/>
      <c r="BG83" s="90"/>
      <c r="BH83" s="90"/>
      <c r="BI83" s="90"/>
      <c r="BJ83" s="90"/>
      <c r="BK83" s="90"/>
      <c r="BL83" s="90"/>
      <c r="BM83" s="90"/>
      <c r="BN83" s="90"/>
      <c r="BO83" s="90"/>
      <c r="BP83" s="90"/>
      <c r="BQ83" s="90"/>
      <c r="BR83" s="90"/>
      <c r="BS83" s="90"/>
      <c r="BT83" s="90"/>
      <c r="BU83" s="90"/>
      <c r="BV83" s="90"/>
    </row>
    <row r="84" spans="1:74" s="104" customFormat="1" ht="15.75" x14ac:dyDescent="0.25">
      <c r="A84" s="90" t="s">
        <v>8842</v>
      </c>
      <c r="B84" s="90" t="s">
        <v>8438</v>
      </c>
      <c r="C84" s="90" t="s">
        <v>8843</v>
      </c>
      <c r="D84" s="90" t="s">
        <v>8713</v>
      </c>
      <c r="E84" s="90" t="s">
        <v>8502</v>
      </c>
      <c r="F84" s="90" t="s">
        <v>8844</v>
      </c>
      <c r="G84" s="90" t="s">
        <v>8845</v>
      </c>
      <c r="H84" s="90"/>
      <c r="I84" s="90"/>
      <c r="J84" s="90"/>
      <c r="K84" s="90"/>
      <c r="L84" s="90"/>
      <c r="M84" s="90"/>
      <c r="N84" s="90"/>
      <c r="O84" s="90"/>
      <c r="P84" s="90"/>
      <c r="Q84" s="90"/>
      <c r="R84" s="90"/>
      <c r="S84" s="90"/>
      <c r="T84" s="90"/>
      <c r="U84" s="90"/>
      <c r="V84" s="90"/>
      <c r="W84" s="90"/>
      <c r="X84" s="90"/>
      <c r="Y84" s="90"/>
      <c r="Z84" s="90"/>
      <c r="AA84" s="103"/>
      <c r="AB84" s="90"/>
      <c r="AC84" s="90"/>
      <c r="AD84" s="90"/>
      <c r="AE84" s="90"/>
      <c r="AF84" s="90"/>
      <c r="AG84" s="90"/>
      <c r="AH84" s="90"/>
      <c r="AI84" s="90"/>
      <c r="AJ84" s="90"/>
      <c r="AK84" s="90"/>
      <c r="AL84" s="90"/>
      <c r="AM84" s="90"/>
      <c r="AN84" s="90"/>
      <c r="AO84" s="90"/>
      <c r="AP84" s="90"/>
      <c r="AQ84" s="90"/>
      <c r="AR84" s="90"/>
      <c r="AS84" s="90"/>
      <c r="AT84" s="90"/>
      <c r="AU84" s="90"/>
      <c r="AV84" s="90"/>
      <c r="AW84" s="90"/>
      <c r="AX84" s="90"/>
      <c r="AY84" s="90"/>
      <c r="AZ84" s="90"/>
      <c r="BA84" s="90"/>
      <c r="BB84" s="90"/>
      <c r="BC84" s="90"/>
      <c r="BD84" s="90"/>
      <c r="BE84" s="90"/>
      <c r="BF84" s="90"/>
      <c r="BG84" s="90"/>
      <c r="BH84" s="90"/>
      <c r="BI84" s="90"/>
      <c r="BJ84" s="90"/>
      <c r="BK84" s="90"/>
      <c r="BL84" s="90"/>
      <c r="BM84" s="90"/>
      <c r="BN84" s="90"/>
      <c r="BO84" s="90"/>
      <c r="BP84" s="90"/>
      <c r="BQ84" s="90"/>
      <c r="BR84" s="90"/>
      <c r="BS84" s="90"/>
      <c r="BT84" s="90"/>
      <c r="BU84" s="90"/>
      <c r="BV84" s="90"/>
    </row>
    <row r="85" spans="1:74" s="104" customFormat="1" ht="15.75" x14ac:dyDescent="0.25">
      <c r="A85" s="90" t="s">
        <v>8846</v>
      </c>
      <c r="B85" s="90" t="s">
        <v>8438</v>
      </c>
      <c r="C85" s="90" t="s">
        <v>8847</v>
      </c>
      <c r="D85" s="90" t="s">
        <v>8848</v>
      </c>
      <c r="E85" s="90" t="s">
        <v>8849</v>
      </c>
      <c r="F85" s="90"/>
      <c r="G85" s="90"/>
      <c r="H85" s="90"/>
      <c r="I85" s="90"/>
      <c r="J85" s="90"/>
      <c r="K85" s="90"/>
      <c r="L85" s="90"/>
      <c r="M85" s="90"/>
      <c r="N85" s="90"/>
      <c r="O85" s="90"/>
      <c r="P85" s="90"/>
      <c r="Q85" s="90"/>
      <c r="R85" s="90"/>
      <c r="S85" s="90"/>
      <c r="T85" s="90"/>
      <c r="U85" s="90"/>
      <c r="V85" s="90"/>
      <c r="W85" s="90"/>
      <c r="X85" s="90"/>
      <c r="Y85" s="90"/>
      <c r="Z85" s="90"/>
      <c r="AA85" s="103"/>
      <c r="AB85" s="90"/>
      <c r="AC85" s="90"/>
      <c r="AD85" s="90"/>
      <c r="AE85" s="90"/>
      <c r="AF85" s="90"/>
      <c r="AG85" s="90"/>
      <c r="AH85" s="90"/>
      <c r="AI85" s="90"/>
      <c r="AJ85" s="90"/>
      <c r="AK85" s="90"/>
      <c r="AL85" s="90"/>
      <c r="AM85" s="90"/>
      <c r="AN85" s="90"/>
      <c r="AO85" s="90"/>
      <c r="AP85" s="90"/>
      <c r="AQ85" s="90"/>
      <c r="AR85" s="90"/>
      <c r="AS85" s="90"/>
      <c r="AT85" s="90"/>
      <c r="AU85" s="90"/>
      <c r="AV85" s="90"/>
      <c r="AW85" s="90"/>
      <c r="AX85" s="90"/>
      <c r="AY85" s="90"/>
      <c r="AZ85" s="90"/>
      <c r="BA85" s="90"/>
      <c r="BB85" s="90"/>
      <c r="BC85" s="90"/>
      <c r="BD85" s="90"/>
      <c r="BE85" s="90"/>
      <c r="BF85" s="90"/>
      <c r="BG85" s="90"/>
      <c r="BH85" s="90"/>
      <c r="BI85" s="90"/>
      <c r="BJ85" s="90"/>
      <c r="BK85" s="90"/>
      <c r="BL85" s="90"/>
      <c r="BM85" s="90"/>
      <c r="BN85" s="90"/>
      <c r="BO85" s="90"/>
      <c r="BP85" s="90"/>
      <c r="BQ85" s="90"/>
      <c r="BR85" s="90"/>
      <c r="BS85" s="90"/>
      <c r="BT85" s="90"/>
      <c r="BU85" s="90"/>
      <c r="BV85" s="90"/>
    </row>
    <row r="86" spans="1:74" s="104" customFormat="1" ht="15.75" x14ac:dyDescent="0.25">
      <c r="A86" s="90" t="s">
        <v>8850</v>
      </c>
      <c r="B86" s="90" t="s">
        <v>8438</v>
      </c>
      <c r="C86" s="90" t="s">
        <v>8843</v>
      </c>
      <c r="D86" s="90" t="s">
        <v>8664</v>
      </c>
      <c r="E86" s="90" t="s">
        <v>8851</v>
      </c>
      <c r="F86" s="90"/>
      <c r="G86" s="90"/>
      <c r="H86" s="90"/>
      <c r="I86" s="90"/>
      <c r="J86" s="90"/>
      <c r="K86" s="90"/>
      <c r="L86" s="90"/>
      <c r="M86" s="90"/>
      <c r="N86" s="90"/>
      <c r="O86" s="90"/>
      <c r="P86" s="90"/>
      <c r="Q86" s="90"/>
      <c r="R86" s="90"/>
      <c r="S86" s="90"/>
      <c r="T86" s="90"/>
      <c r="U86" s="90"/>
      <c r="V86" s="90"/>
      <c r="W86" s="90"/>
      <c r="X86" s="90"/>
      <c r="Y86" s="90"/>
      <c r="Z86" s="90"/>
      <c r="AA86" s="103"/>
      <c r="AB86" s="90"/>
      <c r="AC86" s="90"/>
      <c r="AD86" s="90"/>
      <c r="AE86" s="90"/>
      <c r="AF86" s="90"/>
      <c r="AG86" s="90"/>
      <c r="AH86" s="90"/>
      <c r="AI86" s="90"/>
      <c r="AJ86" s="90"/>
      <c r="AK86" s="90"/>
      <c r="AL86" s="90"/>
      <c r="AM86" s="90"/>
      <c r="AN86" s="90"/>
      <c r="AO86" s="90"/>
      <c r="AP86" s="90"/>
      <c r="AQ86" s="90"/>
      <c r="AR86" s="90"/>
      <c r="AS86" s="90"/>
      <c r="AT86" s="90"/>
      <c r="AU86" s="90"/>
      <c r="AV86" s="90"/>
      <c r="AW86" s="90"/>
      <c r="AX86" s="90"/>
      <c r="AY86" s="90"/>
      <c r="AZ86" s="90"/>
      <c r="BA86" s="90"/>
      <c r="BB86" s="90"/>
      <c r="BC86" s="90"/>
      <c r="BD86" s="90"/>
      <c r="BE86" s="90"/>
      <c r="BF86" s="90"/>
      <c r="BG86" s="90"/>
      <c r="BH86" s="90"/>
      <c r="BI86" s="90"/>
      <c r="BJ86" s="90"/>
      <c r="BK86" s="90"/>
      <c r="BL86" s="90"/>
      <c r="BM86" s="90"/>
      <c r="BN86" s="90"/>
      <c r="BO86" s="90"/>
      <c r="BP86" s="90"/>
      <c r="BQ86" s="90"/>
      <c r="BR86" s="90"/>
      <c r="BS86" s="90"/>
      <c r="BT86" s="90"/>
      <c r="BU86" s="90"/>
      <c r="BV86" s="90"/>
    </row>
    <row r="87" spans="1:74" s="104" customFormat="1" ht="15.75" x14ac:dyDescent="0.25">
      <c r="A87" s="90" t="s">
        <v>8852</v>
      </c>
      <c r="B87" s="90" t="s">
        <v>8438</v>
      </c>
      <c r="C87" s="90" t="s">
        <v>8853</v>
      </c>
      <c r="D87" s="90" t="s">
        <v>8476</v>
      </c>
      <c r="E87" s="90" t="s">
        <v>8854</v>
      </c>
      <c r="F87" s="90"/>
      <c r="G87" s="90"/>
      <c r="H87" s="90"/>
      <c r="I87" s="90"/>
      <c r="J87" s="90"/>
      <c r="K87" s="90"/>
      <c r="L87" s="90"/>
      <c r="M87" s="90"/>
      <c r="N87" s="90"/>
      <c r="O87" s="90"/>
      <c r="P87" s="90"/>
      <c r="Q87" s="90"/>
      <c r="R87" s="90"/>
      <c r="S87" s="90"/>
      <c r="T87" s="90"/>
      <c r="U87" s="90"/>
      <c r="V87" s="90"/>
      <c r="W87" s="90"/>
      <c r="X87" s="90"/>
      <c r="Y87" s="90"/>
      <c r="Z87" s="90"/>
      <c r="AA87" s="103"/>
      <c r="AB87" s="90"/>
      <c r="AC87" s="90"/>
      <c r="AD87" s="90"/>
      <c r="AE87" s="90"/>
      <c r="AF87" s="90"/>
      <c r="AG87" s="90"/>
      <c r="AH87" s="90"/>
      <c r="AI87" s="90"/>
      <c r="AJ87" s="90"/>
      <c r="AK87" s="90"/>
      <c r="AL87" s="90"/>
      <c r="AM87" s="90"/>
      <c r="AN87" s="90"/>
      <c r="AO87" s="90"/>
      <c r="AP87" s="90"/>
      <c r="AQ87" s="90"/>
      <c r="AR87" s="90"/>
      <c r="AS87" s="90"/>
      <c r="AT87" s="90"/>
      <c r="AU87" s="90"/>
      <c r="AV87" s="90"/>
      <c r="AW87" s="90"/>
      <c r="AX87" s="90"/>
      <c r="AY87" s="90"/>
      <c r="AZ87" s="90"/>
      <c r="BA87" s="90"/>
      <c r="BB87" s="90"/>
      <c r="BC87" s="90"/>
      <c r="BD87" s="90"/>
      <c r="BE87" s="90"/>
      <c r="BF87" s="90"/>
      <c r="BG87" s="90"/>
      <c r="BH87" s="90"/>
      <c r="BI87" s="90"/>
      <c r="BJ87" s="90"/>
      <c r="BK87" s="90"/>
      <c r="BL87" s="90"/>
      <c r="BM87" s="90"/>
      <c r="BN87" s="90"/>
      <c r="BO87" s="90"/>
      <c r="BP87" s="90"/>
      <c r="BQ87" s="90"/>
      <c r="BR87" s="90"/>
      <c r="BS87" s="90"/>
      <c r="BT87" s="90"/>
      <c r="BU87" s="90"/>
      <c r="BV87" s="90"/>
    </row>
    <row r="88" spans="1:74" s="104" customFormat="1" ht="15.75" x14ac:dyDescent="0.25">
      <c r="A88" s="90" t="s">
        <v>8855</v>
      </c>
      <c r="B88" s="90" t="s">
        <v>8438</v>
      </c>
      <c r="C88" s="90" t="s">
        <v>8856</v>
      </c>
      <c r="D88" s="90" t="s">
        <v>8639</v>
      </c>
      <c r="E88" s="90" t="s">
        <v>8857</v>
      </c>
      <c r="F88" s="90"/>
      <c r="G88" s="90"/>
      <c r="H88" s="90"/>
      <c r="I88" s="90"/>
      <c r="J88" s="90"/>
      <c r="K88" s="90"/>
      <c r="L88" s="90"/>
      <c r="M88" s="90"/>
      <c r="N88" s="90"/>
      <c r="O88" s="90"/>
      <c r="P88" s="90"/>
      <c r="Q88" s="90"/>
      <c r="R88" s="90"/>
      <c r="S88" s="90"/>
      <c r="T88" s="90"/>
      <c r="U88" s="90"/>
      <c r="V88" s="90"/>
      <c r="W88" s="90"/>
      <c r="X88" s="90"/>
      <c r="Y88" s="90"/>
      <c r="Z88" s="90"/>
      <c r="AA88" s="103"/>
      <c r="AB88" s="90"/>
      <c r="AC88" s="90"/>
      <c r="AD88" s="90"/>
      <c r="AE88" s="90"/>
      <c r="AF88" s="90"/>
      <c r="AG88" s="90"/>
      <c r="AH88" s="90"/>
      <c r="AI88" s="90"/>
      <c r="AJ88" s="90"/>
      <c r="AK88" s="90"/>
      <c r="AL88" s="90"/>
      <c r="AM88" s="90"/>
      <c r="AN88" s="90"/>
      <c r="AO88" s="90"/>
      <c r="AP88" s="90"/>
      <c r="AQ88" s="90"/>
      <c r="AR88" s="90"/>
      <c r="AS88" s="90"/>
      <c r="AT88" s="90"/>
      <c r="AU88" s="90"/>
      <c r="AV88" s="90"/>
      <c r="AW88" s="90"/>
      <c r="AX88" s="90"/>
      <c r="AY88" s="90"/>
      <c r="AZ88" s="90"/>
      <c r="BA88" s="90"/>
      <c r="BB88" s="90"/>
      <c r="BC88" s="90"/>
      <c r="BD88" s="90"/>
      <c r="BE88" s="90"/>
      <c r="BF88" s="90"/>
      <c r="BG88" s="90"/>
      <c r="BH88" s="90"/>
      <c r="BI88" s="90"/>
      <c r="BJ88" s="90"/>
      <c r="BK88" s="90"/>
      <c r="BL88" s="90"/>
      <c r="BM88" s="90"/>
      <c r="BN88" s="90"/>
      <c r="BO88" s="90"/>
      <c r="BP88" s="90"/>
      <c r="BQ88" s="90"/>
      <c r="BR88" s="90"/>
      <c r="BS88" s="90"/>
      <c r="BT88" s="90"/>
      <c r="BU88" s="90"/>
      <c r="BV88" s="90"/>
    </row>
    <row r="89" spans="1:74" s="104" customFormat="1" ht="15.75" x14ac:dyDescent="0.25">
      <c r="A89" s="90" t="s">
        <v>8858</v>
      </c>
      <c r="B89" s="90" t="s">
        <v>8859</v>
      </c>
      <c r="C89" s="90" t="s">
        <v>8860</v>
      </c>
      <c r="D89" s="90" t="s">
        <v>8861</v>
      </c>
      <c r="E89" s="90" t="s">
        <v>8862</v>
      </c>
      <c r="F89" s="90" t="s">
        <v>8863</v>
      </c>
      <c r="G89" s="90"/>
      <c r="H89" s="90"/>
      <c r="I89" s="90"/>
      <c r="J89" s="90"/>
      <c r="K89" s="90"/>
      <c r="L89" s="90"/>
      <c r="M89" s="90"/>
      <c r="N89" s="90"/>
      <c r="O89" s="90"/>
      <c r="P89" s="90"/>
      <c r="Q89" s="90"/>
      <c r="R89" s="90"/>
      <c r="S89" s="90"/>
      <c r="T89" s="90"/>
      <c r="U89" s="90"/>
      <c r="V89" s="90"/>
      <c r="W89" s="90"/>
      <c r="X89" s="90"/>
      <c r="Y89" s="90"/>
      <c r="Z89" s="90"/>
      <c r="AA89" s="103"/>
      <c r="AB89" s="90"/>
      <c r="AC89" s="90"/>
      <c r="AD89" s="90"/>
      <c r="AE89" s="90"/>
      <c r="AF89" s="90"/>
      <c r="AG89" s="90"/>
      <c r="AH89" s="90"/>
      <c r="AI89" s="90"/>
      <c r="AJ89" s="90"/>
      <c r="AK89" s="90"/>
      <c r="AL89" s="90"/>
      <c r="AM89" s="90"/>
      <c r="AN89" s="90"/>
      <c r="AO89" s="90"/>
      <c r="AP89" s="90"/>
      <c r="AQ89" s="90"/>
      <c r="AR89" s="90"/>
      <c r="AS89" s="90"/>
      <c r="AT89" s="90"/>
      <c r="AU89" s="90"/>
      <c r="AV89" s="90"/>
      <c r="AW89" s="90"/>
      <c r="AX89" s="90"/>
      <c r="AY89" s="90"/>
      <c r="AZ89" s="90"/>
      <c r="BA89" s="90"/>
      <c r="BB89" s="90"/>
      <c r="BC89" s="90"/>
      <c r="BD89" s="90"/>
      <c r="BE89" s="90"/>
      <c r="BF89" s="90"/>
      <c r="BG89" s="90"/>
      <c r="BH89" s="90"/>
      <c r="BI89" s="90"/>
      <c r="BJ89" s="90"/>
      <c r="BK89" s="90"/>
      <c r="BL89" s="90"/>
      <c r="BM89" s="90"/>
      <c r="BN89" s="90"/>
      <c r="BO89" s="90"/>
      <c r="BP89" s="90"/>
      <c r="BQ89" s="90"/>
      <c r="BR89" s="90"/>
      <c r="BS89" s="90"/>
      <c r="BT89" s="90"/>
      <c r="BU89" s="90"/>
      <c r="BV89" s="90"/>
    </row>
    <row r="90" spans="1:74" s="104" customFormat="1" ht="15.75" x14ac:dyDescent="0.25">
      <c r="A90" s="90" t="s">
        <v>8864</v>
      </c>
      <c r="B90" s="90" t="s">
        <v>8438</v>
      </c>
      <c r="C90" s="90" t="s">
        <v>8865</v>
      </c>
      <c r="D90" s="90" t="s">
        <v>8440</v>
      </c>
      <c r="E90" s="90" t="s">
        <v>8866</v>
      </c>
      <c r="F90" s="90"/>
      <c r="G90" s="90"/>
      <c r="H90" s="90"/>
      <c r="I90" s="90"/>
      <c r="J90" s="90"/>
      <c r="K90" s="90"/>
      <c r="L90" s="90"/>
      <c r="M90" s="90"/>
      <c r="N90" s="90"/>
      <c r="O90" s="90"/>
      <c r="P90" s="90"/>
      <c r="Q90" s="90"/>
      <c r="R90" s="90"/>
      <c r="S90" s="90"/>
      <c r="T90" s="90"/>
      <c r="U90" s="90"/>
      <c r="V90" s="90"/>
      <c r="W90" s="90"/>
      <c r="X90" s="90"/>
      <c r="Y90" s="90"/>
      <c r="Z90" s="90"/>
      <c r="AA90" s="103"/>
      <c r="AB90" s="90"/>
      <c r="AC90" s="90"/>
      <c r="AD90" s="90"/>
      <c r="AE90" s="90"/>
      <c r="AF90" s="90"/>
      <c r="AG90" s="90"/>
      <c r="AH90" s="90"/>
      <c r="AI90" s="90"/>
      <c r="AJ90" s="90"/>
      <c r="AK90" s="90"/>
      <c r="AL90" s="90"/>
      <c r="AM90" s="90"/>
      <c r="AN90" s="90"/>
      <c r="AO90" s="90"/>
      <c r="AP90" s="90"/>
      <c r="AQ90" s="90"/>
      <c r="AR90" s="90"/>
      <c r="AS90" s="90"/>
      <c r="AT90" s="90"/>
      <c r="AU90" s="90"/>
      <c r="AV90" s="90"/>
      <c r="AW90" s="90"/>
      <c r="AX90" s="90"/>
      <c r="AY90" s="90"/>
      <c r="AZ90" s="90"/>
      <c r="BA90" s="90"/>
      <c r="BB90" s="90"/>
      <c r="BC90" s="90"/>
      <c r="BD90" s="90"/>
      <c r="BE90" s="90"/>
      <c r="BF90" s="90"/>
      <c r="BG90" s="90"/>
      <c r="BH90" s="90"/>
      <c r="BI90" s="90"/>
      <c r="BJ90" s="90"/>
      <c r="BK90" s="90"/>
      <c r="BL90" s="90"/>
      <c r="BM90" s="90"/>
      <c r="BN90" s="90"/>
      <c r="BO90" s="90"/>
      <c r="BP90" s="90"/>
      <c r="BQ90" s="90"/>
      <c r="BR90" s="90"/>
      <c r="BS90" s="90"/>
      <c r="BT90" s="90"/>
      <c r="BU90" s="90"/>
      <c r="BV90" s="90"/>
    </row>
    <row r="91" spans="1:74" s="104" customFormat="1" ht="15.75" x14ac:dyDescent="0.25">
      <c r="A91" s="90" t="s">
        <v>8867</v>
      </c>
      <c r="B91" s="90" t="s">
        <v>8438</v>
      </c>
      <c r="C91" s="90" t="s">
        <v>8475</v>
      </c>
      <c r="D91" s="90" t="s">
        <v>8664</v>
      </c>
      <c r="E91" s="90" t="s">
        <v>8868</v>
      </c>
      <c r="F91" s="90"/>
      <c r="G91" s="90"/>
      <c r="H91" s="90"/>
      <c r="I91" s="90"/>
      <c r="J91" s="90"/>
      <c r="K91" s="90"/>
      <c r="L91" s="90"/>
      <c r="M91" s="90"/>
      <c r="N91" s="90"/>
      <c r="O91" s="90"/>
      <c r="P91" s="90"/>
      <c r="Q91" s="90"/>
      <c r="R91" s="90"/>
      <c r="S91" s="90"/>
      <c r="T91" s="90"/>
      <c r="U91" s="90"/>
      <c r="V91" s="90"/>
      <c r="W91" s="90"/>
      <c r="X91" s="90"/>
      <c r="Y91" s="90"/>
      <c r="Z91" s="90"/>
      <c r="AA91" s="103"/>
      <c r="AB91" s="90"/>
      <c r="AC91" s="90"/>
      <c r="AD91" s="90"/>
      <c r="AE91" s="90"/>
      <c r="AF91" s="90"/>
      <c r="AG91" s="90"/>
      <c r="AH91" s="90"/>
      <c r="AI91" s="90"/>
      <c r="AJ91" s="90"/>
      <c r="AK91" s="90"/>
      <c r="AL91" s="90"/>
      <c r="AM91" s="90"/>
      <c r="AN91" s="90"/>
      <c r="AO91" s="90"/>
      <c r="AP91" s="90"/>
      <c r="AQ91" s="90"/>
      <c r="AR91" s="90"/>
      <c r="AS91" s="90"/>
      <c r="AT91" s="90"/>
      <c r="AU91" s="90"/>
      <c r="AV91" s="90"/>
      <c r="AW91" s="90"/>
      <c r="AX91" s="90"/>
      <c r="AY91" s="90"/>
      <c r="AZ91" s="90"/>
      <c r="BA91" s="90"/>
      <c r="BB91" s="90"/>
      <c r="BC91" s="90"/>
      <c r="BD91" s="90"/>
      <c r="BE91" s="90"/>
      <c r="BF91" s="90"/>
      <c r="BG91" s="90"/>
      <c r="BH91" s="90"/>
      <c r="BI91" s="90"/>
      <c r="BJ91" s="90"/>
      <c r="BK91" s="90"/>
      <c r="BL91" s="90"/>
      <c r="BM91" s="90"/>
      <c r="BN91" s="90"/>
      <c r="BO91" s="90"/>
      <c r="BP91" s="90"/>
      <c r="BQ91" s="90"/>
      <c r="BR91" s="90"/>
      <c r="BS91" s="90"/>
      <c r="BT91" s="90"/>
      <c r="BU91" s="90"/>
      <c r="BV91" s="90"/>
    </row>
    <row r="92" spans="1:74" s="104" customFormat="1" ht="15.75" x14ac:dyDescent="0.25">
      <c r="A92" s="90" t="s">
        <v>8869</v>
      </c>
      <c r="B92" s="90" t="s">
        <v>8438</v>
      </c>
      <c r="C92" s="90" t="s">
        <v>8870</v>
      </c>
      <c r="D92" s="90" t="s">
        <v>8709</v>
      </c>
      <c r="E92" s="90" t="s">
        <v>8871</v>
      </c>
      <c r="F92" s="90" t="s">
        <v>8872</v>
      </c>
      <c r="G92" s="90" t="s">
        <v>8873</v>
      </c>
      <c r="H92" s="90"/>
      <c r="I92" s="90"/>
      <c r="J92" s="90"/>
      <c r="K92" s="90"/>
      <c r="L92" s="90"/>
      <c r="M92" s="90"/>
      <c r="N92" s="90"/>
      <c r="O92" s="90"/>
      <c r="P92" s="90"/>
      <c r="Q92" s="90"/>
      <c r="R92" s="90"/>
      <c r="S92" s="90"/>
      <c r="T92" s="90"/>
      <c r="U92" s="90"/>
      <c r="V92" s="90"/>
      <c r="W92" s="90"/>
      <c r="X92" s="90"/>
      <c r="Y92" s="90"/>
      <c r="Z92" s="90"/>
      <c r="AA92" s="103"/>
      <c r="AB92" s="90"/>
      <c r="AC92" s="90"/>
      <c r="AD92" s="90"/>
      <c r="AE92" s="90"/>
      <c r="AF92" s="90"/>
      <c r="AG92" s="90"/>
      <c r="AH92" s="90"/>
      <c r="AI92" s="90"/>
      <c r="AJ92" s="90"/>
      <c r="AK92" s="90"/>
      <c r="AL92" s="90"/>
      <c r="AM92" s="90"/>
      <c r="AN92" s="90"/>
      <c r="AO92" s="90"/>
      <c r="AP92" s="90"/>
      <c r="AQ92" s="90"/>
      <c r="AR92" s="90"/>
      <c r="AS92" s="90"/>
      <c r="AT92" s="90"/>
      <c r="AU92" s="90"/>
      <c r="AV92" s="90"/>
      <c r="AW92" s="90"/>
      <c r="AX92" s="90"/>
      <c r="AY92" s="90"/>
      <c r="AZ92" s="90"/>
      <c r="BA92" s="90"/>
      <c r="BB92" s="90"/>
      <c r="BC92" s="90"/>
      <c r="BD92" s="90"/>
      <c r="BE92" s="90"/>
      <c r="BF92" s="90"/>
      <c r="BG92" s="90"/>
      <c r="BH92" s="90"/>
      <c r="BI92" s="90"/>
      <c r="BJ92" s="90"/>
      <c r="BK92" s="90"/>
      <c r="BL92" s="90"/>
      <c r="BM92" s="90"/>
      <c r="BN92" s="90"/>
      <c r="BO92" s="90"/>
      <c r="BP92" s="90"/>
      <c r="BQ92" s="90"/>
      <c r="BR92" s="90"/>
      <c r="BS92" s="90"/>
      <c r="BT92" s="90"/>
      <c r="BU92" s="90"/>
      <c r="BV92" s="90"/>
    </row>
    <row r="93" spans="1:74" s="104" customFormat="1" ht="15.75" x14ac:dyDescent="0.25">
      <c r="A93" s="90" t="s">
        <v>8874</v>
      </c>
      <c r="B93" s="90" t="s">
        <v>8875</v>
      </c>
      <c r="C93" s="90" t="s">
        <v>8876</v>
      </c>
      <c r="D93" s="90" t="s">
        <v>8877</v>
      </c>
      <c r="E93" s="90" t="s">
        <v>8878</v>
      </c>
      <c r="F93" s="90"/>
      <c r="G93" s="90"/>
      <c r="H93" s="90"/>
      <c r="I93" s="90"/>
      <c r="J93" s="90"/>
      <c r="K93" s="90"/>
      <c r="L93" s="90"/>
      <c r="M93" s="90"/>
      <c r="N93" s="90"/>
      <c r="O93" s="90"/>
      <c r="P93" s="90"/>
      <c r="Q93" s="90"/>
      <c r="R93" s="90"/>
      <c r="S93" s="90"/>
      <c r="T93" s="90"/>
      <c r="U93" s="90"/>
      <c r="V93" s="90"/>
      <c r="W93" s="90"/>
      <c r="X93" s="90"/>
      <c r="Y93" s="90"/>
      <c r="Z93" s="90"/>
      <c r="AA93" s="103"/>
      <c r="AB93" s="90"/>
      <c r="AC93" s="90"/>
      <c r="AD93" s="90"/>
      <c r="AE93" s="90"/>
      <c r="AF93" s="90"/>
      <c r="AG93" s="90"/>
      <c r="AH93" s="90"/>
      <c r="AI93" s="90"/>
      <c r="AJ93" s="90"/>
      <c r="AK93" s="90"/>
      <c r="AL93" s="90"/>
      <c r="AM93" s="90"/>
      <c r="AN93" s="90"/>
      <c r="AO93" s="90"/>
      <c r="AP93" s="90"/>
      <c r="AQ93" s="90"/>
      <c r="AR93" s="90"/>
      <c r="AS93" s="90"/>
      <c r="AT93" s="90"/>
      <c r="AU93" s="90"/>
      <c r="AV93" s="90"/>
      <c r="AW93" s="90"/>
      <c r="AX93" s="90"/>
      <c r="AY93" s="90"/>
      <c r="AZ93" s="90"/>
      <c r="BA93" s="90"/>
      <c r="BB93" s="90"/>
      <c r="BC93" s="90"/>
      <c r="BD93" s="90"/>
      <c r="BE93" s="90"/>
      <c r="BF93" s="90"/>
      <c r="BG93" s="90"/>
      <c r="BH93" s="90"/>
      <c r="BI93" s="90"/>
      <c r="BJ93" s="90"/>
      <c r="BK93" s="90"/>
      <c r="BL93" s="90"/>
      <c r="BM93" s="90"/>
      <c r="BN93" s="90"/>
      <c r="BO93" s="90"/>
      <c r="BP93" s="90"/>
      <c r="BQ93" s="90"/>
      <c r="BR93" s="90"/>
      <c r="BS93" s="90"/>
      <c r="BT93" s="90"/>
      <c r="BU93" s="90"/>
      <c r="BV93" s="90"/>
    </row>
    <row r="94" spans="1:74" s="104" customFormat="1" ht="15.75" x14ac:dyDescent="0.25">
      <c r="A94" s="90" t="s">
        <v>8879</v>
      </c>
      <c r="B94" s="90" t="s">
        <v>8438</v>
      </c>
      <c r="C94" s="90" t="s">
        <v>8880</v>
      </c>
      <c r="D94" s="90" t="s">
        <v>8630</v>
      </c>
      <c r="E94" s="90" t="s">
        <v>8881</v>
      </c>
      <c r="F94" s="90" t="s">
        <v>8882</v>
      </c>
      <c r="G94" s="90"/>
      <c r="H94" s="90"/>
      <c r="I94" s="90"/>
      <c r="J94" s="90"/>
      <c r="K94" s="90"/>
      <c r="L94" s="90"/>
      <c r="M94" s="90"/>
      <c r="N94" s="90"/>
      <c r="O94" s="90"/>
      <c r="P94" s="90"/>
      <c r="Q94" s="90"/>
      <c r="R94" s="90"/>
      <c r="S94" s="90"/>
      <c r="T94" s="90"/>
      <c r="U94" s="90"/>
      <c r="V94" s="90"/>
      <c r="W94" s="90"/>
      <c r="X94" s="90"/>
      <c r="Y94" s="90"/>
      <c r="Z94" s="90"/>
      <c r="AA94" s="103"/>
      <c r="AB94" s="90"/>
      <c r="AC94" s="90"/>
      <c r="AD94" s="90"/>
      <c r="AE94" s="90"/>
      <c r="AF94" s="90"/>
      <c r="AG94" s="90"/>
      <c r="AH94" s="90"/>
      <c r="AI94" s="90"/>
      <c r="AJ94" s="90"/>
      <c r="AK94" s="90"/>
      <c r="AL94" s="90"/>
      <c r="AM94" s="90"/>
      <c r="AN94" s="90"/>
      <c r="AO94" s="90"/>
      <c r="AP94" s="90"/>
      <c r="AQ94" s="90"/>
      <c r="AR94" s="90"/>
      <c r="AS94" s="90"/>
      <c r="AT94" s="90"/>
      <c r="AU94" s="90"/>
      <c r="AV94" s="90"/>
      <c r="AW94" s="90"/>
      <c r="AX94" s="90"/>
      <c r="AY94" s="90"/>
      <c r="AZ94" s="90"/>
      <c r="BA94" s="90"/>
      <c r="BB94" s="90"/>
      <c r="BC94" s="90"/>
      <c r="BD94" s="90"/>
      <c r="BE94" s="90"/>
      <c r="BF94" s="90"/>
      <c r="BG94" s="90"/>
      <c r="BH94" s="90"/>
      <c r="BI94" s="90"/>
      <c r="BJ94" s="90"/>
      <c r="BK94" s="90"/>
      <c r="BL94" s="90"/>
      <c r="BM94" s="90"/>
      <c r="BN94" s="90"/>
      <c r="BO94" s="90"/>
      <c r="BP94" s="90"/>
      <c r="BQ94" s="90"/>
      <c r="BR94" s="90"/>
      <c r="BS94" s="90"/>
      <c r="BT94" s="90"/>
      <c r="BU94" s="90"/>
      <c r="BV94" s="90"/>
    </row>
    <row r="95" spans="1:74" s="104" customFormat="1" ht="15.75" x14ac:dyDescent="0.25">
      <c r="A95" s="90" t="s">
        <v>8883</v>
      </c>
      <c r="B95" s="90" t="s">
        <v>8875</v>
      </c>
      <c r="C95" s="90" t="s">
        <v>8884</v>
      </c>
      <c r="D95" s="90" t="s">
        <v>8885</v>
      </c>
      <c r="E95" s="90" t="s">
        <v>8484</v>
      </c>
      <c r="F95" s="90" t="s">
        <v>8886</v>
      </c>
      <c r="G95" s="90" t="s">
        <v>8887</v>
      </c>
      <c r="H95" s="90"/>
      <c r="I95" s="90"/>
      <c r="J95" s="90"/>
      <c r="K95" s="90"/>
      <c r="L95" s="90"/>
      <c r="M95" s="90"/>
      <c r="N95" s="90"/>
      <c r="O95" s="90"/>
      <c r="P95" s="90"/>
      <c r="Q95" s="90"/>
      <c r="R95" s="90"/>
      <c r="S95" s="90"/>
      <c r="T95" s="90"/>
      <c r="U95" s="90"/>
      <c r="V95" s="90"/>
      <c r="W95" s="90"/>
      <c r="X95" s="90"/>
      <c r="Y95" s="90"/>
      <c r="Z95" s="90"/>
      <c r="AA95" s="103"/>
      <c r="AB95" s="90"/>
      <c r="AC95" s="90"/>
      <c r="AD95" s="90"/>
      <c r="AE95" s="90"/>
      <c r="AF95" s="90"/>
      <c r="AG95" s="90"/>
      <c r="AH95" s="90"/>
      <c r="AI95" s="90"/>
      <c r="AJ95" s="90"/>
      <c r="AK95" s="90"/>
      <c r="AL95" s="90"/>
      <c r="AM95" s="90"/>
      <c r="AN95" s="90"/>
      <c r="AO95" s="90"/>
      <c r="AP95" s="90"/>
      <c r="AQ95" s="90"/>
      <c r="AR95" s="90"/>
      <c r="AS95" s="90"/>
      <c r="AT95" s="90"/>
      <c r="AU95" s="90"/>
      <c r="AV95" s="90"/>
      <c r="AW95" s="90"/>
      <c r="AX95" s="90"/>
      <c r="AY95" s="90"/>
      <c r="AZ95" s="90"/>
      <c r="BA95" s="90"/>
      <c r="BB95" s="90"/>
      <c r="BC95" s="90"/>
      <c r="BD95" s="90"/>
      <c r="BE95" s="90"/>
      <c r="BF95" s="90"/>
      <c r="BG95" s="90"/>
      <c r="BH95" s="90"/>
      <c r="BI95" s="90"/>
      <c r="BJ95" s="90"/>
      <c r="BK95" s="90"/>
      <c r="BL95" s="90"/>
      <c r="BM95" s="90"/>
      <c r="BN95" s="90"/>
      <c r="BO95" s="90"/>
      <c r="BP95" s="90"/>
      <c r="BQ95" s="90"/>
      <c r="BR95" s="90"/>
      <c r="BS95" s="90"/>
      <c r="BT95" s="90"/>
      <c r="BU95" s="90"/>
      <c r="BV95" s="90"/>
    </row>
    <row r="96" spans="1:74" s="104" customFormat="1" ht="15.75" x14ac:dyDescent="0.25">
      <c r="A96" s="90" t="s">
        <v>8888</v>
      </c>
      <c r="B96" s="90" t="s">
        <v>8875</v>
      </c>
      <c r="C96" s="90" t="s">
        <v>8889</v>
      </c>
      <c r="D96" s="90" t="s">
        <v>8476</v>
      </c>
      <c r="E96" s="90" t="s">
        <v>8890</v>
      </c>
      <c r="F96" s="90"/>
      <c r="G96" s="90"/>
      <c r="H96" s="90"/>
      <c r="I96" s="90"/>
      <c r="J96" s="90"/>
      <c r="K96" s="90"/>
      <c r="L96" s="90"/>
      <c r="M96" s="90"/>
      <c r="N96" s="90"/>
      <c r="O96" s="90"/>
      <c r="P96" s="90"/>
      <c r="Q96" s="90"/>
      <c r="R96" s="90"/>
      <c r="S96" s="90"/>
      <c r="T96" s="90"/>
      <c r="U96" s="90"/>
      <c r="V96" s="90"/>
      <c r="W96" s="90"/>
      <c r="X96" s="90"/>
      <c r="Y96" s="90"/>
      <c r="Z96" s="90"/>
      <c r="AA96" s="103"/>
      <c r="AB96" s="90"/>
      <c r="AC96" s="90"/>
      <c r="AD96" s="90"/>
      <c r="AE96" s="90"/>
      <c r="AF96" s="90"/>
      <c r="AG96" s="90"/>
      <c r="AH96" s="90"/>
      <c r="AI96" s="90"/>
      <c r="AJ96" s="90"/>
      <c r="AK96" s="90"/>
      <c r="AL96" s="90"/>
      <c r="AM96" s="90"/>
      <c r="AN96" s="90"/>
      <c r="AO96" s="90"/>
      <c r="AP96" s="90"/>
      <c r="AQ96" s="90"/>
      <c r="AR96" s="90"/>
      <c r="AS96" s="90"/>
      <c r="AT96" s="90"/>
      <c r="AU96" s="90"/>
      <c r="AV96" s="90"/>
      <c r="AW96" s="90"/>
      <c r="AX96" s="90"/>
      <c r="AY96" s="90"/>
      <c r="AZ96" s="90"/>
      <c r="BA96" s="90"/>
      <c r="BB96" s="90"/>
      <c r="BC96" s="90"/>
      <c r="BD96" s="90"/>
      <c r="BE96" s="90"/>
      <c r="BF96" s="90"/>
      <c r="BG96" s="90"/>
      <c r="BH96" s="90"/>
      <c r="BI96" s="90"/>
      <c r="BJ96" s="90"/>
      <c r="BK96" s="90"/>
      <c r="BL96" s="90"/>
      <c r="BM96" s="90"/>
      <c r="BN96" s="90"/>
      <c r="BO96" s="90"/>
      <c r="BP96" s="90"/>
      <c r="BQ96" s="90"/>
      <c r="BR96" s="90"/>
      <c r="BS96" s="90"/>
      <c r="BT96" s="90"/>
      <c r="BU96" s="90"/>
      <c r="BV96" s="90"/>
    </row>
    <row r="97" spans="1:74" s="104" customFormat="1" ht="15.75" x14ac:dyDescent="0.25">
      <c r="A97" s="90" t="s">
        <v>8891</v>
      </c>
      <c r="B97" s="90" t="s">
        <v>8438</v>
      </c>
      <c r="C97" s="90" t="s">
        <v>8892</v>
      </c>
      <c r="D97" s="90" t="s">
        <v>8670</v>
      </c>
      <c r="E97" s="90" t="s">
        <v>8893</v>
      </c>
      <c r="F97" s="90"/>
      <c r="G97" s="90"/>
      <c r="H97" s="90"/>
      <c r="I97" s="90"/>
      <c r="J97" s="90"/>
      <c r="K97" s="90"/>
      <c r="L97" s="90"/>
      <c r="M97" s="90"/>
      <c r="N97" s="90"/>
      <c r="O97" s="90"/>
      <c r="P97" s="90"/>
      <c r="Q97" s="90"/>
      <c r="R97" s="90"/>
      <c r="S97" s="90"/>
      <c r="T97" s="90"/>
      <c r="U97" s="90"/>
      <c r="V97" s="90"/>
      <c r="W97" s="90"/>
      <c r="X97" s="90"/>
      <c r="Y97" s="90"/>
      <c r="Z97" s="90"/>
      <c r="AA97" s="103"/>
      <c r="AB97" s="90"/>
      <c r="AC97" s="90"/>
      <c r="AD97" s="90"/>
      <c r="AE97" s="90"/>
      <c r="AF97" s="90"/>
      <c r="AG97" s="90"/>
      <c r="AH97" s="90"/>
      <c r="AI97" s="90"/>
      <c r="AJ97" s="90"/>
      <c r="AK97" s="90"/>
      <c r="AL97" s="90"/>
      <c r="AM97" s="90"/>
      <c r="AN97" s="90"/>
      <c r="AO97" s="90"/>
      <c r="AP97" s="90"/>
      <c r="AQ97" s="90"/>
      <c r="AR97" s="90"/>
      <c r="AS97" s="90"/>
      <c r="AT97" s="90"/>
      <c r="AU97" s="90"/>
      <c r="AV97" s="90"/>
      <c r="AW97" s="90"/>
      <c r="AX97" s="90"/>
      <c r="AY97" s="90"/>
      <c r="AZ97" s="90"/>
      <c r="BA97" s="90"/>
      <c r="BB97" s="90"/>
      <c r="BC97" s="90"/>
      <c r="BD97" s="90"/>
      <c r="BE97" s="90"/>
      <c r="BF97" s="90"/>
      <c r="BG97" s="90"/>
      <c r="BH97" s="90"/>
      <c r="BI97" s="90"/>
      <c r="BJ97" s="90"/>
      <c r="BK97" s="90"/>
      <c r="BL97" s="90"/>
      <c r="BM97" s="90"/>
      <c r="BN97" s="90"/>
      <c r="BO97" s="90"/>
      <c r="BP97" s="90"/>
      <c r="BQ97" s="90"/>
      <c r="BR97" s="90"/>
      <c r="BS97" s="90"/>
      <c r="BT97" s="90"/>
      <c r="BU97" s="90"/>
      <c r="BV97" s="90"/>
    </row>
    <row r="98" spans="1:74" s="104" customFormat="1" ht="15.75" x14ac:dyDescent="0.25">
      <c r="A98" s="90" t="s">
        <v>8894</v>
      </c>
      <c r="B98" s="90" t="s">
        <v>8875</v>
      </c>
      <c r="C98" s="90" t="s">
        <v>8895</v>
      </c>
      <c r="D98" s="90" t="s">
        <v>8644</v>
      </c>
      <c r="E98" s="90" t="s">
        <v>8514</v>
      </c>
      <c r="F98" s="90" t="s">
        <v>8896</v>
      </c>
      <c r="G98" s="90"/>
      <c r="H98" s="90"/>
      <c r="I98" s="90"/>
      <c r="J98" s="90"/>
      <c r="K98" s="90"/>
      <c r="L98" s="90"/>
      <c r="M98" s="90"/>
      <c r="N98" s="90"/>
      <c r="O98" s="90"/>
      <c r="P98" s="90"/>
      <c r="Q98" s="90"/>
      <c r="R98" s="90"/>
      <c r="S98" s="90"/>
      <c r="T98" s="90"/>
      <c r="U98" s="90"/>
      <c r="V98" s="90"/>
      <c r="W98" s="90"/>
      <c r="X98" s="90"/>
      <c r="Y98" s="90"/>
      <c r="Z98" s="90"/>
      <c r="AA98" s="103"/>
      <c r="AB98" s="90"/>
      <c r="AC98" s="90"/>
      <c r="AD98" s="90"/>
      <c r="AE98" s="90"/>
      <c r="AF98" s="90"/>
      <c r="AG98" s="90"/>
      <c r="AH98" s="90"/>
      <c r="AI98" s="90"/>
      <c r="AJ98" s="90"/>
      <c r="AK98" s="90"/>
      <c r="AL98" s="90"/>
      <c r="AM98" s="90"/>
      <c r="AN98" s="90"/>
      <c r="AO98" s="90"/>
      <c r="AP98" s="90"/>
      <c r="AQ98" s="90"/>
      <c r="AR98" s="90"/>
      <c r="AS98" s="90"/>
      <c r="AT98" s="90"/>
      <c r="AU98" s="90"/>
      <c r="AV98" s="90"/>
      <c r="AW98" s="90"/>
      <c r="AX98" s="90"/>
      <c r="AY98" s="90"/>
      <c r="AZ98" s="90"/>
      <c r="BA98" s="90"/>
      <c r="BB98" s="90"/>
      <c r="BC98" s="90"/>
      <c r="BD98" s="90"/>
      <c r="BE98" s="90"/>
      <c r="BF98" s="90"/>
      <c r="BG98" s="90"/>
      <c r="BH98" s="90"/>
      <c r="BI98" s="90"/>
      <c r="BJ98" s="90"/>
      <c r="BK98" s="90"/>
      <c r="BL98" s="90"/>
      <c r="BM98" s="90"/>
      <c r="BN98" s="90"/>
      <c r="BO98" s="90"/>
      <c r="BP98" s="90"/>
      <c r="BQ98" s="90"/>
      <c r="BR98" s="90"/>
      <c r="BS98" s="90"/>
      <c r="BT98" s="90"/>
      <c r="BU98" s="90"/>
      <c r="BV98" s="90"/>
    </row>
    <row r="99" spans="1:74" s="104" customFormat="1" ht="15.75" x14ac:dyDescent="0.25">
      <c r="A99" s="90" t="s">
        <v>8897</v>
      </c>
      <c r="B99" s="90" t="s">
        <v>8438</v>
      </c>
      <c r="C99" s="90" t="s">
        <v>8898</v>
      </c>
      <c r="D99" s="90" t="s">
        <v>8448</v>
      </c>
      <c r="E99" s="90" t="s">
        <v>8899</v>
      </c>
      <c r="F99" s="90"/>
      <c r="G99" s="90"/>
      <c r="H99" s="90"/>
      <c r="I99" s="90"/>
      <c r="J99" s="90"/>
      <c r="K99" s="90"/>
      <c r="L99" s="90"/>
      <c r="M99" s="90"/>
      <c r="N99" s="90"/>
      <c r="O99" s="90"/>
      <c r="P99" s="90"/>
      <c r="Q99" s="90"/>
      <c r="R99" s="90"/>
      <c r="S99" s="90"/>
      <c r="T99" s="90"/>
      <c r="U99" s="90"/>
      <c r="V99" s="90"/>
      <c r="W99" s="90"/>
      <c r="X99" s="90"/>
      <c r="Y99" s="90"/>
      <c r="Z99" s="90"/>
      <c r="AA99" s="103"/>
      <c r="AB99" s="90"/>
      <c r="AC99" s="90"/>
      <c r="AD99" s="90"/>
      <c r="AE99" s="90"/>
      <c r="AF99" s="90"/>
      <c r="AG99" s="90"/>
      <c r="AH99" s="90"/>
      <c r="AI99" s="90"/>
      <c r="AJ99" s="90"/>
      <c r="AK99" s="90"/>
      <c r="AL99" s="90"/>
      <c r="AM99" s="90"/>
      <c r="AN99" s="90"/>
      <c r="AO99" s="90"/>
      <c r="AP99" s="90"/>
      <c r="AQ99" s="90"/>
      <c r="AR99" s="90"/>
      <c r="AS99" s="90"/>
      <c r="AT99" s="90"/>
      <c r="AU99" s="90"/>
      <c r="AV99" s="90"/>
      <c r="AW99" s="90"/>
      <c r="AX99" s="90"/>
      <c r="AY99" s="90"/>
      <c r="AZ99" s="90"/>
      <c r="BA99" s="90"/>
      <c r="BB99" s="90"/>
      <c r="BC99" s="90"/>
      <c r="BD99" s="90"/>
      <c r="BE99" s="90"/>
      <c r="BF99" s="90"/>
      <c r="BG99" s="90"/>
      <c r="BH99" s="90"/>
      <c r="BI99" s="90"/>
      <c r="BJ99" s="90"/>
      <c r="BK99" s="90"/>
      <c r="BL99" s="90"/>
      <c r="BM99" s="90"/>
      <c r="BN99" s="90"/>
      <c r="BO99" s="90"/>
      <c r="BP99" s="90"/>
      <c r="BQ99" s="90"/>
      <c r="BR99" s="90"/>
      <c r="BS99" s="90"/>
      <c r="BT99" s="90"/>
      <c r="BU99" s="90"/>
      <c r="BV99" s="90"/>
    </row>
    <row r="100" spans="1:74" s="104" customFormat="1" ht="15.75" x14ac:dyDescent="0.25">
      <c r="A100" s="90" t="s">
        <v>8900</v>
      </c>
      <c r="B100" s="90" t="s">
        <v>8438</v>
      </c>
      <c r="C100" s="90" t="s">
        <v>8901</v>
      </c>
      <c r="D100" s="90" t="s">
        <v>8848</v>
      </c>
      <c r="E100" s="90" t="s">
        <v>8902</v>
      </c>
      <c r="F100" s="90"/>
      <c r="G100" s="90"/>
      <c r="H100" s="90"/>
      <c r="I100" s="90"/>
      <c r="J100" s="90"/>
      <c r="K100" s="90"/>
      <c r="L100" s="90"/>
      <c r="M100" s="90"/>
      <c r="N100" s="90"/>
      <c r="O100" s="90"/>
      <c r="P100" s="90"/>
      <c r="Q100" s="90"/>
      <c r="R100" s="90"/>
      <c r="S100" s="90"/>
      <c r="T100" s="90"/>
      <c r="U100" s="90"/>
      <c r="V100" s="90"/>
      <c r="W100" s="90"/>
      <c r="X100" s="90"/>
      <c r="Y100" s="90"/>
      <c r="Z100" s="90"/>
      <c r="AA100" s="103"/>
      <c r="AB100" s="90"/>
      <c r="AC100" s="90"/>
      <c r="AD100" s="90"/>
      <c r="AE100" s="90"/>
      <c r="AF100" s="90"/>
      <c r="AG100" s="90"/>
      <c r="AH100" s="90"/>
      <c r="AI100" s="90"/>
      <c r="AJ100" s="90"/>
      <c r="AK100" s="90"/>
      <c r="AL100" s="90"/>
      <c r="AM100" s="90"/>
      <c r="AN100" s="90"/>
      <c r="AO100" s="90"/>
      <c r="AP100" s="90"/>
      <c r="AQ100" s="90"/>
      <c r="AR100" s="90"/>
      <c r="AS100" s="90"/>
      <c r="AT100" s="90"/>
      <c r="AU100" s="90"/>
      <c r="AV100" s="90"/>
      <c r="AW100" s="90"/>
      <c r="AX100" s="90"/>
      <c r="AY100" s="90"/>
      <c r="AZ100" s="90"/>
      <c r="BA100" s="90"/>
      <c r="BB100" s="90"/>
      <c r="BC100" s="90"/>
      <c r="BD100" s="90"/>
      <c r="BE100" s="90"/>
      <c r="BF100" s="90"/>
      <c r="BG100" s="90"/>
      <c r="BH100" s="90"/>
      <c r="BI100" s="90"/>
      <c r="BJ100" s="90"/>
      <c r="BK100" s="90"/>
      <c r="BL100" s="90"/>
      <c r="BM100" s="90"/>
      <c r="BN100" s="90"/>
      <c r="BO100" s="90"/>
      <c r="BP100" s="90"/>
      <c r="BQ100" s="90"/>
      <c r="BR100" s="90"/>
      <c r="BS100" s="90"/>
      <c r="BT100" s="90"/>
      <c r="BU100" s="90"/>
      <c r="BV100" s="90"/>
    </row>
    <row r="101" spans="1:74" s="104" customFormat="1" ht="15.75" x14ac:dyDescent="0.25">
      <c r="A101" s="90" t="s">
        <v>8903</v>
      </c>
      <c r="B101" s="90" t="s">
        <v>8904</v>
      </c>
      <c r="C101" s="90" t="s">
        <v>8905</v>
      </c>
      <c r="D101" s="90" t="s">
        <v>8906</v>
      </c>
      <c r="E101" s="90" t="s">
        <v>8907</v>
      </c>
      <c r="F101" s="90"/>
      <c r="G101" s="90"/>
      <c r="H101" s="90"/>
      <c r="I101" s="90"/>
      <c r="J101" s="90"/>
      <c r="K101" s="90"/>
      <c r="L101" s="90"/>
      <c r="M101" s="90"/>
      <c r="N101" s="90"/>
      <c r="O101" s="90"/>
      <c r="P101" s="90"/>
      <c r="Q101" s="90"/>
      <c r="R101" s="90"/>
      <c r="S101" s="90"/>
      <c r="T101" s="90"/>
      <c r="U101" s="90"/>
      <c r="V101" s="90"/>
      <c r="W101" s="90"/>
      <c r="X101" s="90"/>
      <c r="Y101" s="90"/>
      <c r="Z101" s="90"/>
      <c r="AA101" s="103"/>
      <c r="AB101" s="90"/>
      <c r="AC101" s="90"/>
      <c r="AD101" s="90"/>
      <c r="AE101" s="90"/>
      <c r="AF101" s="90"/>
      <c r="AG101" s="90"/>
      <c r="AH101" s="90"/>
      <c r="AI101" s="90"/>
      <c r="AJ101" s="90"/>
      <c r="AK101" s="90"/>
      <c r="AL101" s="90"/>
      <c r="AM101" s="90"/>
      <c r="AN101" s="90"/>
      <c r="AO101" s="90"/>
      <c r="AP101" s="90"/>
      <c r="AQ101" s="90"/>
      <c r="AR101" s="90"/>
      <c r="AS101" s="90"/>
      <c r="AT101" s="90"/>
      <c r="AU101" s="90"/>
      <c r="AV101" s="90"/>
      <c r="AW101" s="90"/>
      <c r="AX101" s="90"/>
      <c r="AY101" s="90"/>
      <c r="AZ101" s="90"/>
      <c r="BA101" s="90"/>
      <c r="BB101" s="90"/>
      <c r="BC101" s="90"/>
      <c r="BD101" s="90"/>
      <c r="BE101" s="90"/>
      <c r="BF101" s="90"/>
      <c r="BG101" s="90"/>
      <c r="BH101" s="90"/>
      <c r="BI101" s="90"/>
      <c r="BJ101" s="90"/>
      <c r="BK101" s="90"/>
      <c r="BL101" s="90"/>
      <c r="BM101" s="90"/>
      <c r="BN101" s="90"/>
      <c r="BO101" s="90"/>
      <c r="BP101" s="90"/>
      <c r="BQ101" s="90"/>
      <c r="BR101" s="90"/>
      <c r="BS101" s="90"/>
      <c r="BT101" s="90"/>
      <c r="BU101" s="90"/>
      <c r="BV101" s="90"/>
    </row>
    <row r="102" spans="1:74" s="104" customFormat="1" ht="15.75" x14ac:dyDescent="0.25">
      <c r="A102" s="90" t="s">
        <v>8908</v>
      </c>
      <c r="B102" s="90" t="s">
        <v>8438</v>
      </c>
      <c r="C102" s="90" t="s">
        <v>8895</v>
      </c>
      <c r="D102" s="90" t="s">
        <v>8848</v>
      </c>
      <c r="E102" s="90" t="s">
        <v>8866</v>
      </c>
      <c r="F102" s="90"/>
      <c r="G102" s="90"/>
      <c r="H102" s="90"/>
      <c r="I102" s="90"/>
      <c r="J102" s="90"/>
      <c r="K102" s="90"/>
      <c r="L102" s="90"/>
      <c r="M102" s="90"/>
      <c r="N102" s="90"/>
      <c r="O102" s="90"/>
      <c r="P102" s="90"/>
      <c r="Q102" s="90"/>
      <c r="R102" s="90"/>
      <c r="S102" s="90"/>
      <c r="T102" s="90"/>
      <c r="U102" s="90"/>
      <c r="V102" s="90"/>
      <c r="W102" s="90"/>
      <c r="X102" s="90"/>
      <c r="Y102" s="90"/>
      <c r="Z102" s="90"/>
      <c r="AA102" s="103"/>
      <c r="AB102" s="90"/>
      <c r="AC102" s="90"/>
      <c r="AD102" s="90"/>
      <c r="AE102" s="90"/>
      <c r="AF102" s="90"/>
      <c r="AG102" s="90"/>
      <c r="AH102" s="90"/>
      <c r="AI102" s="90"/>
      <c r="AJ102" s="90"/>
      <c r="AK102" s="90"/>
      <c r="AL102" s="90"/>
      <c r="AM102" s="90"/>
      <c r="AN102" s="90"/>
      <c r="AO102" s="90"/>
      <c r="AP102" s="90"/>
      <c r="AQ102" s="90"/>
      <c r="AR102" s="90"/>
      <c r="AS102" s="90"/>
      <c r="AT102" s="90"/>
      <c r="AU102" s="90"/>
      <c r="AV102" s="90"/>
      <c r="AW102" s="90"/>
      <c r="AX102" s="90"/>
      <c r="AY102" s="90"/>
      <c r="AZ102" s="90"/>
      <c r="BA102" s="90"/>
      <c r="BB102" s="90"/>
      <c r="BC102" s="90"/>
      <c r="BD102" s="90"/>
      <c r="BE102" s="90"/>
      <c r="BF102" s="90"/>
      <c r="BG102" s="90"/>
      <c r="BH102" s="90"/>
      <c r="BI102" s="90"/>
      <c r="BJ102" s="90"/>
      <c r="BK102" s="90"/>
      <c r="BL102" s="90"/>
      <c r="BM102" s="90"/>
      <c r="BN102" s="90"/>
      <c r="BO102" s="90"/>
      <c r="BP102" s="90"/>
      <c r="BQ102" s="90"/>
      <c r="BR102" s="90"/>
      <c r="BS102" s="90"/>
      <c r="BT102" s="90"/>
      <c r="BU102" s="90"/>
      <c r="BV102" s="90"/>
    </row>
    <row r="103" spans="1:74" s="104" customFormat="1" ht="15.75" x14ac:dyDescent="0.25">
      <c r="A103" s="90" t="s">
        <v>8909</v>
      </c>
      <c r="B103" s="90" t="s">
        <v>8438</v>
      </c>
      <c r="C103" s="90" t="s">
        <v>8910</v>
      </c>
      <c r="D103" s="90" t="s">
        <v>8684</v>
      </c>
      <c r="E103" s="90" t="s">
        <v>8911</v>
      </c>
      <c r="F103" s="90" t="s">
        <v>8912</v>
      </c>
      <c r="G103" s="90"/>
      <c r="H103" s="90"/>
      <c r="I103" s="90"/>
      <c r="J103" s="90"/>
      <c r="K103" s="90"/>
      <c r="L103" s="90"/>
      <c r="M103" s="90"/>
      <c r="N103" s="90"/>
      <c r="O103" s="90"/>
      <c r="P103" s="90"/>
      <c r="Q103" s="90"/>
      <c r="R103" s="90"/>
      <c r="S103" s="90"/>
      <c r="T103" s="90"/>
      <c r="U103" s="90"/>
      <c r="V103" s="90"/>
      <c r="W103" s="90"/>
      <c r="X103" s="90"/>
      <c r="Y103" s="90"/>
      <c r="Z103" s="90"/>
      <c r="AA103" s="103"/>
      <c r="AB103" s="90"/>
      <c r="AC103" s="90"/>
      <c r="AD103" s="90"/>
      <c r="AE103" s="90"/>
      <c r="AF103" s="90"/>
      <c r="AG103" s="90"/>
      <c r="AH103" s="90"/>
      <c r="AI103" s="90"/>
      <c r="AJ103" s="90"/>
      <c r="AK103" s="90"/>
      <c r="AL103" s="90"/>
      <c r="AM103" s="90"/>
      <c r="AN103" s="90"/>
      <c r="AO103" s="90"/>
      <c r="AP103" s="90"/>
      <c r="AQ103" s="90"/>
      <c r="AR103" s="90"/>
      <c r="AS103" s="90"/>
      <c r="AT103" s="90"/>
      <c r="AU103" s="90"/>
      <c r="AV103" s="90"/>
      <c r="AW103" s="90"/>
      <c r="AX103" s="90"/>
      <c r="AY103" s="90"/>
      <c r="AZ103" s="90"/>
      <c r="BA103" s="90"/>
      <c r="BB103" s="90"/>
      <c r="BC103" s="90"/>
      <c r="BD103" s="90"/>
      <c r="BE103" s="90"/>
      <c r="BF103" s="90"/>
      <c r="BG103" s="90"/>
      <c r="BH103" s="90"/>
      <c r="BI103" s="90"/>
      <c r="BJ103" s="90"/>
      <c r="BK103" s="90"/>
      <c r="BL103" s="90"/>
      <c r="BM103" s="90"/>
      <c r="BN103" s="90"/>
      <c r="BO103" s="90"/>
      <c r="BP103" s="90"/>
      <c r="BQ103" s="90"/>
      <c r="BR103" s="90"/>
      <c r="BS103" s="90"/>
      <c r="BT103" s="90"/>
      <c r="BU103" s="90"/>
      <c r="BV103" s="90"/>
    </row>
    <row r="104" spans="1:74" s="104" customFormat="1" ht="15.75" x14ac:dyDescent="0.25">
      <c r="A104" s="90" t="s">
        <v>8913</v>
      </c>
      <c r="B104" s="90" t="s">
        <v>8875</v>
      </c>
      <c r="C104" s="90" t="s">
        <v>8914</v>
      </c>
      <c r="D104" s="90" t="s">
        <v>8650</v>
      </c>
      <c r="E104" s="90" t="s">
        <v>8915</v>
      </c>
      <c r="F104" s="90"/>
      <c r="G104" s="90"/>
      <c r="H104" s="90"/>
      <c r="I104" s="90"/>
      <c r="J104" s="90"/>
      <c r="K104" s="90"/>
      <c r="L104" s="90"/>
      <c r="M104" s="90"/>
      <c r="N104" s="90"/>
      <c r="O104" s="90"/>
      <c r="P104" s="90"/>
      <c r="Q104" s="90"/>
      <c r="R104" s="90"/>
      <c r="S104" s="90"/>
      <c r="T104" s="90"/>
      <c r="U104" s="90"/>
      <c r="V104" s="90"/>
      <c r="W104" s="90"/>
      <c r="X104" s="90"/>
      <c r="Y104" s="90"/>
      <c r="Z104" s="90"/>
      <c r="AA104" s="103"/>
      <c r="AB104" s="90"/>
      <c r="AC104" s="90"/>
      <c r="AD104" s="90"/>
      <c r="AE104" s="90"/>
      <c r="AF104" s="90"/>
      <c r="AG104" s="90"/>
      <c r="AH104" s="90"/>
      <c r="AI104" s="90"/>
      <c r="AJ104" s="90"/>
      <c r="AK104" s="90"/>
      <c r="AL104" s="90"/>
      <c r="AM104" s="90"/>
      <c r="AN104" s="90"/>
      <c r="AO104" s="90"/>
      <c r="AP104" s="90"/>
      <c r="AQ104" s="90"/>
      <c r="AR104" s="90"/>
      <c r="AS104" s="90"/>
      <c r="AT104" s="90"/>
      <c r="AU104" s="90"/>
      <c r="AV104" s="90"/>
      <c r="AW104" s="90"/>
      <c r="AX104" s="90"/>
      <c r="AY104" s="90"/>
      <c r="AZ104" s="90"/>
      <c r="BA104" s="90"/>
      <c r="BB104" s="90"/>
      <c r="BC104" s="90"/>
      <c r="BD104" s="90"/>
      <c r="BE104" s="90"/>
      <c r="BF104" s="90"/>
      <c r="BG104" s="90"/>
      <c r="BH104" s="90"/>
      <c r="BI104" s="90"/>
      <c r="BJ104" s="90"/>
      <c r="BK104" s="90"/>
      <c r="BL104" s="90"/>
      <c r="BM104" s="90"/>
      <c r="BN104" s="90"/>
      <c r="BO104" s="90"/>
      <c r="BP104" s="90"/>
      <c r="BQ104" s="90"/>
      <c r="BR104" s="90"/>
      <c r="BS104" s="90"/>
      <c r="BT104" s="90"/>
      <c r="BU104" s="90"/>
      <c r="BV104" s="90"/>
    </row>
    <row r="105" spans="1:74" s="104" customFormat="1" ht="15.75" x14ac:dyDescent="0.25">
      <c r="A105" s="90" t="s">
        <v>8916</v>
      </c>
      <c r="B105" s="90" t="s">
        <v>8438</v>
      </c>
      <c r="C105" s="90" t="s">
        <v>8917</v>
      </c>
      <c r="D105" s="90" t="s">
        <v>8918</v>
      </c>
      <c r="E105" s="90" t="s">
        <v>8919</v>
      </c>
      <c r="F105" s="90"/>
      <c r="G105" s="90"/>
      <c r="H105" s="90"/>
      <c r="I105" s="90"/>
      <c r="J105" s="90"/>
      <c r="K105" s="90"/>
      <c r="L105" s="90"/>
      <c r="M105" s="90"/>
      <c r="N105" s="90"/>
      <c r="O105" s="90"/>
      <c r="P105" s="90"/>
      <c r="Q105" s="90"/>
      <c r="R105" s="90"/>
      <c r="S105" s="90"/>
      <c r="T105" s="90"/>
      <c r="U105" s="90"/>
      <c r="V105" s="90"/>
      <c r="W105" s="90"/>
      <c r="X105" s="90"/>
      <c r="Y105" s="90"/>
      <c r="Z105" s="90"/>
      <c r="AA105" s="103"/>
      <c r="AB105" s="90"/>
      <c r="AC105" s="90"/>
      <c r="AD105" s="90"/>
      <c r="AE105" s="90"/>
      <c r="AF105" s="90"/>
      <c r="AG105" s="90"/>
      <c r="AH105" s="90"/>
      <c r="AI105" s="90"/>
      <c r="AJ105" s="90"/>
      <c r="AK105" s="90"/>
      <c r="AL105" s="90"/>
      <c r="AM105" s="90"/>
      <c r="AN105" s="90"/>
      <c r="AO105" s="90"/>
      <c r="AP105" s="90"/>
      <c r="AQ105" s="90"/>
      <c r="AR105" s="90"/>
      <c r="AS105" s="90"/>
      <c r="AT105" s="90"/>
      <c r="AU105" s="90"/>
      <c r="AV105" s="90"/>
      <c r="AW105" s="90"/>
      <c r="AX105" s="90"/>
      <c r="AY105" s="90"/>
      <c r="AZ105" s="90"/>
      <c r="BA105" s="90"/>
      <c r="BB105" s="90"/>
      <c r="BC105" s="90"/>
      <c r="BD105" s="90"/>
      <c r="BE105" s="90"/>
      <c r="BF105" s="90"/>
      <c r="BG105" s="90"/>
      <c r="BH105" s="90"/>
      <c r="BI105" s="90"/>
      <c r="BJ105" s="90"/>
      <c r="BK105" s="90"/>
      <c r="BL105" s="90"/>
      <c r="BM105" s="90"/>
      <c r="BN105" s="90"/>
      <c r="BO105" s="90"/>
      <c r="BP105" s="90"/>
      <c r="BQ105" s="90"/>
      <c r="BR105" s="90"/>
      <c r="BS105" s="90"/>
      <c r="BT105" s="90"/>
      <c r="BU105" s="90"/>
      <c r="BV105" s="90"/>
    </row>
    <row r="106" spans="1:74" s="104" customFormat="1" ht="15.75" x14ac:dyDescent="0.25">
      <c r="A106" s="90" t="s">
        <v>8920</v>
      </c>
      <c r="B106" s="90" t="s">
        <v>8438</v>
      </c>
      <c r="C106" s="90" t="s">
        <v>8921</v>
      </c>
      <c r="D106" s="90" t="s">
        <v>8563</v>
      </c>
      <c r="E106" s="90" t="s">
        <v>8922</v>
      </c>
      <c r="F106" s="90"/>
      <c r="G106" s="90"/>
      <c r="H106" s="90"/>
      <c r="I106" s="90"/>
      <c r="J106" s="90"/>
      <c r="K106" s="90"/>
      <c r="L106" s="90"/>
      <c r="M106" s="90"/>
      <c r="N106" s="90"/>
      <c r="O106" s="90"/>
      <c r="P106" s="90"/>
      <c r="Q106" s="90"/>
      <c r="R106" s="90"/>
      <c r="S106" s="90"/>
      <c r="T106" s="90"/>
      <c r="U106" s="90"/>
      <c r="V106" s="90"/>
      <c r="W106" s="90"/>
      <c r="X106" s="90"/>
      <c r="Y106" s="90"/>
      <c r="Z106" s="90"/>
      <c r="AA106" s="103"/>
      <c r="AB106" s="90"/>
      <c r="AC106" s="90"/>
      <c r="AD106" s="90"/>
      <c r="AE106" s="90"/>
      <c r="AF106" s="90"/>
      <c r="AG106" s="90"/>
      <c r="AH106" s="90"/>
      <c r="AI106" s="90"/>
      <c r="AJ106" s="90"/>
      <c r="AK106" s="90"/>
      <c r="AL106" s="90"/>
      <c r="AM106" s="90"/>
      <c r="AN106" s="90"/>
      <c r="AO106" s="90"/>
      <c r="AP106" s="90"/>
      <c r="AQ106" s="90"/>
      <c r="AR106" s="90"/>
      <c r="AS106" s="90"/>
      <c r="AT106" s="90"/>
      <c r="AU106" s="90"/>
      <c r="AV106" s="90"/>
      <c r="AW106" s="90"/>
      <c r="AX106" s="90"/>
      <c r="AY106" s="90"/>
      <c r="AZ106" s="90"/>
      <c r="BA106" s="90"/>
      <c r="BB106" s="90"/>
      <c r="BC106" s="90"/>
      <c r="BD106" s="90"/>
      <c r="BE106" s="90"/>
      <c r="BF106" s="90"/>
      <c r="BG106" s="90"/>
      <c r="BH106" s="90"/>
      <c r="BI106" s="90"/>
      <c r="BJ106" s="90"/>
      <c r="BK106" s="90"/>
      <c r="BL106" s="90"/>
      <c r="BM106" s="90"/>
      <c r="BN106" s="90"/>
      <c r="BO106" s="90"/>
      <c r="BP106" s="90"/>
      <c r="BQ106" s="90"/>
      <c r="BR106" s="90"/>
      <c r="BS106" s="90"/>
      <c r="BT106" s="90"/>
      <c r="BU106" s="90"/>
      <c r="BV106" s="90"/>
    </row>
    <row r="107" spans="1:74" s="104" customFormat="1" ht="15.75" x14ac:dyDescent="0.25">
      <c r="A107" s="90" t="s">
        <v>8923</v>
      </c>
      <c r="B107" s="90"/>
      <c r="C107" s="90"/>
      <c r="D107" s="90"/>
      <c r="E107" s="90"/>
      <c r="F107" s="90"/>
      <c r="G107" s="90"/>
      <c r="H107" s="90"/>
      <c r="I107" s="90"/>
      <c r="J107" s="90"/>
      <c r="K107" s="90"/>
      <c r="L107" s="90"/>
      <c r="M107" s="90"/>
      <c r="N107" s="90"/>
      <c r="O107" s="90"/>
      <c r="P107" s="90"/>
      <c r="Q107" s="90"/>
      <c r="R107" s="90"/>
      <c r="S107" s="90"/>
      <c r="T107" s="90"/>
      <c r="U107" s="90"/>
      <c r="V107" s="90"/>
      <c r="W107" s="90"/>
      <c r="X107" s="90"/>
      <c r="Y107" s="90"/>
      <c r="Z107" s="90"/>
      <c r="AA107" s="103"/>
      <c r="AB107" s="90"/>
      <c r="AC107" s="90"/>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row>
    <row r="108" spans="1:74" s="104" customFormat="1" ht="15.75" x14ac:dyDescent="0.25">
      <c r="A108" s="90" t="s">
        <v>8924</v>
      </c>
      <c r="B108" s="90" t="s">
        <v>8925</v>
      </c>
      <c r="C108" s="90" t="s">
        <v>8926</v>
      </c>
      <c r="D108" s="90" t="s">
        <v>8927</v>
      </c>
      <c r="E108" s="90"/>
      <c r="F108" s="90"/>
      <c r="G108" s="90"/>
      <c r="H108" s="90"/>
      <c r="I108" s="90"/>
      <c r="J108" s="90"/>
      <c r="K108" s="90"/>
      <c r="L108" s="90"/>
      <c r="M108" s="90"/>
      <c r="N108" s="90"/>
      <c r="O108" s="90"/>
      <c r="P108" s="90"/>
      <c r="Q108" s="90"/>
      <c r="R108" s="90"/>
      <c r="S108" s="90"/>
      <c r="T108" s="90"/>
      <c r="U108" s="90"/>
      <c r="V108" s="90"/>
      <c r="W108" s="90"/>
      <c r="X108" s="90"/>
      <c r="Y108" s="90"/>
      <c r="Z108" s="90"/>
      <c r="AA108" s="103"/>
      <c r="AB108" s="90"/>
      <c r="AC108" s="90"/>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row>
    <row r="109" spans="1:74" s="104" customFormat="1" ht="15.75" x14ac:dyDescent="0.25">
      <c r="A109" s="90" t="s">
        <v>8928</v>
      </c>
      <c r="B109" s="90" t="s">
        <v>8929</v>
      </c>
      <c r="C109" s="90" t="s">
        <v>8930</v>
      </c>
      <c r="D109" s="90"/>
      <c r="E109" s="90"/>
      <c r="F109" s="90"/>
      <c r="G109" s="90"/>
      <c r="H109" s="90"/>
      <c r="I109" s="90"/>
      <c r="J109" s="90"/>
      <c r="K109" s="90"/>
      <c r="L109" s="90"/>
      <c r="M109" s="90"/>
      <c r="N109" s="90"/>
      <c r="O109" s="90"/>
      <c r="P109" s="90"/>
      <c r="Q109" s="90"/>
      <c r="R109" s="90"/>
      <c r="S109" s="90"/>
      <c r="T109" s="90"/>
      <c r="U109" s="90"/>
      <c r="V109" s="90"/>
      <c r="W109" s="90"/>
      <c r="X109" s="90"/>
      <c r="Y109" s="90"/>
      <c r="Z109" s="90"/>
      <c r="AA109" s="103"/>
      <c r="AB109" s="90"/>
      <c r="AC109" s="90"/>
      <c r="AD109" s="90"/>
      <c r="AE109" s="90"/>
      <c r="AF109" s="90"/>
      <c r="AG109" s="90"/>
      <c r="AH109" s="90"/>
      <c r="AI109" s="90"/>
      <c r="AJ109" s="90"/>
      <c r="AK109" s="90"/>
      <c r="AL109" s="90"/>
      <c r="AM109" s="90"/>
      <c r="AN109" s="90"/>
      <c r="AO109" s="90"/>
      <c r="AP109" s="90"/>
      <c r="AQ109" s="90"/>
      <c r="AR109" s="90"/>
      <c r="AS109" s="90"/>
      <c r="AT109" s="90"/>
      <c r="AU109" s="90"/>
      <c r="AV109" s="90"/>
      <c r="AW109" s="90"/>
      <c r="AX109" s="90"/>
      <c r="AY109" s="90"/>
      <c r="AZ109" s="90"/>
      <c r="BA109" s="90"/>
      <c r="BB109" s="90"/>
      <c r="BC109" s="90"/>
      <c r="BD109" s="90"/>
      <c r="BE109" s="90"/>
      <c r="BF109" s="90"/>
      <c r="BG109" s="90"/>
      <c r="BH109" s="90"/>
      <c r="BI109" s="90"/>
      <c r="BJ109" s="90"/>
      <c r="BK109" s="90"/>
      <c r="BL109" s="90"/>
      <c r="BM109" s="90"/>
      <c r="BN109" s="90"/>
      <c r="BO109" s="90"/>
      <c r="BP109" s="90"/>
      <c r="BQ109" s="90"/>
      <c r="BR109" s="90"/>
      <c r="BS109" s="90"/>
      <c r="BT109" s="90"/>
      <c r="BU109" s="90"/>
      <c r="BV109" s="90"/>
    </row>
    <row r="110" spans="1:74" s="104" customFormat="1" ht="15.75" x14ac:dyDescent="0.25">
      <c r="A110" s="90" t="s">
        <v>8931</v>
      </c>
      <c r="B110" s="90" t="s">
        <v>8929</v>
      </c>
      <c r="C110" s="90" t="s">
        <v>8932</v>
      </c>
      <c r="D110" s="90" t="s">
        <v>8933</v>
      </c>
      <c r="E110" s="90" t="s">
        <v>8934</v>
      </c>
      <c r="F110" s="90"/>
      <c r="G110" s="90"/>
      <c r="H110" s="90"/>
      <c r="I110" s="90"/>
      <c r="J110" s="90"/>
      <c r="K110" s="90"/>
      <c r="L110" s="90"/>
      <c r="M110" s="90"/>
      <c r="N110" s="90"/>
      <c r="O110" s="90"/>
      <c r="P110" s="90"/>
      <c r="Q110" s="90"/>
      <c r="R110" s="90"/>
      <c r="S110" s="90"/>
      <c r="T110" s="90"/>
      <c r="U110" s="90"/>
      <c r="V110" s="90"/>
      <c r="W110" s="90"/>
      <c r="X110" s="90"/>
      <c r="Y110" s="90"/>
      <c r="Z110" s="90"/>
      <c r="AA110" s="103"/>
      <c r="AB110" s="90"/>
      <c r="AC110" s="90"/>
      <c r="AD110" s="90"/>
      <c r="AE110" s="90"/>
      <c r="AF110" s="90"/>
      <c r="AG110" s="90"/>
      <c r="AH110" s="90"/>
      <c r="AI110" s="90"/>
      <c r="AJ110" s="90"/>
      <c r="AK110" s="90"/>
      <c r="AL110" s="90"/>
      <c r="AM110" s="90"/>
      <c r="AN110" s="90"/>
      <c r="AO110" s="90"/>
      <c r="AP110" s="90"/>
      <c r="AQ110" s="90"/>
      <c r="AR110" s="90"/>
      <c r="AS110" s="90"/>
      <c r="AT110" s="90"/>
      <c r="AU110" s="90"/>
      <c r="AV110" s="90"/>
      <c r="AW110" s="90"/>
      <c r="AX110" s="90"/>
      <c r="AY110" s="90"/>
      <c r="AZ110" s="90"/>
      <c r="BA110" s="90"/>
      <c r="BB110" s="90"/>
      <c r="BC110" s="90"/>
      <c r="BD110" s="90"/>
      <c r="BE110" s="90"/>
      <c r="BF110" s="90"/>
      <c r="BG110" s="90"/>
      <c r="BH110" s="90"/>
      <c r="BI110" s="90"/>
      <c r="BJ110" s="90"/>
      <c r="BK110" s="90"/>
      <c r="BL110" s="90"/>
      <c r="BM110" s="90"/>
      <c r="BN110" s="90"/>
      <c r="BO110" s="90"/>
      <c r="BP110" s="90"/>
      <c r="BQ110" s="90"/>
      <c r="BR110" s="90"/>
      <c r="BS110" s="90"/>
      <c r="BT110" s="90"/>
      <c r="BU110" s="90"/>
      <c r="BV110" s="90"/>
    </row>
    <row r="111" spans="1:74" s="104" customFormat="1" ht="15.75" x14ac:dyDescent="0.25">
      <c r="A111" s="90" t="s">
        <v>8935</v>
      </c>
      <c r="B111" s="90" t="s">
        <v>8929</v>
      </c>
      <c r="C111" s="90" t="s">
        <v>8936</v>
      </c>
      <c r="D111" s="90" t="s">
        <v>8937</v>
      </c>
      <c r="E111" s="90"/>
      <c r="F111" s="90"/>
      <c r="G111" s="90"/>
      <c r="H111" s="90"/>
      <c r="I111" s="90"/>
      <c r="J111" s="90"/>
      <c r="K111" s="90"/>
      <c r="L111" s="90"/>
      <c r="M111" s="90"/>
      <c r="N111" s="90"/>
      <c r="O111" s="90"/>
      <c r="P111" s="90"/>
      <c r="Q111" s="90"/>
      <c r="R111" s="90"/>
      <c r="S111" s="90"/>
      <c r="T111" s="90"/>
      <c r="U111" s="90"/>
      <c r="V111" s="90"/>
      <c r="W111" s="90"/>
      <c r="X111" s="90"/>
      <c r="Y111" s="90"/>
      <c r="Z111" s="90"/>
      <c r="AA111" s="103"/>
      <c r="AB111" s="90"/>
      <c r="AC111" s="90"/>
      <c r="AD111" s="90"/>
      <c r="AE111" s="90"/>
      <c r="AF111" s="90"/>
      <c r="AG111" s="90"/>
      <c r="AH111" s="90"/>
      <c r="AI111" s="90"/>
      <c r="AJ111" s="90"/>
      <c r="AK111" s="90"/>
      <c r="AL111" s="90"/>
      <c r="AM111" s="90"/>
      <c r="AN111" s="90"/>
      <c r="AO111" s="90"/>
      <c r="AP111" s="90"/>
      <c r="AQ111" s="90"/>
      <c r="AR111" s="90"/>
      <c r="AS111" s="90"/>
      <c r="AT111" s="90"/>
      <c r="AU111" s="90"/>
      <c r="AV111" s="90"/>
      <c r="AW111" s="90"/>
      <c r="AX111" s="90"/>
      <c r="AY111" s="90"/>
      <c r="AZ111" s="90"/>
      <c r="BA111" s="90"/>
      <c r="BB111" s="90"/>
      <c r="BC111" s="90"/>
      <c r="BD111" s="90"/>
      <c r="BE111" s="90"/>
      <c r="BF111" s="90"/>
      <c r="BG111" s="90"/>
      <c r="BH111" s="90"/>
      <c r="BI111" s="90"/>
      <c r="BJ111" s="90"/>
      <c r="BK111" s="90"/>
      <c r="BL111" s="90"/>
      <c r="BM111" s="90"/>
      <c r="BN111" s="90"/>
      <c r="BO111" s="90"/>
      <c r="BP111" s="90"/>
      <c r="BQ111" s="90"/>
      <c r="BR111" s="90"/>
      <c r="BS111" s="90"/>
      <c r="BT111" s="90"/>
      <c r="BU111" s="90"/>
      <c r="BV111" s="90"/>
    </row>
    <row r="112" spans="1:74" s="104" customFormat="1" ht="15.75" x14ac:dyDescent="0.25">
      <c r="A112" s="90" t="s">
        <v>8938</v>
      </c>
      <c r="B112" s="90" t="s">
        <v>8939</v>
      </c>
      <c r="C112" s="90" t="s">
        <v>8940</v>
      </c>
      <c r="D112" s="90"/>
      <c r="E112" s="90"/>
      <c r="F112" s="90"/>
      <c r="G112" s="90"/>
      <c r="H112" s="90"/>
      <c r="I112" s="90"/>
      <c r="J112" s="90"/>
      <c r="K112" s="90"/>
      <c r="L112" s="90"/>
      <c r="M112" s="90"/>
      <c r="N112" s="90"/>
      <c r="O112" s="90"/>
      <c r="P112" s="90"/>
      <c r="Q112" s="90"/>
      <c r="R112" s="90"/>
      <c r="S112" s="90"/>
      <c r="T112" s="90"/>
      <c r="U112" s="90"/>
      <c r="V112" s="90"/>
      <c r="W112" s="90"/>
      <c r="X112" s="90"/>
      <c r="Y112" s="90"/>
      <c r="Z112" s="90"/>
      <c r="AA112" s="103"/>
      <c r="AB112" s="90"/>
      <c r="AC112" s="90"/>
      <c r="AD112" s="90"/>
      <c r="AE112" s="90"/>
      <c r="AF112" s="90"/>
      <c r="AG112" s="90"/>
      <c r="AH112" s="90"/>
      <c r="AI112" s="90"/>
      <c r="AJ112" s="90"/>
      <c r="AK112" s="90"/>
      <c r="AL112" s="90"/>
      <c r="AM112" s="90"/>
      <c r="AN112" s="90"/>
      <c r="AO112" s="90"/>
      <c r="AP112" s="90"/>
      <c r="AQ112" s="90"/>
      <c r="AR112" s="90"/>
      <c r="AS112" s="90"/>
      <c r="AT112" s="90"/>
      <c r="AU112" s="90"/>
      <c r="AV112" s="90"/>
      <c r="AW112" s="90"/>
      <c r="AX112" s="90"/>
      <c r="AY112" s="90"/>
      <c r="AZ112" s="90"/>
      <c r="BA112" s="90"/>
      <c r="BB112" s="90"/>
      <c r="BC112" s="90"/>
      <c r="BD112" s="90"/>
      <c r="BE112" s="90"/>
      <c r="BF112" s="90"/>
      <c r="BG112" s="90"/>
      <c r="BH112" s="90"/>
      <c r="BI112" s="90"/>
      <c r="BJ112" s="90"/>
      <c r="BK112" s="90"/>
      <c r="BL112" s="90"/>
      <c r="BM112" s="90"/>
      <c r="BN112" s="90"/>
      <c r="BO112" s="90"/>
      <c r="BP112" s="90"/>
      <c r="BQ112" s="90"/>
      <c r="BR112" s="90"/>
      <c r="BS112" s="90"/>
      <c r="BT112" s="90"/>
      <c r="BU112" s="90"/>
      <c r="BV112" s="90"/>
    </row>
    <row r="113" spans="1:74" s="104" customFormat="1" ht="15.75" x14ac:dyDescent="0.25">
      <c r="A113" s="90" t="s">
        <v>8941</v>
      </c>
      <c r="B113" s="90" t="s">
        <v>8942</v>
      </c>
      <c r="C113" s="90" t="s">
        <v>8943</v>
      </c>
      <c r="D113" s="90" t="s">
        <v>8944</v>
      </c>
      <c r="E113" s="90" t="s">
        <v>8945</v>
      </c>
      <c r="F113" s="90"/>
      <c r="G113" s="90"/>
      <c r="H113" s="90"/>
      <c r="I113" s="90"/>
      <c r="J113" s="90"/>
      <c r="K113" s="90"/>
      <c r="L113" s="90"/>
      <c r="M113" s="90"/>
      <c r="N113" s="90"/>
      <c r="O113" s="90"/>
      <c r="P113" s="90"/>
      <c r="Q113" s="90"/>
      <c r="R113" s="90"/>
      <c r="S113" s="90"/>
      <c r="T113" s="90"/>
      <c r="U113" s="90"/>
      <c r="V113" s="90"/>
      <c r="W113" s="90"/>
      <c r="X113" s="90"/>
      <c r="Y113" s="90"/>
      <c r="Z113" s="90"/>
      <c r="AA113" s="103"/>
      <c r="AB113" s="90"/>
      <c r="AC113" s="90"/>
      <c r="AD113" s="90"/>
      <c r="AE113" s="90"/>
      <c r="AF113" s="90"/>
      <c r="AG113" s="90"/>
      <c r="AH113" s="90"/>
      <c r="AI113" s="90"/>
      <c r="AJ113" s="90"/>
      <c r="AK113" s="90"/>
      <c r="AL113" s="90"/>
      <c r="AM113" s="90"/>
      <c r="AN113" s="90"/>
      <c r="AO113" s="90"/>
      <c r="AP113" s="90"/>
      <c r="AQ113" s="90"/>
      <c r="AR113" s="90"/>
      <c r="AS113" s="90"/>
      <c r="AT113" s="90"/>
      <c r="AU113" s="90"/>
      <c r="AV113" s="90"/>
      <c r="AW113" s="90"/>
      <c r="AX113" s="90"/>
      <c r="AY113" s="90"/>
      <c r="AZ113" s="90"/>
      <c r="BA113" s="90"/>
      <c r="BB113" s="90"/>
      <c r="BC113" s="90"/>
      <c r="BD113" s="90"/>
      <c r="BE113" s="90"/>
      <c r="BF113" s="90"/>
      <c r="BG113" s="90"/>
      <c r="BH113" s="90"/>
      <c r="BI113" s="90"/>
      <c r="BJ113" s="90"/>
      <c r="BK113" s="90"/>
      <c r="BL113" s="90"/>
      <c r="BM113" s="90"/>
      <c r="BN113" s="90"/>
      <c r="BO113" s="90"/>
      <c r="BP113" s="90"/>
      <c r="BQ113" s="90"/>
      <c r="BR113" s="90"/>
      <c r="BS113" s="90"/>
      <c r="BT113" s="90"/>
      <c r="BU113" s="90"/>
      <c r="BV113" s="90"/>
    </row>
    <row r="114" spans="1:74" s="104" customFormat="1" ht="15.75" x14ac:dyDescent="0.25">
      <c r="A114" s="90" t="s">
        <v>8946</v>
      </c>
      <c r="B114" s="90" t="s">
        <v>8942</v>
      </c>
      <c r="C114" s="90" t="s">
        <v>8943</v>
      </c>
      <c r="D114" s="90" t="s">
        <v>8947</v>
      </c>
      <c r="E114" s="90"/>
      <c r="F114" s="90"/>
      <c r="G114" s="90"/>
      <c r="H114" s="90"/>
      <c r="I114" s="90"/>
      <c r="J114" s="90"/>
      <c r="K114" s="90"/>
      <c r="L114" s="90"/>
      <c r="M114" s="90"/>
      <c r="N114" s="90"/>
      <c r="O114" s="90"/>
      <c r="P114" s="90"/>
      <c r="Q114" s="90"/>
      <c r="R114" s="90"/>
      <c r="S114" s="90"/>
      <c r="T114" s="90"/>
      <c r="U114" s="90"/>
      <c r="V114" s="90"/>
      <c r="W114" s="90"/>
      <c r="X114" s="90"/>
      <c r="Y114" s="90"/>
      <c r="Z114" s="90"/>
      <c r="AA114" s="103"/>
      <c r="AB114" s="90"/>
      <c r="AC114" s="90"/>
      <c r="AD114" s="90"/>
      <c r="AE114" s="90"/>
      <c r="AF114" s="90"/>
      <c r="AG114" s="90"/>
      <c r="AH114" s="90"/>
      <c r="AI114" s="90"/>
      <c r="AJ114" s="90"/>
      <c r="AK114" s="90"/>
      <c r="AL114" s="90"/>
      <c r="AM114" s="90"/>
      <c r="AN114" s="90"/>
      <c r="AO114" s="90"/>
      <c r="AP114" s="90"/>
      <c r="AQ114" s="90"/>
      <c r="AR114" s="90"/>
      <c r="AS114" s="90"/>
      <c r="AT114" s="90"/>
      <c r="AU114" s="90"/>
      <c r="AV114" s="90"/>
      <c r="AW114" s="90"/>
      <c r="AX114" s="90"/>
      <c r="AY114" s="90"/>
      <c r="AZ114" s="90"/>
      <c r="BA114" s="90"/>
      <c r="BB114" s="90"/>
      <c r="BC114" s="90"/>
      <c r="BD114" s="90"/>
      <c r="BE114" s="90"/>
      <c r="BF114" s="90"/>
      <c r="BG114" s="90"/>
      <c r="BH114" s="90"/>
      <c r="BI114" s="90"/>
      <c r="BJ114" s="90"/>
      <c r="BK114" s="90"/>
      <c r="BL114" s="90"/>
      <c r="BM114" s="90"/>
      <c r="BN114" s="90"/>
      <c r="BO114" s="90"/>
      <c r="BP114" s="90"/>
      <c r="BQ114" s="90"/>
      <c r="BR114" s="90"/>
      <c r="BS114" s="90"/>
      <c r="BT114" s="90"/>
      <c r="BU114" s="90"/>
      <c r="BV114" s="90"/>
    </row>
    <row r="115" spans="1:74" s="104" customFormat="1" ht="15.75" x14ac:dyDescent="0.25">
      <c r="A115" s="90" t="s">
        <v>8948</v>
      </c>
      <c r="B115" s="90" t="s">
        <v>8942</v>
      </c>
      <c r="C115" s="90" t="s">
        <v>8943</v>
      </c>
      <c r="D115" s="90" t="s">
        <v>8949</v>
      </c>
      <c r="E115" s="90" t="s">
        <v>8950</v>
      </c>
      <c r="F115" s="90"/>
      <c r="G115" s="90"/>
      <c r="H115" s="90"/>
      <c r="I115" s="90"/>
      <c r="J115" s="90"/>
      <c r="K115" s="90"/>
      <c r="L115" s="90"/>
      <c r="M115" s="90"/>
      <c r="N115" s="90"/>
      <c r="O115" s="90"/>
      <c r="P115" s="90"/>
      <c r="Q115" s="90"/>
      <c r="R115" s="90"/>
      <c r="S115" s="90"/>
      <c r="T115" s="90"/>
      <c r="U115" s="90"/>
      <c r="V115" s="90"/>
      <c r="W115" s="90"/>
      <c r="X115" s="90"/>
      <c r="Y115" s="90"/>
      <c r="Z115" s="90"/>
      <c r="AA115" s="103"/>
      <c r="AB115" s="90"/>
      <c r="AC115" s="90"/>
      <c r="AD115" s="90"/>
      <c r="AE115" s="90"/>
      <c r="AF115" s="90"/>
      <c r="AG115" s="90"/>
      <c r="AH115" s="90"/>
      <c r="AI115" s="90"/>
      <c r="AJ115" s="90"/>
      <c r="AK115" s="90"/>
      <c r="AL115" s="90"/>
      <c r="AM115" s="90"/>
      <c r="AN115" s="90"/>
      <c r="AO115" s="90"/>
      <c r="AP115" s="90"/>
      <c r="AQ115" s="90"/>
      <c r="AR115" s="90"/>
      <c r="AS115" s="90"/>
      <c r="AT115" s="90"/>
      <c r="AU115" s="90"/>
      <c r="AV115" s="90"/>
      <c r="AW115" s="90"/>
      <c r="AX115" s="90"/>
      <c r="AY115" s="90"/>
      <c r="AZ115" s="90"/>
      <c r="BA115" s="90"/>
      <c r="BB115" s="90"/>
      <c r="BC115" s="90"/>
      <c r="BD115" s="90"/>
      <c r="BE115" s="90"/>
      <c r="BF115" s="90"/>
      <c r="BG115" s="90"/>
      <c r="BH115" s="90"/>
      <c r="BI115" s="90"/>
      <c r="BJ115" s="90"/>
      <c r="BK115" s="90"/>
      <c r="BL115" s="90"/>
      <c r="BM115" s="90"/>
      <c r="BN115" s="90"/>
      <c r="BO115" s="90"/>
      <c r="BP115" s="90"/>
      <c r="BQ115" s="90"/>
      <c r="BR115" s="90"/>
      <c r="BS115" s="90"/>
      <c r="BT115" s="90"/>
      <c r="BU115" s="90"/>
      <c r="BV115" s="90"/>
    </row>
    <row r="116" spans="1:74" s="104" customFormat="1" ht="15.75" x14ac:dyDescent="0.25">
      <c r="A116" s="90" t="s">
        <v>8951</v>
      </c>
      <c r="B116" s="90" t="s">
        <v>8942</v>
      </c>
      <c r="C116" s="90" t="s">
        <v>8943</v>
      </c>
      <c r="D116" s="90" t="s">
        <v>8952</v>
      </c>
      <c r="E116" s="90" t="s">
        <v>8953</v>
      </c>
      <c r="F116" s="90" t="s">
        <v>8954</v>
      </c>
      <c r="G116" s="90" t="s">
        <v>8955</v>
      </c>
      <c r="H116" s="90"/>
      <c r="I116" s="90"/>
      <c r="J116" s="90"/>
      <c r="K116" s="90"/>
      <c r="L116" s="90"/>
      <c r="M116" s="90"/>
      <c r="N116" s="90"/>
      <c r="O116" s="90"/>
      <c r="P116" s="90"/>
      <c r="Q116" s="90"/>
      <c r="R116" s="90"/>
      <c r="S116" s="90"/>
      <c r="T116" s="90"/>
      <c r="U116" s="90"/>
      <c r="V116" s="90"/>
      <c r="W116" s="90"/>
      <c r="X116" s="90"/>
      <c r="Y116" s="90"/>
      <c r="Z116" s="90"/>
      <c r="AA116" s="103"/>
      <c r="AB116" s="90"/>
      <c r="AC116" s="90"/>
      <c r="AD116" s="90"/>
      <c r="AE116" s="90"/>
      <c r="AF116" s="90"/>
      <c r="AG116" s="90"/>
      <c r="AH116" s="90"/>
      <c r="AI116" s="90"/>
      <c r="AJ116" s="90"/>
      <c r="AK116" s="90"/>
      <c r="AL116" s="90"/>
      <c r="AM116" s="90"/>
      <c r="AN116" s="90"/>
      <c r="AO116" s="90"/>
      <c r="AP116" s="90"/>
      <c r="AQ116" s="90"/>
      <c r="AR116" s="90"/>
      <c r="AS116" s="90"/>
      <c r="AT116" s="90"/>
      <c r="AU116" s="90"/>
      <c r="AV116" s="90"/>
      <c r="AW116" s="90"/>
      <c r="AX116" s="90"/>
      <c r="AY116" s="90"/>
      <c r="AZ116" s="90"/>
      <c r="BA116" s="90"/>
      <c r="BB116" s="90"/>
      <c r="BC116" s="90"/>
      <c r="BD116" s="90"/>
      <c r="BE116" s="90"/>
      <c r="BF116" s="90"/>
      <c r="BG116" s="90"/>
      <c r="BH116" s="90"/>
      <c r="BI116" s="90"/>
      <c r="BJ116" s="90"/>
      <c r="BK116" s="90"/>
      <c r="BL116" s="90"/>
      <c r="BM116" s="90"/>
      <c r="BN116" s="90"/>
      <c r="BO116" s="90"/>
      <c r="BP116" s="90"/>
      <c r="BQ116" s="90"/>
      <c r="BR116" s="90"/>
      <c r="BS116" s="90"/>
      <c r="BT116" s="90"/>
      <c r="BU116" s="90"/>
      <c r="BV116" s="90"/>
    </row>
    <row r="117" spans="1:74" s="104" customFormat="1" ht="15.75" x14ac:dyDescent="0.25">
      <c r="A117" s="90" t="s">
        <v>8956</v>
      </c>
      <c r="B117" s="90" t="s">
        <v>8942</v>
      </c>
      <c r="C117" s="90" t="s">
        <v>8943</v>
      </c>
      <c r="D117" s="90" t="s">
        <v>8957</v>
      </c>
      <c r="E117" s="90" t="s">
        <v>8953</v>
      </c>
      <c r="F117" s="90" t="s">
        <v>8958</v>
      </c>
      <c r="G117" s="90" t="s">
        <v>8959</v>
      </c>
      <c r="H117" s="90"/>
      <c r="I117" s="90"/>
      <c r="J117" s="90"/>
      <c r="K117" s="90"/>
      <c r="L117" s="90"/>
      <c r="M117" s="90"/>
      <c r="N117" s="90"/>
      <c r="O117" s="90"/>
      <c r="P117" s="90"/>
      <c r="Q117" s="90"/>
      <c r="R117" s="90"/>
      <c r="S117" s="90"/>
      <c r="T117" s="90"/>
      <c r="U117" s="90"/>
      <c r="V117" s="90"/>
      <c r="W117" s="90"/>
      <c r="X117" s="90"/>
      <c r="Y117" s="90"/>
      <c r="Z117" s="90"/>
      <c r="AA117" s="103"/>
      <c r="AB117" s="90"/>
      <c r="AC117" s="90"/>
      <c r="AD117" s="90"/>
      <c r="AE117" s="90"/>
      <c r="AF117" s="90"/>
      <c r="AG117" s="90"/>
      <c r="AH117" s="90"/>
      <c r="AI117" s="90"/>
      <c r="AJ117" s="90"/>
      <c r="AK117" s="90"/>
      <c r="AL117" s="90"/>
      <c r="AM117" s="90"/>
      <c r="AN117" s="90"/>
      <c r="AO117" s="90"/>
      <c r="AP117" s="90"/>
      <c r="AQ117" s="90"/>
      <c r="AR117" s="90"/>
      <c r="AS117" s="90"/>
      <c r="AT117" s="90"/>
      <c r="AU117" s="90"/>
      <c r="AV117" s="90"/>
      <c r="AW117" s="90"/>
      <c r="AX117" s="90"/>
      <c r="AY117" s="90"/>
      <c r="AZ117" s="90"/>
      <c r="BA117" s="90"/>
      <c r="BB117" s="90"/>
      <c r="BC117" s="90"/>
      <c r="BD117" s="90"/>
      <c r="BE117" s="90"/>
      <c r="BF117" s="90"/>
      <c r="BG117" s="90"/>
      <c r="BH117" s="90"/>
      <c r="BI117" s="90"/>
      <c r="BJ117" s="90"/>
      <c r="BK117" s="90"/>
      <c r="BL117" s="90"/>
      <c r="BM117" s="90"/>
      <c r="BN117" s="90"/>
      <c r="BO117" s="90"/>
      <c r="BP117" s="90"/>
      <c r="BQ117" s="90"/>
      <c r="BR117" s="90"/>
      <c r="BS117" s="90"/>
      <c r="BT117" s="90"/>
      <c r="BU117" s="90"/>
      <c r="BV117" s="90"/>
    </row>
    <row r="118" spans="1:74" s="104" customFormat="1" ht="15.75" x14ac:dyDescent="0.25">
      <c r="A118" s="90" t="s">
        <v>8960</v>
      </c>
      <c r="B118" s="90" t="s">
        <v>8942</v>
      </c>
      <c r="C118" s="90" t="s">
        <v>8943</v>
      </c>
      <c r="D118" s="90" t="s">
        <v>8961</v>
      </c>
      <c r="E118" s="90" t="s">
        <v>8962</v>
      </c>
      <c r="F118" s="90"/>
      <c r="G118" s="90"/>
      <c r="H118" s="90"/>
      <c r="I118" s="90"/>
      <c r="J118" s="90"/>
      <c r="K118" s="90"/>
      <c r="L118" s="90"/>
      <c r="M118" s="90"/>
      <c r="N118" s="90"/>
      <c r="O118" s="90"/>
      <c r="P118" s="90"/>
      <c r="Q118" s="90"/>
      <c r="R118" s="90"/>
      <c r="S118" s="90"/>
      <c r="T118" s="90"/>
      <c r="U118" s="90"/>
      <c r="V118" s="90"/>
      <c r="W118" s="90"/>
      <c r="X118" s="90"/>
      <c r="Y118" s="90"/>
      <c r="Z118" s="90"/>
      <c r="AA118" s="103"/>
      <c r="AB118" s="90"/>
      <c r="AC118" s="90"/>
      <c r="AD118" s="90"/>
      <c r="AE118" s="90"/>
      <c r="AF118" s="90"/>
      <c r="AG118" s="90"/>
      <c r="AH118" s="90"/>
      <c r="AI118" s="90"/>
      <c r="AJ118" s="90"/>
      <c r="AK118" s="90"/>
      <c r="AL118" s="90"/>
      <c r="AM118" s="90"/>
      <c r="AN118" s="90"/>
      <c r="AO118" s="90"/>
      <c r="AP118" s="90"/>
      <c r="AQ118" s="90"/>
      <c r="AR118" s="90"/>
      <c r="AS118" s="90"/>
      <c r="AT118" s="90"/>
      <c r="AU118" s="90"/>
      <c r="AV118" s="90"/>
      <c r="AW118" s="90"/>
      <c r="AX118" s="90"/>
      <c r="AY118" s="90"/>
      <c r="AZ118" s="90"/>
      <c r="BA118" s="90"/>
      <c r="BB118" s="90"/>
      <c r="BC118" s="90"/>
      <c r="BD118" s="90"/>
      <c r="BE118" s="90"/>
      <c r="BF118" s="90"/>
      <c r="BG118" s="90"/>
      <c r="BH118" s="90"/>
      <c r="BI118" s="90"/>
      <c r="BJ118" s="90"/>
      <c r="BK118" s="90"/>
      <c r="BL118" s="90"/>
      <c r="BM118" s="90"/>
      <c r="BN118" s="90"/>
      <c r="BO118" s="90"/>
      <c r="BP118" s="90"/>
      <c r="BQ118" s="90"/>
      <c r="BR118" s="90"/>
      <c r="BS118" s="90"/>
      <c r="BT118" s="90"/>
      <c r="BU118" s="90"/>
      <c r="BV118" s="90"/>
    </row>
    <row r="119" spans="1:74" s="104" customFormat="1" ht="15.75" x14ac:dyDescent="0.25">
      <c r="A119" s="90" t="s">
        <v>8963</v>
      </c>
      <c r="B119" s="90" t="s">
        <v>8942</v>
      </c>
      <c r="C119" s="90" t="s">
        <v>8943</v>
      </c>
      <c r="D119" s="90" t="s">
        <v>8964</v>
      </c>
      <c r="E119" s="90"/>
      <c r="F119" s="90"/>
      <c r="G119" s="90"/>
      <c r="H119" s="90"/>
      <c r="I119" s="90"/>
      <c r="J119" s="90"/>
      <c r="K119" s="90"/>
      <c r="L119" s="90"/>
      <c r="M119" s="90"/>
      <c r="N119" s="90"/>
      <c r="O119" s="90"/>
      <c r="P119" s="90"/>
      <c r="Q119" s="90"/>
      <c r="R119" s="90"/>
      <c r="S119" s="90"/>
      <c r="T119" s="90"/>
      <c r="U119" s="90"/>
      <c r="V119" s="90"/>
      <c r="W119" s="90"/>
      <c r="X119" s="90"/>
      <c r="Y119" s="90"/>
      <c r="Z119" s="90"/>
      <c r="AA119" s="103"/>
      <c r="AB119" s="90"/>
      <c r="AC119" s="90"/>
      <c r="AD119" s="90"/>
      <c r="AE119" s="90"/>
      <c r="AF119" s="90"/>
      <c r="AG119" s="90"/>
      <c r="AH119" s="90"/>
      <c r="AI119" s="90"/>
      <c r="AJ119" s="90"/>
      <c r="AK119" s="90"/>
      <c r="AL119" s="90"/>
      <c r="AM119" s="90"/>
      <c r="AN119" s="90"/>
      <c r="AO119" s="90"/>
      <c r="AP119" s="90"/>
      <c r="AQ119" s="90"/>
      <c r="AR119" s="90"/>
      <c r="AS119" s="90"/>
      <c r="AT119" s="90"/>
      <c r="AU119" s="90"/>
      <c r="AV119" s="90"/>
      <c r="AW119" s="90"/>
      <c r="AX119" s="90"/>
      <c r="AY119" s="90"/>
      <c r="AZ119" s="90"/>
      <c r="BA119" s="90"/>
      <c r="BB119" s="90"/>
      <c r="BC119" s="90"/>
      <c r="BD119" s="90"/>
      <c r="BE119" s="90"/>
      <c r="BF119" s="90"/>
      <c r="BG119" s="90"/>
      <c r="BH119" s="90"/>
      <c r="BI119" s="90"/>
      <c r="BJ119" s="90"/>
      <c r="BK119" s="90"/>
      <c r="BL119" s="90"/>
      <c r="BM119" s="90"/>
      <c r="BN119" s="90"/>
      <c r="BO119" s="90"/>
      <c r="BP119" s="90"/>
      <c r="BQ119" s="90"/>
      <c r="BR119" s="90"/>
      <c r="BS119" s="90"/>
      <c r="BT119" s="90"/>
      <c r="BU119" s="90"/>
      <c r="BV119" s="90"/>
    </row>
    <row r="120" spans="1:74" s="104" customFormat="1" ht="15.75" x14ac:dyDescent="0.25">
      <c r="A120" s="90" t="s">
        <v>8965</v>
      </c>
      <c r="B120" s="90" t="s">
        <v>8966</v>
      </c>
      <c r="C120" s="90" t="s">
        <v>8967</v>
      </c>
      <c r="D120" s="90"/>
      <c r="E120" s="90"/>
      <c r="F120" s="90"/>
      <c r="G120" s="90"/>
      <c r="H120" s="90"/>
      <c r="I120" s="90"/>
      <c r="J120" s="90"/>
      <c r="K120" s="90"/>
      <c r="L120" s="90"/>
      <c r="M120" s="90"/>
      <c r="N120" s="90"/>
      <c r="O120" s="90"/>
      <c r="P120" s="90"/>
      <c r="Q120" s="90"/>
      <c r="R120" s="90"/>
      <c r="S120" s="90"/>
      <c r="T120" s="90"/>
      <c r="U120" s="90"/>
      <c r="V120" s="90"/>
      <c r="W120" s="90"/>
      <c r="X120" s="90"/>
      <c r="Y120" s="90"/>
      <c r="Z120" s="90"/>
      <c r="AA120" s="103"/>
      <c r="AB120" s="90"/>
      <c r="AC120" s="90"/>
      <c r="AD120" s="90"/>
      <c r="AE120" s="90"/>
      <c r="AF120" s="90"/>
      <c r="AG120" s="90"/>
      <c r="AH120" s="90"/>
      <c r="AI120" s="90"/>
      <c r="AJ120" s="90"/>
      <c r="AK120" s="90"/>
      <c r="AL120" s="90"/>
      <c r="AM120" s="90"/>
      <c r="AN120" s="90"/>
      <c r="AO120" s="90"/>
      <c r="AP120" s="90"/>
      <c r="AQ120" s="90"/>
      <c r="AR120" s="90"/>
      <c r="AS120" s="90"/>
      <c r="AT120" s="90"/>
      <c r="AU120" s="90"/>
      <c r="AV120" s="90"/>
      <c r="AW120" s="90"/>
      <c r="AX120" s="90"/>
      <c r="AY120" s="90"/>
      <c r="AZ120" s="90"/>
      <c r="BA120" s="90"/>
      <c r="BB120" s="90"/>
      <c r="BC120" s="90"/>
      <c r="BD120" s="90"/>
      <c r="BE120" s="90"/>
      <c r="BF120" s="90"/>
      <c r="BG120" s="90"/>
      <c r="BH120" s="90"/>
      <c r="BI120" s="90"/>
      <c r="BJ120" s="90"/>
      <c r="BK120" s="90"/>
      <c r="BL120" s="90"/>
      <c r="BM120" s="90"/>
      <c r="BN120" s="90"/>
      <c r="BO120" s="90"/>
      <c r="BP120" s="90"/>
      <c r="BQ120" s="90"/>
      <c r="BR120" s="90"/>
      <c r="BS120" s="90"/>
      <c r="BT120" s="90"/>
      <c r="BU120" s="90"/>
      <c r="BV120" s="90"/>
    </row>
    <row r="121" spans="1:74" s="104" customFormat="1" ht="15.75" x14ac:dyDescent="0.25">
      <c r="A121" s="90" t="s">
        <v>8968</v>
      </c>
      <c r="B121" s="90" t="s">
        <v>8969</v>
      </c>
      <c r="C121" s="90"/>
      <c r="D121" s="90"/>
      <c r="E121" s="90"/>
      <c r="F121" s="90"/>
      <c r="G121" s="90"/>
      <c r="H121" s="90"/>
      <c r="I121" s="90"/>
      <c r="J121" s="90"/>
      <c r="K121" s="90"/>
      <c r="L121" s="90"/>
      <c r="M121" s="90"/>
      <c r="N121" s="90"/>
      <c r="O121" s="90"/>
      <c r="P121" s="90"/>
      <c r="Q121" s="90"/>
      <c r="R121" s="90"/>
      <c r="S121" s="90"/>
      <c r="T121" s="90"/>
      <c r="U121" s="90"/>
      <c r="V121" s="90"/>
      <c r="W121" s="90"/>
      <c r="X121" s="90"/>
      <c r="Y121" s="90"/>
      <c r="Z121" s="90"/>
      <c r="AA121" s="103"/>
      <c r="AB121" s="90"/>
      <c r="AC121" s="90"/>
      <c r="AD121" s="90"/>
      <c r="AE121" s="90"/>
      <c r="AF121" s="90"/>
      <c r="AG121" s="90"/>
      <c r="AH121" s="90"/>
      <c r="AI121" s="90"/>
      <c r="AJ121" s="90"/>
      <c r="AK121" s="90"/>
      <c r="AL121" s="90"/>
      <c r="AM121" s="90"/>
      <c r="AN121" s="90"/>
      <c r="AO121" s="90"/>
      <c r="AP121" s="90"/>
      <c r="AQ121" s="90"/>
      <c r="AR121" s="90"/>
      <c r="AS121" s="90"/>
      <c r="AT121" s="90"/>
      <c r="AU121" s="90"/>
      <c r="AV121" s="90"/>
      <c r="AW121" s="90"/>
      <c r="AX121" s="90"/>
      <c r="AY121" s="90"/>
      <c r="AZ121" s="90"/>
      <c r="BA121" s="90"/>
      <c r="BB121" s="90"/>
      <c r="BC121" s="90"/>
      <c r="BD121" s="90"/>
      <c r="BE121" s="90"/>
      <c r="BF121" s="90"/>
      <c r="BG121" s="90"/>
      <c r="BH121" s="90"/>
      <c r="BI121" s="90"/>
      <c r="BJ121" s="90"/>
      <c r="BK121" s="90"/>
      <c r="BL121" s="90"/>
      <c r="BM121" s="90"/>
      <c r="BN121" s="90"/>
      <c r="BO121" s="90"/>
      <c r="BP121" s="90"/>
      <c r="BQ121" s="90"/>
      <c r="BR121" s="90"/>
      <c r="BS121" s="90"/>
      <c r="BT121" s="90"/>
      <c r="BU121" s="90"/>
      <c r="BV121" s="90"/>
    </row>
    <row r="122" spans="1:74" s="104" customFormat="1" ht="15.75" x14ac:dyDescent="0.25">
      <c r="A122" s="90" t="s">
        <v>8970</v>
      </c>
      <c r="B122" s="90" t="s">
        <v>8971</v>
      </c>
      <c r="C122" s="90" t="s">
        <v>8972</v>
      </c>
      <c r="D122" s="90" t="s">
        <v>8973</v>
      </c>
      <c r="E122" s="90" t="s">
        <v>8974</v>
      </c>
      <c r="F122" s="90" t="s">
        <v>8975</v>
      </c>
      <c r="G122" s="90"/>
      <c r="H122" s="90"/>
      <c r="I122" s="90"/>
      <c r="J122" s="90"/>
      <c r="K122" s="90"/>
      <c r="L122" s="90"/>
      <c r="M122" s="90"/>
      <c r="N122" s="90"/>
      <c r="O122" s="90"/>
      <c r="P122" s="90"/>
      <c r="Q122" s="90"/>
      <c r="R122" s="90"/>
      <c r="S122" s="90"/>
      <c r="T122" s="90"/>
      <c r="U122" s="90"/>
      <c r="V122" s="90"/>
      <c r="W122" s="90"/>
      <c r="X122" s="90"/>
      <c r="Y122" s="90"/>
      <c r="Z122" s="90"/>
      <c r="AA122" s="103"/>
      <c r="AB122" s="90"/>
      <c r="AC122" s="90"/>
      <c r="AD122" s="90"/>
      <c r="AE122" s="90"/>
      <c r="AF122" s="90"/>
      <c r="AG122" s="90"/>
      <c r="AH122" s="90"/>
      <c r="AI122" s="90"/>
      <c r="AJ122" s="90"/>
      <c r="AK122" s="90"/>
      <c r="AL122" s="90"/>
      <c r="AM122" s="90"/>
      <c r="AN122" s="90"/>
      <c r="AO122" s="90"/>
      <c r="AP122" s="90"/>
      <c r="AQ122" s="90"/>
      <c r="AR122" s="90"/>
      <c r="AS122" s="90"/>
      <c r="AT122" s="90"/>
      <c r="AU122" s="90"/>
      <c r="AV122" s="90"/>
      <c r="AW122" s="90"/>
      <c r="AX122" s="90"/>
      <c r="AY122" s="90"/>
      <c r="AZ122" s="90"/>
      <c r="BA122" s="90"/>
      <c r="BB122" s="90"/>
      <c r="BC122" s="90"/>
      <c r="BD122" s="90"/>
      <c r="BE122" s="90"/>
      <c r="BF122" s="90"/>
      <c r="BG122" s="90"/>
      <c r="BH122" s="90"/>
      <c r="BI122" s="90"/>
      <c r="BJ122" s="90"/>
      <c r="BK122" s="90"/>
      <c r="BL122" s="90"/>
      <c r="BM122" s="90"/>
      <c r="BN122" s="90"/>
      <c r="BO122" s="90"/>
      <c r="BP122" s="90"/>
      <c r="BQ122" s="90"/>
      <c r="BR122" s="90"/>
      <c r="BS122" s="90"/>
      <c r="BT122" s="90"/>
      <c r="BU122" s="90"/>
      <c r="BV122" s="90"/>
    </row>
    <row r="123" spans="1:74" s="104" customFormat="1" ht="15.75" x14ac:dyDescent="0.25">
      <c r="A123" s="90" t="s">
        <v>8976</v>
      </c>
      <c r="B123" s="90" t="s">
        <v>8977</v>
      </c>
      <c r="C123" s="90" t="s">
        <v>8978</v>
      </c>
      <c r="D123" s="90" t="s">
        <v>8953</v>
      </c>
      <c r="E123" s="90" t="s">
        <v>8979</v>
      </c>
      <c r="F123" s="90" t="s">
        <v>8980</v>
      </c>
      <c r="G123" s="90" t="s">
        <v>8981</v>
      </c>
      <c r="H123" s="90"/>
      <c r="I123" s="90"/>
      <c r="J123" s="90"/>
      <c r="K123" s="90"/>
      <c r="L123" s="90"/>
      <c r="M123" s="90"/>
      <c r="N123" s="90"/>
      <c r="O123" s="90"/>
      <c r="P123" s="90"/>
      <c r="Q123" s="90"/>
      <c r="R123" s="90"/>
      <c r="S123" s="90"/>
      <c r="T123" s="90"/>
      <c r="U123" s="90"/>
      <c r="V123" s="90"/>
      <c r="W123" s="90"/>
      <c r="X123" s="90"/>
      <c r="Y123" s="90"/>
      <c r="Z123" s="90"/>
      <c r="AA123" s="103"/>
      <c r="AB123" s="90"/>
      <c r="AC123" s="90"/>
      <c r="AD123" s="90"/>
      <c r="AE123" s="90"/>
      <c r="AF123" s="90"/>
      <c r="AG123" s="90"/>
      <c r="AH123" s="90"/>
      <c r="AI123" s="90"/>
      <c r="AJ123" s="90"/>
      <c r="AK123" s="90"/>
      <c r="AL123" s="90"/>
      <c r="AM123" s="90"/>
      <c r="AN123" s="90"/>
      <c r="AO123" s="90"/>
      <c r="AP123" s="90"/>
      <c r="AQ123" s="90"/>
      <c r="AR123" s="90"/>
      <c r="AS123" s="90"/>
      <c r="AT123" s="90"/>
      <c r="AU123" s="90"/>
      <c r="AV123" s="90"/>
      <c r="AW123" s="90"/>
      <c r="AX123" s="90"/>
      <c r="AY123" s="90"/>
      <c r="AZ123" s="90"/>
      <c r="BA123" s="90"/>
      <c r="BB123" s="90"/>
      <c r="BC123" s="90"/>
      <c r="BD123" s="90"/>
      <c r="BE123" s="90"/>
      <c r="BF123" s="90"/>
      <c r="BG123" s="90"/>
      <c r="BH123" s="90"/>
      <c r="BI123" s="90"/>
      <c r="BJ123" s="90"/>
      <c r="BK123" s="90"/>
      <c r="BL123" s="90"/>
      <c r="BM123" s="90"/>
      <c r="BN123" s="90"/>
      <c r="BO123" s="90"/>
      <c r="BP123" s="90"/>
      <c r="BQ123" s="90"/>
      <c r="BR123" s="90"/>
      <c r="BS123" s="90"/>
      <c r="BT123" s="90"/>
      <c r="BU123" s="90"/>
      <c r="BV123" s="90"/>
    </row>
    <row r="124" spans="1:74" s="104" customFormat="1" ht="15.75" x14ac:dyDescent="0.25">
      <c r="A124" s="90" t="s">
        <v>8982</v>
      </c>
      <c r="B124" s="90" t="s">
        <v>8983</v>
      </c>
      <c r="C124" s="90" t="s">
        <v>8984</v>
      </c>
      <c r="D124" s="90"/>
      <c r="E124" s="90"/>
      <c r="F124" s="90"/>
      <c r="G124" s="90"/>
      <c r="H124" s="90"/>
      <c r="I124" s="90"/>
      <c r="J124" s="90"/>
      <c r="K124" s="90"/>
      <c r="L124" s="90"/>
      <c r="M124" s="90"/>
      <c r="N124" s="90"/>
      <c r="O124" s="90"/>
      <c r="P124" s="90"/>
      <c r="Q124" s="90"/>
      <c r="R124" s="90"/>
      <c r="S124" s="90"/>
      <c r="T124" s="90"/>
      <c r="U124" s="90"/>
      <c r="V124" s="90"/>
      <c r="W124" s="90"/>
      <c r="X124" s="90"/>
      <c r="Y124" s="90"/>
      <c r="Z124" s="90"/>
      <c r="AA124" s="103"/>
      <c r="AB124" s="90"/>
      <c r="AC124" s="90"/>
      <c r="AD124" s="90"/>
      <c r="AE124" s="90"/>
      <c r="AF124" s="90"/>
      <c r="AG124" s="90"/>
      <c r="AH124" s="90"/>
      <c r="AI124" s="90"/>
      <c r="AJ124" s="90"/>
      <c r="AK124" s="90"/>
      <c r="AL124" s="90"/>
      <c r="AM124" s="90"/>
      <c r="AN124" s="90"/>
      <c r="AO124" s="90"/>
      <c r="AP124" s="90"/>
      <c r="AQ124" s="90"/>
      <c r="AR124" s="90"/>
      <c r="AS124" s="90"/>
      <c r="AT124" s="90"/>
      <c r="AU124" s="90"/>
      <c r="AV124" s="90"/>
      <c r="AW124" s="90"/>
      <c r="AX124" s="90"/>
      <c r="AY124" s="90"/>
      <c r="AZ124" s="90"/>
      <c r="BA124" s="90"/>
      <c r="BB124" s="90"/>
      <c r="BC124" s="90"/>
      <c r="BD124" s="90"/>
      <c r="BE124" s="90"/>
      <c r="BF124" s="90"/>
      <c r="BG124" s="90"/>
      <c r="BH124" s="90"/>
      <c r="BI124" s="90"/>
      <c r="BJ124" s="90"/>
      <c r="BK124" s="90"/>
      <c r="BL124" s="90"/>
      <c r="BM124" s="90"/>
      <c r="BN124" s="90"/>
      <c r="BO124" s="90"/>
      <c r="BP124" s="90"/>
      <c r="BQ124" s="90"/>
      <c r="BR124" s="90"/>
      <c r="BS124" s="90"/>
      <c r="BT124" s="90"/>
      <c r="BU124" s="90"/>
      <c r="BV124" s="90"/>
    </row>
    <row r="125" spans="1:74" s="104" customFormat="1" ht="15.75" x14ac:dyDescent="0.25">
      <c r="A125" s="90" t="s">
        <v>8985</v>
      </c>
      <c r="B125" s="90" t="s">
        <v>8986</v>
      </c>
      <c r="C125" s="90"/>
      <c r="D125" s="90"/>
      <c r="E125" s="90"/>
      <c r="F125" s="90"/>
      <c r="G125" s="90"/>
      <c r="H125" s="90"/>
      <c r="I125" s="90"/>
      <c r="J125" s="90"/>
      <c r="K125" s="90"/>
      <c r="L125" s="90"/>
      <c r="M125" s="90"/>
      <c r="N125" s="90"/>
      <c r="O125" s="90"/>
      <c r="P125" s="90"/>
      <c r="Q125" s="90"/>
      <c r="R125" s="90"/>
      <c r="S125" s="90"/>
      <c r="T125" s="90"/>
      <c r="U125" s="90"/>
      <c r="V125" s="90"/>
      <c r="W125" s="90"/>
      <c r="X125" s="90"/>
      <c r="Y125" s="90"/>
      <c r="Z125" s="90"/>
      <c r="AA125" s="103"/>
      <c r="AB125" s="90"/>
      <c r="AC125" s="90"/>
      <c r="AD125" s="90"/>
      <c r="AE125" s="90"/>
      <c r="AF125" s="90"/>
      <c r="AG125" s="90"/>
      <c r="AH125" s="90"/>
      <c r="AI125" s="90"/>
      <c r="AJ125" s="90"/>
      <c r="AK125" s="90"/>
      <c r="AL125" s="90"/>
      <c r="AM125" s="90"/>
      <c r="AN125" s="90"/>
      <c r="AO125" s="90"/>
      <c r="AP125" s="90"/>
      <c r="AQ125" s="90"/>
      <c r="AR125" s="90"/>
      <c r="AS125" s="90"/>
      <c r="AT125" s="90"/>
      <c r="AU125" s="90"/>
      <c r="AV125" s="90"/>
      <c r="AW125" s="90"/>
      <c r="AX125" s="90"/>
      <c r="AY125" s="90"/>
      <c r="AZ125" s="90"/>
      <c r="BA125" s="90"/>
      <c r="BB125" s="90"/>
      <c r="BC125" s="90"/>
      <c r="BD125" s="90"/>
      <c r="BE125" s="90"/>
      <c r="BF125" s="90"/>
      <c r="BG125" s="90"/>
      <c r="BH125" s="90"/>
      <c r="BI125" s="90"/>
      <c r="BJ125" s="90"/>
      <c r="BK125" s="90"/>
      <c r="BL125" s="90"/>
      <c r="BM125" s="90"/>
      <c r="BN125" s="90"/>
      <c r="BO125" s="90"/>
      <c r="BP125" s="90"/>
      <c r="BQ125" s="90"/>
      <c r="BR125" s="90"/>
      <c r="BS125" s="90"/>
      <c r="BT125" s="90"/>
      <c r="BU125" s="90"/>
      <c r="BV125" s="90"/>
    </row>
    <row r="126" spans="1:74" s="104" customFormat="1" ht="15.75" x14ac:dyDescent="0.25">
      <c r="A126" s="90" t="s">
        <v>8987</v>
      </c>
      <c r="B126" s="90" t="s">
        <v>8988</v>
      </c>
      <c r="C126" s="90" t="s">
        <v>8989</v>
      </c>
      <c r="D126" s="90" t="s">
        <v>8990</v>
      </c>
      <c r="E126" s="90" t="s">
        <v>8991</v>
      </c>
      <c r="F126" s="90"/>
      <c r="G126" s="90"/>
      <c r="H126" s="90"/>
      <c r="I126" s="90"/>
      <c r="J126" s="90"/>
      <c r="K126" s="90"/>
      <c r="L126" s="90"/>
      <c r="M126" s="90"/>
      <c r="N126" s="90"/>
      <c r="O126" s="90"/>
      <c r="P126" s="90"/>
      <c r="Q126" s="90"/>
      <c r="R126" s="90"/>
      <c r="S126" s="90"/>
      <c r="T126" s="90"/>
      <c r="U126" s="90"/>
      <c r="V126" s="90"/>
      <c r="W126" s="90"/>
      <c r="X126" s="90"/>
      <c r="Y126" s="90"/>
      <c r="Z126" s="90"/>
      <c r="AA126" s="103"/>
      <c r="AB126" s="90"/>
      <c r="AC126" s="90"/>
      <c r="AD126" s="90"/>
      <c r="AE126" s="90"/>
      <c r="AF126" s="90"/>
      <c r="AG126" s="90"/>
      <c r="AH126" s="90"/>
      <c r="AI126" s="90"/>
      <c r="AJ126" s="90"/>
      <c r="AK126" s="90"/>
      <c r="AL126" s="90"/>
      <c r="AM126" s="90"/>
      <c r="AN126" s="90"/>
      <c r="AO126" s="90"/>
      <c r="AP126" s="90"/>
      <c r="AQ126" s="90"/>
      <c r="AR126" s="90"/>
      <c r="AS126" s="90"/>
      <c r="AT126" s="90"/>
      <c r="AU126" s="90"/>
      <c r="AV126" s="90"/>
      <c r="AW126" s="90"/>
      <c r="AX126" s="90"/>
      <c r="AY126" s="90"/>
      <c r="AZ126" s="90"/>
      <c r="BA126" s="90"/>
      <c r="BB126" s="90"/>
      <c r="BC126" s="90"/>
      <c r="BD126" s="90"/>
      <c r="BE126" s="90"/>
      <c r="BF126" s="90"/>
      <c r="BG126" s="90"/>
      <c r="BH126" s="90"/>
      <c r="BI126" s="90"/>
      <c r="BJ126" s="90"/>
      <c r="BK126" s="90"/>
      <c r="BL126" s="90"/>
      <c r="BM126" s="90"/>
      <c r="BN126" s="90"/>
      <c r="BO126" s="90"/>
      <c r="BP126" s="90"/>
      <c r="BQ126" s="90"/>
      <c r="BR126" s="90"/>
      <c r="BS126" s="90"/>
      <c r="BT126" s="90"/>
      <c r="BU126" s="90"/>
      <c r="BV126" s="90"/>
    </row>
    <row r="127" spans="1:74" s="104" customFormat="1" ht="15.75" x14ac:dyDescent="0.25">
      <c r="A127" s="90" t="s">
        <v>8992</v>
      </c>
      <c r="B127" s="90" t="s">
        <v>8988</v>
      </c>
      <c r="C127" s="90" t="s">
        <v>8989</v>
      </c>
      <c r="D127" s="90" t="s">
        <v>8990</v>
      </c>
      <c r="E127" s="90" t="s">
        <v>8993</v>
      </c>
      <c r="F127" s="90"/>
      <c r="G127" s="90"/>
      <c r="H127" s="90"/>
      <c r="I127" s="90"/>
      <c r="J127" s="90"/>
      <c r="K127" s="90"/>
      <c r="L127" s="90"/>
      <c r="M127" s="90"/>
      <c r="N127" s="90"/>
      <c r="O127" s="90"/>
      <c r="P127" s="90"/>
      <c r="Q127" s="90"/>
      <c r="R127" s="90"/>
      <c r="S127" s="90"/>
      <c r="T127" s="90"/>
      <c r="U127" s="90"/>
      <c r="V127" s="90"/>
      <c r="W127" s="90"/>
      <c r="X127" s="90"/>
      <c r="Y127" s="90"/>
      <c r="Z127" s="90"/>
      <c r="AA127" s="103"/>
      <c r="AB127" s="90"/>
      <c r="AC127" s="90"/>
      <c r="AD127" s="90"/>
      <c r="AE127" s="90"/>
      <c r="AF127" s="90"/>
      <c r="AG127" s="90"/>
      <c r="AH127" s="90"/>
      <c r="AI127" s="90"/>
      <c r="AJ127" s="90"/>
      <c r="AK127" s="90"/>
      <c r="AL127" s="90"/>
      <c r="AM127" s="90"/>
      <c r="AN127" s="90"/>
      <c r="AO127" s="90"/>
      <c r="AP127" s="90"/>
      <c r="AQ127" s="90"/>
      <c r="AR127" s="90"/>
      <c r="AS127" s="90"/>
      <c r="AT127" s="90"/>
      <c r="AU127" s="90"/>
      <c r="AV127" s="90"/>
      <c r="AW127" s="90"/>
      <c r="AX127" s="90"/>
      <c r="AY127" s="90"/>
      <c r="AZ127" s="90"/>
      <c r="BA127" s="90"/>
      <c r="BB127" s="90"/>
      <c r="BC127" s="90"/>
      <c r="BD127" s="90"/>
      <c r="BE127" s="90"/>
      <c r="BF127" s="90"/>
      <c r="BG127" s="90"/>
      <c r="BH127" s="90"/>
      <c r="BI127" s="90"/>
      <c r="BJ127" s="90"/>
      <c r="BK127" s="90"/>
      <c r="BL127" s="90"/>
      <c r="BM127" s="90"/>
      <c r="BN127" s="90"/>
      <c r="BO127" s="90"/>
      <c r="BP127" s="90"/>
      <c r="BQ127" s="90"/>
      <c r="BR127" s="90"/>
      <c r="BS127" s="90"/>
      <c r="BT127" s="90"/>
      <c r="BU127" s="90"/>
      <c r="BV127" s="90"/>
    </row>
    <row r="128" spans="1:74" s="104" customFormat="1" ht="15.75" x14ac:dyDescent="0.25">
      <c r="A128" s="90" t="s">
        <v>8994</v>
      </c>
      <c r="B128" s="90" t="s">
        <v>8988</v>
      </c>
      <c r="C128" s="90" t="s">
        <v>8995</v>
      </c>
      <c r="D128" s="90" t="s">
        <v>8990</v>
      </c>
      <c r="E128" s="90" t="s">
        <v>8996</v>
      </c>
      <c r="F128" s="90"/>
      <c r="G128" s="90"/>
      <c r="H128" s="90"/>
      <c r="I128" s="90"/>
      <c r="J128" s="90"/>
      <c r="K128" s="90"/>
      <c r="L128" s="90"/>
      <c r="M128" s="90"/>
      <c r="N128" s="90"/>
      <c r="O128" s="90"/>
      <c r="P128" s="90"/>
      <c r="Q128" s="90"/>
      <c r="R128" s="90"/>
      <c r="S128" s="90"/>
      <c r="T128" s="90"/>
      <c r="U128" s="90"/>
      <c r="V128" s="90"/>
      <c r="W128" s="90"/>
      <c r="X128" s="90"/>
      <c r="Y128" s="90"/>
      <c r="Z128" s="90"/>
      <c r="AA128" s="103"/>
      <c r="AB128" s="90"/>
      <c r="AC128" s="90"/>
      <c r="AD128" s="90"/>
      <c r="AE128" s="90"/>
      <c r="AF128" s="90"/>
      <c r="AG128" s="90"/>
      <c r="AH128" s="90"/>
      <c r="AI128" s="90"/>
      <c r="AJ128" s="90"/>
      <c r="AK128" s="90"/>
      <c r="AL128" s="90"/>
      <c r="AM128" s="90"/>
      <c r="AN128" s="90"/>
      <c r="AO128" s="90"/>
      <c r="AP128" s="90"/>
      <c r="AQ128" s="90"/>
      <c r="AR128" s="90"/>
      <c r="AS128" s="90"/>
      <c r="AT128" s="90"/>
      <c r="AU128" s="90"/>
      <c r="AV128" s="90"/>
      <c r="AW128" s="90"/>
      <c r="AX128" s="90"/>
      <c r="AY128" s="90"/>
      <c r="AZ128" s="90"/>
      <c r="BA128" s="90"/>
      <c r="BB128" s="90"/>
      <c r="BC128" s="90"/>
      <c r="BD128" s="90"/>
      <c r="BE128" s="90"/>
      <c r="BF128" s="90"/>
      <c r="BG128" s="90"/>
      <c r="BH128" s="90"/>
      <c r="BI128" s="90"/>
      <c r="BJ128" s="90"/>
      <c r="BK128" s="90"/>
      <c r="BL128" s="90"/>
      <c r="BM128" s="90"/>
      <c r="BN128" s="90"/>
      <c r="BO128" s="90"/>
      <c r="BP128" s="90"/>
      <c r="BQ128" s="90"/>
      <c r="BR128" s="90"/>
      <c r="BS128" s="90"/>
      <c r="BT128" s="90"/>
      <c r="BU128" s="90"/>
      <c r="BV128" s="90"/>
    </row>
    <row r="129" spans="1:74" s="104" customFormat="1" ht="15.75" x14ac:dyDescent="0.25">
      <c r="A129" s="90" t="s">
        <v>8997</v>
      </c>
      <c r="B129" s="90" t="s">
        <v>8988</v>
      </c>
      <c r="C129" s="90" t="s">
        <v>8989</v>
      </c>
      <c r="D129" s="90" t="s">
        <v>8998</v>
      </c>
      <c r="E129" s="90" t="s">
        <v>8999</v>
      </c>
      <c r="F129" s="90"/>
      <c r="G129" s="90"/>
      <c r="H129" s="90"/>
      <c r="I129" s="90"/>
      <c r="J129" s="90"/>
      <c r="K129" s="90"/>
      <c r="L129" s="90"/>
      <c r="M129" s="90"/>
      <c r="N129" s="90"/>
      <c r="O129" s="90"/>
      <c r="P129" s="90"/>
      <c r="Q129" s="90"/>
      <c r="R129" s="90"/>
      <c r="S129" s="90"/>
      <c r="T129" s="90"/>
      <c r="U129" s="90"/>
      <c r="V129" s="90"/>
      <c r="W129" s="90"/>
      <c r="X129" s="90"/>
      <c r="Y129" s="90"/>
      <c r="Z129" s="90"/>
      <c r="AA129" s="103"/>
      <c r="AB129" s="90"/>
      <c r="AC129" s="90"/>
      <c r="AD129" s="90"/>
      <c r="AE129" s="90"/>
      <c r="AF129" s="90"/>
      <c r="AG129" s="90"/>
      <c r="AH129" s="90"/>
      <c r="AI129" s="90"/>
      <c r="AJ129" s="90"/>
      <c r="AK129" s="90"/>
      <c r="AL129" s="90"/>
      <c r="AM129" s="90"/>
      <c r="AN129" s="90"/>
      <c r="AO129" s="90"/>
      <c r="AP129" s="90"/>
      <c r="AQ129" s="90"/>
      <c r="AR129" s="90"/>
      <c r="AS129" s="90"/>
      <c r="AT129" s="90"/>
      <c r="AU129" s="90"/>
      <c r="AV129" s="90"/>
      <c r="AW129" s="90"/>
      <c r="AX129" s="90"/>
      <c r="AY129" s="90"/>
      <c r="AZ129" s="90"/>
      <c r="BA129" s="90"/>
      <c r="BB129" s="90"/>
      <c r="BC129" s="90"/>
      <c r="BD129" s="90"/>
      <c r="BE129" s="90"/>
      <c r="BF129" s="90"/>
      <c r="BG129" s="90"/>
      <c r="BH129" s="90"/>
      <c r="BI129" s="90"/>
      <c r="BJ129" s="90"/>
      <c r="BK129" s="90"/>
      <c r="BL129" s="90"/>
      <c r="BM129" s="90"/>
      <c r="BN129" s="90"/>
      <c r="BO129" s="90"/>
      <c r="BP129" s="90"/>
      <c r="BQ129" s="90"/>
      <c r="BR129" s="90"/>
      <c r="BS129" s="90"/>
      <c r="BT129" s="90"/>
      <c r="BU129" s="90"/>
      <c r="BV129" s="90"/>
    </row>
    <row r="130" spans="1:74" s="104" customFormat="1" ht="15.75" x14ac:dyDescent="0.25">
      <c r="A130" s="90" t="s">
        <v>9000</v>
      </c>
      <c r="B130" s="90" t="s">
        <v>8977</v>
      </c>
      <c r="C130" s="90" t="s">
        <v>9001</v>
      </c>
      <c r="D130" s="90" t="s">
        <v>9002</v>
      </c>
      <c r="E130" s="90" t="s">
        <v>9003</v>
      </c>
      <c r="F130" s="90" t="s">
        <v>9004</v>
      </c>
      <c r="G130" s="90"/>
      <c r="H130" s="90"/>
      <c r="I130" s="90"/>
      <c r="J130" s="90"/>
      <c r="K130" s="90"/>
      <c r="L130" s="90"/>
      <c r="M130" s="90"/>
      <c r="N130" s="90"/>
      <c r="O130" s="90"/>
      <c r="P130" s="90"/>
      <c r="Q130" s="90"/>
      <c r="R130" s="90"/>
      <c r="S130" s="90"/>
      <c r="T130" s="90"/>
      <c r="U130" s="90"/>
      <c r="V130" s="90"/>
      <c r="W130" s="90"/>
      <c r="X130" s="90"/>
      <c r="Y130" s="90"/>
      <c r="Z130" s="90"/>
      <c r="AA130" s="103"/>
      <c r="AB130" s="90"/>
      <c r="AC130" s="90"/>
      <c r="AD130" s="90"/>
      <c r="AE130" s="90"/>
      <c r="AF130" s="90"/>
      <c r="AG130" s="90"/>
      <c r="AH130" s="90"/>
      <c r="AI130" s="90"/>
      <c r="AJ130" s="90"/>
      <c r="AK130" s="90"/>
      <c r="AL130" s="90"/>
      <c r="AM130" s="90"/>
      <c r="AN130" s="90"/>
      <c r="AO130" s="90"/>
      <c r="AP130" s="90"/>
      <c r="AQ130" s="90"/>
      <c r="AR130" s="90"/>
      <c r="AS130" s="90"/>
      <c r="AT130" s="90"/>
      <c r="AU130" s="90"/>
      <c r="AV130" s="90"/>
      <c r="AW130" s="90"/>
      <c r="AX130" s="90"/>
      <c r="AY130" s="90"/>
      <c r="AZ130" s="90"/>
      <c r="BA130" s="90"/>
      <c r="BB130" s="90"/>
      <c r="BC130" s="90"/>
      <c r="BD130" s="90"/>
      <c r="BE130" s="90"/>
      <c r="BF130" s="90"/>
      <c r="BG130" s="90"/>
      <c r="BH130" s="90"/>
      <c r="BI130" s="90"/>
      <c r="BJ130" s="90"/>
      <c r="BK130" s="90"/>
      <c r="BL130" s="90"/>
      <c r="BM130" s="90"/>
      <c r="BN130" s="90"/>
      <c r="BO130" s="90"/>
      <c r="BP130" s="90"/>
      <c r="BQ130" s="90"/>
      <c r="BR130" s="90"/>
      <c r="BS130" s="90"/>
      <c r="BT130" s="90"/>
      <c r="BU130" s="90"/>
      <c r="BV130" s="90"/>
    </row>
    <row r="131" spans="1:74" s="104" customFormat="1" ht="15.75" x14ac:dyDescent="0.25">
      <c r="A131" s="90" t="s">
        <v>9005</v>
      </c>
      <c r="B131" s="90" t="s">
        <v>9006</v>
      </c>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c r="AA131" s="103"/>
      <c r="AB131" s="90"/>
      <c r="AC131" s="90"/>
      <c r="AD131" s="90"/>
      <c r="AE131" s="90"/>
      <c r="AF131" s="90"/>
      <c r="AG131" s="90"/>
      <c r="AH131" s="90"/>
      <c r="AI131" s="90"/>
      <c r="AJ131" s="90"/>
      <c r="AK131" s="90"/>
      <c r="AL131" s="90"/>
      <c r="AM131" s="90"/>
      <c r="AN131" s="90"/>
      <c r="AO131" s="90"/>
      <c r="AP131" s="90"/>
      <c r="AQ131" s="90"/>
      <c r="AR131" s="90"/>
      <c r="AS131" s="90"/>
      <c r="AT131" s="90"/>
      <c r="AU131" s="90"/>
      <c r="AV131" s="90"/>
      <c r="AW131" s="90"/>
      <c r="AX131" s="90"/>
      <c r="AY131" s="90"/>
      <c r="AZ131" s="90"/>
      <c r="BA131" s="90"/>
      <c r="BB131" s="90"/>
      <c r="BC131" s="90"/>
      <c r="BD131" s="90"/>
      <c r="BE131" s="90"/>
      <c r="BF131" s="90"/>
      <c r="BG131" s="90"/>
      <c r="BH131" s="90"/>
      <c r="BI131" s="90"/>
      <c r="BJ131" s="90"/>
      <c r="BK131" s="90"/>
      <c r="BL131" s="90"/>
      <c r="BM131" s="90"/>
      <c r="BN131" s="90"/>
      <c r="BO131" s="90"/>
      <c r="BP131" s="90"/>
      <c r="BQ131" s="90"/>
      <c r="BR131" s="90"/>
      <c r="BS131" s="90"/>
      <c r="BT131" s="90"/>
      <c r="BU131" s="90"/>
      <c r="BV131" s="90"/>
    </row>
    <row r="132" spans="1:74" s="104" customFormat="1" ht="15.75" x14ac:dyDescent="0.25">
      <c r="A132" s="90" t="s">
        <v>9007</v>
      </c>
      <c r="B132" s="90" t="s">
        <v>9008</v>
      </c>
      <c r="C132" s="90" t="s">
        <v>9009</v>
      </c>
      <c r="D132" s="90" t="s">
        <v>9010</v>
      </c>
      <c r="E132" s="90"/>
      <c r="F132" s="90"/>
      <c r="G132" s="90"/>
      <c r="H132" s="90"/>
      <c r="I132" s="90"/>
      <c r="J132" s="90"/>
      <c r="K132" s="90"/>
      <c r="L132" s="90"/>
      <c r="M132" s="90"/>
      <c r="N132" s="90"/>
      <c r="O132" s="90"/>
      <c r="P132" s="90"/>
      <c r="Q132" s="90"/>
      <c r="R132" s="90"/>
      <c r="S132" s="90"/>
      <c r="T132" s="90"/>
      <c r="U132" s="90"/>
      <c r="V132" s="90"/>
      <c r="W132" s="90"/>
      <c r="X132" s="90"/>
      <c r="Y132" s="90"/>
      <c r="Z132" s="90"/>
      <c r="AA132" s="103"/>
      <c r="AB132" s="90"/>
      <c r="AC132" s="90"/>
      <c r="AD132" s="90"/>
      <c r="AE132" s="90"/>
      <c r="AF132" s="90"/>
      <c r="AG132" s="90"/>
      <c r="AH132" s="90"/>
      <c r="AI132" s="90"/>
      <c r="AJ132" s="90"/>
      <c r="AK132" s="90"/>
      <c r="AL132" s="90"/>
      <c r="AM132" s="90"/>
      <c r="AN132" s="90"/>
      <c r="AO132" s="90"/>
      <c r="AP132" s="90"/>
      <c r="AQ132" s="90"/>
      <c r="AR132" s="90"/>
      <c r="AS132" s="90"/>
      <c r="AT132" s="90"/>
      <c r="AU132" s="90"/>
      <c r="AV132" s="90"/>
      <c r="AW132" s="90"/>
      <c r="AX132" s="90"/>
      <c r="AY132" s="90"/>
      <c r="AZ132" s="90"/>
      <c r="BA132" s="90"/>
      <c r="BB132" s="90"/>
      <c r="BC132" s="90"/>
      <c r="BD132" s="90"/>
      <c r="BE132" s="90"/>
      <c r="BF132" s="90"/>
      <c r="BG132" s="90"/>
      <c r="BH132" s="90"/>
      <c r="BI132" s="90"/>
      <c r="BJ132" s="90"/>
      <c r="BK132" s="90"/>
      <c r="BL132" s="90"/>
      <c r="BM132" s="90"/>
      <c r="BN132" s="90"/>
      <c r="BO132" s="90"/>
      <c r="BP132" s="90"/>
      <c r="BQ132" s="90"/>
      <c r="BR132" s="90"/>
      <c r="BS132" s="90"/>
      <c r="BT132" s="90"/>
      <c r="BU132" s="90"/>
      <c r="BV132" s="90"/>
    </row>
    <row r="133" spans="1:74" s="104" customFormat="1" ht="15.75" x14ac:dyDescent="0.25">
      <c r="A133" s="90" t="s">
        <v>9011</v>
      </c>
      <c r="B133" s="90" t="s">
        <v>9012</v>
      </c>
      <c r="C133" s="90" t="s">
        <v>9013</v>
      </c>
      <c r="D133" s="90"/>
      <c r="E133" s="90"/>
      <c r="F133" s="90"/>
      <c r="G133" s="90"/>
      <c r="H133" s="90"/>
      <c r="I133" s="90"/>
      <c r="J133" s="90"/>
      <c r="K133" s="90"/>
      <c r="L133" s="90"/>
      <c r="M133" s="90"/>
      <c r="N133" s="90"/>
      <c r="O133" s="90"/>
      <c r="P133" s="90"/>
      <c r="Q133" s="90"/>
      <c r="R133" s="90"/>
      <c r="S133" s="90"/>
      <c r="T133" s="90"/>
      <c r="U133" s="90"/>
      <c r="V133" s="90"/>
      <c r="W133" s="90"/>
      <c r="X133" s="90"/>
      <c r="Y133" s="90"/>
      <c r="Z133" s="90"/>
      <c r="AA133" s="103"/>
      <c r="AB133" s="90"/>
      <c r="AC133" s="90"/>
      <c r="AD133" s="90"/>
      <c r="AE133" s="90"/>
      <c r="AF133" s="90"/>
      <c r="AG133" s="90"/>
      <c r="AH133" s="90"/>
      <c r="AI133" s="90"/>
      <c r="AJ133" s="90"/>
      <c r="AK133" s="90"/>
      <c r="AL133" s="90"/>
      <c r="AM133" s="90"/>
      <c r="AN133" s="90"/>
      <c r="AO133" s="90"/>
      <c r="AP133" s="90"/>
      <c r="AQ133" s="90"/>
      <c r="AR133" s="90"/>
      <c r="AS133" s="90"/>
      <c r="AT133" s="90"/>
      <c r="AU133" s="90"/>
      <c r="AV133" s="90"/>
      <c r="AW133" s="90"/>
      <c r="AX133" s="90"/>
      <c r="AY133" s="90"/>
      <c r="AZ133" s="90"/>
      <c r="BA133" s="90"/>
      <c r="BB133" s="90"/>
      <c r="BC133" s="90"/>
      <c r="BD133" s="90"/>
      <c r="BE133" s="90"/>
      <c r="BF133" s="90"/>
      <c r="BG133" s="90"/>
      <c r="BH133" s="90"/>
      <c r="BI133" s="90"/>
      <c r="BJ133" s="90"/>
      <c r="BK133" s="90"/>
      <c r="BL133" s="90"/>
      <c r="BM133" s="90"/>
      <c r="BN133" s="90"/>
      <c r="BO133" s="90"/>
      <c r="BP133" s="90"/>
      <c r="BQ133" s="90"/>
      <c r="BR133" s="90"/>
      <c r="BS133" s="90"/>
      <c r="BT133" s="90"/>
      <c r="BU133" s="90"/>
      <c r="BV133" s="90"/>
    </row>
    <row r="134" spans="1:74" s="104" customFormat="1" ht="15.75" x14ac:dyDescent="0.25">
      <c r="A134" s="90" t="s">
        <v>9014</v>
      </c>
      <c r="B134" s="90" t="s">
        <v>9015</v>
      </c>
      <c r="C134" s="90" t="s">
        <v>9016</v>
      </c>
      <c r="D134" s="90"/>
      <c r="E134" s="90"/>
      <c r="F134" s="90"/>
      <c r="G134" s="90"/>
      <c r="H134" s="90"/>
      <c r="I134" s="90"/>
      <c r="J134" s="90"/>
      <c r="K134" s="90"/>
      <c r="L134" s="90"/>
      <c r="M134" s="90"/>
      <c r="N134" s="90"/>
      <c r="O134" s="90"/>
      <c r="P134" s="90"/>
      <c r="Q134" s="90"/>
      <c r="R134" s="90"/>
      <c r="S134" s="90"/>
      <c r="T134" s="90"/>
      <c r="U134" s="90"/>
      <c r="V134" s="90"/>
      <c r="W134" s="90"/>
      <c r="X134" s="90"/>
      <c r="Y134" s="90"/>
      <c r="Z134" s="90"/>
      <c r="AA134" s="103"/>
      <c r="AB134" s="90"/>
      <c r="AC134" s="90"/>
      <c r="AD134" s="90"/>
      <c r="AE134" s="90"/>
      <c r="AF134" s="90"/>
      <c r="AG134" s="90"/>
      <c r="AH134" s="90"/>
      <c r="AI134" s="90"/>
      <c r="AJ134" s="90"/>
      <c r="AK134" s="90"/>
      <c r="AL134" s="90"/>
      <c r="AM134" s="90"/>
      <c r="AN134" s="90"/>
      <c r="AO134" s="90"/>
      <c r="AP134" s="90"/>
      <c r="AQ134" s="90"/>
      <c r="AR134" s="90"/>
      <c r="AS134" s="90"/>
      <c r="AT134" s="90"/>
      <c r="AU134" s="90"/>
      <c r="AV134" s="90"/>
      <c r="AW134" s="90"/>
      <c r="AX134" s="90"/>
      <c r="AY134" s="90"/>
      <c r="AZ134" s="90"/>
      <c r="BA134" s="90"/>
      <c r="BB134" s="90"/>
      <c r="BC134" s="90"/>
      <c r="BD134" s="90"/>
      <c r="BE134" s="90"/>
      <c r="BF134" s="90"/>
      <c r="BG134" s="90"/>
      <c r="BH134" s="90"/>
      <c r="BI134" s="90"/>
      <c r="BJ134" s="90"/>
      <c r="BK134" s="90"/>
      <c r="BL134" s="90"/>
      <c r="BM134" s="90"/>
      <c r="BN134" s="90"/>
      <c r="BO134" s="90"/>
      <c r="BP134" s="90"/>
      <c r="BQ134" s="90"/>
      <c r="BR134" s="90"/>
      <c r="BS134" s="90"/>
      <c r="BT134" s="90"/>
      <c r="BU134" s="90"/>
      <c r="BV134" s="90"/>
    </row>
    <row r="135" spans="1:74" s="104" customFormat="1" ht="15.75" x14ac:dyDescent="0.25">
      <c r="A135" s="90" t="s">
        <v>9017</v>
      </c>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c r="AA135" s="103"/>
      <c r="AB135" s="90"/>
      <c r="AC135" s="90"/>
      <c r="AD135" s="90"/>
      <c r="AE135" s="90"/>
      <c r="AF135" s="90"/>
      <c r="AG135" s="90"/>
      <c r="AH135" s="90"/>
      <c r="AI135" s="90"/>
      <c r="AJ135" s="90"/>
      <c r="AK135" s="90"/>
      <c r="AL135" s="90"/>
      <c r="AM135" s="90"/>
      <c r="AN135" s="90"/>
      <c r="AO135" s="90"/>
      <c r="AP135" s="90"/>
      <c r="AQ135" s="90"/>
      <c r="AR135" s="90"/>
      <c r="AS135" s="90"/>
      <c r="AT135" s="90"/>
      <c r="AU135" s="90"/>
      <c r="AV135" s="90"/>
      <c r="AW135" s="90"/>
      <c r="AX135" s="90"/>
      <c r="AY135" s="90"/>
      <c r="AZ135" s="90"/>
      <c r="BA135" s="90"/>
      <c r="BB135" s="90"/>
      <c r="BC135" s="90"/>
      <c r="BD135" s="90"/>
      <c r="BE135" s="90"/>
      <c r="BF135" s="90"/>
      <c r="BG135" s="90"/>
      <c r="BH135" s="90"/>
      <c r="BI135" s="90"/>
      <c r="BJ135" s="90"/>
      <c r="BK135" s="90"/>
      <c r="BL135" s="90"/>
      <c r="BM135" s="90"/>
      <c r="BN135" s="90"/>
      <c r="BO135" s="90"/>
      <c r="BP135" s="90"/>
      <c r="BQ135" s="90"/>
      <c r="BR135" s="90"/>
      <c r="BS135" s="90"/>
      <c r="BT135" s="90"/>
      <c r="BU135" s="90"/>
      <c r="BV135" s="90"/>
    </row>
    <row r="136" spans="1:74" s="104" customFormat="1" ht="15.75" x14ac:dyDescent="0.25">
      <c r="A136" s="90" t="s">
        <v>9018</v>
      </c>
      <c r="B136" s="90" t="s">
        <v>9019</v>
      </c>
      <c r="C136" s="90" t="s">
        <v>9020</v>
      </c>
      <c r="D136" s="90" t="s">
        <v>9021</v>
      </c>
      <c r="E136" s="90" t="s">
        <v>9022</v>
      </c>
      <c r="F136" s="90" t="s">
        <v>9023</v>
      </c>
      <c r="G136" s="90" t="s">
        <v>9024</v>
      </c>
      <c r="H136" s="90" t="s">
        <v>9025</v>
      </c>
      <c r="I136" s="90">
        <v>1</v>
      </c>
      <c r="J136" s="90" t="s">
        <v>9026</v>
      </c>
      <c r="K136" s="90" t="s">
        <v>9027</v>
      </c>
      <c r="L136" s="90" t="s">
        <v>9028</v>
      </c>
      <c r="M136" s="90"/>
      <c r="N136" s="90"/>
      <c r="O136" s="90"/>
      <c r="P136" s="90"/>
      <c r="Q136" s="90"/>
      <c r="R136" s="90"/>
      <c r="S136" s="90"/>
      <c r="T136" s="90"/>
      <c r="U136" s="90"/>
      <c r="V136" s="90"/>
      <c r="W136" s="90"/>
      <c r="X136" s="90"/>
      <c r="Y136" s="90"/>
      <c r="Z136" s="90"/>
      <c r="AA136" s="103"/>
      <c r="AB136" s="90"/>
      <c r="AC136" s="90"/>
      <c r="AD136" s="90"/>
      <c r="AE136" s="90"/>
      <c r="AF136" s="90"/>
      <c r="AG136" s="90"/>
      <c r="AH136" s="90"/>
      <c r="AI136" s="90"/>
      <c r="AJ136" s="90"/>
      <c r="AK136" s="90"/>
      <c r="AL136" s="90"/>
      <c r="AM136" s="90"/>
      <c r="AN136" s="90"/>
      <c r="AO136" s="90"/>
      <c r="AP136" s="90"/>
      <c r="AQ136" s="90"/>
      <c r="AR136" s="90"/>
      <c r="AS136" s="90"/>
      <c r="AT136" s="90"/>
      <c r="AU136" s="90"/>
      <c r="AV136" s="90"/>
      <c r="AW136" s="90"/>
      <c r="AX136" s="90"/>
      <c r="AY136" s="90"/>
      <c r="AZ136" s="90"/>
      <c r="BA136" s="90"/>
      <c r="BB136" s="90"/>
      <c r="BC136" s="90"/>
      <c r="BD136" s="90"/>
      <c r="BE136" s="90"/>
      <c r="BF136" s="90"/>
      <c r="BG136" s="90"/>
      <c r="BH136" s="90"/>
      <c r="BI136" s="90"/>
      <c r="BJ136" s="90"/>
      <c r="BK136" s="90"/>
      <c r="BL136" s="90"/>
      <c r="BM136" s="90"/>
      <c r="BN136" s="90"/>
      <c r="BO136" s="90"/>
      <c r="BP136" s="90"/>
      <c r="BQ136" s="90"/>
      <c r="BR136" s="90"/>
      <c r="BS136" s="90"/>
      <c r="BT136" s="90"/>
      <c r="BU136" s="90"/>
      <c r="BV136" s="90"/>
    </row>
    <row r="137" spans="1:74" s="104" customFormat="1" ht="15.75" x14ac:dyDescent="0.25">
      <c r="A137" s="90" t="s">
        <v>9029</v>
      </c>
      <c r="B137" s="90" t="s">
        <v>9030</v>
      </c>
      <c r="C137" s="90" t="s">
        <v>9031</v>
      </c>
      <c r="D137" s="90" t="s">
        <v>9032</v>
      </c>
      <c r="E137" s="90" t="s">
        <v>9033</v>
      </c>
      <c r="F137" s="90" t="s">
        <v>9034</v>
      </c>
      <c r="G137" s="90" t="s">
        <v>9035</v>
      </c>
      <c r="H137" s="90"/>
      <c r="I137" s="90"/>
      <c r="J137" s="90"/>
      <c r="K137" s="90"/>
      <c r="L137" s="90"/>
      <c r="M137" s="90"/>
      <c r="N137" s="90"/>
      <c r="O137" s="90"/>
      <c r="P137" s="90"/>
      <c r="Q137" s="90"/>
      <c r="R137" s="90"/>
      <c r="S137" s="90"/>
      <c r="T137" s="90"/>
      <c r="U137" s="90"/>
      <c r="V137" s="90"/>
      <c r="W137" s="90"/>
      <c r="X137" s="90"/>
      <c r="Y137" s="90"/>
      <c r="Z137" s="90"/>
      <c r="AA137" s="103"/>
      <c r="AB137" s="90"/>
      <c r="AC137" s="90"/>
      <c r="AD137" s="90"/>
      <c r="AE137" s="90"/>
      <c r="AF137" s="90"/>
      <c r="AG137" s="90"/>
      <c r="AH137" s="90"/>
      <c r="AI137" s="90"/>
      <c r="AJ137" s="90"/>
      <c r="AK137" s="90"/>
      <c r="AL137" s="90"/>
      <c r="AM137" s="90"/>
      <c r="AN137" s="90"/>
      <c r="AO137" s="90"/>
      <c r="AP137" s="90"/>
      <c r="AQ137" s="90"/>
      <c r="AR137" s="90"/>
      <c r="AS137" s="90"/>
      <c r="AT137" s="90"/>
      <c r="AU137" s="90"/>
      <c r="AV137" s="90"/>
      <c r="AW137" s="90"/>
      <c r="AX137" s="90"/>
      <c r="AY137" s="90"/>
      <c r="AZ137" s="90"/>
      <c r="BA137" s="90"/>
      <c r="BB137" s="90"/>
      <c r="BC137" s="90"/>
      <c r="BD137" s="90"/>
      <c r="BE137" s="90"/>
      <c r="BF137" s="90"/>
      <c r="BG137" s="90"/>
      <c r="BH137" s="90"/>
      <c r="BI137" s="90"/>
      <c r="BJ137" s="90"/>
      <c r="BK137" s="90"/>
      <c r="BL137" s="90"/>
      <c r="BM137" s="90"/>
      <c r="BN137" s="90"/>
      <c r="BO137" s="90"/>
      <c r="BP137" s="90"/>
      <c r="BQ137" s="90"/>
      <c r="BR137" s="90"/>
      <c r="BS137" s="90"/>
      <c r="BT137" s="90"/>
      <c r="BU137" s="90"/>
      <c r="BV137" s="90"/>
    </row>
    <row r="138" spans="1:74" s="104" customFormat="1" ht="15.75" x14ac:dyDescent="0.25">
      <c r="A138" s="90" t="s">
        <v>9036</v>
      </c>
      <c r="B138" s="90" t="s">
        <v>9037</v>
      </c>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c r="AA138" s="103"/>
      <c r="AB138" s="90"/>
      <c r="AC138" s="90"/>
      <c r="AD138" s="90"/>
      <c r="AE138" s="90"/>
      <c r="AF138" s="90"/>
      <c r="AG138" s="90"/>
      <c r="AH138" s="90"/>
      <c r="AI138" s="90"/>
      <c r="AJ138" s="90"/>
      <c r="AK138" s="90"/>
      <c r="AL138" s="90"/>
      <c r="AM138" s="90"/>
      <c r="AN138" s="90"/>
      <c r="AO138" s="90"/>
      <c r="AP138" s="90"/>
      <c r="AQ138" s="90"/>
      <c r="AR138" s="90"/>
      <c r="AS138" s="90"/>
      <c r="AT138" s="90"/>
      <c r="AU138" s="90"/>
      <c r="AV138" s="90"/>
      <c r="AW138" s="90"/>
      <c r="AX138" s="90"/>
      <c r="AY138" s="90"/>
      <c r="AZ138" s="90"/>
      <c r="BA138" s="90"/>
      <c r="BB138" s="90"/>
      <c r="BC138" s="90"/>
      <c r="BD138" s="90"/>
      <c r="BE138" s="90"/>
      <c r="BF138" s="90"/>
      <c r="BG138" s="90"/>
      <c r="BH138" s="90"/>
      <c r="BI138" s="90"/>
      <c r="BJ138" s="90"/>
      <c r="BK138" s="90"/>
      <c r="BL138" s="90"/>
      <c r="BM138" s="90"/>
      <c r="BN138" s="90"/>
      <c r="BO138" s="90"/>
      <c r="BP138" s="90"/>
      <c r="BQ138" s="90"/>
      <c r="BR138" s="90"/>
      <c r="BS138" s="90"/>
      <c r="BT138" s="90"/>
      <c r="BU138" s="90"/>
      <c r="BV138" s="90"/>
    </row>
    <row r="139" spans="1:74" s="104" customFormat="1" ht="15.75" x14ac:dyDescent="0.25">
      <c r="A139" s="90" t="s">
        <v>9038</v>
      </c>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c r="AA139" s="103"/>
      <c r="AB139" s="90"/>
      <c r="AC139" s="90"/>
      <c r="AD139" s="90"/>
      <c r="AE139" s="90"/>
      <c r="AF139" s="90"/>
      <c r="AG139" s="90"/>
      <c r="AH139" s="90"/>
      <c r="AI139" s="90"/>
      <c r="AJ139" s="90"/>
      <c r="AK139" s="90"/>
      <c r="AL139" s="90"/>
      <c r="AM139" s="90"/>
      <c r="AN139" s="90"/>
      <c r="AO139" s="90"/>
      <c r="AP139" s="90"/>
      <c r="AQ139" s="90"/>
      <c r="AR139" s="90"/>
      <c r="AS139" s="90"/>
      <c r="AT139" s="90"/>
      <c r="AU139" s="90"/>
      <c r="AV139" s="90"/>
      <c r="AW139" s="90"/>
      <c r="AX139" s="90"/>
      <c r="AY139" s="90"/>
      <c r="AZ139" s="90"/>
      <c r="BA139" s="90"/>
      <c r="BB139" s="90"/>
      <c r="BC139" s="90"/>
      <c r="BD139" s="90"/>
      <c r="BE139" s="90"/>
      <c r="BF139" s="90"/>
      <c r="BG139" s="90"/>
      <c r="BH139" s="90"/>
      <c r="BI139" s="90"/>
      <c r="BJ139" s="90"/>
      <c r="BK139" s="90"/>
      <c r="BL139" s="90"/>
      <c r="BM139" s="90"/>
      <c r="BN139" s="90"/>
      <c r="BO139" s="90"/>
      <c r="BP139" s="90"/>
      <c r="BQ139" s="90"/>
      <c r="BR139" s="90"/>
      <c r="BS139" s="90"/>
      <c r="BT139" s="90"/>
      <c r="BU139" s="90"/>
      <c r="BV139" s="90"/>
    </row>
    <row r="140" spans="1:74" s="104" customFormat="1" ht="15.75" x14ac:dyDescent="0.25">
      <c r="A140" s="90" t="s">
        <v>9039</v>
      </c>
      <c r="B140" s="90" t="s">
        <v>9040</v>
      </c>
      <c r="C140" s="90" t="s">
        <v>9041</v>
      </c>
      <c r="D140" s="90"/>
      <c r="E140" s="90"/>
      <c r="F140" s="90"/>
      <c r="G140" s="90"/>
      <c r="H140" s="90"/>
      <c r="I140" s="90"/>
      <c r="J140" s="90"/>
      <c r="K140" s="90"/>
      <c r="L140" s="90"/>
      <c r="M140" s="90"/>
      <c r="N140" s="90"/>
      <c r="O140" s="90"/>
      <c r="P140" s="90"/>
      <c r="Q140" s="90"/>
      <c r="R140" s="90"/>
      <c r="S140" s="90"/>
      <c r="T140" s="90"/>
      <c r="U140" s="90"/>
      <c r="V140" s="90"/>
      <c r="W140" s="90"/>
      <c r="X140" s="90"/>
      <c r="Y140" s="90"/>
      <c r="Z140" s="90"/>
      <c r="AA140" s="103"/>
      <c r="AB140" s="90"/>
      <c r="AC140" s="90"/>
      <c r="AD140" s="90"/>
      <c r="AE140" s="90"/>
      <c r="AF140" s="90"/>
      <c r="AG140" s="90"/>
      <c r="AH140" s="90"/>
      <c r="AI140" s="90"/>
      <c r="AJ140" s="90"/>
      <c r="AK140" s="90"/>
      <c r="AL140" s="90"/>
      <c r="AM140" s="90"/>
      <c r="AN140" s="90"/>
      <c r="AO140" s="90"/>
      <c r="AP140" s="90"/>
      <c r="AQ140" s="90"/>
      <c r="AR140" s="90"/>
      <c r="AS140" s="90"/>
      <c r="AT140" s="90"/>
      <c r="AU140" s="90"/>
      <c r="AV140" s="90"/>
      <c r="AW140" s="90"/>
      <c r="AX140" s="90"/>
      <c r="AY140" s="90"/>
      <c r="AZ140" s="90"/>
      <c r="BA140" s="90"/>
      <c r="BB140" s="90"/>
      <c r="BC140" s="90"/>
      <c r="BD140" s="90"/>
      <c r="BE140" s="90"/>
      <c r="BF140" s="90"/>
      <c r="BG140" s="90"/>
      <c r="BH140" s="90"/>
      <c r="BI140" s="90"/>
      <c r="BJ140" s="90"/>
      <c r="BK140" s="90"/>
      <c r="BL140" s="90"/>
      <c r="BM140" s="90"/>
      <c r="BN140" s="90"/>
      <c r="BO140" s="90"/>
      <c r="BP140" s="90"/>
      <c r="BQ140" s="90"/>
      <c r="BR140" s="90"/>
      <c r="BS140" s="90"/>
      <c r="BT140" s="90"/>
      <c r="BU140" s="90"/>
      <c r="BV140" s="90"/>
    </row>
    <row r="141" spans="1:74" s="104" customFormat="1" ht="15.75" x14ac:dyDescent="0.25">
      <c r="A141" s="90" t="s">
        <v>9042</v>
      </c>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c r="AA141" s="103"/>
      <c r="AB141" s="90"/>
      <c r="AC141" s="90"/>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row>
    <row r="142" spans="1:74" s="104" customFormat="1" ht="15.75" x14ac:dyDescent="0.25">
      <c r="A142" s="90" t="s">
        <v>9043</v>
      </c>
      <c r="B142" s="90" t="s">
        <v>9044</v>
      </c>
      <c r="C142" s="90" t="s">
        <v>9045</v>
      </c>
      <c r="D142" s="90" t="s">
        <v>9046</v>
      </c>
      <c r="E142" s="90" t="s">
        <v>9047</v>
      </c>
      <c r="F142" s="90" t="s">
        <v>9048</v>
      </c>
      <c r="G142" s="90" t="s">
        <v>9049</v>
      </c>
      <c r="H142" s="90"/>
      <c r="I142" s="90"/>
      <c r="J142" s="90"/>
      <c r="K142" s="90"/>
      <c r="L142" s="90"/>
      <c r="M142" s="90"/>
      <c r="N142" s="90"/>
      <c r="O142" s="90"/>
      <c r="P142" s="90"/>
      <c r="Q142" s="90"/>
      <c r="R142" s="90"/>
      <c r="S142" s="90"/>
      <c r="T142" s="90"/>
      <c r="U142" s="90"/>
      <c r="V142" s="90"/>
      <c r="W142" s="90"/>
      <c r="X142" s="90"/>
      <c r="Y142" s="90"/>
      <c r="Z142" s="90"/>
      <c r="AA142" s="103"/>
      <c r="AB142" s="90"/>
      <c r="AC142" s="90"/>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row>
    <row r="143" spans="1:74" s="104" customFormat="1" ht="15.75" x14ac:dyDescent="0.25">
      <c r="A143" s="90" t="s">
        <v>9050</v>
      </c>
      <c r="B143" s="90" t="s">
        <v>9051</v>
      </c>
      <c r="C143" s="90" t="s">
        <v>9052</v>
      </c>
      <c r="D143" s="90" t="s">
        <v>9053</v>
      </c>
      <c r="E143" s="90" t="s">
        <v>9054</v>
      </c>
      <c r="F143" s="90"/>
      <c r="G143" s="90"/>
      <c r="H143" s="90"/>
      <c r="I143" s="90"/>
      <c r="J143" s="90"/>
      <c r="K143" s="90"/>
      <c r="L143" s="90"/>
      <c r="M143" s="90"/>
      <c r="N143" s="90"/>
      <c r="O143" s="90"/>
      <c r="P143" s="90"/>
      <c r="Q143" s="90"/>
      <c r="R143" s="90"/>
      <c r="S143" s="90"/>
      <c r="T143" s="90"/>
      <c r="U143" s="90"/>
      <c r="V143" s="90"/>
      <c r="W143" s="90"/>
      <c r="X143" s="90"/>
      <c r="Y143" s="90"/>
      <c r="Z143" s="90"/>
      <c r="AA143" s="103"/>
      <c r="AB143" s="90"/>
      <c r="AC143" s="90"/>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row>
    <row r="144" spans="1:74" s="104" customFormat="1" ht="15.75" x14ac:dyDescent="0.25">
      <c r="A144" s="90" t="s">
        <v>9055</v>
      </c>
      <c r="B144" s="90" t="s">
        <v>9051</v>
      </c>
      <c r="C144" s="90" t="s">
        <v>9056</v>
      </c>
      <c r="D144" s="90" t="s">
        <v>9053</v>
      </c>
      <c r="E144" s="90" t="s">
        <v>9057</v>
      </c>
      <c r="F144" s="90">
        <v>1</v>
      </c>
      <c r="G144" s="90" t="s">
        <v>9058</v>
      </c>
      <c r="H144" s="90" t="s">
        <v>9059</v>
      </c>
      <c r="I144" s="90"/>
      <c r="J144" s="90">
        <v>3</v>
      </c>
      <c r="K144" s="90"/>
      <c r="L144" s="90"/>
      <c r="M144" s="90"/>
      <c r="N144" s="90"/>
      <c r="O144" s="90"/>
      <c r="P144" s="90"/>
      <c r="Q144" s="90"/>
      <c r="R144" s="90"/>
      <c r="S144" s="90"/>
      <c r="T144" s="90"/>
      <c r="U144" s="90"/>
      <c r="V144" s="90"/>
      <c r="W144" s="90"/>
      <c r="X144" s="90"/>
      <c r="Y144" s="90"/>
      <c r="Z144" s="90"/>
      <c r="AA144" s="103"/>
      <c r="AB144" s="90" t="s">
        <v>9060</v>
      </c>
      <c r="AC144" s="90"/>
      <c r="AD144" s="90"/>
      <c r="AE144" s="90" t="s">
        <v>9061</v>
      </c>
      <c r="AF144" s="90" t="s">
        <v>9062</v>
      </c>
      <c r="AG144" s="90" t="s">
        <v>9063</v>
      </c>
      <c r="AH144" s="90" t="s">
        <v>9064</v>
      </c>
      <c r="AI144" s="90"/>
      <c r="AJ144" s="90"/>
      <c r="AK144" s="90"/>
      <c r="AL144" s="90"/>
      <c r="AM144" s="90"/>
      <c r="AN144" s="90"/>
      <c r="AO144" s="90" t="s">
        <v>7340</v>
      </c>
      <c r="AP144" s="90" t="s">
        <v>7783</v>
      </c>
      <c r="AQ144" s="90"/>
      <c r="AR144" s="90">
        <v>385472</v>
      </c>
      <c r="AS144" s="90" t="s">
        <v>8390</v>
      </c>
      <c r="AT144" s="90" t="s">
        <v>9065</v>
      </c>
      <c r="AU144" s="90" t="s">
        <v>6782</v>
      </c>
      <c r="AV144" s="90" t="s">
        <v>6783</v>
      </c>
      <c r="AW144" s="90" t="s">
        <v>8392</v>
      </c>
      <c r="AX144" s="90" t="s">
        <v>8393</v>
      </c>
      <c r="AY144" s="90" t="s">
        <v>9066</v>
      </c>
      <c r="AZ144" s="90" t="s">
        <v>9067</v>
      </c>
      <c r="BA144" s="90"/>
      <c r="BB144" s="90"/>
      <c r="BC144" s="90"/>
      <c r="BD144" s="90"/>
      <c r="BE144" s="90"/>
      <c r="BF144" s="90"/>
      <c r="BG144" s="90"/>
      <c r="BH144" s="90"/>
      <c r="BI144" s="90"/>
      <c r="BJ144" s="90"/>
      <c r="BK144" s="90"/>
      <c r="BL144" s="90"/>
      <c r="BM144" s="90"/>
      <c r="BN144" s="90"/>
      <c r="BO144" s="90"/>
      <c r="BP144" s="90"/>
      <c r="BQ144" s="90"/>
      <c r="BR144" s="90"/>
      <c r="BS144" s="90"/>
      <c r="BT144" s="90"/>
      <c r="BU144" s="90"/>
      <c r="BV144" s="90"/>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216"/>
  <sheetViews>
    <sheetView workbookViewId="0">
      <selection sqref="A1:XFD1048576"/>
    </sheetView>
  </sheetViews>
  <sheetFormatPr defaultRowHeight="15.75" x14ac:dyDescent="0.25"/>
  <cols>
    <col min="1" max="8" width="8.77734375" style="99" customWidth="1"/>
    <col min="9" max="13" width="8.77734375" style="107" customWidth="1"/>
    <col min="14" max="55" width="8.77734375" style="99" customWidth="1"/>
    <col min="56" max="56" width="21.88671875" style="99" customWidth="1"/>
    <col min="57" max="256" width="8.77734375" style="99" customWidth="1"/>
    <col min="257" max="1024" width="9.5546875" style="99" customWidth="1"/>
    <col min="1025" max="16384" width="8.88671875" style="99"/>
  </cols>
  <sheetData>
    <row r="1" spans="1:74" s="92" customFormat="1" ht="15" customHeight="1" x14ac:dyDescent="0.25">
      <c r="A1" s="91" t="s">
        <v>6694</v>
      </c>
      <c r="B1" s="92" t="s">
        <v>6695</v>
      </c>
      <c r="C1" s="92" t="s">
        <v>6696</v>
      </c>
      <c r="D1" s="92" t="s">
        <v>6697</v>
      </c>
      <c r="E1" s="92" t="s">
        <v>6698</v>
      </c>
      <c r="F1" s="92" t="s">
        <v>6699</v>
      </c>
      <c r="G1" s="92" t="s">
        <v>6700</v>
      </c>
      <c r="H1" s="92" t="s">
        <v>6701</v>
      </c>
      <c r="I1" s="93" t="s">
        <v>6702</v>
      </c>
      <c r="J1" s="93" t="s">
        <v>6703</v>
      </c>
      <c r="K1" s="93" t="s">
        <v>6704</v>
      </c>
      <c r="L1" s="93" t="s">
        <v>6705</v>
      </c>
      <c r="M1" s="93" t="s">
        <v>1633</v>
      </c>
      <c r="N1" s="92" t="s">
        <v>6706</v>
      </c>
      <c r="O1" s="92" t="s">
        <v>6707</v>
      </c>
      <c r="P1" s="92" t="s">
        <v>6708</v>
      </c>
      <c r="Q1" s="92" t="s">
        <v>6709</v>
      </c>
      <c r="R1" s="92" t="s">
        <v>6710</v>
      </c>
      <c r="S1" s="92" t="s">
        <v>6711</v>
      </c>
      <c r="T1" s="92" t="s">
        <v>6712</v>
      </c>
      <c r="U1" s="92" t="s">
        <v>6713</v>
      </c>
      <c r="V1" s="92" t="s">
        <v>6714</v>
      </c>
      <c r="W1" s="92" t="s">
        <v>6715</v>
      </c>
      <c r="X1" s="92" t="s">
        <v>6716</v>
      </c>
      <c r="Y1" s="92" t="s">
        <v>6717</v>
      </c>
      <c r="Z1" s="92" t="s">
        <v>6718</v>
      </c>
      <c r="AA1" s="94" t="s">
        <v>6719</v>
      </c>
      <c r="AB1" s="92" t="s">
        <v>6720</v>
      </c>
      <c r="AC1" s="92" t="s">
        <v>6721</v>
      </c>
      <c r="AD1" s="92" t="s">
        <v>6722</v>
      </c>
      <c r="AE1" s="92" t="s">
        <v>6723</v>
      </c>
      <c r="AF1" s="92" t="s">
        <v>6724</v>
      </c>
      <c r="AG1" s="92" t="s">
        <v>6725</v>
      </c>
      <c r="AH1" s="92" t="s">
        <v>6726</v>
      </c>
      <c r="AI1" s="92" t="s">
        <v>6727</v>
      </c>
      <c r="AJ1" s="92" t="s">
        <v>6728</v>
      </c>
      <c r="AK1" s="92" t="s">
        <v>6729</v>
      </c>
      <c r="AL1" s="92" t="s">
        <v>6730</v>
      </c>
      <c r="AM1" s="92" t="s">
        <v>6731</v>
      </c>
      <c r="AN1" s="92" t="s">
        <v>6732</v>
      </c>
      <c r="AO1" s="92" t="s">
        <v>6733</v>
      </c>
      <c r="AP1" s="92" t="s">
        <v>6734</v>
      </c>
      <c r="AQ1" s="92" t="s">
        <v>6735</v>
      </c>
      <c r="AR1" s="92" t="s">
        <v>6736</v>
      </c>
      <c r="AS1" s="92" t="s">
        <v>6737</v>
      </c>
      <c r="AT1" s="92" t="s">
        <v>6738</v>
      </c>
      <c r="AU1" s="92" t="s">
        <v>6739</v>
      </c>
      <c r="AV1" s="92" t="s">
        <v>6740</v>
      </c>
      <c r="AW1" s="92" t="s">
        <v>6741</v>
      </c>
      <c r="AX1" s="92" t="s">
        <v>6742</v>
      </c>
      <c r="AY1" s="92" t="s">
        <v>6743</v>
      </c>
      <c r="AZ1" s="92" t="s">
        <v>6744</v>
      </c>
      <c r="BA1" s="92" t="s">
        <v>6745</v>
      </c>
      <c r="BB1" s="92" t="s">
        <v>6746</v>
      </c>
      <c r="BC1" s="92" t="s">
        <v>6747</v>
      </c>
      <c r="BD1" s="92" t="s">
        <v>6748</v>
      </c>
      <c r="BE1" s="92" t="s">
        <v>6749</v>
      </c>
      <c r="BF1" s="92" t="s">
        <v>6750</v>
      </c>
      <c r="BG1" s="92" t="s">
        <v>6751</v>
      </c>
      <c r="BH1" s="92" t="s">
        <v>6752</v>
      </c>
      <c r="BI1" s="92" t="s">
        <v>6753</v>
      </c>
      <c r="BJ1" s="92" t="s">
        <v>6754</v>
      </c>
      <c r="BK1" s="92" t="s">
        <v>6755</v>
      </c>
      <c r="BL1" s="92" t="s">
        <v>6756</v>
      </c>
      <c r="BM1" s="92" t="s">
        <v>6757</v>
      </c>
      <c r="BN1" s="92" t="s">
        <v>6758</v>
      </c>
      <c r="BO1" s="92" t="s">
        <v>6759</v>
      </c>
      <c r="BP1" s="92" t="s">
        <v>6760</v>
      </c>
      <c r="BQ1" s="92" t="s">
        <v>6761</v>
      </c>
      <c r="BR1" s="92" t="s">
        <v>6762</v>
      </c>
      <c r="BS1" s="92" t="s">
        <v>6763</v>
      </c>
      <c r="BT1" s="92" t="s">
        <v>6764</v>
      </c>
      <c r="BU1" s="92" t="s">
        <v>6765</v>
      </c>
      <c r="BV1" s="92" t="s">
        <v>6766</v>
      </c>
    </row>
    <row r="2" spans="1:74" s="90" customFormat="1" ht="15" customHeight="1" x14ac:dyDescent="0.25">
      <c r="A2" s="90">
        <v>458375</v>
      </c>
      <c r="B2" s="90" t="s">
        <v>9068</v>
      </c>
      <c r="C2" s="90" t="s">
        <v>9069</v>
      </c>
      <c r="D2" s="90" t="s">
        <v>9070</v>
      </c>
      <c r="E2" s="90" t="s">
        <v>727</v>
      </c>
      <c r="F2" s="90" t="s">
        <v>9071</v>
      </c>
      <c r="I2" s="95"/>
      <c r="J2" s="95"/>
      <c r="K2" s="95"/>
      <c r="L2" s="95">
        <v>12.5</v>
      </c>
      <c r="M2" s="95">
        <v>0.75</v>
      </c>
      <c r="N2" s="90">
        <v>1</v>
      </c>
      <c r="O2" s="90">
        <v>258</v>
      </c>
      <c r="S2" s="90" t="s">
        <v>6771</v>
      </c>
      <c r="T2" s="90">
        <v>841</v>
      </c>
      <c r="U2" s="90">
        <v>844</v>
      </c>
      <c r="V2" s="90" t="s">
        <v>6771</v>
      </c>
      <c r="W2" s="90" t="s">
        <v>6801</v>
      </c>
      <c r="AA2" s="96" t="s">
        <v>9072</v>
      </c>
      <c r="AF2" s="90">
        <v>3</v>
      </c>
      <c r="AG2" s="90" t="s">
        <v>9073</v>
      </c>
      <c r="AH2" s="90" t="s">
        <v>9074</v>
      </c>
      <c r="AI2" s="90" t="s">
        <v>9071</v>
      </c>
      <c r="AL2" s="90" t="s">
        <v>9075</v>
      </c>
      <c r="AM2" s="90" t="s">
        <v>9076</v>
      </c>
      <c r="AO2" s="90">
        <v>12</v>
      </c>
      <c r="AQ2" s="90" t="s">
        <v>9077</v>
      </c>
      <c r="AR2" s="90" t="s">
        <v>9078</v>
      </c>
      <c r="AS2" s="90" t="s">
        <v>9079</v>
      </c>
      <c r="AT2" s="90" t="s">
        <v>9080</v>
      </c>
      <c r="BA2" s="90" t="s">
        <v>6773</v>
      </c>
      <c r="BB2" s="90" t="s">
        <v>6773</v>
      </c>
      <c r="BC2" s="90" t="s">
        <v>6585</v>
      </c>
      <c r="BD2" s="90" t="s">
        <v>6585</v>
      </c>
      <c r="BE2" s="90" t="s">
        <v>7807</v>
      </c>
      <c r="BF2" s="90" t="s">
        <v>7808</v>
      </c>
      <c r="BG2" s="90">
        <v>505000</v>
      </c>
      <c r="BH2" s="90">
        <v>464800</v>
      </c>
      <c r="BI2" s="90">
        <v>54.068444999999997</v>
      </c>
      <c r="BJ2" s="90">
        <v>-0.39700000000000002</v>
      </c>
      <c r="BK2" s="90" t="s">
        <v>6778</v>
      </c>
      <c r="BL2" s="90" t="s">
        <v>6779</v>
      </c>
      <c r="BN2" s="90">
        <v>343197</v>
      </c>
      <c r="BO2" s="90" t="s">
        <v>6780</v>
      </c>
      <c r="BP2" s="90" t="s">
        <v>9081</v>
      </c>
      <c r="BQ2" s="90" t="s">
        <v>6782</v>
      </c>
      <c r="BR2" s="90" t="s">
        <v>6783</v>
      </c>
      <c r="BS2" s="90" t="s">
        <v>6784</v>
      </c>
      <c r="BT2" s="90" t="s">
        <v>6785</v>
      </c>
      <c r="BU2" s="90" t="s">
        <v>9082</v>
      </c>
      <c r="BV2" s="90" t="s">
        <v>9083</v>
      </c>
    </row>
    <row r="3" spans="1:74" s="90" customFormat="1" ht="15" customHeight="1" x14ac:dyDescent="0.25">
      <c r="A3" s="90">
        <v>458378</v>
      </c>
      <c r="B3" s="90" t="s">
        <v>9084</v>
      </c>
      <c r="C3" s="90" t="s">
        <v>9085</v>
      </c>
      <c r="D3" s="90" t="s">
        <v>9086</v>
      </c>
      <c r="E3" s="90" t="s">
        <v>727</v>
      </c>
      <c r="F3" s="90" t="s">
        <v>9071</v>
      </c>
      <c r="I3" s="95"/>
      <c r="J3" s="95"/>
      <c r="K3" s="95"/>
      <c r="L3" s="95">
        <v>12.3</v>
      </c>
      <c r="M3" s="95">
        <v>1.1399999999999999</v>
      </c>
      <c r="N3" s="90">
        <v>1</v>
      </c>
      <c r="O3" s="90">
        <v>259</v>
      </c>
      <c r="S3" s="90" t="s">
        <v>6771</v>
      </c>
      <c r="T3" s="90">
        <v>810</v>
      </c>
      <c r="U3" s="90">
        <v>841</v>
      </c>
      <c r="V3" s="90" t="s">
        <v>6771</v>
      </c>
      <c r="AA3" s="96" t="s">
        <v>9087</v>
      </c>
      <c r="AF3" s="90">
        <v>3</v>
      </c>
      <c r="AG3" s="90" t="s">
        <v>9088</v>
      </c>
      <c r="AH3" s="90" t="s">
        <v>9074</v>
      </c>
      <c r="AI3" s="90" t="s">
        <v>9071</v>
      </c>
      <c r="AL3" s="90" t="s">
        <v>9075</v>
      </c>
      <c r="AM3" s="90" t="s">
        <v>9089</v>
      </c>
      <c r="AO3" s="90">
        <v>12</v>
      </c>
      <c r="AQ3" s="90" t="s">
        <v>9077</v>
      </c>
      <c r="AR3" s="90" t="s">
        <v>9077</v>
      </c>
      <c r="AS3" s="90" t="e">
        <f>+EANRED</f>
        <v>#NAME?</v>
      </c>
      <c r="AT3" s="90" t="e">
        <f>+MONNE</f>
        <v>#NAME?</v>
      </c>
      <c r="BA3" s="90" t="s">
        <v>6773</v>
      </c>
      <c r="BB3" s="90" t="s">
        <v>6773</v>
      </c>
      <c r="BC3" s="90" t="s">
        <v>6585</v>
      </c>
      <c r="BD3" s="90" t="s">
        <v>6585</v>
      </c>
      <c r="BE3" s="90" t="s">
        <v>7807</v>
      </c>
      <c r="BF3" s="90" t="s">
        <v>7808</v>
      </c>
      <c r="BG3" s="90">
        <v>505000</v>
      </c>
      <c r="BH3" s="90">
        <v>464800</v>
      </c>
      <c r="BI3" s="90">
        <v>54.068444999999997</v>
      </c>
      <c r="BJ3" s="90">
        <v>-0.39700000000000002</v>
      </c>
      <c r="BK3" s="90" t="s">
        <v>6778</v>
      </c>
      <c r="BL3" s="90" t="s">
        <v>6779</v>
      </c>
      <c r="BN3" s="90">
        <v>343198</v>
      </c>
      <c r="BO3" s="90" t="s">
        <v>6780</v>
      </c>
      <c r="BP3" s="90" t="s">
        <v>9090</v>
      </c>
      <c r="BQ3" s="90" t="s">
        <v>6782</v>
      </c>
      <c r="BR3" s="90" t="s">
        <v>6783</v>
      </c>
      <c r="BS3" s="90" t="s">
        <v>6784</v>
      </c>
      <c r="BT3" s="90" t="s">
        <v>6785</v>
      </c>
      <c r="BU3" s="90" t="s">
        <v>9091</v>
      </c>
      <c r="BV3" s="90" t="s">
        <v>9092</v>
      </c>
    </row>
    <row r="4" spans="1:74" s="90" customFormat="1" ht="15" customHeight="1" x14ac:dyDescent="0.25">
      <c r="A4" s="90">
        <v>458383</v>
      </c>
      <c r="B4" s="90" t="s">
        <v>9093</v>
      </c>
      <c r="C4" s="90" t="s">
        <v>9094</v>
      </c>
      <c r="D4" s="90" t="s">
        <v>9095</v>
      </c>
      <c r="E4" s="90" t="s">
        <v>727</v>
      </c>
      <c r="F4" s="90" t="s">
        <v>6599</v>
      </c>
      <c r="I4" s="95"/>
      <c r="J4" s="95"/>
      <c r="K4" s="95"/>
      <c r="L4" s="95">
        <v>12.2</v>
      </c>
      <c r="M4" s="95">
        <v>1.04</v>
      </c>
      <c r="N4" s="90">
        <v>1</v>
      </c>
      <c r="O4" s="90">
        <v>260</v>
      </c>
      <c r="S4" s="90" t="s">
        <v>6771</v>
      </c>
      <c r="T4" s="90">
        <v>710</v>
      </c>
      <c r="U4" s="90">
        <v>760</v>
      </c>
      <c r="V4" s="90" t="s">
        <v>6771</v>
      </c>
      <c r="AA4" s="96" t="s">
        <v>9096</v>
      </c>
      <c r="AF4" s="90">
        <v>3</v>
      </c>
      <c r="AG4" s="90" t="s">
        <v>9097</v>
      </c>
      <c r="AH4" s="90" t="s">
        <v>9098</v>
      </c>
      <c r="AI4" s="90" t="s">
        <v>6599</v>
      </c>
      <c r="AL4" s="90" t="s">
        <v>9099</v>
      </c>
      <c r="AM4" s="90" t="s">
        <v>9100</v>
      </c>
      <c r="AO4" s="90">
        <v>7</v>
      </c>
      <c r="AQ4" s="90" t="s">
        <v>9101</v>
      </c>
      <c r="AR4" s="90" t="s">
        <v>9102</v>
      </c>
      <c r="AS4" s="90" t="s">
        <v>9103</v>
      </c>
      <c r="AT4" s="90" t="s">
        <v>9103</v>
      </c>
      <c r="BA4" s="90" t="s">
        <v>6773</v>
      </c>
      <c r="BB4" s="90" t="s">
        <v>6773</v>
      </c>
      <c r="BC4" s="90" t="s">
        <v>6585</v>
      </c>
      <c r="BD4" s="90" t="s">
        <v>6585</v>
      </c>
      <c r="BE4" s="90" t="s">
        <v>7807</v>
      </c>
      <c r="BF4" s="90" t="s">
        <v>7808</v>
      </c>
      <c r="BG4" s="90">
        <v>505000</v>
      </c>
      <c r="BH4" s="90">
        <v>464800</v>
      </c>
      <c r="BI4" s="90">
        <v>54.068444999999997</v>
      </c>
      <c r="BJ4" s="90">
        <v>-0.39700000000000002</v>
      </c>
      <c r="BK4" s="90" t="s">
        <v>6778</v>
      </c>
      <c r="BL4" s="90" t="s">
        <v>6779</v>
      </c>
      <c r="BN4" s="90">
        <v>343199</v>
      </c>
      <c r="BO4" s="90" t="s">
        <v>6780</v>
      </c>
      <c r="BP4" s="90" t="s">
        <v>9104</v>
      </c>
      <c r="BQ4" s="90" t="s">
        <v>6782</v>
      </c>
      <c r="BR4" s="90" t="s">
        <v>6783</v>
      </c>
      <c r="BS4" s="90" t="s">
        <v>6784</v>
      </c>
      <c r="BT4" s="90" t="s">
        <v>6785</v>
      </c>
      <c r="BU4" s="90" t="s">
        <v>9105</v>
      </c>
      <c r="BV4" s="90" t="s">
        <v>9106</v>
      </c>
    </row>
    <row r="5" spans="1:74" s="90" customFormat="1" ht="15" customHeight="1" x14ac:dyDescent="0.25">
      <c r="A5" s="90">
        <v>459083</v>
      </c>
      <c r="B5" s="90" t="s">
        <v>9107</v>
      </c>
      <c r="C5" s="90" t="s">
        <v>9108</v>
      </c>
      <c r="D5" s="90" t="s">
        <v>9109</v>
      </c>
      <c r="E5" s="90" t="s">
        <v>727</v>
      </c>
      <c r="F5" s="90" t="s">
        <v>6599</v>
      </c>
      <c r="G5" s="90" t="s">
        <v>9110</v>
      </c>
      <c r="I5" s="95"/>
      <c r="J5" s="95"/>
      <c r="K5" s="95"/>
      <c r="L5" s="95">
        <v>11.6</v>
      </c>
      <c r="M5" s="95">
        <v>1.06</v>
      </c>
      <c r="N5" s="90">
        <v>1</v>
      </c>
      <c r="O5" s="90">
        <v>316</v>
      </c>
      <c r="S5" s="90" t="s">
        <v>6771</v>
      </c>
      <c r="T5" s="90">
        <v>695</v>
      </c>
      <c r="U5" s="90">
        <v>740</v>
      </c>
      <c r="V5" s="90" t="s">
        <v>6771</v>
      </c>
      <c r="W5" s="90" t="s">
        <v>6801</v>
      </c>
      <c r="Z5" s="90" t="s">
        <v>9111</v>
      </c>
      <c r="AA5" s="96" t="s">
        <v>9112</v>
      </c>
      <c r="AF5" s="90">
        <v>4</v>
      </c>
      <c r="AG5" s="90" t="s">
        <v>9097</v>
      </c>
      <c r="AH5" s="90" t="s">
        <v>9098</v>
      </c>
      <c r="AI5" s="90" t="s">
        <v>6599</v>
      </c>
      <c r="AL5" s="90" t="s">
        <v>9099</v>
      </c>
      <c r="AM5" s="90" t="s">
        <v>9113</v>
      </c>
      <c r="AO5" s="90">
        <v>8</v>
      </c>
      <c r="AQ5" s="90" t="s">
        <v>9114</v>
      </c>
      <c r="AR5" s="90" t="s">
        <v>9115</v>
      </c>
      <c r="AS5" s="90" t="s">
        <v>9103</v>
      </c>
      <c r="AT5" s="90" t="s">
        <v>9103</v>
      </c>
      <c r="BA5" s="90" t="s">
        <v>6773</v>
      </c>
      <c r="BB5" s="90" t="s">
        <v>6773</v>
      </c>
      <c r="BC5" s="90" t="s">
        <v>6585</v>
      </c>
      <c r="BD5" s="90" t="s">
        <v>6585</v>
      </c>
      <c r="BE5" s="90" t="s">
        <v>7997</v>
      </c>
      <c r="BF5" s="90" t="s">
        <v>7998</v>
      </c>
      <c r="BG5" s="90">
        <v>504700</v>
      </c>
      <c r="BH5" s="90">
        <v>464600</v>
      </c>
      <c r="BI5" s="90">
        <v>54.06671</v>
      </c>
      <c r="BJ5" s="90">
        <v>-0.40165200000000001</v>
      </c>
      <c r="BK5" s="90" t="s">
        <v>6778</v>
      </c>
      <c r="BL5" s="90" t="s">
        <v>6779</v>
      </c>
      <c r="BN5" s="90">
        <v>343215</v>
      </c>
      <c r="BO5" s="90" t="s">
        <v>6780</v>
      </c>
      <c r="BP5" s="90" t="s">
        <v>9116</v>
      </c>
      <c r="BQ5" s="90" t="s">
        <v>6782</v>
      </c>
      <c r="BR5" s="90" t="s">
        <v>6783</v>
      </c>
      <c r="BS5" s="90" t="s">
        <v>6784</v>
      </c>
      <c r="BT5" s="90" t="s">
        <v>6785</v>
      </c>
      <c r="BU5" s="90" t="s">
        <v>9117</v>
      </c>
      <c r="BV5" s="90" t="s">
        <v>9118</v>
      </c>
    </row>
    <row r="6" spans="1:74" s="90" customFormat="1" ht="15" customHeight="1" x14ac:dyDescent="0.25">
      <c r="A6" s="90">
        <v>459452</v>
      </c>
      <c r="B6" s="90" t="s">
        <v>9119</v>
      </c>
      <c r="C6" s="90" t="s">
        <v>9120</v>
      </c>
      <c r="D6" s="90" t="s">
        <v>9121</v>
      </c>
      <c r="E6" s="90" t="s">
        <v>727</v>
      </c>
      <c r="F6" s="90" t="s">
        <v>9071</v>
      </c>
      <c r="I6" s="95"/>
      <c r="J6" s="95"/>
      <c r="K6" s="95"/>
      <c r="L6" s="95">
        <v>12.1</v>
      </c>
      <c r="M6" s="95">
        <v>0.65</v>
      </c>
      <c r="N6" s="90">
        <v>1</v>
      </c>
      <c r="O6" s="90">
        <v>317</v>
      </c>
      <c r="S6" s="90" t="s">
        <v>6771</v>
      </c>
      <c r="T6" s="90">
        <v>844</v>
      </c>
      <c r="U6" s="90">
        <v>849</v>
      </c>
      <c r="V6" s="90" t="s">
        <v>6771</v>
      </c>
      <c r="W6" s="90" t="s">
        <v>6801</v>
      </c>
      <c r="Z6" s="90" t="s">
        <v>6814</v>
      </c>
      <c r="AA6" s="96" t="s">
        <v>9122</v>
      </c>
      <c r="AF6" s="90">
        <v>3</v>
      </c>
      <c r="AG6" s="90" t="s">
        <v>9123</v>
      </c>
      <c r="AH6" s="90" t="s">
        <v>9074</v>
      </c>
      <c r="AI6" s="90" t="s">
        <v>9071</v>
      </c>
      <c r="AL6" s="90" t="s">
        <v>9075</v>
      </c>
      <c r="AM6" s="90" t="s">
        <v>9124</v>
      </c>
      <c r="AO6" s="90">
        <v>10</v>
      </c>
      <c r="AQ6" s="90" t="s">
        <v>9077</v>
      </c>
      <c r="AR6" s="90" t="s">
        <v>9077</v>
      </c>
      <c r="AS6" s="90" t="s">
        <v>9125</v>
      </c>
      <c r="AT6" s="90" t="s">
        <v>9126</v>
      </c>
      <c r="BA6" s="90" t="s">
        <v>6773</v>
      </c>
      <c r="BB6" s="90" t="s">
        <v>6773</v>
      </c>
      <c r="BC6" s="90" t="s">
        <v>6585</v>
      </c>
      <c r="BD6" s="90" t="s">
        <v>6585</v>
      </c>
      <c r="BE6" s="90" t="s">
        <v>7997</v>
      </c>
      <c r="BF6" s="90" t="s">
        <v>7998</v>
      </c>
      <c r="BG6" s="90">
        <v>504700</v>
      </c>
      <c r="BH6" s="90">
        <v>464600</v>
      </c>
      <c r="BI6" s="90">
        <v>54.06671</v>
      </c>
      <c r="BJ6" s="90">
        <v>-0.40165200000000001</v>
      </c>
      <c r="BK6" s="90" t="s">
        <v>6778</v>
      </c>
      <c r="BL6" s="90" t="s">
        <v>6779</v>
      </c>
      <c r="BN6" s="90">
        <v>343217</v>
      </c>
      <c r="BO6" s="90" t="s">
        <v>6780</v>
      </c>
      <c r="BP6" s="90" t="s">
        <v>9127</v>
      </c>
      <c r="BQ6" s="90" t="s">
        <v>6782</v>
      </c>
      <c r="BR6" s="90" t="s">
        <v>6783</v>
      </c>
      <c r="BS6" s="90" t="s">
        <v>6784</v>
      </c>
      <c r="BT6" s="90" t="s">
        <v>6785</v>
      </c>
      <c r="BU6" s="90" t="s">
        <v>9128</v>
      </c>
      <c r="BV6" s="90" t="s">
        <v>9129</v>
      </c>
    </row>
    <row r="7" spans="1:74" s="90" customFormat="1" ht="15" customHeight="1" x14ac:dyDescent="0.25">
      <c r="A7" s="90">
        <v>459455</v>
      </c>
      <c r="B7" s="90" t="s">
        <v>9130</v>
      </c>
      <c r="C7" s="90" t="s">
        <v>9131</v>
      </c>
      <c r="D7" s="90" t="s">
        <v>9132</v>
      </c>
      <c r="E7" s="90" t="s">
        <v>727</v>
      </c>
      <c r="F7" s="90" t="s">
        <v>9071</v>
      </c>
      <c r="I7" s="95"/>
      <c r="J7" s="95"/>
      <c r="K7" s="95"/>
      <c r="L7" s="95">
        <v>13.1</v>
      </c>
      <c r="M7" s="95">
        <v>0.84</v>
      </c>
      <c r="N7" s="90">
        <v>1</v>
      </c>
      <c r="O7" s="90">
        <v>319</v>
      </c>
      <c r="S7" s="90" t="s">
        <v>6771</v>
      </c>
      <c r="T7" s="90">
        <v>844</v>
      </c>
      <c r="U7" s="90">
        <v>849</v>
      </c>
      <c r="V7" s="90" t="s">
        <v>6771</v>
      </c>
      <c r="Z7" s="90" t="s">
        <v>6814</v>
      </c>
      <c r="AA7" s="96" t="s">
        <v>9133</v>
      </c>
      <c r="AF7" s="90">
        <v>3</v>
      </c>
      <c r="AG7" s="90" t="s">
        <v>9123</v>
      </c>
      <c r="AH7" s="90" t="s">
        <v>9074</v>
      </c>
      <c r="AI7" s="90" t="s">
        <v>9071</v>
      </c>
      <c r="AL7" s="90" t="s">
        <v>9075</v>
      </c>
      <c r="AM7" s="90" t="s">
        <v>9124</v>
      </c>
      <c r="AO7" s="90">
        <v>10</v>
      </c>
      <c r="AQ7" s="90" t="s">
        <v>9134</v>
      </c>
      <c r="AR7" s="90" t="s">
        <v>9134</v>
      </c>
      <c r="AS7" s="90" t="e">
        <f>+EDILRED REX</f>
        <v>#NAME?</v>
      </c>
      <c r="AT7" s="90" t="e">
        <f>+EARDVVLF</f>
        <v>#NAME?</v>
      </c>
      <c r="BA7" s="90" t="s">
        <v>6773</v>
      </c>
      <c r="BB7" s="90" t="s">
        <v>6773</v>
      </c>
      <c r="BC7" s="90" t="s">
        <v>6585</v>
      </c>
      <c r="BD7" s="90" t="s">
        <v>6585</v>
      </c>
      <c r="BE7" s="90" t="s">
        <v>7997</v>
      </c>
      <c r="BF7" s="90" t="s">
        <v>7998</v>
      </c>
      <c r="BG7" s="90">
        <v>504700</v>
      </c>
      <c r="BH7" s="90">
        <v>464600</v>
      </c>
      <c r="BI7" s="90">
        <v>54.06671</v>
      </c>
      <c r="BJ7" s="90">
        <v>-0.40165200000000001</v>
      </c>
      <c r="BK7" s="90" t="s">
        <v>6778</v>
      </c>
      <c r="BL7" s="90" t="s">
        <v>6779</v>
      </c>
      <c r="BN7" s="90">
        <v>343218</v>
      </c>
      <c r="BO7" s="90" t="s">
        <v>6780</v>
      </c>
      <c r="BP7" s="90" t="s">
        <v>9135</v>
      </c>
      <c r="BQ7" s="90" t="s">
        <v>6782</v>
      </c>
      <c r="BR7" s="90" t="s">
        <v>6783</v>
      </c>
      <c r="BS7" s="90" t="s">
        <v>6784</v>
      </c>
      <c r="BT7" s="90" t="s">
        <v>6785</v>
      </c>
      <c r="BU7" s="90" t="s">
        <v>9136</v>
      </c>
      <c r="BV7" s="90" t="s">
        <v>9137</v>
      </c>
    </row>
    <row r="8" spans="1:74" s="90" customFormat="1" ht="15" customHeight="1" x14ac:dyDescent="0.25">
      <c r="A8" s="90">
        <v>459459</v>
      </c>
      <c r="B8" s="90" t="s">
        <v>9138</v>
      </c>
      <c r="C8" s="90" t="s">
        <v>9139</v>
      </c>
      <c r="D8" s="90" t="s">
        <v>9140</v>
      </c>
      <c r="E8" s="90" t="s">
        <v>727</v>
      </c>
      <c r="F8" s="90" t="s">
        <v>9071</v>
      </c>
      <c r="I8" s="95"/>
      <c r="J8" s="95"/>
      <c r="K8" s="95"/>
      <c r="L8" s="95">
        <v>11.5</v>
      </c>
      <c r="M8" s="95">
        <v>0.68</v>
      </c>
      <c r="N8" s="90">
        <v>1</v>
      </c>
      <c r="O8" s="90">
        <v>318</v>
      </c>
      <c r="S8" s="90" t="s">
        <v>6771</v>
      </c>
      <c r="T8" s="90">
        <v>844</v>
      </c>
      <c r="U8" s="90">
        <v>849</v>
      </c>
      <c r="V8" s="90" t="s">
        <v>6771</v>
      </c>
      <c r="Z8" s="90" t="s">
        <v>6814</v>
      </c>
      <c r="AA8" s="96" t="s">
        <v>9133</v>
      </c>
      <c r="AF8" s="90">
        <v>3</v>
      </c>
      <c r="AG8" s="90" t="s">
        <v>9123</v>
      </c>
      <c r="AH8" s="90" t="s">
        <v>9074</v>
      </c>
      <c r="AI8" s="90" t="s">
        <v>9071</v>
      </c>
      <c r="AL8" s="90" t="s">
        <v>9075</v>
      </c>
      <c r="AM8" s="90" t="s">
        <v>9124</v>
      </c>
      <c r="AO8" s="90">
        <v>12</v>
      </c>
      <c r="AQ8" s="90" t="s">
        <v>9134</v>
      </c>
      <c r="AR8" s="90" t="s">
        <v>9141</v>
      </c>
      <c r="AS8" s="90" t="s">
        <v>9142</v>
      </c>
      <c r="AT8" s="90" t="s">
        <v>9143</v>
      </c>
      <c r="BA8" s="90" t="s">
        <v>6773</v>
      </c>
      <c r="BB8" s="90" t="s">
        <v>6773</v>
      </c>
      <c r="BC8" s="90" t="s">
        <v>6585</v>
      </c>
      <c r="BD8" s="90" t="s">
        <v>6585</v>
      </c>
      <c r="BE8" s="90" t="s">
        <v>7997</v>
      </c>
      <c r="BF8" s="90" t="s">
        <v>7998</v>
      </c>
      <c r="BG8" s="90">
        <v>504700</v>
      </c>
      <c r="BH8" s="90">
        <v>464600</v>
      </c>
      <c r="BI8" s="90">
        <v>54.06671</v>
      </c>
      <c r="BJ8" s="90">
        <v>-0.40165200000000001</v>
      </c>
      <c r="BK8" s="90" t="s">
        <v>6778</v>
      </c>
      <c r="BL8" s="90" t="s">
        <v>6779</v>
      </c>
      <c r="BN8" s="90">
        <v>343219</v>
      </c>
      <c r="BO8" s="90" t="s">
        <v>6780</v>
      </c>
      <c r="BP8" s="90" t="s">
        <v>9144</v>
      </c>
      <c r="BQ8" s="90" t="s">
        <v>6782</v>
      </c>
      <c r="BR8" s="90" t="s">
        <v>6783</v>
      </c>
      <c r="BS8" s="90" t="s">
        <v>6784</v>
      </c>
      <c r="BT8" s="90" t="s">
        <v>6785</v>
      </c>
      <c r="BU8" s="90" t="s">
        <v>9145</v>
      </c>
      <c r="BV8" s="90" t="s">
        <v>9146</v>
      </c>
    </row>
    <row r="9" spans="1:74" s="90" customFormat="1" ht="15" customHeight="1" x14ac:dyDescent="0.25">
      <c r="A9" s="90">
        <v>459463</v>
      </c>
      <c r="B9" s="90" t="s">
        <v>9147</v>
      </c>
      <c r="C9" s="90" t="s">
        <v>9148</v>
      </c>
      <c r="D9" s="90" t="s">
        <v>9149</v>
      </c>
      <c r="E9" s="90" t="s">
        <v>727</v>
      </c>
      <c r="F9" s="90" t="s">
        <v>9071</v>
      </c>
      <c r="I9" s="95"/>
      <c r="J9" s="95"/>
      <c r="K9" s="95"/>
      <c r="L9" s="95">
        <v>12.8</v>
      </c>
      <c r="M9" s="95">
        <v>0.74</v>
      </c>
      <c r="N9" s="90">
        <v>1</v>
      </c>
      <c r="O9" s="90">
        <v>315</v>
      </c>
      <c r="S9" s="90" t="s">
        <v>6771</v>
      </c>
      <c r="T9" s="90">
        <v>844</v>
      </c>
      <c r="U9" s="90">
        <v>849</v>
      </c>
      <c r="V9" s="90" t="s">
        <v>6771</v>
      </c>
      <c r="Z9" s="90" t="s">
        <v>6814</v>
      </c>
      <c r="AA9" s="96" t="s">
        <v>9150</v>
      </c>
      <c r="AF9" s="90">
        <v>3</v>
      </c>
      <c r="AG9" s="90" t="s">
        <v>9123</v>
      </c>
      <c r="AH9" s="90" t="s">
        <v>9074</v>
      </c>
      <c r="AI9" s="90" t="s">
        <v>9071</v>
      </c>
      <c r="AL9" s="90" t="s">
        <v>9075</v>
      </c>
      <c r="AM9" s="90" t="s">
        <v>9124</v>
      </c>
      <c r="AO9" s="90">
        <v>10</v>
      </c>
      <c r="AQ9" s="90" t="s">
        <v>9151</v>
      </c>
      <c r="AR9" s="90" t="s">
        <v>9152</v>
      </c>
      <c r="AS9" s="90" t="e">
        <f>+EDELRED REX</f>
        <v>#NAME?</v>
      </c>
      <c r="AT9" s="90" t="s">
        <v>9153</v>
      </c>
      <c r="BA9" s="90" t="s">
        <v>6773</v>
      </c>
      <c r="BB9" s="90" t="s">
        <v>6773</v>
      </c>
      <c r="BC9" s="90" t="s">
        <v>6585</v>
      </c>
      <c r="BD9" s="90" t="s">
        <v>6585</v>
      </c>
      <c r="BE9" s="90" t="s">
        <v>7997</v>
      </c>
      <c r="BF9" s="90" t="s">
        <v>7998</v>
      </c>
      <c r="BG9" s="90">
        <v>504700</v>
      </c>
      <c r="BH9" s="90">
        <v>464600</v>
      </c>
      <c r="BI9" s="90">
        <v>54.06671</v>
      </c>
      <c r="BJ9" s="90">
        <v>-0.40165200000000001</v>
      </c>
      <c r="BK9" s="90" t="s">
        <v>6778</v>
      </c>
      <c r="BL9" s="90" t="s">
        <v>6779</v>
      </c>
      <c r="BN9" s="90">
        <v>343220</v>
      </c>
      <c r="BO9" s="90" t="s">
        <v>6780</v>
      </c>
      <c r="BP9" s="90" t="s">
        <v>9154</v>
      </c>
      <c r="BQ9" s="90" t="s">
        <v>6782</v>
      </c>
      <c r="BR9" s="90" t="s">
        <v>6783</v>
      </c>
      <c r="BS9" s="90" t="s">
        <v>6784</v>
      </c>
      <c r="BT9" s="90" t="s">
        <v>6785</v>
      </c>
      <c r="BU9" s="90" t="s">
        <v>9155</v>
      </c>
      <c r="BV9" s="90" t="s">
        <v>9156</v>
      </c>
    </row>
    <row r="10" spans="1:74" s="90" customFormat="1" ht="15" customHeight="1" x14ac:dyDescent="0.25">
      <c r="A10" s="90">
        <v>459466</v>
      </c>
      <c r="B10" s="90" t="s">
        <v>9157</v>
      </c>
      <c r="C10" s="90" t="s">
        <v>9158</v>
      </c>
      <c r="D10" s="90" t="s">
        <v>9159</v>
      </c>
      <c r="E10" s="90" t="s">
        <v>727</v>
      </c>
      <c r="F10" s="90" t="s">
        <v>6599</v>
      </c>
      <c r="I10" s="95"/>
      <c r="J10" s="95"/>
      <c r="K10" s="95"/>
      <c r="L10" s="95">
        <v>12.5</v>
      </c>
      <c r="M10" s="95">
        <v>1.1499999999999999</v>
      </c>
      <c r="N10" s="90">
        <v>1</v>
      </c>
      <c r="O10" s="90">
        <v>311</v>
      </c>
      <c r="S10" s="90" t="s">
        <v>6771</v>
      </c>
      <c r="T10" s="90">
        <v>737</v>
      </c>
      <c r="U10" s="90">
        <v>758</v>
      </c>
      <c r="V10" s="90" t="s">
        <v>6771</v>
      </c>
      <c r="Z10" s="90" t="s">
        <v>6814</v>
      </c>
      <c r="AA10" s="96" t="s">
        <v>9160</v>
      </c>
      <c r="AF10" s="90">
        <v>3</v>
      </c>
      <c r="AG10" s="90" t="s">
        <v>9161</v>
      </c>
      <c r="AH10" s="90" t="s">
        <v>9074</v>
      </c>
      <c r="AI10" s="90" t="s">
        <v>6599</v>
      </c>
      <c r="AL10" s="90" t="s">
        <v>9075</v>
      </c>
      <c r="AM10" s="90" t="s">
        <v>9162</v>
      </c>
      <c r="AO10" s="90">
        <v>3</v>
      </c>
      <c r="AQ10" s="90" t="s">
        <v>9163</v>
      </c>
      <c r="AR10" s="90" t="s">
        <v>9164</v>
      </c>
      <c r="AS10" s="90" t="s">
        <v>9165</v>
      </c>
      <c r="AT10" s="90" t="s">
        <v>9103</v>
      </c>
      <c r="BA10" s="90" t="s">
        <v>6773</v>
      </c>
      <c r="BB10" s="90" t="s">
        <v>6773</v>
      </c>
      <c r="BC10" s="90" t="s">
        <v>6585</v>
      </c>
      <c r="BD10" s="90" t="s">
        <v>6585</v>
      </c>
      <c r="BE10" s="90" t="s">
        <v>7997</v>
      </c>
      <c r="BF10" s="90" t="s">
        <v>7998</v>
      </c>
      <c r="BG10" s="90">
        <v>504700</v>
      </c>
      <c r="BH10" s="90">
        <v>464600</v>
      </c>
      <c r="BI10" s="90">
        <v>54.06671</v>
      </c>
      <c r="BJ10" s="90">
        <v>-0.40165200000000001</v>
      </c>
      <c r="BK10" s="90" t="s">
        <v>6778</v>
      </c>
      <c r="BL10" s="90" t="s">
        <v>6779</v>
      </c>
      <c r="BN10" s="90">
        <v>343222</v>
      </c>
      <c r="BO10" s="90" t="s">
        <v>6780</v>
      </c>
      <c r="BP10" s="90" t="s">
        <v>9166</v>
      </c>
      <c r="BQ10" s="90" t="s">
        <v>6782</v>
      </c>
      <c r="BR10" s="90" t="s">
        <v>6783</v>
      </c>
      <c r="BS10" s="90" t="s">
        <v>6784</v>
      </c>
      <c r="BT10" s="90" t="s">
        <v>6785</v>
      </c>
      <c r="BU10" s="90" t="s">
        <v>9167</v>
      </c>
      <c r="BV10" s="90" t="s">
        <v>9168</v>
      </c>
    </row>
    <row r="11" spans="1:74" s="90" customFormat="1" ht="15" customHeight="1" x14ac:dyDescent="0.25">
      <c r="A11" s="90">
        <v>474950</v>
      </c>
      <c r="B11" s="90" t="s">
        <v>9169</v>
      </c>
      <c r="C11" s="90" t="s">
        <v>9170</v>
      </c>
      <c r="D11" s="90" t="s">
        <v>9171</v>
      </c>
      <c r="E11" s="90" t="s">
        <v>727</v>
      </c>
      <c r="I11" s="95"/>
      <c r="J11" s="95"/>
      <c r="K11" s="95"/>
      <c r="L11" s="95">
        <v>13.9</v>
      </c>
      <c r="M11" s="95">
        <v>1.1000000000000001</v>
      </c>
      <c r="N11" s="90">
        <v>1</v>
      </c>
      <c r="S11" s="90" t="s">
        <v>6771</v>
      </c>
      <c r="T11" s="90">
        <v>810</v>
      </c>
      <c r="U11" s="90">
        <v>841</v>
      </c>
      <c r="V11" s="90" t="s">
        <v>6771</v>
      </c>
      <c r="AA11" s="96" t="s">
        <v>9172</v>
      </c>
      <c r="AF11" s="90">
        <v>4</v>
      </c>
      <c r="AG11" s="90" t="s">
        <v>9088</v>
      </c>
      <c r="AH11" s="90" t="s">
        <v>9074</v>
      </c>
      <c r="AI11" s="90" t="s">
        <v>9071</v>
      </c>
      <c r="AL11" s="90" t="s">
        <v>9075</v>
      </c>
      <c r="AM11" s="90" t="s">
        <v>9089</v>
      </c>
      <c r="AO11" s="90">
        <v>6</v>
      </c>
      <c r="AQ11" s="90" t="s">
        <v>9173</v>
      </c>
      <c r="AR11" s="90" t="s">
        <v>9173</v>
      </c>
      <c r="AS11" s="90" t="s">
        <v>9174</v>
      </c>
      <c r="AT11" s="90" t="s">
        <v>9175</v>
      </c>
      <c r="AX11" s="90" t="s">
        <v>9176</v>
      </c>
      <c r="BA11" s="90" t="s">
        <v>6773</v>
      </c>
      <c r="BB11" s="90" t="s">
        <v>6773</v>
      </c>
      <c r="BC11" s="90" t="s">
        <v>9177</v>
      </c>
      <c r="BD11" s="90" t="s">
        <v>9177</v>
      </c>
      <c r="BE11" s="90" t="s">
        <v>9178</v>
      </c>
      <c r="BF11" s="90" t="s">
        <v>9179</v>
      </c>
      <c r="BG11" s="90">
        <v>477431</v>
      </c>
      <c r="BH11" s="90">
        <v>451131</v>
      </c>
      <c r="BI11" s="90">
        <v>53.950493999999999</v>
      </c>
      <c r="BJ11" s="90">
        <v>-0.82163699999999995</v>
      </c>
      <c r="BK11" s="90" t="s">
        <v>6778</v>
      </c>
      <c r="BL11" s="90" t="s">
        <v>6779</v>
      </c>
      <c r="BN11" s="90">
        <v>359440</v>
      </c>
      <c r="BO11" s="90" t="s">
        <v>7341</v>
      </c>
      <c r="BP11" s="90" t="s">
        <v>9180</v>
      </c>
      <c r="BQ11" s="90" t="s">
        <v>6782</v>
      </c>
      <c r="BR11" s="90" t="s">
        <v>6783</v>
      </c>
      <c r="BS11" s="90" t="s">
        <v>7343</v>
      </c>
      <c r="BT11" s="90" t="s">
        <v>6807</v>
      </c>
      <c r="BU11" s="90" t="s">
        <v>9181</v>
      </c>
      <c r="BV11" s="90" t="s">
        <v>9182</v>
      </c>
    </row>
    <row r="12" spans="1:74" s="90" customFormat="1" ht="15" customHeight="1" x14ac:dyDescent="0.25">
      <c r="A12" s="90">
        <v>237611</v>
      </c>
      <c r="B12" s="90" t="s">
        <v>9183</v>
      </c>
      <c r="C12" s="90" t="s">
        <v>9184</v>
      </c>
      <c r="D12" s="90" t="s">
        <v>9185</v>
      </c>
      <c r="E12" s="90" t="s">
        <v>727</v>
      </c>
      <c r="I12" s="95"/>
      <c r="J12" s="95"/>
      <c r="K12" s="95">
        <v>0.7</v>
      </c>
      <c r="L12" s="95">
        <v>20.2</v>
      </c>
      <c r="M12" s="95">
        <v>0.6</v>
      </c>
      <c r="N12" s="90">
        <v>1</v>
      </c>
      <c r="S12" s="90" t="s">
        <v>6771</v>
      </c>
      <c r="T12" s="90">
        <v>979</v>
      </c>
      <c r="U12" s="90">
        <v>985</v>
      </c>
      <c r="V12" s="90" t="s">
        <v>6771</v>
      </c>
      <c r="W12" s="90" t="s">
        <v>6802</v>
      </c>
      <c r="AA12" s="96" t="s">
        <v>9186</v>
      </c>
      <c r="AB12" s="90">
        <v>0</v>
      </c>
      <c r="AF12" s="90">
        <v>4</v>
      </c>
      <c r="AG12" s="90" t="s">
        <v>9187</v>
      </c>
      <c r="AI12" s="90" t="s">
        <v>9188</v>
      </c>
      <c r="AL12" s="90" t="s">
        <v>9189</v>
      </c>
      <c r="AM12" s="90" t="s">
        <v>9190</v>
      </c>
      <c r="AQ12" s="90" t="s">
        <v>9191</v>
      </c>
      <c r="AR12" s="90" t="s">
        <v>9192</v>
      </c>
      <c r="AS12" s="90" t="s">
        <v>9193</v>
      </c>
      <c r="AT12" s="90" t="s">
        <v>9194</v>
      </c>
      <c r="AX12" s="90" t="s">
        <v>9195</v>
      </c>
      <c r="BA12" s="90" t="s">
        <v>6773</v>
      </c>
      <c r="BB12" s="90" t="s">
        <v>6773</v>
      </c>
      <c r="BC12" s="90" t="s">
        <v>9196</v>
      </c>
      <c r="BD12" s="90" t="s">
        <v>9196</v>
      </c>
      <c r="BE12" s="90" t="s">
        <v>9197</v>
      </c>
      <c r="BF12" s="90" t="s">
        <v>9179</v>
      </c>
      <c r="BG12" s="90">
        <v>477350</v>
      </c>
      <c r="BH12" s="90">
        <v>451710</v>
      </c>
      <c r="BI12" s="90">
        <v>53.955708999999999</v>
      </c>
      <c r="BJ12" s="90">
        <v>-0.82272500000000004</v>
      </c>
      <c r="BK12" s="90" t="s">
        <v>6974</v>
      </c>
      <c r="BN12" s="90">
        <v>193132</v>
      </c>
      <c r="BO12" s="90" t="s">
        <v>6975</v>
      </c>
      <c r="BP12" s="90" t="s">
        <v>9198</v>
      </c>
      <c r="BQ12" s="90" t="s">
        <v>6782</v>
      </c>
      <c r="BR12" s="90" t="s">
        <v>6783</v>
      </c>
      <c r="BS12" s="90" t="s">
        <v>6977</v>
      </c>
      <c r="BT12" s="90" t="s">
        <v>6807</v>
      </c>
      <c r="BU12" s="90" t="s">
        <v>9199</v>
      </c>
      <c r="BV12" s="90" t="s">
        <v>6979</v>
      </c>
    </row>
    <row r="13" spans="1:74" s="90" customFormat="1" ht="15" customHeight="1" x14ac:dyDescent="0.25">
      <c r="A13" s="90">
        <v>238088</v>
      </c>
      <c r="B13" s="90" t="s">
        <v>9200</v>
      </c>
      <c r="C13" s="90" t="s">
        <v>9201</v>
      </c>
      <c r="D13" s="90" t="s">
        <v>9202</v>
      </c>
      <c r="E13" s="90" t="s">
        <v>727</v>
      </c>
      <c r="I13" s="95"/>
      <c r="J13" s="95"/>
      <c r="K13" s="95">
        <v>1.3</v>
      </c>
      <c r="L13" s="95">
        <v>12.8</v>
      </c>
      <c r="M13" s="95">
        <v>0.8</v>
      </c>
      <c r="N13" s="90">
        <v>1</v>
      </c>
      <c r="S13" s="90" t="s">
        <v>6771</v>
      </c>
      <c r="T13" s="90">
        <v>810</v>
      </c>
      <c r="U13" s="90">
        <v>840</v>
      </c>
      <c r="V13" s="90" t="s">
        <v>6771</v>
      </c>
      <c r="W13" s="90" t="s">
        <v>6801</v>
      </c>
      <c r="AA13" s="96" t="s">
        <v>9203</v>
      </c>
      <c r="AB13" s="90">
        <v>0</v>
      </c>
      <c r="AF13" s="90">
        <v>4</v>
      </c>
      <c r="AG13" s="90" t="s">
        <v>9088</v>
      </c>
      <c r="AI13" s="90" t="s">
        <v>9071</v>
      </c>
      <c r="AL13" s="90" t="s">
        <v>9075</v>
      </c>
      <c r="AQ13" s="90" t="s">
        <v>9204</v>
      </c>
      <c r="AR13" s="90" t="s">
        <v>9204</v>
      </c>
      <c r="AS13" s="90" t="s">
        <v>9205</v>
      </c>
      <c r="AT13" s="90" t="s">
        <v>9206</v>
      </c>
      <c r="AX13" s="90" t="s">
        <v>9195</v>
      </c>
      <c r="BA13" s="90" t="s">
        <v>6773</v>
      </c>
      <c r="BB13" s="90" t="s">
        <v>6773</v>
      </c>
      <c r="BC13" s="90" t="s">
        <v>8123</v>
      </c>
      <c r="BD13" s="90" t="s">
        <v>8123</v>
      </c>
      <c r="BE13" s="90" t="s">
        <v>9207</v>
      </c>
      <c r="BF13" s="90" t="s">
        <v>9208</v>
      </c>
      <c r="BG13" s="90">
        <v>492400</v>
      </c>
      <c r="BH13" s="90">
        <v>437800</v>
      </c>
      <c r="BI13" s="90">
        <v>53.828260999999998</v>
      </c>
      <c r="BJ13" s="90">
        <v>-0.59763299999999997</v>
      </c>
      <c r="BK13" s="90" t="s">
        <v>7340</v>
      </c>
      <c r="BN13" s="90">
        <v>193548</v>
      </c>
      <c r="BO13" s="90" t="s">
        <v>6975</v>
      </c>
      <c r="BP13" s="90" t="s">
        <v>9209</v>
      </c>
      <c r="BQ13" s="90" t="s">
        <v>6782</v>
      </c>
      <c r="BR13" s="90" t="s">
        <v>6783</v>
      </c>
      <c r="BS13" s="90" t="s">
        <v>6977</v>
      </c>
      <c r="BT13" s="90" t="s">
        <v>6807</v>
      </c>
      <c r="BU13" s="90" t="s">
        <v>9210</v>
      </c>
      <c r="BV13" s="90" t="s">
        <v>6979</v>
      </c>
    </row>
    <row r="14" spans="1:74" s="90" customFormat="1" ht="15" customHeight="1" x14ac:dyDescent="0.25">
      <c r="A14" s="90">
        <v>238554</v>
      </c>
      <c r="B14" s="90" t="s">
        <v>9211</v>
      </c>
      <c r="C14" s="90" t="s">
        <v>9212</v>
      </c>
      <c r="D14" s="90" t="s">
        <v>9213</v>
      </c>
      <c r="E14" s="90" t="s">
        <v>727</v>
      </c>
      <c r="I14" s="95"/>
      <c r="J14" s="95"/>
      <c r="K14" s="95">
        <v>0.6</v>
      </c>
      <c r="L14" s="95">
        <v>19.899999999999999</v>
      </c>
      <c r="M14" s="95">
        <v>1.2</v>
      </c>
      <c r="N14" s="90">
        <v>1</v>
      </c>
      <c r="S14" s="90" t="s">
        <v>6771</v>
      </c>
      <c r="T14" s="90">
        <v>946</v>
      </c>
      <c r="U14" s="90">
        <v>955</v>
      </c>
      <c r="V14" s="90" t="s">
        <v>6771</v>
      </c>
      <c r="W14" s="90" t="s">
        <v>6802</v>
      </c>
      <c r="AA14" s="96" t="s">
        <v>9214</v>
      </c>
      <c r="AB14" s="90">
        <v>0</v>
      </c>
      <c r="AF14" s="90">
        <v>4</v>
      </c>
      <c r="AG14" s="90" t="s">
        <v>9215</v>
      </c>
      <c r="AI14" s="90" t="s">
        <v>9216</v>
      </c>
      <c r="AL14" s="90" t="s">
        <v>9189</v>
      </c>
      <c r="AM14" s="90" t="s">
        <v>9217</v>
      </c>
      <c r="AQ14" s="90" t="s">
        <v>9218</v>
      </c>
      <c r="AR14" s="90" t="s">
        <v>9219</v>
      </c>
      <c r="AS14" s="90" t="e">
        <f>+EADRED REX.I.</f>
        <v>#NAME?</v>
      </c>
      <c r="AT14" s="90" t="s">
        <v>9220</v>
      </c>
      <c r="AX14" s="90" t="s">
        <v>9195</v>
      </c>
      <c r="BA14" s="90" t="s">
        <v>6773</v>
      </c>
      <c r="BB14" s="90" t="s">
        <v>6773</v>
      </c>
      <c r="BC14" s="90" t="s">
        <v>9221</v>
      </c>
      <c r="BD14" s="90" t="s">
        <v>9221</v>
      </c>
      <c r="BE14" s="90" t="s">
        <v>9222</v>
      </c>
      <c r="BF14" s="90" t="s">
        <v>9223</v>
      </c>
      <c r="BG14" s="90">
        <v>478400</v>
      </c>
      <c r="BH14" s="90">
        <v>449400</v>
      </c>
      <c r="BI14" s="90">
        <v>53.934793999999997</v>
      </c>
      <c r="BJ14" s="90">
        <v>-0.80732000000000004</v>
      </c>
      <c r="BK14" s="90" t="s">
        <v>7340</v>
      </c>
      <c r="BN14" s="90">
        <v>193917</v>
      </c>
      <c r="BO14" s="90" t="s">
        <v>6975</v>
      </c>
      <c r="BP14" s="90" t="s">
        <v>9224</v>
      </c>
      <c r="BQ14" s="90" t="s">
        <v>6782</v>
      </c>
      <c r="BR14" s="90" t="s">
        <v>6783</v>
      </c>
      <c r="BS14" s="90" t="s">
        <v>6977</v>
      </c>
      <c r="BT14" s="90" t="s">
        <v>6807</v>
      </c>
      <c r="BU14" s="90" t="s">
        <v>9225</v>
      </c>
      <c r="BV14" s="90" t="s">
        <v>6979</v>
      </c>
    </row>
    <row r="15" spans="1:74" s="90" customFormat="1" ht="15" customHeight="1" x14ac:dyDescent="0.25">
      <c r="A15" s="90">
        <v>243891</v>
      </c>
      <c r="B15" s="90" t="s">
        <v>9226</v>
      </c>
      <c r="C15" s="90" t="s">
        <v>9227</v>
      </c>
      <c r="D15" s="90" t="s">
        <v>9228</v>
      </c>
      <c r="E15" s="90" t="s">
        <v>727</v>
      </c>
      <c r="I15" s="95"/>
      <c r="J15" s="95"/>
      <c r="K15" s="95">
        <v>1.4</v>
      </c>
      <c r="L15" s="95">
        <v>13.8</v>
      </c>
      <c r="M15" s="95"/>
      <c r="N15" s="90">
        <v>1</v>
      </c>
      <c r="S15" s="90" t="s">
        <v>6771</v>
      </c>
      <c r="T15" s="90">
        <v>774</v>
      </c>
      <c r="U15" s="90">
        <v>779</v>
      </c>
      <c r="V15" s="90" t="s">
        <v>6771</v>
      </c>
      <c r="W15" s="90" t="s">
        <v>6801</v>
      </c>
      <c r="AA15" s="96" t="s">
        <v>9229</v>
      </c>
      <c r="AB15" s="90">
        <v>0</v>
      </c>
      <c r="AF15" s="90">
        <v>4</v>
      </c>
      <c r="AG15" s="90" t="s">
        <v>9230</v>
      </c>
      <c r="AI15" s="90" t="s">
        <v>9071</v>
      </c>
      <c r="AL15" s="90" t="s">
        <v>9075</v>
      </c>
      <c r="AQ15" s="90" t="s">
        <v>9204</v>
      </c>
      <c r="AR15" s="90" t="s">
        <v>9204</v>
      </c>
      <c r="AS15" s="90" t="s">
        <v>9231</v>
      </c>
      <c r="AT15" s="90" t="s">
        <v>9232</v>
      </c>
      <c r="AX15" s="90" t="s">
        <v>9233</v>
      </c>
      <c r="BA15" s="90" t="s">
        <v>6773</v>
      </c>
      <c r="BB15" s="90" t="s">
        <v>6773</v>
      </c>
      <c r="BC15" s="90" t="s">
        <v>9234</v>
      </c>
      <c r="BD15" s="90" t="s">
        <v>9234</v>
      </c>
      <c r="BE15" s="90" t="s">
        <v>9235</v>
      </c>
      <c r="BF15" s="90" t="s">
        <v>9236</v>
      </c>
      <c r="BG15" s="90">
        <v>489900</v>
      </c>
      <c r="BH15" s="90">
        <v>439500</v>
      </c>
      <c r="BI15" s="90">
        <v>53.843974000000003</v>
      </c>
      <c r="BJ15" s="90">
        <v>-0.63510699999999998</v>
      </c>
      <c r="BK15" s="90" t="s">
        <v>7340</v>
      </c>
      <c r="BN15" s="90">
        <v>199105</v>
      </c>
      <c r="BO15" s="90" t="s">
        <v>6975</v>
      </c>
      <c r="BP15" s="90" t="s">
        <v>9237</v>
      </c>
      <c r="BQ15" s="90" t="s">
        <v>6782</v>
      </c>
      <c r="BR15" s="90" t="s">
        <v>6783</v>
      </c>
      <c r="BS15" s="90" t="s">
        <v>6977</v>
      </c>
      <c r="BT15" s="90" t="s">
        <v>6807</v>
      </c>
      <c r="BU15" s="90" t="s">
        <v>9238</v>
      </c>
      <c r="BV15" s="90" t="s">
        <v>6979</v>
      </c>
    </row>
    <row r="16" spans="1:74" s="90" customFormat="1" ht="15" customHeight="1" x14ac:dyDescent="0.25">
      <c r="A16" s="90">
        <v>243895</v>
      </c>
      <c r="B16" s="90" t="s">
        <v>9239</v>
      </c>
      <c r="C16" s="90" t="s">
        <v>9240</v>
      </c>
      <c r="D16" s="90" t="s">
        <v>9241</v>
      </c>
      <c r="E16" s="90" t="s">
        <v>727</v>
      </c>
      <c r="I16" s="95"/>
      <c r="J16" s="95"/>
      <c r="K16" s="95">
        <v>1.1000000000000001</v>
      </c>
      <c r="L16" s="95">
        <v>13.7</v>
      </c>
      <c r="M16" s="95"/>
      <c r="N16" s="90">
        <v>1</v>
      </c>
      <c r="S16" s="90" t="s">
        <v>6771</v>
      </c>
      <c r="T16" s="90">
        <v>810</v>
      </c>
      <c r="U16" s="90">
        <v>840</v>
      </c>
      <c r="V16" s="90" t="s">
        <v>6771</v>
      </c>
      <c r="W16" s="90" t="s">
        <v>6801</v>
      </c>
      <c r="AA16" s="96" t="s">
        <v>9242</v>
      </c>
      <c r="AB16" s="90">
        <v>0</v>
      </c>
      <c r="AF16" s="90">
        <v>4</v>
      </c>
      <c r="AG16" s="90" t="s">
        <v>9088</v>
      </c>
      <c r="AI16" s="90" t="s">
        <v>9071</v>
      </c>
      <c r="AL16" s="90" t="s">
        <v>9075</v>
      </c>
      <c r="AQ16" s="90" t="s">
        <v>9204</v>
      </c>
      <c r="AR16" s="90" t="s">
        <v>9204</v>
      </c>
      <c r="AS16" s="90" t="e">
        <f>+EANRED REX</f>
        <v>#NAME?</v>
      </c>
      <c r="AT16" s="90" t="e">
        <f>+HVAETRED</f>
        <v>#NAME?</v>
      </c>
      <c r="AX16" s="90" t="s">
        <v>9233</v>
      </c>
      <c r="BA16" s="90" t="s">
        <v>6773</v>
      </c>
      <c r="BB16" s="90" t="s">
        <v>6773</v>
      </c>
      <c r="BC16" s="90" t="s">
        <v>9243</v>
      </c>
      <c r="BD16" s="90" t="s">
        <v>9243</v>
      </c>
      <c r="BE16" s="90" t="s">
        <v>9244</v>
      </c>
      <c r="BF16" s="90" t="s">
        <v>9244</v>
      </c>
      <c r="BG16" s="90">
        <v>478000</v>
      </c>
      <c r="BH16" s="90">
        <v>448000</v>
      </c>
      <c r="BI16" s="90">
        <v>53.922274000000002</v>
      </c>
      <c r="BJ16" s="90">
        <v>-0.81376800000000005</v>
      </c>
      <c r="BK16" s="90" t="s">
        <v>7340</v>
      </c>
      <c r="BN16" s="90">
        <v>199108</v>
      </c>
      <c r="BO16" s="90" t="s">
        <v>6975</v>
      </c>
      <c r="BP16" s="90" t="s">
        <v>9245</v>
      </c>
      <c r="BQ16" s="90" t="s">
        <v>6782</v>
      </c>
      <c r="BR16" s="90" t="s">
        <v>6783</v>
      </c>
      <c r="BS16" s="90" t="s">
        <v>6977</v>
      </c>
      <c r="BT16" s="90" t="s">
        <v>6807</v>
      </c>
      <c r="BU16" s="90" t="s">
        <v>9246</v>
      </c>
      <c r="BV16" s="90" t="s">
        <v>6979</v>
      </c>
    </row>
    <row r="17" spans="1:74" s="90" customFormat="1" ht="15" customHeight="1" x14ac:dyDescent="0.25">
      <c r="A17" s="90">
        <v>243896</v>
      </c>
      <c r="B17" s="90" t="s">
        <v>9247</v>
      </c>
      <c r="C17" s="90" t="s">
        <v>9248</v>
      </c>
      <c r="D17" s="90" t="s">
        <v>9249</v>
      </c>
      <c r="E17" s="90" t="s">
        <v>727</v>
      </c>
      <c r="I17" s="95"/>
      <c r="J17" s="95"/>
      <c r="K17" s="95">
        <v>1.5</v>
      </c>
      <c r="L17" s="95">
        <v>12.3</v>
      </c>
      <c r="M17" s="95"/>
      <c r="N17" s="90">
        <v>1</v>
      </c>
      <c r="S17" s="90" t="s">
        <v>6771</v>
      </c>
      <c r="T17" s="90">
        <v>810</v>
      </c>
      <c r="U17" s="90">
        <v>840</v>
      </c>
      <c r="V17" s="90" t="s">
        <v>6771</v>
      </c>
      <c r="W17" s="90" t="s">
        <v>6801</v>
      </c>
      <c r="AA17" s="96" t="s">
        <v>9250</v>
      </c>
      <c r="AB17" s="90">
        <v>0</v>
      </c>
      <c r="AF17" s="90">
        <v>4</v>
      </c>
      <c r="AG17" s="90" t="s">
        <v>9088</v>
      </c>
      <c r="AI17" s="90" t="s">
        <v>9071</v>
      </c>
      <c r="AL17" s="90" t="s">
        <v>9075</v>
      </c>
      <c r="AQ17" s="90" t="s">
        <v>9204</v>
      </c>
      <c r="AR17" s="90" t="s">
        <v>9204</v>
      </c>
      <c r="AS17" s="90" t="e">
        <f>+EANRED REX</f>
        <v>#NAME?</v>
      </c>
      <c r="AT17" s="90" t="e">
        <f>+MONNE.</f>
        <v>#NAME?</v>
      </c>
      <c r="AX17" s="90" t="s">
        <v>9233</v>
      </c>
      <c r="BA17" s="90" t="s">
        <v>6773</v>
      </c>
      <c r="BB17" s="90" t="s">
        <v>6773</v>
      </c>
      <c r="BC17" s="90" t="s">
        <v>9243</v>
      </c>
      <c r="BD17" s="90" t="s">
        <v>9243</v>
      </c>
      <c r="BE17" s="90" t="s">
        <v>9244</v>
      </c>
      <c r="BF17" s="90" t="s">
        <v>9244</v>
      </c>
      <c r="BG17" s="90">
        <v>478000</v>
      </c>
      <c r="BH17" s="90">
        <v>448000</v>
      </c>
      <c r="BI17" s="90">
        <v>53.922274000000002</v>
      </c>
      <c r="BJ17" s="90">
        <v>-0.81376800000000005</v>
      </c>
      <c r="BK17" s="90" t="s">
        <v>7340</v>
      </c>
      <c r="BN17" s="90">
        <v>199109</v>
      </c>
      <c r="BO17" s="90" t="s">
        <v>6975</v>
      </c>
      <c r="BP17" s="90" t="s">
        <v>9251</v>
      </c>
      <c r="BQ17" s="90" t="s">
        <v>6782</v>
      </c>
      <c r="BR17" s="90" t="s">
        <v>6783</v>
      </c>
      <c r="BS17" s="90" t="s">
        <v>6977</v>
      </c>
      <c r="BT17" s="90" t="s">
        <v>6807</v>
      </c>
      <c r="BU17" s="90" t="s">
        <v>9252</v>
      </c>
      <c r="BV17" s="90" t="s">
        <v>6979</v>
      </c>
    </row>
    <row r="18" spans="1:74" s="90" customFormat="1" ht="15" customHeight="1" x14ac:dyDescent="0.25">
      <c r="A18" s="90">
        <v>243897</v>
      </c>
      <c r="B18" s="90" t="s">
        <v>9253</v>
      </c>
      <c r="C18" s="90" t="s">
        <v>9254</v>
      </c>
      <c r="D18" s="90" t="s">
        <v>9255</v>
      </c>
      <c r="E18" s="90" t="s">
        <v>727</v>
      </c>
      <c r="I18" s="95"/>
      <c r="J18" s="95"/>
      <c r="K18" s="95">
        <v>1.4</v>
      </c>
      <c r="L18" s="95">
        <v>12.9</v>
      </c>
      <c r="M18" s="95"/>
      <c r="N18" s="90">
        <v>1</v>
      </c>
      <c r="S18" s="90" t="s">
        <v>6771</v>
      </c>
      <c r="T18" s="90">
        <v>810</v>
      </c>
      <c r="U18" s="90">
        <v>840</v>
      </c>
      <c r="V18" s="90" t="s">
        <v>6771</v>
      </c>
      <c r="W18" s="90" t="s">
        <v>6801</v>
      </c>
      <c r="AA18" s="96" t="s">
        <v>9256</v>
      </c>
      <c r="AB18" s="90">
        <v>0</v>
      </c>
      <c r="AF18" s="90">
        <v>4</v>
      </c>
      <c r="AG18" s="90" t="s">
        <v>9088</v>
      </c>
      <c r="AI18" s="90" t="s">
        <v>9071</v>
      </c>
      <c r="AL18" s="90" t="s">
        <v>9075</v>
      </c>
      <c r="AQ18" s="90" t="s">
        <v>9204</v>
      </c>
      <c r="AR18" s="90" t="s">
        <v>9204</v>
      </c>
      <c r="AS18" s="90" t="e">
        <f>+(illegible)</f>
        <v>#NAME?</v>
      </c>
      <c r="AT18" s="90" t="e">
        <f>+EADVINI (retrograde)</f>
        <v>#NAME?</v>
      </c>
      <c r="AX18" s="90" t="s">
        <v>9233</v>
      </c>
      <c r="BA18" s="90" t="s">
        <v>6773</v>
      </c>
      <c r="BB18" s="90" t="s">
        <v>6773</v>
      </c>
      <c r="BC18" s="90" t="s">
        <v>9243</v>
      </c>
      <c r="BD18" s="90" t="s">
        <v>9243</v>
      </c>
      <c r="BE18" s="90" t="s">
        <v>9244</v>
      </c>
      <c r="BF18" s="90" t="s">
        <v>9244</v>
      </c>
      <c r="BG18" s="90">
        <v>478000</v>
      </c>
      <c r="BH18" s="90">
        <v>448000</v>
      </c>
      <c r="BI18" s="90">
        <v>53.922274000000002</v>
      </c>
      <c r="BJ18" s="90">
        <v>-0.81376800000000005</v>
      </c>
      <c r="BK18" s="90" t="s">
        <v>7340</v>
      </c>
      <c r="BN18" s="90">
        <v>199110</v>
      </c>
      <c r="BO18" s="90" t="s">
        <v>6975</v>
      </c>
      <c r="BP18" s="90" t="s">
        <v>9257</v>
      </c>
      <c r="BQ18" s="90" t="s">
        <v>6782</v>
      </c>
      <c r="BR18" s="90" t="s">
        <v>6783</v>
      </c>
      <c r="BS18" s="90" t="s">
        <v>6977</v>
      </c>
      <c r="BT18" s="90" t="s">
        <v>6807</v>
      </c>
      <c r="BU18" s="90" t="s">
        <v>9258</v>
      </c>
      <c r="BV18" s="90" t="s">
        <v>6979</v>
      </c>
    </row>
    <row r="19" spans="1:74" s="90" customFormat="1" ht="15" customHeight="1" x14ac:dyDescent="0.25">
      <c r="A19" s="90">
        <v>243898</v>
      </c>
      <c r="B19" s="90" t="s">
        <v>9259</v>
      </c>
      <c r="C19" s="90" t="s">
        <v>9260</v>
      </c>
      <c r="D19" s="90" t="s">
        <v>9261</v>
      </c>
      <c r="E19" s="90" t="s">
        <v>727</v>
      </c>
      <c r="I19" s="95"/>
      <c r="J19" s="95"/>
      <c r="K19" s="95">
        <v>1.5</v>
      </c>
      <c r="L19" s="95">
        <v>11.5</v>
      </c>
      <c r="M19" s="95"/>
      <c r="N19" s="90">
        <v>1</v>
      </c>
      <c r="S19" s="90" t="s">
        <v>6771</v>
      </c>
      <c r="T19" s="90">
        <v>700</v>
      </c>
      <c r="U19" s="90">
        <v>765</v>
      </c>
      <c r="V19" s="90" t="s">
        <v>6771</v>
      </c>
      <c r="AA19" s="96" t="s">
        <v>9262</v>
      </c>
      <c r="AB19" s="90">
        <v>0</v>
      </c>
      <c r="AF19" s="90">
        <v>3</v>
      </c>
      <c r="AG19" s="90" t="s">
        <v>9097</v>
      </c>
      <c r="AH19" s="90" t="s">
        <v>9098</v>
      </c>
      <c r="AI19" s="90" t="s">
        <v>6599</v>
      </c>
      <c r="AL19" s="90" t="s">
        <v>9099</v>
      </c>
      <c r="AM19" s="90" t="s">
        <v>9263</v>
      </c>
      <c r="AQ19" s="90" t="s">
        <v>9264</v>
      </c>
      <c r="AR19" s="90" t="s">
        <v>9265</v>
      </c>
      <c r="AS19" s="90" t="s">
        <v>9266</v>
      </c>
      <c r="AX19" s="90" t="s">
        <v>9233</v>
      </c>
      <c r="BA19" s="90" t="s">
        <v>6773</v>
      </c>
      <c r="BB19" s="90" t="s">
        <v>6773</v>
      </c>
      <c r="BC19" s="90" t="s">
        <v>9243</v>
      </c>
      <c r="BD19" s="90" t="s">
        <v>9243</v>
      </c>
      <c r="BE19" s="90" t="s">
        <v>9244</v>
      </c>
      <c r="BF19" s="90" t="s">
        <v>9244</v>
      </c>
      <c r="BG19" s="90">
        <v>478000</v>
      </c>
      <c r="BH19" s="90">
        <v>448000</v>
      </c>
      <c r="BI19" s="90">
        <v>53.922274000000002</v>
      </c>
      <c r="BJ19" s="90">
        <v>-0.81376800000000005</v>
      </c>
      <c r="BK19" s="90" t="s">
        <v>7340</v>
      </c>
      <c r="BN19" s="90">
        <v>199111</v>
      </c>
      <c r="BO19" s="90" t="s">
        <v>6975</v>
      </c>
      <c r="BP19" s="90" t="s">
        <v>9267</v>
      </c>
      <c r="BQ19" s="90" t="s">
        <v>6782</v>
      </c>
      <c r="BR19" s="90" t="s">
        <v>6783</v>
      </c>
      <c r="BS19" s="90" t="s">
        <v>6977</v>
      </c>
      <c r="BT19" s="90" t="s">
        <v>6807</v>
      </c>
      <c r="BU19" s="90" t="s">
        <v>9268</v>
      </c>
      <c r="BV19" s="90" t="s">
        <v>6979</v>
      </c>
    </row>
    <row r="20" spans="1:74" s="90" customFormat="1" ht="15" customHeight="1" x14ac:dyDescent="0.25">
      <c r="A20" s="90">
        <v>478287</v>
      </c>
      <c r="B20" s="90" t="s">
        <v>9269</v>
      </c>
      <c r="C20" s="90" t="s">
        <v>9270</v>
      </c>
      <c r="D20" s="90" t="s">
        <v>9271</v>
      </c>
      <c r="E20" s="90" t="s">
        <v>727</v>
      </c>
      <c r="I20" s="95"/>
      <c r="J20" s="95"/>
      <c r="K20" s="95"/>
      <c r="L20" s="95">
        <v>13.4</v>
      </c>
      <c r="M20" s="95">
        <v>1.2</v>
      </c>
      <c r="N20" s="90">
        <v>1</v>
      </c>
      <c r="S20" s="90" t="s">
        <v>6771</v>
      </c>
      <c r="T20" s="90">
        <v>840</v>
      </c>
      <c r="U20" s="90">
        <v>844</v>
      </c>
      <c r="V20" s="90" t="s">
        <v>6771</v>
      </c>
      <c r="AA20" s="96" t="s">
        <v>9272</v>
      </c>
      <c r="AF20" s="90">
        <v>4</v>
      </c>
      <c r="AG20" s="90" t="s">
        <v>9273</v>
      </c>
      <c r="AI20" s="90" t="s">
        <v>9071</v>
      </c>
      <c r="AL20" s="90" t="s">
        <v>9075</v>
      </c>
      <c r="AM20" s="90" t="s">
        <v>9274</v>
      </c>
      <c r="AO20" s="90">
        <v>12</v>
      </c>
      <c r="AQ20" s="90" t="s">
        <v>9275</v>
      </c>
      <c r="AR20" s="90" t="s">
        <v>9275</v>
      </c>
      <c r="AS20" s="90" t="s">
        <v>9142</v>
      </c>
      <c r="AT20" s="90" t="e">
        <f>+EANRED</f>
        <v>#NAME?</v>
      </c>
      <c r="BA20" s="90" t="s">
        <v>6773</v>
      </c>
      <c r="BB20" s="90" t="s">
        <v>6773</v>
      </c>
      <c r="BC20" s="90" t="s">
        <v>6774</v>
      </c>
      <c r="BD20" s="90" t="s">
        <v>6774</v>
      </c>
      <c r="BE20" s="90" t="s">
        <v>7339</v>
      </c>
      <c r="BF20" s="90" t="s">
        <v>6850</v>
      </c>
      <c r="BG20" s="90">
        <v>498200</v>
      </c>
      <c r="BH20" s="90">
        <v>465800</v>
      </c>
      <c r="BI20" s="90">
        <v>54.078769000000001</v>
      </c>
      <c r="BJ20" s="90">
        <v>-0.50054600000000005</v>
      </c>
      <c r="BK20" s="90" t="s">
        <v>7340</v>
      </c>
      <c r="BL20" s="90" t="s">
        <v>6779</v>
      </c>
      <c r="BN20" s="90">
        <v>361946</v>
      </c>
      <c r="BO20" s="90" t="s">
        <v>7341</v>
      </c>
      <c r="BP20" s="90" t="s">
        <v>9276</v>
      </c>
      <c r="BQ20" s="90" t="s">
        <v>6782</v>
      </c>
      <c r="BR20" s="90" t="s">
        <v>6783</v>
      </c>
      <c r="BS20" s="90" t="s">
        <v>7343</v>
      </c>
      <c r="BT20" s="90" t="s">
        <v>6807</v>
      </c>
      <c r="BU20" s="90" t="s">
        <v>9277</v>
      </c>
      <c r="BV20" s="90" t="s">
        <v>9278</v>
      </c>
    </row>
    <row r="21" spans="1:74" s="90" customFormat="1" ht="15" customHeight="1" x14ac:dyDescent="0.25">
      <c r="A21" s="90">
        <v>480127</v>
      </c>
      <c r="B21" s="90" t="s">
        <v>9279</v>
      </c>
      <c r="C21" s="90" t="s">
        <v>9280</v>
      </c>
      <c r="D21" s="90" t="s">
        <v>9281</v>
      </c>
      <c r="E21" s="90" t="s">
        <v>727</v>
      </c>
      <c r="F21" s="90" t="s">
        <v>9071</v>
      </c>
      <c r="I21" s="95"/>
      <c r="J21" s="95"/>
      <c r="K21" s="95">
        <v>1.21</v>
      </c>
      <c r="L21" s="95">
        <v>13.03</v>
      </c>
      <c r="M21" s="95">
        <v>0.9</v>
      </c>
      <c r="N21" s="90">
        <v>1</v>
      </c>
      <c r="S21" s="90" t="s">
        <v>6771</v>
      </c>
      <c r="T21" s="90">
        <v>685</v>
      </c>
      <c r="U21" s="90">
        <v>867</v>
      </c>
      <c r="AA21" s="96" t="s">
        <v>9282</v>
      </c>
      <c r="AF21" s="90">
        <v>4</v>
      </c>
      <c r="AG21" s="90" t="s">
        <v>9283</v>
      </c>
      <c r="AH21" s="90" t="s">
        <v>9074</v>
      </c>
      <c r="AI21" s="90" t="s">
        <v>9071</v>
      </c>
      <c r="AL21" s="90" t="s">
        <v>9075</v>
      </c>
      <c r="AM21" s="90" t="s">
        <v>9284</v>
      </c>
      <c r="AQ21" s="90" t="s">
        <v>9285</v>
      </c>
      <c r="AR21" s="90" t="s">
        <v>9286</v>
      </c>
      <c r="AS21" s="90" t="s">
        <v>9287</v>
      </c>
      <c r="AT21" s="90" t="s">
        <v>9288</v>
      </c>
      <c r="AX21" s="90" t="s">
        <v>9289</v>
      </c>
      <c r="BA21" s="90" t="s">
        <v>6773</v>
      </c>
      <c r="BB21" s="90" t="s">
        <v>6773</v>
      </c>
      <c r="BC21" s="90" t="s">
        <v>9290</v>
      </c>
      <c r="BD21" s="90" t="s">
        <v>9290</v>
      </c>
      <c r="BE21" s="90" t="s">
        <v>9291</v>
      </c>
      <c r="BF21" s="90" t="s">
        <v>9292</v>
      </c>
      <c r="BG21" s="90">
        <v>475100</v>
      </c>
      <c r="BH21" s="90">
        <v>457680</v>
      </c>
      <c r="BI21" s="90">
        <v>54.009686000000002</v>
      </c>
      <c r="BJ21" s="90">
        <v>-0.85553599999999996</v>
      </c>
      <c r="BK21" s="90" t="s">
        <v>6778</v>
      </c>
      <c r="BL21" s="90" t="s">
        <v>6779</v>
      </c>
      <c r="BN21" s="90">
        <v>362976</v>
      </c>
      <c r="BO21" s="90" t="s">
        <v>9293</v>
      </c>
      <c r="BP21" s="90" t="s">
        <v>9294</v>
      </c>
      <c r="BQ21" s="90" t="s">
        <v>6782</v>
      </c>
      <c r="BR21" s="90" t="s">
        <v>6783</v>
      </c>
      <c r="BS21" s="90" t="s">
        <v>9295</v>
      </c>
      <c r="BT21" s="90" t="s">
        <v>8421</v>
      </c>
      <c r="BU21" s="90" t="s">
        <v>9296</v>
      </c>
      <c r="BV21" s="90" t="s">
        <v>9297</v>
      </c>
    </row>
    <row r="22" spans="1:74" s="90" customFormat="1" ht="15" customHeight="1" x14ac:dyDescent="0.25">
      <c r="A22" s="90">
        <v>480135</v>
      </c>
      <c r="B22" s="90" t="s">
        <v>9298</v>
      </c>
      <c r="C22" s="90" t="s">
        <v>9299</v>
      </c>
      <c r="D22" s="90" t="s">
        <v>9300</v>
      </c>
      <c r="E22" s="90" t="s">
        <v>727</v>
      </c>
      <c r="F22" s="90" t="s">
        <v>9071</v>
      </c>
      <c r="I22" s="95"/>
      <c r="J22" s="95"/>
      <c r="K22" s="95">
        <v>1.41</v>
      </c>
      <c r="L22" s="95">
        <v>13.27</v>
      </c>
      <c r="M22" s="95">
        <v>1</v>
      </c>
      <c r="N22" s="90">
        <v>1</v>
      </c>
      <c r="S22" s="90" t="s">
        <v>6771</v>
      </c>
      <c r="T22" s="90">
        <v>844</v>
      </c>
      <c r="U22" s="90">
        <v>848</v>
      </c>
      <c r="AA22" s="96" t="s">
        <v>9301</v>
      </c>
      <c r="AF22" s="90">
        <v>4</v>
      </c>
      <c r="AX22" s="90" t="s">
        <v>9302</v>
      </c>
      <c r="BA22" s="90" t="s">
        <v>6773</v>
      </c>
      <c r="BB22" s="90" t="s">
        <v>6773</v>
      </c>
      <c r="BC22" s="90" t="s">
        <v>9290</v>
      </c>
      <c r="BD22" s="90" t="s">
        <v>9290</v>
      </c>
      <c r="BE22" s="90" t="s">
        <v>9303</v>
      </c>
      <c r="BF22" s="90" t="s">
        <v>9292</v>
      </c>
      <c r="BG22" s="90">
        <v>475000</v>
      </c>
      <c r="BH22" s="90">
        <v>457580</v>
      </c>
      <c r="BI22" s="90">
        <v>54.008802000000003</v>
      </c>
      <c r="BJ22" s="90">
        <v>-0.85708600000000001</v>
      </c>
      <c r="BK22" s="90" t="s">
        <v>6778</v>
      </c>
      <c r="BL22" s="90" t="s">
        <v>6779</v>
      </c>
      <c r="BN22" s="90">
        <v>362977</v>
      </c>
      <c r="BO22" s="90" t="s">
        <v>9293</v>
      </c>
      <c r="BP22" s="90" t="s">
        <v>9304</v>
      </c>
      <c r="BQ22" s="90" t="s">
        <v>6782</v>
      </c>
      <c r="BR22" s="90" t="s">
        <v>6783</v>
      </c>
      <c r="BS22" s="90" t="s">
        <v>9295</v>
      </c>
      <c r="BT22" s="90" t="s">
        <v>8421</v>
      </c>
      <c r="BU22" s="90" t="s">
        <v>9305</v>
      </c>
      <c r="BV22" s="90" t="s">
        <v>9297</v>
      </c>
    </row>
    <row r="23" spans="1:74" s="90" customFormat="1" ht="15" customHeight="1" x14ac:dyDescent="0.25">
      <c r="A23" s="90">
        <v>496015</v>
      </c>
      <c r="B23" s="90" t="s">
        <v>9306</v>
      </c>
      <c r="C23" s="90" t="s">
        <v>9307</v>
      </c>
      <c r="D23" s="90" t="s">
        <v>9308</v>
      </c>
      <c r="E23" s="90" t="s">
        <v>727</v>
      </c>
      <c r="I23" s="95"/>
      <c r="J23" s="95"/>
      <c r="K23" s="95">
        <v>1.1000000000000001</v>
      </c>
      <c r="L23" s="95">
        <v>12.6</v>
      </c>
      <c r="M23" s="95">
        <v>0.9</v>
      </c>
      <c r="N23" s="90">
        <v>1</v>
      </c>
      <c r="S23" s="90" t="s">
        <v>6771</v>
      </c>
      <c r="T23" s="90">
        <v>840</v>
      </c>
      <c r="U23" s="90">
        <v>844</v>
      </c>
      <c r="V23" s="90" t="s">
        <v>6771</v>
      </c>
      <c r="AA23" s="96" t="s">
        <v>9309</v>
      </c>
      <c r="AF23" s="90">
        <v>4</v>
      </c>
      <c r="AG23" s="90" t="s">
        <v>9273</v>
      </c>
      <c r="AI23" s="90" t="s">
        <v>9071</v>
      </c>
      <c r="AL23" s="90" t="s">
        <v>9075</v>
      </c>
      <c r="AM23" s="90" t="s">
        <v>9274</v>
      </c>
      <c r="AO23" s="90">
        <v>9</v>
      </c>
      <c r="AQ23" s="90" t="s">
        <v>9310</v>
      </c>
      <c r="AR23" s="90" t="s">
        <v>9310</v>
      </c>
      <c r="AS23" s="90" t="s">
        <v>9311</v>
      </c>
      <c r="AT23" s="90" t="s">
        <v>9312</v>
      </c>
      <c r="BA23" s="90" t="s">
        <v>6773</v>
      </c>
      <c r="BB23" s="90" t="s">
        <v>6773</v>
      </c>
      <c r="BC23" s="90" t="s">
        <v>9177</v>
      </c>
      <c r="BD23" s="90" t="s">
        <v>9177</v>
      </c>
      <c r="BE23" s="90" t="s">
        <v>9313</v>
      </c>
      <c r="BF23" s="90" t="s">
        <v>9179</v>
      </c>
      <c r="BG23" s="90">
        <v>477510</v>
      </c>
      <c r="BH23" s="90">
        <v>451130</v>
      </c>
      <c r="BI23" s="90">
        <v>53.950473000000002</v>
      </c>
      <c r="BJ23" s="90">
        <v>-0.820434</v>
      </c>
      <c r="BK23" s="90" t="s">
        <v>6778</v>
      </c>
      <c r="BL23" s="90" t="s">
        <v>6779</v>
      </c>
      <c r="BN23" s="90">
        <v>376248</v>
      </c>
      <c r="BO23" s="90" t="s">
        <v>6804</v>
      </c>
      <c r="BP23" s="90" t="s">
        <v>9314</v>
      </c>
      <c r="BQ23" s="90" t="s">
        <v>6782</v>
      </c>
      <c r="BR23" s="90" t="s">
        <v>6783</v>
      </c>
      <c r="BS23" s="90" t="s">
        <v>6806</v>
      </c>
      <c r="BT23" s="90" t="s">
        <v>6807</v>
      </c>
      <c r="BU23" s="90" t="s">
        <v>9315</v>
      </c>
      <c r="BV23" s="90" t="s">
        <v>9316</v>
      </c>
    </row>
    <row r="24" spans="1:74" s="90" customFormat="1" ht="15" customHeight="1" x14ac:dyDescent="0.25">
      <c r="A24" s="90">
        <v>442290</v>
      </c>
      <c r="B24" s="90" t="s">
        <v>9317</v>
      </c>
      <c r="C24" s="90" t="s">
        <v>9318</v>
      </c>
      <c r="D24" s="90" t="s">
        <v>9319</v>
      </c>
      <c r="E24" s="90" t="s">
        <v>727</v>
      </c>
      <c r="I24" s="95"/>
      <c r="J24" s="95"/>
      <c r="K24" s="95">
        <v>1.53</v>
      </c>
      <c r="L24" s="95">
        <v>11.78</v>
      </c>
      <c r="M24" s="95">
        <v>1.1000000000000001</v>
      </c>
      <c r="N24" s="90">
        <v>1</v>
      </c>
      <c r="S24" s="90" t="s">
        <v>6771</v>
      </c>
      <c r="T24" s="90">
        <v>737</v>
      </c>
      <c r="U24" s="90">
        <v>758</v>
      </c>
      <c r="V24" s="90" t="s">
        <v>6771</v>
      </c>
      <c r="W24" s="90" t="s">
        <v>6801</v>
      </c>
      <c r="X24" s="90" t="s">
        <v>6771</v>
      </c>
      <c r="Y24" s="90" t="s">
        <v>6801</v>
      </c>
      <c r="Z24" s="90" t="s">
        <v>6814</v>
      </c>
      <c r="AA24" s="96" t="s">
        <v>9320</v>
      </c>
      <c r="AF24" s="90">
        <v>4</v>
      </c>
      <c r="AG24" s="90" t="s">
        <v>9097</v>
      </c>
      <c r="AL24" s="90" t="s">
        <v>9099</v>
      </c>
      <c r="AQ24" s="90" t="s">
        <v>9321</v>
      </c>
      <c r="AR24" s="90" t="s">
        <v>9322</v>
      </c>
      <c r="AX24" s="90" t="s">
        <v>9323</v>
      </c>
      <c r="AY24" s="90" t="s">
        <v>9324</v>
      </c>
      <c r="BA24" s="90" t="s">
        <v>6773</v>
      </c>
      <c r="BB24" s="90" t="s">
        <v>6773</v>
      </c>
      <c r="BC24" s="90" t="s">
        <v>9196</v>
      </c>
      <c r="BE24" s="90" t="s">
        <v>9325</v>
      </c>
      <c r="BF24" s="90" t="s">
        <v>9326</v>
      </c>
      <c r="BG24" s="90">
        <v>475900</v>
      </c>
      <c r="BH24" s="90">
        <v>453500</v>
      </c>
      <c r="BI24" s="90">
        <v>53.972008000000002</v>
      </c>
      <c r="BJ24" s="90">
        <v>-0.84437200000000001</v>
      </c>
      <c r="BK24" s="90" t="s">
        <v>6778</v>
      </c>
      <c r="BL24" s="90" t="s">
        <v>6779</v>
      </c>
      <c r="BN24" s="90">
        <v>327604</v>
      </c>
      <c r="BO24" s="90" t="s">
        <v>9327</v>
      </c>
      <c r="BP24" s="90" t="s">
        <v>9328</v>
      </c>
      <c r="BQ24" s="90" t="s">
        <v>6782</v>
      </c>
      <c r="BR24" s="90" t="s">
        <v>6783</v>
      </c>
      <c r="BS24" s="90" t="s">
        <v>9329</v>
      </c>
      <c r="BT24" s="90" t="s">
        <v>8027</v>
      </c>
      <c r="BU24" s="90" t="s">
        <v>9330</v>
      </c>
      <c r="BV24" s="90" t="s">
        <v>9331</v>
      </c>
    </row>
    <row r="25" spans="1:74" s="90" customFormat="1" ht="15" customHeight="1" x14ac:dyDescent="0.25">
      <c r="A25" s="90">
        <v>450835</v>
      </c>
      <c r="B25" s="90" t="s">
        <v>9332</v>
      </c>
      <c r="C25" s="90" t="s">
        <v>9333</v>
      </c>
      <c r="D25" s="90" t="s">
        <v>9334</v>
      </c>
      <c r="E25" s="90" t="s">
        <v>727</v>
      </c>
      <c r="F25" s="90" t="s">
        <v>9335</v>
      </c>
      <c r="G25" s="90" t="s">
        <v>6599</v>
      </c>
      <c r="I25" s="95"/>
      <c r="J25" s="95"/>
      <c r="K25" s="95">
        <v>1.3</v>
      </c>
      <c r="L25" s="95">
        <v>12</v>
      </c>
      <c r="M25" s="95">
        <v>1.2</v>
      </c>
      <c r="N25" s="90">
        <v>1</v>
      </c>
      <c r="S25" s="90" t="s">
        <v>6771</v>
      </c>
      <c r="T25" s="90">
        <v>737</v>
      </c>
      <c r="U25" s="90">
        <v>757</v>
      </c>
      <c r="V25" s="90" t="s">
        <v>6771</v>
      </c>
      <c r="X25" s="90" t="s">
        <v>7019</v>
      </c>
      <c r="Z25" s="90" t="s">
        <v>6814</v>
      </c>
      <c r="AA25" s="96" t="s">
        <v>9336</v>
      </c>
      <c r="AF25" s="90">
        <v>2</v>
      </c>
      <c r="AI25" s="90" t="s">
        <v>6599</v>
      </c>
      <c r="AL25" s="90" t="s">
        <v>9099</v>
      </c>
      <c r="AO25" s="90">
        <v>12</v>
      </c>
      <c r="AQ25" s="90" t="s">
        <v>9337</v>
      </c>
      <c r="AR25" s="90" t="s">
        <v>9338</v>
      </c>
      <c r="AS25" s="90" t="s">
        <v>9339</v>
      </c>
      <c r="AX25" s="90" t="s">
        <v>9340</v>
      </c>
      <c r="BA25" s="90" t="s">
        <v>6773</v>
      </c>
      <c r="BB25" s="90" t="s">
        <v>6773</v>
      </c>
      <c r="BC25" s="90" t="s">
        <v>9341</v>
      </c>
      <c r="BD25" s="90" t="s">
        <v>9341</v>
      </c>
      <c r="BE25" s="90" t="s">
        <v>9342</v>
      </c>
      <c r="BF25" s="90" t="s">
        <v>9343</v>
      </c>
      <c r="BG25" s="90">
        <v>480530</v>
      </c>
      <c r="BH25" s="90">
        <v>449756</v>
      </c>
      <c r="BI25" s="90">
        <v>53.937666</v>
      </c>
      <c r="BJ25" s="90">
        <v>-0.77478999999999998</v>
      </c>
      <c r="BK25" s="90" t="s">
        <v>6974</v>
      </c>
      <c r="BL25" s="90" t="s">
        <v>6779</v>
      </c>
      <c r="BN25" s="90">
        <v>334863</v>
      </c>
      <c r="BO25" s="90" t="s">
        <v>9344</v>
      </c>
      <c r="BP25" s="90" t="s">
        <v>9345</v>
      </c>
      <c r="BQ25" s="90" t="s">
        <v>6782</v>
      </c>
      <c r="BR25" s="90" t="s">
        <v>6783</v>
      </c>
      <c r="BS25" s="90" t="s">
        <v>9346</v>
      </c>
      <c r="BT25" s="90" t="s">
        <v>9347</v>
      </c>
      <c r="BU25" s="90" t="s">
        <v>9348</v>
      </c>
    </row>
    <row r="26" spans="1:74" s="90" customFormat="1" ht="15" customHeight="1" x14ac:dyDescent="0.25">
      <c r="A26" s="90">
        <v>250624</v>
      </c>
      <c r="B26" s="90" t="s">
        <v>9349</v>
      </c>
      <c r="C26" s="90" t="s">
        <v>9350</v>
      </c>
      <c r="D26" s="90" t="s">
        <v>9351</v>
      </c>
      <c r="E26" s="90" t="s">
        <v>727</v>
      </c>
      <c r="I26" s="95"/>
      <c r="J26" s="95"/>
      <c r="K26" s="95"/>
      <c r="L26" s="95">
        <v>17.82</v>
      </c>
      <c r="M26" s="95">
        <v>0.9</v>
      </c>
      <c r="N26" s="90">
        <v>1</v>
      </c>
      <c r="S26" s="90" t="s">
        <v>6771</v>
      </c>
      <c r="T26" s="90">
        <v>737</v>
      </c>
      <c r="U26" s="90">
        <v>758</v>
      </c>
      <c r="V26" s="90" t="s">
        <v>6771</v>
      </c>
      <c r="W26" s="90" t="s">
        <v>6801</v>
      </c>
      <c r="AA26" s="96" t="s">
        <v>9352</v>
      </c>
      <c r="AB26" s="90">
        <v>0</v>
      </c>
      <c r="AF26" s="90">
        <v>4</v>
      </c>
      <c r="AG26" s="90" t="s">
        <v>9161</v>
      </c>
      <c r="AI26" s="90" t="s">
        <v>6599</v>
      </c>
      <c r="AL26" s="90" t="s">
        <v>9075</v>
      </c>
      <c r="AM26" s="90" t="s">
        <v>9353</v>
      </c>
      <c r="AQ26" s="90" t="s">
        <v>9204</v>
      </c>
      <c r="AR26" s="90" t="s">
        <v>9354</v>
      </c>
      <c r="AS26" s="90" t="s">
        <v>9355</v>
      </c>
      <c r="AT26" s="90" t="s">
        <v>9266</v>
      </c>
      <c r="AX26" s="90" t="s">
        <v>9356</v>
      </c>
      <c r="BA26" s="90" t="s">
        <v>6773</v>
      </c>
      <c r="BB26" s="90" t="s">
        <v>6773</v>
      </c>
      <c r="BC26" s="90" t="s">
        <v>9357</v>
      </c>
      <c r="BD26" s="90" t="s">
        <v>9358</v>
      </c>
      <c r="BE26" s="90" t="s">
        <v>9359</v>
      </c>
      <c r="BF26" s="90" t="s">
        <v>9360</v>
      </c>
      <c r="BG26" s="90">
        <v>481600</v>
      </c>
      <c r="BH26" s="90">
        <v>440700</v>
      </c>
      <c r="BI26" s="90">
        <v>53.856124999999999</v>
      </c>
      <c r="BJ26" s="90">
        <v>-0.76090500000000005</v>
      </c>
      <c r="BK26" s="90" t="s">
        <v>7340</v>
      </c>
      <c r="BN26" s="90">
        <v>205670</v>
      </c>
      <c r="BO26" s="90" t="s">
        <v>9361</v>
      </c>
      <c r="BP26" s="90" t="s">
        <v>9362</v>
      </c>
      <c r="BQ26" s="90" t="s">
        <v>6782</v>
      </c>
      <c r="BR26" s="90" t="s">
        <v>6783</v>
      </c>
      <c r="BS26" s="90" t="s">
        <v>9363</v>
      </c>
      <c r="BT26" s="90" t="s">
        <v>6807</v>
      </c>
      <c r="BU26" s="90" t="s">
        <v>9364</v>
      </c>
      <c r="BV26" s="90" t="s">
        <v>6979</v>
      </c>
    </row>
    <row r="27" spans="1:74" s="90" customFormat="1" ht="15" customHeight="1" x14ac:dyDescent="0.25">
      <c r="A27" s="90">
        <v>250629</v>
      </c>
      <c r="B27" s="90" t="s">
        <v>9365</v>
      </c>
      <c r="C27" s="90" t="s">
        <v>9366</v>
      </c>
      <c r="D27" s="90" t="s">
        <v>9367</v>
      </c>
      <c r="E27" s="90" t="s">
        <v>727</v>
      </c>
      <c r="I27" s="95"/>
      <c r="J27" s="95"/>
      <c r="K27" s="95"/>
      <c r="L27" s="95">
        <v>18.399999999999999</v>
      </c>
      <c r="M27" s="95">
        <v>0.84</v>
      </c>
      <c r="N27" s="90">
        <v>1</v>
      </c>
      <c r="S27" s="90" t="s">
        <v>6771</v>
      </c>
      <c r="T27" s="90">
        <v>640</v>
      </c>
      <c r="U27" s="90">
        <v>867</v>
      </c>
      <c r="V27" s="90" t="s">
        <v>6771</v>
      </c>
      <c r="W27" s="90" t="s">
        <v>6801</v>
      </c>
      <c r="AA27" s="96" t="s">
        <v>9368</v>
      </c>
      <c r="AB27" s="90">
        <v>0</v>
      </c>
      <c r="AF27" s="90">
        <v>4</v>
      </c>
      <c r="AI27" s="90" t="s">
        <v>9071</v>
      </c>
      <c r="AL27" s="90" t="s">
        <v>9075</v>
      </c>
      <c r="AM27" s="90" t="s">
        <v>9284</v>
      </c>
      <c r="AQ27" s="90" t="s">
        <v>9369</v>
      </c>
      <c r="AR27" s="90" t="s">
        <v>9369</v>
      </c>
      <c r="AS27" s="90" t="s">
        <v>9370</v>
      </c>
      <c r="AT27" s="90" t="s">
        <v>9371</v>
      </c>
      <c r="AX27" s="90" t="s">
        <v>9356</v>
      </c>
      <c r="BA27" s="90" t="s">
        <v>6773</v>
      </c>
      <c r="BB27" s="90" t="s">
        <v>6773</v>
      </c>
      <c r="BC27" s="90" t="s">
        <v>9357</v>
      </c>
      <c r="BD27" s="90" t="s">
        <v>9372</v>
      </c>
      <c r="BE27" s="90" t="s">
        <v>9359</v>
      </c>
      <c r="BF27" s="90" t="s">
        <v>9360</v>
      </c>
      <c r="BG27" s="90">
        <v>481600</v>
      </c>
      <c r="BH27" s="90">
        <v>440700</v>
      </c>
      <c r="BI27" s="90">
        <v>53.856124999999999</v>
      </c>
      <c r="BJ27" s="90">
        <v>-0.76090500000000005</v>
      </c>
      <c r="BK27" s="90" t="s">
        <v>7340</v>
      </c>
      <c r="BN27" s="90">
        <v>205671</v>
      </c>
      <c r="BO27" s="90" t="s">
        <v>9361</v>
      </c>
      <c r="BP27" s="90" t="s">
        <v>9373</v>
      </c>
      <c r="BQ27" s="90" t="s">
        <v>6782</v>
      </c>
      <c r="BR27" s="90" t="s">
        <v>6783</v>
      </c>
      <c r="BS27" s="90" t="s">
        <v>9363</v>
      </c>
      <c r="BT27" s="90" t="s">
        <v>6807</v>
      </c>
      <c r="BU27" s="90" t="s">
        <v>9374</v>
      </c>
      <c r="BV27" s="90" t="s">
        <v>6979</v>
      </c>
    </row>
    <row r="28" spans="1:74" s="90" customFormat="1" ht="15" customHeight="1" x14ac:dyDescent="0.25">
      <c r="A28" s="90">
        <v>250640</v>
      </c>
      <c r="B28" s="90" t="s">
        <v>9375</v>
      </c>
      <c r="C28" s="90" t="s">
        <v>9376</v>
      </c>
      <c r="D28" s="90" t="s">
        <v>9377</v>
      </c>
      <c r="E28" s="90" t="s">
        <v>727</v>
      </c>
      <c r="I28" s="95"/>
      <c r="J28" s="95"/>
      <c r="K28" s="95"/>
      <c r="L28" s="95">
        <v>19.399999999999999</v>
      </c>
      <c r="M28" s="95">
        <v>1.21</v>
      </c>
      <c r="N28" s="90">
        <v>1</v>
      </c>
      <c r="S28" s="90" t="s">
        <v>6771</v>
      </c>
      <c r="T28" s="90">
        <v>640</v>
      </c>
      <c r="U28" s="90">
        <v>867</v>
      </c>
      <c r="V28" s="90" t="s">
        <v>6771</v>
      </c>
      <c r="W28" s="90" t="s">
        <v>6801</v>
      </c>
      <c r="AA28" s="96" t="s">
        <v>9378</v>
      </c>
      <c r="AB28" s="90">
        <v>0</v>
      </c>
      <c r="AF28" s="90">
        <v>4</v>
      </c>
      <c r="AI28" s="90" t="s">
        <v>9071</v>
      </c>
      <c r="AL28" s="90" t="s">
        <v>9075</v>
      </c>
      <c r="AM28" s="90" t="s">
        <v>9284</v>
      </c>
      <c r="AQ28" s="90" t="s">
        <v>9379</v>
      </c>
      <c r="AR28" s="90" t="s">
        <v>9204</v>
      </c>
      <c r="AS28" s="90" t="s">
        <v>9380</v>
      </c>
      <c r="AT28" s="90" t="s">
        <v>9381</v>
      </c>
      <c r="AX28" s="90" t="s">
        <v>9356</v>
      </c>
      <c r="BA28" s="90" t="s">
        <v>6773</v>
      </c>
      <c r="BB28" s="90" t="s">
        <v>6773</v>
      </c>
      <c r="BC28" s="90" t="s">
        <v>9357</v>
      </c>
      <c r="BD28" s="90" t="s">
        <v>9358</v>
      </c>
      <c r="BE28" s="90" t="s">
        <v>9359</v>
      </c>
      <c r="BF28" s="90" t="s">
        <v>9360</v>
      </c>
      <c r="BG28" s="90">
        <v>481600</v>
      </c>
      <c r="BH28" s="90">
        <v>440700</v>
      </c>
      <c r="BI28" s="90">
        <v>53.856124999999999</v>
      </c>
      <c r="BJ28" s="90">
        <v>-0.76090500000000005</v>
      </c>
      <c r="BK28" s="90" t="s">
        <v>7340</v>
      </c>
      <c r="BN28" s="90">
        <v>205672</v>
      </c>
      <c r="BO28" s="90" t="s">
        <v>9361</v>
      </c>
      <c r="BP28" s="90" t="s">
        <v>9382</v>
      </c>
      <c r="BQ28" s="90" t="s">
        <v>6782</v>
      </c>
      <c r="BR28" s="90" t="s">
        <v>6783</v>
      </c>
      <c r="BS28" s="90" t="s">
        <v>9363</v>
      </c>
      <c r="BT28" s="90" t="s">
        <v>6807</v>
      </c>
      <c r="BU28" s="90" t="s">
        <v>9383</v>
      </c>
      <c r="BV28" s="90" t="s">
        <v>6979</v>
      </c>
    </row>
    <row r="29" spans="1:74" s="90" customFormat="1" ht="15" customHeight="1" x14ac:dyDescent="0.25">
      <c r="A29" s="90">
        <v>250644</v>
      </c>
      <c r="B29" s="90" t="s">
        <v>9384</v>
      </c>
      <c r="C29" s="90" t="s">
        <v>9385</v>
      </c>
      <c r="D29" s="90" t="s">
        <v>9386</v>
      </c>
      <c r="E29" s="90" t="s">
        <v>727</v>
      </c>
      <c r="I29" s="95"/>
      <c r="J29" s="95"/>
      <c r="K29" s="95"/>
      <c r="L29" s="95">
        <v>18.100000000000001</v>
      </c>
      <c r="M29" s="95">
        <v>0.94</v>
      </c>
      <c r="N29" s="90">
        <v>1</v>
      </c>
      <c r="S29" s="90" t="s">
        <v>6771</v>
      </c>
      <c r="T29" s="90">
        <v>774</v>
      </c>
      <c r="U29" s="90">
        <v>779</v>
      </c>
      <c r="V29" s="90" t="s">
        <v>6771</v>
      </c>
      <c r="W29" s="90" t="s">
        <v>6801</v>
      </c>
      <c r="AA29" s="96" t="s">
        <v>9387</v>
      </c>
      <c r="AB29" s="90">
        <v>0</v>
      </c>
      <c r="AF29" s="90">
        <v>4</v>
      </c>
      <c r="AG29" s="90" t="s">
        <v>9388</v>
      </c>
      <c r="AI29" s="90" t="s">
        <v>9071</v>
      </c>
      <c r="AL29" s="90" t="s">
        <v>9075</v>
      </c>
      <c r="AQ29" s="90" t="s">
        <v>9204</v>
      </c>
      <c r="AR29" s="90" t="s">
        <v>9204</v>
      </c>
      <c r="AS29" s="90" t="e">
        <f>+EDELRED REX</f>
        <v>#NAME?</v>
      </c>
      <c r="AT29" s="90" t="s">
        <v>9389</v>
      </c>
      <c r="AX29" s="90" t="s">
        <v>9356</v>
      </c>
      <c r="BA29" s="90" t="s">
        <v>6773</v>
      </c>
      <c r="BB29" s="90" t="s">
        <v>6773</v>
      </c>
      <c r="BC29" s="90" t="s">
        <v>9357</v>
      </c>
      <c r="BD29" s="90" t="s">
        <v>9358</v>
      </c>
      <c r="BE29" s="90" t="s">
        <v>9359</v>
      </c>
      <c r="BF29" s="90" t="s">
        <v>9360</v>
      </c>
      <c r="BG29" s="90">
        <v>481600</v>
      </c>
      <c r="BH29" s="90">
        <v>440700</v>
      </c>
      <c r="BI29" s="90">
        <v>53.856124999999999</v>
      </c>
      <c r="BJ29" s="90">
        <v>-0.76090500000000005</v>
      </c>
      <c r="BK29" s="90" t="s">
        <v>7340</v>
      </c>
      <c r="BN29" s="90">
        <v>205673</v>
      </c>
      <c r="BO29" s="90" t="s">
        <v>9361</v>
      </c>
      <c r="BP29" s="90" t="s">
        <v>9390</v>
      </c>
      <c r="BQ29" s="90" t="s">
        <v>6782</v>
      </c>
      <c r="BR29" s="90" t="s">
        <v>6783</v>
      </c>
      <c r="BS29" s="90" t="s">
        <v>9363</v>
      </c>
      <c r="BT29" s="90" t="s">
        <v>6807</v>
      </c>
      <c r="BU29" s="90" t="s">
        <v>9391</v>
      </c>
      <c r="BV29" s="90" t="s">
        <v>6979</v>
      </c>
    </row>
    <row r="30" spans="1:74" s="90" customFormat="1" ht="15" customHeight="1" x14ac:dyDescent="0.25">
      <c r="A30" s="90">
        <v>267626</v>
      </c>
      <c r="B30" s="90" t="s">
        <v>9392</v>
      </c>
      <c r="C30" s="90" t="s">
        <v>9393</v>
      </c>
      <c r="D30" s="90" t="s">
        <v>9394</v>
      </c>
      <c r="E30" s="90" t="s">
        <v>727</v>
      </c>
      <c r="I30" s="95"/>
      <c r="J30" s="95"/>
      <c r="K30" s="95"/>
      <c r="L30" s="95">
        <v>19</v>
      </c>
      <c r="M30" s="95">
        <v>1.4</v>
      </c>
      <c r="N30" s="90">
        <v>1</v>
      </c>
      <c r="S30" s="90" t="s">
        <v>6771</v>
      </c>
      <c r="T30" s="90">
        <v>1068</v>
      </c>
      <c r="U30" s="90">
        <v>1070</v>
      </c>
      <c r="V30" s="90" t="s">
        <v>6771</v>
      </c>
      <c r="AA30" s="96" t="s">
        <v>9395</v>
      </c>
      <c r="AB30" s="90">
        <v>0</v>
      </c>
      <c r="AF30" s="90">
        <v>4</v>
      </c>
      <c r="AH30" s="90" t="s">
        <v>9396</v>
      </c>
      <c r="AI30" s="90" t="s">
        <v>9216</v>
      </c>
      <c r="AL30" s="90" t="s">
        <v>9397</v>
      </c>
      <c r="AM30" s="90" t="s">
        <v>9398</v>
      </c>
      <c r="AO30" s="90">
        <v>6</v>
      </c>
      <c r="AQ30" s="90" t="s">
        <v>9399</v>
      </c>
      <c r="AR30" s="90" t="s">
        <v>9400</v>
      </c>
      <c r="AS30" s="90" t="s">
        <v>9401</v>
      </c>
      <c r="AT30" s="90" t="s">
        <v>9402</v>
      </c>
      <c r="AX30" s="90" t="s">
        <v>9403</v>
      </c>
      <c r="BA30" s="90" t="s">
        <v>6773</v>
      </c>
      <c r="BB30" s="90" t="s">
        <v>6773</v>
      </c>
      <c r="BC30" s="90" t="s">
        <v>9221</v>
      </c>
      <c r="BD30" s="90" t="s">
        <v>9221</v>
      </c>
      <c r="BE30" s="90" t="s">
        <v>9404</v>
      </c>
      <c r="BF30" s="90" t="s">
        <v>9223</v>
      </c>
      <c r="BG30" s="90">
        <v>478300</v>
      </c>
      <c r="BH30" s="90">
        <v>449700</v>
      </c>
      <c r="BI30" s="90">
        <v>53.937505000000002</v>
      </c>
      <c r="BJ30" s="90">
        <v>-0.80876599999999998</v>
      </c>
      <c r="BK30" s="90" t="s">
        <v>7340</v>
      </c>
      <c r="BN30" s="90">
        <v>223360</v>
      </c>
      <c r="BO30" s="90" t="s">
        <v>8348</v>
      </c>
      <c r="BP30" s="90" t="s">
        <v>9405</v>
      </c>
      <c r="BQ30" s="90" t="s">
        <v>6782</v>
      </c>
      <c r="BR30" s="90" t="s">
        <v>6783</v>
      </c>
      <c r="BS30" s="90" t="s">
        <v>8350</v>
      </c>
      <c r="BT30" s="90" t="s">
        <v>8351</v>
      </c>
      <c r="BU30" s="90" t="s">
        <v>9406</v>
      </c>
      <c r="BV30" s="90" t="s">
        <v>9407</v>
      </c>
    </row>
    <row r="31" spans="1:74" s="90" customFormat="1" ht="15" customHeight="1" x14ac:dyDescent="0.25">
      <c r="A31" s="90">
        <v>275884</v>
      </c>
      <c r="B31" s="90" t="s">
        <v>9408</v>
      </c>
      <c r="C31" s="90" t="s">
        <v>9409</v>
      </c>
      <c r="D31" s="90" t="s">
        <v>9410</v>
      </c>
      <c r="E31" s="90" t="s">
        <v>727</v>
      </c>
      <c r="I31" s="95"/>
      <c r="J31" s="95"/>
      <c r="K31" s="95"/>
      <c r="L31" s="95">
        <v>11.57</v>
      </c>
      <c r="M31" s="95">
        <v>1.03</v>
      </c>
      <c r="N31" s="90">
        <v>1</v>
      </c>
      <c r="O31" s="90" t="s">
        <v>9411</v>
      </c>
      <c r="S31" s="90" t="s">
        <v>6771</v>
      </c>
      <c r="T31" s="90">
        <v>700</v>
      </c>
      <c r="U31" s="90">
        <v>710</v>
      </c>
      <c r="V31" s="90" t="s">
        <v>6771</v>
      </c>
      <c r="AA31" s="96" t="s">
        <v>9412</v>
      </c>
      <c r="AB31" s="90">
        <v>0</v>
      </c>
      <c r="AD31" s="90" t="s">
        <v>9413</v>
      </c>
      <c r="AF31" s="90">
        <v>4</v>
      </c>
      <c r="AG31" s="90" t="s">
        <v>9097</v>
      </c>
      <c r="AI31" s="90" t="s">
        <v>6599</v>
      </c>
      <c r="AL31" s="90" t="s">
        <v>9099</v>
      </c>
      <c r="AM31" s="90" t="s">
        <v>9414</v>
      </c>
      <c r="AQ31" s="90" t="s">
        <v>9415</v>
      </c>
      <c r="AR31" s="90" t="s">
        <v>9416</v>
      </c>
      <c r="AX31" s="90" t="s">
        <v>9417</v>
      </c>
      <c r="BA31" s="90" t="s">
        <v>9418</v>
      </c>
      <c r="BB31" s="90" t="s">
        <v>9419</v>
      </c>
      <c r="BC31" s="90" t="s">
        <v>9420</v>
      </c>
      <c r="BE31" s="90" t="s">
        <v>9421</v>
      </c>
      <c r="BF31" s="90" t="s">
        <v>9422</v>
      </c>
      <c r="BG31" s="90">
        <v>540000</v>
      </c>
      <c r="BH31" s="90">
        <v>211000</v>
      </c>
      <c r="BI31" s="90">
        <v>51.780158999999998</v>
      </c>
      <c r="BJ31" s="90">
        <v>2.8025000000000001E-2</v>
      </c>
      <c r="BK31" s="90" t="s">
        <v>6778</v>
      </c>
      <c r="BL31" s="90" t="s">
        <v>6779</v>
      </c>
      <c r="BN31" s="90">
        <v>228968</v>
      </c>
      <c r="BO31" s="90" t="s">
        <v>9423</v>
      </c>
      <c r="BP31" s="90" t="s">
        <v>9424</v>
      </c>
      <c r="BQ31" s="90" t="s">
        <v>6782</v>
      </c>
      <c r="BR31" s="90" t="s">
        <v>6783</v>
      </c>
      <c r="BS31" s="90" t="s">
        <v>9425</v>
      </c>
      <c r="BT31" s="90" t="s">
        <v>9426</v>
      </c>
      <c r="BU31" s="90" t="s">
        <v>9427</v>
      </c>
      <c r="BV31" s="90" t="s">
        <v>9428</v>
      </c>
    </row>
    <row r="32" spans="1:74" s="90" customFormat="1" ht="15" customHeight="1" x14ac:dyDescent="0.25">
      <c r="A32" s="90">
        <v>278007</v>
      </c>
      <c r="B32" s="90" t="s">
        <v>9429</v>
      </c>
      <c r="C32" s="90" t="s">
        <v>9430</v>
      </c>
      <c r="D32" s="90" t="s">
        <v>9431</v>
      </c>
      <c r="E32" s="90" t="s">
        <v>727</v>
      </c>
      <c r="I32" s="95"/>
      <c r="J32" s="95"/>
      <c r="K32" s="95">
        <v>1.48</v>
      </c>
      <c r="L32" s="95">
        <v>13.01</v>
      </c>
      <c r="M32" s="95">
        <v>0.8</v>
      </c>
      <c r="N32" s="90">
        <v>1</v>
      </c>
      <c r="S32" s="90" t="s">
        <v>6771</v>
      </c>
      <c r="T32" s="90">
        <v>858</v>
      </c>
      <c r="U32" s="90">
        <v>862</v>
      </c>
      <c r="V32" s="90" t="s">
        <v>6771</v>
      </c>
      <c r="W32" s="90" t="s">
        <v>6802</v>
      </c>
      <c r="X32" s="90" t="s">
        <v>6771</v>
      </c>
      <c r="Y32" s="90" t="s">
        <v>6802</v>
      </c>
      <c r="AA32" s="96" t="s">
        <v>9432</v>
      </c>
      <c r="AB32" s="90">
        <v>0</v>
      </c>
      <c r="AF32" s="90">
        <v>4</v>
      </c>
      <c r="AG32" s="90" t="s">
        <v>9433</v>
      </c>
      <c r="AI32" s="90" t="s">
        <v>9071</v>
      </c>
      <c r="AL32" s="90" t="s">
        <v>9075</v>
      </c>
      <c r="AM32" s="90" t="s">
        <v>9434</v>
      </c>
      <c r="AQ32" s="90" t="s">
        <v>9435</v>
      </c>
      <c r="AR32" s="90" t="s">
        <v>9436</v>
      </c>
      <c r="AS32" s="90" t="e">
        <f>+EDILRED REX</f>
        <v>#NAME?</v>
      </c>
      <c r="AT32" s="90" t="s">
        <v>9437</v>
      </c>
      <c r="AX32" s="90" t="s">
        <v>9438</v>
      </c>
      <c r="BA32" s="90" t="s">
        <v>6773</v>
      </c>
      <c r="BB32" s="90" t="s">
        <v>6773</v>
      </c>
      <c r="BC32" s="90" t="s">
        <v>6589</v>
      </c>
      <c r="BE32" s="90" t="s">
        <v>9439</v>
      </c>
      <c r="BF32" s="90" t="s">
        <v>8362</v>
      </c>
      <c r="BG32" s="90">
        <v>504600</v>
      </c>
      <c r="BH32" s="90">
        <v>470500</v>
      </c>
      <c r="BI32" s="90">
        <v>54.119734999999999</v>
      </c>
      <c r="BJ32" s="90">
        <v>-0.401142</v>
      </c>
      <c r="BK32" s="90" t="s">
        <v>7340</v>
      </c>
      <c r="BN32" s="90">
        <v>229991</v>
      </c>
      <c r="BO32" s="90" t="s">
        <v>8024</v>
      </c>
      <c r="BP32" s="90" t="s">
        <v>9440</v>
      </c>
      <c r="BQ32" s="90" t="s">
        <v>6782</v>
      </c>
      <c r="BR32" s="90" t="s">
        <v>6783</v>
      </c>
      <c r="BS32" s="90" t="s">
        <v>8026</v>
      </c>
      <c r="BT32" s="90" t="s">
        <v>8027</v>
      </c>
      <c r="BU32" s="90" t="s">
        <v>9441</v>
      </c>
      <c r="BV32" s="90" t="s">
        <v>9442</v>
      </c>
    </row>
    <row r="33" spans="1:74" s="90" customFormat="1" ht="15" customHeight="1" x14ac:dyDescent="0.25">
      <c r="A33" s="90">
        <v>280080</v>
      </c>
      <c r="B33" s="90" t="s">
        <v>9443</v>
      </c>
      <c r="C33" s="90" t="s">
        <v>9444</v>
      </c>
      <c r="D33" s="90" t="s">
        <v>9445</v>
      </c>
      <c r="E33" s="90" t="s">
        <v>727</v>
      </c>
      <c r="I33" s="95"/>
      <c r="J33" s="95"/>
      <c r="K33" s="95"/>
      <c r="L33" s="95">
        <v>14</v>
      </c>
      <c r="M33" s="95"/>
      <c r="N33" s="90">
        <v>1</v>
      </c>
      <c r="S33" s="90" t="s">
        <v>6771</v>
      </c>
      <c r="T33" s="90">
        <v>789</v>
      </c>
      <c r="U33" s="90">
        <v>796</v>
      </c>
      <c r="V33" s="90" t="s">
        <v>6771</v>
      </c>
      <c r="AA33" s="96" t="s">
        <v>9446</v>
      </c>
      <c r="AB33" s="90">
        <v>0</v>
      </c>
      <c r="AF33" s="90">
        <v>4</v>
      </c>
      <c r="AG33" s="90" t="s">
        <v>9388</v>
      </c>
      <c r="AI33" s="90" t="s">
        <v>9071</v>
      </c>
      <c r="AL33" s="90" t="s">
        <v>9075</v>
      </c>
      <c r="AQ33" s="90" t="s">
        <v>9447</v>
      </c>
      <c r="AR33" s="90" t="s">
        <v>9448</v>
      </c>
      <c r="AS33" s="90" t="s">
        <v>9449</v>
      </c>
      <c r="AT33" s="90" t="e">
        <f>+CUDCILS</f>
        <v>#NAME?</v>
      </c>
      <c r="AX33" s="90" t="s">
        <v>9450</v>
      </c>
      <c r="BA33" s="90" t="s">
        <v>6773</v>
      </c>
      <c r="BB33" s="90" t="s">
        <v>6773</v>
      </c>
      <c r="BC33" s="90" t="s">
        <v>6589</v>
      </c>
      <c r="BD33" s="90" t="s">
        <v>6589</v>
      </c>
      <c r="BE33" s="90" t="s">
        <v>9451</v>
      </c>
      <c r="BF33" s="90" t="s">
        <v>9452</v>
      </c>
      <c r="BG33" s="90">
        <v>503930</v>
      </c>
      <c r="BH33" s="90">
        <v>470350</v>
      </c>
      <c r="BI33" s="90">
        <v>54.118524000000001</v>
      </c>
      <c r="BJ33" s="90">
        <v>-0.41143999999999997</v>
      </c>
      <c r="BK33" s="90" t="s">
        <v>6778</v>
      </c>
      <c r="BN33" s="90">
        <v>231785</v>
      </c>
      <c r="BO33" s="90" t="s">
        <v>9453</v>
      </c>
      <c r="BP33" s="90" t="s">
        <v>9454</v>
      </c>
      <c r="BQ33" s="90" t="s">
        <v>6782</v>
      </c>
      <c r="BR33" s="90" t="s">
        <v>6783</v>
      </c>
      <c r="BS33" s="90" t="s">
        <v>9455</v>
      </c>
      <c r="BT33" s="90" t="s">
        <v>8408</v>
      </c>
      <c r="BU33" s="90" t="s">
        <v>9456</v>
      </c>
      <c r="BV33" s="90" t="s">
        <v>9457</v>
      </c>
    </row>
    <row r="34" spans="1:74" s="90" customFormat="1" ht="15" customHeight="1" x14ac:dyDescent="0.25">
      <c r="A34" s="90">
        <v>281015</v>
      </c>
      <c r="B34" s="90" t="s">
        <v>9458</v>
      </c>
      <c r="C34" s="90" t="s">
        <v>9459</v>
      </c>
      <c r="D34" s="90" t="s">
        <v>9460</v>
      </c>
      <c r="E34" s="90" t="s">
        <v>727</v>
      </c>
      <c r="I34" s="95"/>
      <c r="J34" s="95"/>
      <c r="K34" s="95"/>
      <c r="L34" s="95"/>
      <c r="M34" s="95"/>
      <c r="N34" s="90">
        <v>1</v>
      </c>
      <c r="S34" s="90" t="s">
        <v>6771</v>
      </c>
      <c r="T34" s="90">
        <v>765</v>
      </c>
      <c r="U34" s="90">
        <v>766</v>
      </c>
      <c r="V34" s="90" t="s">
        <v>6771</v>
      </c>
      <c r="X34" s="90" t="s">
        <v>6771</v>
      </c>
      <c r="AA34" s="96" t="s">
        <v>9461</v>
      </c>
      <c r="AB34" s="90">
        <v>0</v>
      </c>
      <c r="AF34" s="90">
        <v>4</v>
      </c>
      <c r="AG34" s="90" t="s">
        <v>9462</v>
      </c>
      <c r="AI34" s="90" t="s">
        <v>9188</v>
      </c>
      <c r="AL34" s="90" t="s">
        <v>9099</v>
      </c>
      <c r="AQ34" s="90" t="s">
        <v>9463</v>
      </c>
      <c r="AR34" s="90" t="s">
        <v>9464</v>
      </c>
      <c r="AS34" s="90" t="s">
        <v>9465</v>
      </c>
      <c r="AT34" s="90" t="s">
        <v>9466</v>
      </c>
      <c r="AX34" s="90" t="s">
        <v>9467</v>
      </c>
      <c r="BA34" s="90" t="s">
        <v>6773</v>
      </c>
      <c r="BB34" s="90" t="s">
        <v>6773</v>
      </c>
      <c r="BC34" s="90" t="s">
        <v>9290</v>
      </c>
      <c r="BE34" s="90" t="s">
        <v>9468</v>
      </c>
      <c r="BF34" s="90" t="s">
        <v>9292</v>
      </c>
      <c r="BG34" s="90">
        <v>475100</v>
      </c>
      <c r="BH34" s="90">
        <v>457500</v>
      </c>
      <c r="BI34" s="90">
        <v>54.008068000000002</v>
      </c>
      <c r="BJ34" s="90">
        <v>-0.85558100000000004</v>
      </c>
      <c r="BK34" s="90" t="s">
        <v>6778</v>
      </c>
      <c r="BN34" s="90">
        <v>232708</v>
      </c>
      <c r="BO34" s="90" t="s">
        <v>9469</v>
      </c>
      <c r="BP34" s="90" t="s">
        <v>9470</v>
      </c>
      <c r="BQ34" s="90" t="s">
        <v>6782</v>
      </c>
      <c r="BR34" s="90" t="s">
        <v>6783</v>
      </c>
      <c r="BS34" s="90" t="s">
        <v>9471</v>
      </c>
      <c r="BT34" s="90" t="s">
        <v>8421</v>
      </c>
      <c r="BU34" s="90" t="s">
        <v>9472</v>
      </c>
      <c r="BV34" s="90" t="s">
        <v>9473</v>
      </c>
    </row>
    <row r="35" spans="1:74" s="90" customFormat="1" ht="15" customHeight="1" x14ac:dyDescent="0.25">
      <c r="A35" s="90">
        <v>281038</v>
      </c>
      <c r="B35" s="90" t="s">
        <v>9474</v>
      </c>
      <c r="C35" s="90" t="s">
        <v>9475</v>
      </c>
      <c r="D35" s="90" t="s">
        <v>9476</v>
      </c>
      <c r="E35" s="90" t="s">
        <v>727</v>
      </c>
      <c r="I35" s="95"/>
      <c r="J35" s="95"/>
      <c r="K35" s="95"/>
      <c r="L35" s="95"/>
      <c r="M35" s="95"/>
      <c r="N35" s="90">
        <v>1</v>
      </c>
      <c r="S35" s="90" t="s">
        <v>6771</v>
      </c>
      <c r="T35" s="90">
        <v>700</v>
      </c>
      <c r="U35" s="90">
        <v>765</v>
      </c>
      <c r="V35" s="90" t="s">
        <v>6771</v>
      </c>
      <c r="X35" s="90" t="s">
        <v>6771</v>
      </c>
      <c r="AA35" s="96" t="s">
        <v>9477</v>
      </c>
      <c r="AB35" s="90">
        <v>0</v>
      </c>
      <c r="AF35" s="90">
        <v>4</v>
      </c>
      <c r="AI35" s="90" t="s">
        <v>6599</v>
      </c>
      <c r="AL35" s="90" t="s">
        <v>9099</v>
      </c>
      <c r="AM35" s="90" t="s">
        <v>9478</v>
      </c>
      <c r="AR35" s="90" t="s">
        <v>9479</v>
      </c>
      <c r="AS35" s="90" t="s">
        <v>9480</v>
      </c>
      <c r="AX35" s="90" t="s">
        <v>9481</v>
      </c>
      <c r="BA35" s="90" t="s">
        <v>6773</v>
      </c>
      <c r="BB35" s="90" t="s">
        <v>6773</v>
      </c>
      <c r="BC35" s="90" t="s">
        <v>9290</v>
      </c>
      <c r="BE35" s="90" t="s">
        <v>9482</v>
      </c>
      <c r="BF35" s="90" t="s">
        <v>9292</v>
      </c>
      <c r="BG35" s="90">
        <v>475100</v>
      </c>
      <c r="BH35" s="90">
        <v>457500</v>
      </c>
      <c r="BI35" s="90">
        <v>54.008068000000002</v>
      </c>
      <c r="BJ35" s="90">
        <v>-0.85558100000000004</v>
      </c>
      <c r="BK35" s="90" t="s">
        <v>6778</v>
      </c>
      <c r="BN35" s="90">
        <v>232710</v>
      </c>
      <c r="BO35" s="90" t="s">
        <v>9469</v>
      </c>
      <c r="BP35" s="90" t="s">
        <v>9483</v>
      </c>
      <c r="BQ35" s="90" t="s">
        <v>6782</v>
      </c>
      <c r="BR35" s="90" t="s">
        <v>6783</v>
      </c>
      <c r="BS35" s="90" t="s">
        <v>9471</v>
      </c>
      <c r="BT35" s="90" t="s">
        <v>8421</v>
      </c>
      <c r="BU35" s="90" t="s">
        <v>9484</v>
      </c>
      <c r="BV35" s="90" t="s">
        <v>9473</v>
      </c>
    </row>
    <row r="36" spans="1:74" s="90" customFormat="1" ht="15" customHeight="1" x14ac:dyDescent="0.25">
      <c r="A36" s="90">
        <v>284331</v>
      </c>
      <c r="B36" s="90" t="s">
        <v>9485</v>
      </c>
      <c r="C36" s="90" t="s">
        <v>9486</v>
      </c>
      <c r="D36" s="90" t="s">
        <v>9487</v>
      </c>
      <c r="E36" s="90" t="s">
        <v>727</v>
      </c>
      <c r="I36" s="95"/>
      <c r="J36" s="95"/>
      <c r="K36" s="95">
        <v>0.81</v>
      </c>
      <c r="L36" s="95">
        <v>17.64</v>
      </c>
      <c r="M36" s="95">
        <v>0.9</v>
      </c>
      <c r="N36" s="90">
        <v>1</v>
      </c>
      <c r="S36" s="90" t="s">
        <v>6771</v>
      </c>
      <c r="T36" s="90">
        <v>1029</v>
      </c>
      <c r="U36" s="90">
        <v>1036</v>
      </c>
      <c r="V36" s="90" t="s">
        <v>6771</v>
      </c>
      <c r="W36" s="90" t="s">
        <v>6802</v>
      </c>
      <c r="X36" s="90" t="s">
        <v>6771</v>
      </c>
      <c r="Y36" s="90" t="s">
        <v>6802</v>
      </c>
      <c r="AA36" s="96" t="s">
        <v>9488</v>
      </c>
      <c r="AB36" s="90">
        <v>1</v>
      </c>
      <c r="AF36" s="90">
        <v>4</v>
      </c>
      <c r="AG36" s="90" t="s">
        <v>9489</v>
      </c>
      <c r="AH36" s="90" t="s">
        <v>9490</v>
      </c>
      <c r="AI36" s="90" t="s">
        <v>9216</v>
      </c>
      <c r="AL36" s="90" t="s">
        <v>9189</v>
      </c>
      <c r="AQ36" s="90" t="s">
        <v>9491</v>
      </c>
      <c r="AR36" s="90" t="s">
        <v>9492</v>
      </c>
      <c r="AS36" s="90" t="s">
        <v>9493</v>
      </c>
      <c r="AT36" s="90" t="s">
        <v>9494</v>
      </c>
      <c r="AX36" s="90" t="s">
        <v>9438</v>
      </c>
      <c r="BA36" s="90" t="s">
        <v>6773</v>
      </c>
      <c r="BB36" s="90" t="s">
        <v>6773</v>
      </c>
      <c r="BC36" s="90" t="s">
        <v>9177</v>
      </c>
      <c r="BE36" s="90" t="s">
        <v>9495</v>
      </c>
      <c r="BF36" s="90" t="s">
        <v>9496</v>
      </c>
      <c r="BG36" s="90">
        <v>479561</v>
      </c>
      <c r="BH36" s="90">
        <v>450850</v>
      </c>
      <c r="BI36" s="90">
        <v>53.947645999999999</v>
      </c>
      <c r="BJ36" s="90">
        <v>-0.78926300000000005</v>
      </c>
      <c r="BK36" s="90" t="s">
        <v>6974</v>
      </c>
      <c r="BN36" s="90">
        <v>235610</v>
      </c>
      <c r="BO36" s="90" t="s">
        <v>8024</v>
      </c>
      <c r="BP36" s="90" t="s">
        <v>9497</v>
      </c>
      <c r="BQ36" s="90" t="s">
        <v>6782</v>
      </c>
      <c r="BR36" s="90" t="s">
        <v>6783</v>
      </c>
      <c r="BS36" s="90" t="s">
        <v>8026</v>
      </c>
      <c r="BT36" s="90" t="s">
        <v>8027</v>
      </c>
      <c r="BU36" s="90" t="s">
        <v>9498</v>
      </c>
      <c r="BV36" s="90" t="s">
        <v>9442</v>
      </c>
    </row>
    <row r="37" spans="1:74" s="90" customFormat="1" ht="15" customHeight="1" x14ac:dyDescent="0.25">
      <c r="A37" s="90">
        <v>285808</v>
      </c>
      <c r="B37" s="90" t="s">
        <v>9499</v>
      </c>
      <c r="C37" s="90" t="s">
        <v>9500</v>
      </c>
      <c r="D37" s="90" t="s">
        <v>9501</v>
      </c>
      <c r="E37" s="90" t="s">
        <v>727</v>
      </c>
      <c r="I37" s="95"/>
      <c r="J37" s="95"/>
      <c r="K37" s="95"/>
      <c r="L37" s="95"/>
      <c r="M37" s="95"/>
      <c r="N37" s="90">
        <v>1</v>
      </c>
      <c r="S37" s="90" t="s">
        <v>6771</v>
      </c>
      <c r="T37" s="90">
        <v>840</v>
      </c>
      <c r="U37" s="90">
        <v>848</v>
      </c>
      <c r="V37" s="90" t="s">
        <v>6771</v>
      </c>
      <c r="X37" s="90" t="s">
        <v>6771</v>
      </c>
      <c r="AA37" s="96" t="s">
        <v>9502</v>
      </c>
      <c r="AB37" s="90">
        <v>0</v>
      </c>
      <c r="AF37" s="90">
        <v>4</v>
      </c>
      <c r="AG37" s="90" t="s">
        <v>9273</v>
      </c>
      <c r="AI37" s="90" t="s">
        <v>9071</v>
      </c>
      <c r="AL37" s="90" t="s">
        <v>9075</v>
      </c>
      <c r="AM37" s="90" t="s">
        <v>9503</v>
      </c>
      <c r="AQ37" s="90" t="s">
        <v>9504</v>
      </c>
      <c r="AS37" s="90" t="e">
        <f>+AEDLRED in retrograde</f>
        <v>#NAME?</v>
      </c>
      <c r="AX37" s="90" t="s">
        <v>9505</v>
      </c>
      <c r="BA37" s="90" t="s">
        <v>6773</v>
      </c>
      <c r="BB37" s="90" t="s">
        <v>6773</v>
      </c>
      <c r="BC37" s="90" t="s">
        <v>9290</v>
      </c>
      <c r="BE37" s="90" t="s">
        <v>9506</v>
      </c>
      <c r="BF37" s="90" t="s">
        <v>9507</v>
      </c>
      <c r="BG37" s="90">
        <v>474900</v>
      </c>
      <c r="BH37" s="90">
        <v>457600</v>
      </c>
      <c r="BI37" s="90">
        <v>54.008996000000003</v>
      </c>
      <c r="BJ37" s="90">
        <v>-0.85860700000000001</v>
      </c>
      <c r="BK37" s="90" t="s">
        <v>6778</v>
      </c>
      <c r="BN37" s="90">
        <v>236675</v>
      </c>
      <c r="BO37" s="90" t="s">
        <v>9469</v>
      </c>
      <c r="BP37" s="90" t="s">
        <v>9508</v>
      </c>
      <c r="BQ37" s="90" t="s">
        <v>6782</v>
      </c>
      <c r="BR37" s="90" t="s">
        <v>6783</v>
      </c>
      <c r="BS37" s="90" t="s">
        <v>9471</v>
      </c>
      <c r="BT37" s="90" t="s">
        <v>8421</v>
      </c>
      <c r="BU37" s="90" t="s">
        <v>9509</v>
      </c>
      <c r="BV37" s="90" t="s">
        <v>9473</v>
      </c>
    </row>
    <row r="38" spans="1:74" s="90" customFormat="1" ht="15" customHeight="1" x14ac:dyDescent="0.25">
      <c r="A38" s="90">
        <v>286265</v>
      </c>
      <c r="B38" s="90" t="s">
        <v>9510</v>
      </c>
      <c r="C38" s="90" t="s">
        <v>9511</v>
      </c>
      <c r="D38" s="90" t="s">
        <v>9512</v>
      </c>
      <c r="E38" s="90" t="s">
        <v>727</v>
      </c>
      <c r="I38" s="95"/>
      <c r="J38" s="95"/>
      <c r="K38" s="95"/>
      <c r="L38" s="95"/>
      <c r="M38" s="95"/>
      <c r="N38" s="90">
        <v>1</v>
      </c>
      <c r="S38" s="90" t="s">
        <v>6771</v>
      </c>
      <c r="T38" s="90">
        <v>849</v>
      </c>
      <c r="U38" s="90">
        <v>867</v>
      </c>
      <c r="V38" s="90" t="s">
        <v>6771</v>
      </c>
      <c r="X38" s="90" t="s">
        <v>6771</v>
      </c>
      <c r="AA38" s="96" t="s">
        <v>9513</v>
      </c>
      <c r="AB38" s="90">
        <v>0</v>
      </c>
      <c r="AF38" s="90">
        <v>4</v>
      </c>
      <c r="AG38" s="90" t="s">
        <v>9514</v>
      </c>
      <c r="AI38" s="90" t="s">
        <v>9071</v>
      </c>
      <c r="AL38" s="90" t="s">
        <v>9075</v>
      </c>
      <c r="AM38" s="90" t="s">
        <v>9503</v>
      </c>
      <c r="AQ38" s="90" t="s">
        <v>9515</v>
      </c>
      <c r="AR38" s="90" t="s">
        <v>9515</v>
      </c>
      <c r="AS38" s="90" t="e">
        <f>+OSBERTH</f>
        <v>#NAME?</v>
      </c>
      <c r="AT38" s="90" t="s">
        <v>9516</v>
      </c>
      <c r="AX38" s="90" t="s">
        <v>9517</v>
      </c>
      <c r="BA38" s="90" t="s">
        <v>6773</v>
      </c>
      <c r="BB38" s="90" t="s">
        <v>6773</v>
      </c>
      <c r="BC38" s="90" t="s">
        <v>9290</v>
      </c>
      <c r="BE38" s="90" t="s">
        <v>9482</v>
      </c>
      <c r="BF38" s="90" t="s">
        <v>9292</v>
      </c>
      <c r="BG38" s="90">
        <v>475100</v>
      </c>
      <c r="BH38" s="90">
        <v>457500</v>
      </c>
      <c r="BI38" s="90">
        <v>54.008068000000002</v>
      </c>
      <c r="BJ38" s="90">
        <v>-0.85558100000000004</v>
      </c>
      <c r="BK38" s="90" t="s">
        <v>6778</v>
      </c>
      <c r="BN38" s="90">
        <v>236997</v>
      </c>
      <c r="BO38" s="90" t="s">
        <v>9469</v>
      </c>
      <c r="BP38" s="90" t="s">
        <v>9518</v>
      </c>
      <c r="BQ38" s="90" t="s">
        <v>6782</v>
      </c>
      <c r="BR38" s="90" t="s">
        <v>6783</v>
      </c>
      <c r="BS38" s="90" t="s">
        <v>9471</v>
      </c>
      <c r="BT38" s="90" t="s">
        <v>8421</v>
      </c>
      <c r="BU38" s="90" t="s">
        <v>9519</v>
      </c>
      <c r="BV38" s="90" t="s">
        <v>9473</v>
      </c>
    </row>
    <row r="39" spans="1:74" s="90" customFormat="1" ht="15" customHeight="1" x14ac:dyDescent="0.25">
      <c r="A39" s="90">
        <v>287471</v>
      </c>
      <c r="B39" s="90" t="s">
        <v>9520</v>
      </c>
      <c r="C39" s="90" t="s">
        <v>9521</v>
      </c>
      <c r="D39" s="90" t="s">
        <v>9522</v>
      </c>
      <c r="E39" s="90" t="s">
        <v>727</v>
      </c>
      <c r="I39" s="95"/>
      <c r="J39" s="95"/>
      <c r="K39" s="95">
        <v>1.65</v>
      </c>
      <c r="L39" s="95">
        <v>12.72</v>
      </c>
      <c r="M39" s="95">
        <v>1.1599999999999999</v>
      </c>
      <c r="N39" s="90">
        <v>1</v>
      </c>
      <c r="S39" s="90" t="s">
        <v>6771</v>
      </c>
      <c r="T39" s="90">
        <v>710</v>
      </c>
      <c r="U39" s="90">
        <v>740</v>
      </c>
      <c r="V39" s="90" t="s">
        <v>6771</v>
      </c>
      <c r="AA39" s="96" t="s">
        <v>9523</v>
      </c>
      <c r="AB39" s="90">
        <v>0</v>
      </c>
      <c r="AF39" s="90">
        <v>4</v>
      </c>
      <c r="AI39" s="90" t="s">
        <v>6599</v>
      </c>
      <c r="AL39" s="90" t="s">
        <v>9099</v>
      </c>
      <c r="AM39" s="90" t="s">
        <v>9524</v>
      </c>
      <c r="AO39" s="90">
        <v>8</v>
      </c>
      <c r="AQ39" s="90" t="s">
        <v>9525</v>
      </c>
      <c r="AR39" s="90" t="s">
        <v>9526</v>
      </c>
      <c r="AS39" s="90" t="s">
        <v>9527</v>
      </c>
      <c r="AT39" s="90" t="s">
        <v>9527</v>
      </c>
      <c r="AX39" s="90" t="s">
        <v>9528</v>
      </c>
      <c r="BA39" s="90" t="s">
        <v>6773</v>
      </c>
      <c r="BB39" s="90" t="s">
        <v>6773</v>
      </c>
      <c r="BC39" s="90" t="s">
        <v>9529</v>
      </c>
      <c r="BE39" s="90" t="s">
        <v>9530</v>
      </c>
      <c r="BF39" s="90" t="s">
        <v>9531</v>
      </c>
      <c r="BG39" s="90">
        <v>491700</v>
      </c>
      <c r="BH39" s="90">
        <v>432100</v>
      </c>
      <c r="BI39" s="90">
        <v>53.777168000000003</v>
      </c>
      <c r="BJ39" s="90">
        <v>-0.60995999999999995</v>
      </c>
      <c r="BK39" s="90" t="s">
        <v>7340</v>
      </c>
      <c r="BL39" s="90" t="s">
        <v>6779</v>
      </c>
      <c r="BN39" s="90">
        <v>237916</v>
      </c>
      <c r="BO39" s="90" t="s">
        <v>9453</v>
      </c>
      <c r="BP39" s="90" t="s">
        <v>9532</v>
      </c>
      <c r="BQ39" s="90" t="s">
        <v>6782</v>
      </c>
      <c r="BR39" s="90" t="s">
        <v>6783</v>
      </c>
      <c r="BS39" s="90" t="s">
        <v>9455</v>
      </c>
      <c r="BT39" s="90" t="s">
        <v>8408</v>
      </c>
      <c r="BU39" s="90" t="s">
        <v>9533</v>
      </c>
      <c r="BV39" s="90" t="s">
        <v>9534</v>
      </c>
    </row>
    <row r="40" spans="1:74" s="90" customFormat="1" ht="15" customHeight="1" x14ac:dyDescent="0.25">
      <c r="A40" s="90">
        <v>398400</v>
      </c>
      <c r="B40" s="90" t="s">
        <v>9535</v>
      </c>
      <c r="C40" s="90" t="s">
        <v>9536</v>
      </c>
      <c r="D40" s="90" t="s">
        <v>9537</v>
      </c>
      <c r="E40" s="90" t="s">
        <v>727</v>
      </c>
      <c r="I40" s="95"/>
      <c r="J40" s="95"/>
      <c r="K40" s="95"/>
      <c r="L40" s="95"/>
      <c r="M40" s="95">
        <v>0.5</v>
      </c>
      <c r="N40" s="90">
        <v>1</v>
      </c>
      <c r="S40" s="90" t="s">
        <v>6771</v>
      </c>
      <c r="T40" s="90">
        <v>1029</v>
      </c>
      <c r="U40" s="90">
        <v>1036</v>
      </c>
      <c r="V40" s="90" t="s">
        <v>6771</v>
      </c>
      <c r="AA40" s="96" t="s">
        <v>9538</v>
      </c>
      <c r="AF40" s="90">
        <v>4</v>
      </c>
      <c r="AG40" s="90" t="s">
        <v>9489</v>
      </c>
      <c r="AI40" s="90" t="s">
        <v>9216</v>
      </c>
      <c r="AL40" s="90" t="s">
        <v>9189</v>
      </c>
      <c r="AM40" s="90" t="s">
        <v>9539</v>
      </c>
      <c r="AQ40" s="90" t="s">
        <v>9540</v>
      </c>
      <c r="AR40" s="90" t="s">
        <v>9541</v>
      </c>
      <c r="AS40" s="90" t="s">
        <v>9542</v>
      </c>
      <c r="AT40" s="90" t="s">
        <v>9543</v>
      </c>
      <c r="AX40" s="90" t="s">
        <v>9544</v>
      </c>
      <c r="BA40" s="90" t="s">
        <v>6773</v>
      </c>
      <c r="BB40" s="90" t="s">
        <v>6773</v>
      </c>
      <c r="BC40" s="90" t="s">
        <v>9545</v>
      </c>
      <c r="BD40" s="90" t="s">
        <v>9545</v>
      </c>
      <c r="BE40" s="90" t="s">
        <v>9546</v>
      </c>
      <c r="BF40" s="90" t="s">
        <v>9547</v>
      </c>
      <c r="BG40" s="90">
        <v>487500</v>
      </c>
      <c r="BH40" s="90">
        <v>459500</v>
      </c>
      <c r="BI40" s="90">
        <v>54.024088999999996</v>
      </c>
      <c r="BJ40" s="90">
        <v>-0.66585399999999995</v>
      </c>
      <c r="BK40" s="90" t="s">
        <v>8339</v>
      </c>
      <c r="BL40" s="90" t="s">
        <v>6779</v>
      </c>
      <c r="BN40" s="90">
        <v>289097</v>
      </c>
      <c r="BO40" s="90" t="s">
        <v>6975</v>
      </c>
      <c r="BP40" s="90" t="s">
        <v>9548</v>
      </c>
      <c r="BQ40" s="90" t="s">
        <v>6782</v>
      </c>
      <c r="BR40" s="90" t="s">
        <v>6783</v>
      </c>
      <c r="BS40" s="90" t="s">
        <v>6977</v>
      </c>
      <c r="BT40" s="90" t="s">
        <v>6807</v>
      </c>
      <c r="BU40" s="90" t="s">
        <v>9549</v>
      </c>
      <c r="BV40" s="90" t="s">
        <v>9550</v>
      </c>
    </row>
    <row r="41" spans="1:74" s="90" customFormat="1" ht="15" customHeight="1" x14ac:dyDescent="0.25">
      <c r="A41" s="90">
        <v>399298</v>
      </c>
      <c r="B41" s="90" t="s">
        <v>9551</v>
      </c>
      <c r="C41" s="90" t="s">
        <v>9552</v>
      </c>
      <c r="D41" s="90" t="s">
        <v>9553</v>
      </c>
      <c r="E41" s="90" t="s">
        <v>727</v>
      </c>
      <c r="I41" s="95"/>
      <c r="J41" s="95"/>
      <c r="K41" s="95">
        <v>1.5</v>
      </c>
      <c r="L41" s="95">
        <v>11.4</v>
      </c>
      <c r="M41" s="95">
        <v>0.74</v>
      </c>
      <c r="N41" s="90">
        <v>1</v>
      </c>
      <c r="O41" s="90" t="s">
        <v>9554</v>
      </c>
      <c r="S41" s="90" t="s">
        <v>6771</v>
      </c>
      <c r="T41" s="90">
        <v>675</v>
      </c>
      <c r="U41" s="90">
        <v>750</v>
      </c>
      <c r="V41" s="90" t="s">
        <v>6771</v>
      </c>
      <c r="W41" s="90" t="s">
        <v>6822</v>
      </c>
      <c r="AA41" s="96" t="s">
        <v>9555</v>
      </c>
      <c r="AF41" s="90">
        <v>4</v>
      </c>
      <c r="AG41" s="90" t="s">
        <v>9097</v>
      </c>
      <c r="AH41" s="90" t="s">
        <v>9098</v>
      </c>
      <c r="AI41" s="90" t="s">
        <v>6599</v>
      </c>
      <c r="AL41" s="90" t="s">
        <v>9099</v>
      </c>
      <c r="AM41" s="90" t="s">
        <v>9556</v>
      </c>
      <c r="AO41" s="90">
        <v>12</v>
      </c>
      <c r="AQ41" s="90" t="s">
        <v>9557</v>
      </c>
      <c r="AR41" s="90" t="s">
        <v>9558</v>
      </c>
      <c r="AX41" s="90" t="s">
        <v>9559</v>
      </c>
      <c r="BA41" s="90" t="s">
        <v>6773</v>
      </c>
      <c r="BB41" s="90" t="s">
        <v>6773</v>
      </c>
      <c r="BC41" s="90" t="s">
        <v>6589</v>
      </c>
      <c r="BE41" s="90" t="s">
        <v>9560</v>
      </c>
      <c r="BF41" s="90" t="s">
        <v>8338</v>
      </c>
      <c r="BG41" s="90">
        <v>505800</v>
      </c>
      <c r="BH41" s="90">
        <v>470000</v>
      </c>
      <c r="BI41" s="90">
        <v>54.114998</v>
      </c>
      <c r="BJ41" s="90">
        <v>-0.382965</v>
      </c>
      <c r="BK41" s="90" t="s">
        <v>7340</v>
      </c>
      <c r="BL41" s="90" t="s">
        <v>6779</v>
      </c>
      <c r="BN41" s="90">
        <v>296440</v>
      </c>
      <c r="BO41" s="90" t="s">
        <v>8405</v>
      </c>
      <c r="BP41" s="90" t="s">
        <v>9561</v>
      </c>
      <c r="BQ41" s="90" t="s">
        <v>6782</v>
      </c>
      <c r="BR41" s="90" t="s">
        <v>6783</v>
      </c>
      <c r="BS41" s="90" t="s">
        <v>8407</v>
      </c>
      <c r="BT41" s="90" t="s">
        <v>8408</v>
      </c>
      <c r="BU41" s="90" t="s">
        <v>9562</v>
      </c>
      <c r="BV41" s="90" t="s">
        <v>9563</v>
      </c>
    </row>
    <row r="42" spans="1:74" s="90" customFormat="1" ht="15" customHeight="1" x14ac:dyDescent="0.25">
      <c r="A42" s="90">
        <v>405048</v>
      </c>
      <c r="B42" s="90" t="s">
        <v>9564</v>
      </c>
      <c r="C42" s="90" t="s">
        <v>9565</v>
      </c>
      <c r="D42" s="90" t="s">
        <v>9566</v>
      </c>
      <c r="E42" s="90" t="s">
        <v>727</v>
      </c>
      <c r="F42" s="90" t="s">
        <v>9567</v>
      </c>
      <c r="I42" s="95"/>
      <c r="J42" s="95"/>
      <c r="K42" s="95"/>
      <c r="L42" s="95">
        <v>14.2</v>
      </c>
      <c r="M42" s="95">
        <v>1.1599999999999999</v>
      </c>
      <c r="N42" s="90">
        <v>1</v>
      </c>
      <c r="O42" s="90">
        <v>10</v>
      </c>
      <c r="S42" s="90" t="s">
        <v>6771</v>
      </c>
      <c r="T42" s="90">
        <v>789</v>
      </c>
      <c r="U42" s="90">
        <v>796</v>
      </c>
      <c r="V42" s="90" t="s">
        <v>6771</v>
      </c>
      <c r="Z42" s="90" t="s">
        <v>6814</v>
      </c>
      <c r="AA42" s="96" t="s">
        <v>9568</v>
      </c>
      <c r="AF42" s="90">
        <v>3</v>
      </c>
      <c r="AG42" s="90" t="s">
        <v>9569</v>
      </c>
      <c r="AL42" s="90" t="s">
        <v>9075</v>
      </c>
      <c r="AM42" s="90" t="s">
        <v>9570</v>
      </c>
      <c r="AQ42" s="90" t="s">
        <v>9571</v>
      </c>
      <c r="AR42" s="90" t="s">
        <v>9572</v>
      </c>
      <c r="AS42" s="90" t="e">
        <f>+AEDRED</f>
        <v>#NAME?</v>
      </c>
      <c r="AT42" s="90" t="e">
        <f>+CEOBALD</f>
        <v>#NAME?</v>
      </c>
      <c r="BA42" s="90" t="s">
        <v>6773</v>
      </c>
      <c r="BB42" s="90" t="s">
        <v>6773</v>
      </c>
      <c r="BC42" s="90" t="s">
        <v>6774</v>
      </c>
      <c r="BD42" s="90" t="s">
        <v>6775</v>
      </c>
      <c r="BE42" s="90" t="s">
        <v>6849</v>
      </c>
      <c r="BF42" s="90" t="s">
        <v>6850</v>
      </c>
      <c r="BG42" s="90">
        <v>498400</v>
      </c>
      <c r="BH42" s="90">
        <v>465700</v>
      </c>
      <c r="BI42" s="90">
        <v>54.077832000000001</v>
      </c>
      <c r="BJ42" s="90">
        <v>-0.49752299999999999</v>
      </c>
      <c r="BK42" s="90" t="s">
        <v>6778</v>
      </c>
      <c r="BL42" s="90" t="s">
        <v>6779</v>
      </c>
      <c r="BN42" s="90">
        <v>295534</v>
      </c>
      <c r="BO42" s="90" t="s">
        <v>6780</v>
      </c>
      <c r="BP42" s="90" t="s">
        <v>9573</v>
      </c>
      <c r="BQ42" s="90" t="s">
        <v>6782</v>
      </c>
      <c r="BR42" s="90" t="s">
        <v>6783</v>
      </c>
      <c r="BS42" s="90" t="s">
        <v>6784</v>
      </c>
      <c r="BT42" s="90" t="s">
        <v>6785</v>
      </c>
      <c r="BU42" s="90" t="s">
        <v>9574</v>
      </c>
      <c r="BV42" s="90" t="s">
        <v>6853</v>
      </c>
    </row>
    <row r="43" spans="1:74" s="90" customFormat="1" ht="15" customHeight="1" x14ac:dyDescent="0.25">
      <c r="A43" s="90">
        <v>404949</v>
      </c>
      <c r="B43" s="90" t="s">
        <v>9575</v>
      </c>
      <c r="C43" s="90" t="s">
        <v>9576</v>
      </c>
      <c r="D43" s="90" t="s">
        <v>9577</v>
      </c>
      <c r="E43" s="90" t="s">
        <v>727</v>
      </c>
      <c r="F43" s="90" t="s">
        <v>9578</v>
      </c>
      <c r="I43" s="95"/>
      <c r="J43" s="95"/>
      <c r="K43" s="95"/>
      <c r="L43" s="95">
        <v>13.4</v>
      </c>
      <c r="M43" s="95">
        <v>1.05</v>
      </c>
      <c r="N43" s="90">
        <v>1</v>
      </c>
      <c r="O43" s="90">
        <v>7</v>
      </c>
      <c r="S43" s="90" t="s">
        <v>6771</v>
      </c>
      <c r="T43" s="90">
        <v>810</v>
      </c>
      <c r="U43" s="90">
        <v>841</v>
      </c>
      <c r="V43" s="90" t="s">
        <v>6771</v>
      </c>
      <c r="W43" s="90" t="s">
        <v>6801</v>
      </c>
      <c r="Z43" s="90" t="s">
        <v>6814</v>
      </c>
      <c r="AA43" s="96" t="s">
        <v>9579</v>
      </c>
      <c r="AF43" s="90">
        <v>3</v>
      </c>
      <c r="AG43" s="90" t="s">
        <v>9088</v>
      </c>
      <c r="AH43" s="90" t="s">
        <v>9074</v>
      </c>
      <c r="AI43" s="90" t="s">
        <v>9071</v>
      </c>
      <c r="AL43" s="90" t="s">
        <v>9075</v>
      </c>
      <c r="AM43" s="90" t="s">
        <v>9089</v>
      </c>
      <c r="AQ43" s="90" t="s">
        <v>9580</v>
      </c>
      <c r="AR43" s="90" t="s">
        <v>9581</v>
      </c>
      <c r="AS43" s="90" t="e">
        <f>+EANRED REX</f>
        <v>#NAME?</v>
      </c>
      <c r="AT43" s="90" t="e">
        <f>+WILHEAH</f>
        <v>#NAME?</v>
      </c>
      <c r="BA43" s="90" t="s">
        <v>6773</v>
      </c>
      <c r="BB43" s="90" t="s">
        <v>6773</v>
      </c>
      <c r="BC43" s="90" t="s">
        <v>6774</v>
      </c>
      <c r="BD43" s="90" t="s">
        <v>6775</v>
      </c>
      <c r="BE43" s="90" t="s">
        <v>6849</v>
      </c>
      <c r="BF43" s="90" t="s">
        <v>6850</v>
      </c>
      <c r="BG43" s="90">
        <v>498400</v>
      </c>
      <c r="BH43" s="90">
        <v>465700</v>
      </c>
      <c r="BI43" s="90">
        <v>54.077832000000001</v>
      </c>
      <c r="BJ43" s="90">
        <v>-0.49752299999999999</v>
      </c>
      <c r="BK43" s="90" t="s">
        <v>6778</v>
      </c>
      <c r="BL43" s="90" t="s">
        <v>6779</v>
      </c>
      <c r="BN43" s="90">
        <v>295461</v>
      </c>
      <c r="BO43" s="90" t="s">
        <v>6780</v>
      </c>
      <c r="BP43" s="90" t="s">
        <v>9582</v>
      </c>
      <c r="BQ43" s="90" t="s">
        <v>6782</v>
      </c>
      <c r="BR43" s="90" t="s">
        <v>6783</v>
      </c>
      <c r="BS43" s="90" t="s">
        <v>6784</v>
      </c>
      <c r="BT43" s="90" t="s">
        <v>6785</v>
      </c>
      <c r="BU43" s="90" t="s">
        <v>9583</v>
      </c>
      <c r="BV43" s="90" t="s">
        <v>9584</v>
      </c>
    </row>
    <row r="44" spans="1:74" s="90" customFormat="1" ht="15" customHeight="1" x14ac:dyDescent="0.25">
      <c r="A44" s="90">
        <v>404958</v>
      </c>
      <c r="B44" s="90" t="s">
        <v>9585</v>
      </c>
      <c r="C44" s="90" t="s">
        <v>9586</v>
      </c>
      <c r="D44" s="90" t="s">
        <v>9587</v>
      </c>
      <c r="E44" s="90" t="s">
        <v>727</v>
      </c>
      <c r="F44" s="90" t="s">
        <v>9578</v>
      </c>
      <c r="I44" s="95"/>
      <c r="J44" s="95"/>
      <c r="K44" s="95"/>
      <c r="L44" s="95">
        <v>12</v>
      </c>
      <c r="M44" s="95">
        <v>0.97</v>
      </c>
      <c r="N44" s="90">
        <v>1</v>
      </c>
      <c r="O44" s="90">
        <v>8</v>
      </c>
      <c r="S44" s="90" t="s">
        <v>6771</v>
      </c>
      <c r="T44" s="90">
        <v>810</v>
      </c>
      <c r="U44" s="90">
        <v>841</v>
      </c>
      <c r="V44" s="90" t="s">
        <v>6771</v>
      </c>
      <c r="Z44" s="90" t="s">
        <v>6814</v>
      </c>
      <c r="AA44" s="96" t="s">
        <v>9588</v>
      </c>
      <c r="AF44" s="90">
        <v>3</v>
      </c>
      <c r="AG44" s="90" t="s">
        <v>9088</v>
      </c>
      <c r="AH44" s="90" t="s">
        <v>9074</v>
      </c>
      <c r="AI44" s="90" t="s">
        <v>9071</v>
      </c>
      <c r="AL44" s="90" t="s">
        <v>9075</v>
      </c>
      <c r="AM44" s="90" t="s">
        <v>9089</v>
      </c>
      <c r="AQ44" s="90" t="s">
        <v>9589</v>
      </c>
      <c r="AR44" s="90" t="s">
        <v>9589</v>
      </c>
      <c r="AS44" s="90" t="e">
        <f>+EANRED REX</f>
        <v>#NAME?</v>
      </c>
      <c r="AT44" s="90" t="e">
        <f>+MONNE</f>
        <v>#NAME?</v>
      </c>
      <c r="BA44" s="90" t="s">
        <v>6773</v>
      </c>
      <c r="BB44" s="90" t="s">
        <v>6773</v>
      </c>
      <c r="BC44" s="90" t="s">
        <v>6774</v>
      </c>
      <c r="BD44" s="90" t="s">
        <v>6775</v>
      </c>
      <c r="BE44" s="90" t="s">
        <v>6849</v>
      </c>
      <c r="BF44" s="90" t="s">
        <v>6850</v>
      </c>
      <c r="BG44" s="90">
        <v>498400</v>
      </c>
      <c r="BH44" s="90">
        <v>465700</v>
      </c>
      <c r="BI44" s="90">
        <v>54.077832000000001</v>
      </c>
      <c r="BJ44" s="90">
        <v>-0.49752299999999999</v>
      </c>
      <c r="BK44" s="90" t="s">
        <v>6778</v>
      </c>
      <c r="BL44" s="90" t="s">
        <v>6779</v>
      </c>
      <c r="BN44" s="90">
        <v>295464</v>
      </c>
      <c r="BO44" s="90" t="s">
        <v>6780</v>
      </c>
      <c r="BP44" s="90" t="s">
        <v>9590</v>
      </c>
      <c r="BQ44" s="90" t="s">
        <v>6782</v>
      </c>
      <c r="BR44" s="90" t="s">
        <v>6783</v>
      </c>
      <c r="BS44" s="90" t="s">
        <v>6784</v>
      </c>
      <c r="BT44" s="90" t="s">
        <v>6785</v>
      </c>
      <c r="BU44" s="90" t="s">
        <v>9591</v>
      </c>
      <c r="BV44" s="90" t="s">
        <v>9592</v>
      </c>
    </row>
    <row r="45" spans="1:74" s="90" customFormat="1" ht="15" customHeight="1" x14ac:dyDescent="0.25">
      <c r="A45" s="90">
        <v>405060</v>
      </c>
      <c r="B45" s="90" t="s">
        <v>9593</v>
      </c>
      <c r="C45" s="90" t="s">
        <v>9594</v>
      </c>
      <c r="D45" s="90" t="s">
        <v>9595</v>
      </c>
      <c r="E45" s="90" t="s">
        <v>727</v>
      </c>
      <c r="F45" s="90" t="s">
        <v>9567</v>
      </c>
      <c r="I45" s="95"/>
      <c r="J45" s="95"/>
      <c r="K45" s="95"/>
      <c r="L45" s="95">
        <v>13.4</v>
      </c>
      <c r="M45" s="95">
        <v>0.91</v>
      </c>
      <c r="N45" s="90">
        <v>1</v>
      </c>
      <c r="O45" s="90">
        <v>9</v>
      </c>
      <c r="S45" s="90" t="s">
        <v>6771</v>
      </c>
      <c r="T45" s="90">
        <v>810</v>
      </c>
      <c r="U45" s="90">
        <v>841</v>
      </c>
      <c r="V45" s="90" t="s">
        <v>6771</v>
      </c>
      <c r="Z45" s="90" t="s">
        <v>6814</v>
      </c>
      <c r="AA45" s="96" t="s">
        <v>9596</v>
      </c>
      <c r="AF45" s="90">
        <v>3</v>
      </c>
      <c r="AG45" s="90" t="s">
        <v>9088</v>
      </c>
      <c r="AI45" s="90" t="s">
        <v>9071</v>
      </c>
      <c r="AL45" s="90" t="s">
        <v>9075</v>
      </c>
      <c r="AM45" s="90" t="s">
        <v>9089</v>
      </c>
      <c r="AQ45" s="90" t="s">
        <v>9597</v>
      </c>
      <c r="AS45" s="90" t="e">
        <f>+EANREDR</f>
        <v>#NAME?</v>
      </c>
      <c r="AT45" s="90" t="s">
        <v>9598</v>
      </c>
      <c r="AU45" s="90" t="s">
        <v>9597</v>
      </c>
      <c r="BA45" s="90" t="s">
        <v>6773</v>
      </c>
      <c r="BB45" s="90" t="s">
        <v>6773</v>
      </c>
      <c r="BC45" s="90" t="s">
        <v>6774</v>
      </c>
      <c r="BD45" s="90" t="s">
        <v>6775</v>
      </c>
      <c r="BE45" s="90" t="s">
        <v>6849</v>
      </c>
      <c r="BF45" s="90" t="s">
        <v>6850</v>
      </c>
      <c r="BG45" s="90">
        <v>498400</v>
      </c>
      <c r="BH45" s="90">
        <v>465700</v>
      </c>
      <c r="BI45" s="90">
        <v>54.077832000000001</v>
      </c>
      <c r="BJ45" s="90">
        <v>-0.49752299999999999</v>
      </c>
      <c r="BK45" s="90" t="s">
        <v>6778</v>
      </c>
      <c r="BL45" s="90" t="s">
        <v>6779</v>
      </c>
      <c r="BN45" s="90">
        <v>295549</v>
      </c>
      <c r="BO45" s="90" t="s">
        <v>6780</v>
      </c>
      <c r="BP45" s="90" t="s">
        <v>9599</v>
      </c>
      <c r="BQ45" s="90" t="s">
        <v>6782</v>
      </c>
      <c r="BR45" s="90" t="s">
        <v>6783</v>
      </c>
      <c r="BS45" s="90" t="s">
        <v>6784</v>
      </c>
      <c r="BT45" s="90" t="s">
        <v>6785</v>
      </c>
      <c r="BU45" s="90" t="s">
        <v>9600</v>
      </c>
      <c r="BV45" s="90" t="s">
        <v>6853</v>
      </c>
    </row>
    <row r="46" spans="1:74" s="90" customFormat="1" ht="15" customHeight="1" x14ac:dyDescent="0.25">
      <c r="A46" s="90">
        <v>407725</v>
      </c>
      <c r="B46" s="90" t="s">
        <v>9601</v>
      </c>
      <c r="C46" s="90" t="s">
        <v>9602</v>
      </c>
      <c r="D46" s="90" t="s">
        <v>9603</v>
      </c>
      <c r="E46" s="90" t="s">
        <v>727</v>
      </c>
      <c r="F46" s="90" t="s">
        <v>9071</v>
      </c>
      <c r="I46" s="95"/>
      <c r="J46" s="95"/>
      <c r="K46" s="95"/>
      <c r="L46" s="95">
        <v>13.2</v>
      </c>
      <c r="M46" s="95">
        <v>0.99</v>
      </c>
      <c r="N46" s="90">
        <v>1</v>
      </c>
      <c r="O46" s="90">
        <v>21</v>
      </c>
      <c r="S46" s="90" t="s">
        <v>6771</v>
      </c>
      <c r="T46" s="90">
        <v>810</v>
      </c>
      <c r="U46" s="90">
        <v>841</v>
      </c>
      <c r="Z46" s="90" t="s">
        <v>6814</v>
      </c>
      <c r="AA46" s="96" t="s">
        <v>9604</v>
      </c>
      <c r="AF46" s="90">
        <v>3</v>
      </c>
      <c r="AG46" s="90" t="s">
        <v>9088</v>
      </c>
      <c r="AI46" s="90" t="s">
        <v>9071</v>
      </c>
      <c r="AL46" s="90" t="s">
        <v>9075</v>
      </c>
      <c r="AM46" s="90" t="s">
        <v>9089</v>
      </c>
      <c r="AQ46" s="90" t="s">
        <v>9605</v>
      </c>
      <c r="AR46" s="90" t="s">
        <v>9606</v>
      </c>
      <c r="AS46" s="90" t="s">
        <v>9607</v>
      </c>
      <c r="AT46" s="90" t="s">
        <v>9608</v>
      </c>
      <c r="BA46" s="90" t="s">
        <v>6773</v>
      </c>
      <c r="BB46" s="90" t="s">
        <v>6773</v>
      </c>
      <c r="BC46" s="90" t="s">
        <v>6774</v>
      </c>
      <c r="BD46" s="90" t="s">
        <v>6775</v>
      </c>
      <c r="BE46" s="90" t="s">
        <v>6776</v>
      </c>
      <c r="BF46" s="90" t="s">
        <v>6777</v>
      </c>
      <c r="BG46" s="90">
        <v>497700</v>
      </c>
      <c r="BH46" s="90">
        <v>466700</v>
      </c>
      <c r="BI46" s="90">
        <v>54.086950000000002</v>
      </c>
      <c r="BJ46" s="90">
        <v>-0.50789499999999999</v>
      </c>
      <c r="BK46" s="90" t="s">
        <v>6778</v>
      </c>
      <c r="BL46" s="90" t="s">
        <v>6779</v>
      </c>
      <c r="BN46" s="90">
        <v>298070</v>
      </c>
      <c r="BO46" s="90" t="s">
        <v>6780</v>
      </c>
      <c r="BP46" s="90" t="s">
        <v>9609</v>
      </c>
      <c r="BQ46" s="90" t="s">
        <v>6782</v>
      </c>
      <c r="BR46" s="90" t="s">
        <v>6783</v>
      </c>
      <c r="BS46" s="90" t="s">
        <v>6784</v>
      </c>
      <c r="BT46" s="90" t="s">
        <v>6785</v>
      </c>
      <c r="BU46" s="90" t="s">
        <v>9610</v>
      </c>
      <c r="BV46" s="90" t="s">
        <v>9611</v>
      </c>
    </row>
    <row r="47" spans="1:74" s="90" customFormat="1" ht="15" customHeight="1" x14ac:dyDescent="0.25">
      <c r="A47" s="90">
        <v>407735</v>
      </c>
      <c r="B47" s="90" t="s">
        <v>9612</v>
      </c>
      <c r="C47" s="90" t="s">
        <v>9613</v>
      </c>
      <c r="D47" s="90" t="s">
        <v>9614</v>
      </c>
      <c r="E47" s="90" t="s">
        <v>727</v>
      </c>
      <c r="F47" s="90" t="s">
        <v>9071</v>
      </c>
      <c r="I47" s="95"/>
      <c r="J47" s="95"/>
      <c r="K47" s="95"/>
      <c r="L47" s="95">
        <v>11.1</v>
      </c>
      <c r="M47" s="95">
        <v>0.46</v>
      </c>
      <c r="N47" s="90">
        <v>1</v>
      </c>
      <c r="O47" s="90">
        <v>22</v>
      </c>
      <c r="S47" s="90" t="s">
        <v>6771</v>
      </c>
      <c r="T47" s="90">
        <v>841</v>
      </c>
      <c r="U47" s="90">
        <v>844</v>
      </c>
      <c r="Z47" s="90" t="s">
        <v>6814</v>
      </c>
      <c r="AA47" s="96" t="s">
        <v>9615</v>
      </c>
      <c r="AF47" s="90">
        <v>3</v>
      </c>
      <c r="AG47" s="90" t="s">
        <v>9073</v>
      </c>
      <c r="AI47" s="90" t="s">
        <v>9071</v>
      </c>
      <c r="AL47" s="90" t="s">
        <v>9075</v>
      </c>
      <c r="AM47" s="90" t="s">
        <v>9076</v>
      </c>
      <c r="AQ47" s="90" t="s">
        <v>9616</v>
      </c>
      <c r="AR47" s="90" t="s">
        <v>4103</v>
      </c>
      <c r="AS47" s="90" t="s">
        <v>9617</v>
      </c>
      <c r="AT47" s="90" t="s">
        <v>9618</v>
      </c>
      <c r="BA47" s="90" t="s">
        <v>6773</v>
      </c>
      <c r="BB47" s="90" t="s">
        <v>6773</v>
      </c>
      <c r="BC47" s="90" t="s">
        <v>6774</v>
      </c>
      <c r="BD47" s="90" t="s">
        <v>6775</v>
      </c>
      <c r="BE47" s="90" t="s">
        <v>6776</v>
      </c>
      <c r="BF47" s="90" t="s">
        <v>6777</v>
      </c>
      <c r="BG47" s="90">
        <v>497700</v>
      </c>
      <c r="BH47" s="90">
        <v>466700</v>
      </c>
      <c r="BI47" s="90">
        <v>54.086950000000002</v>
      </c>
      <c r="BJ47" s="90">
        <v>-0.50789499999999999</v>
      </c>
      <c r="BK47" s="90" t="s">
        <v>6778</v>
      </c>
      <c r="BL47" s="90" t="s">
        <v>6779</v>
      </c>
      <c r="BN47" s="90">
        <v>298068</v>
      </c>
      <c r="BO47" s="90" t="s">
        <v>6780</v>
      </c>
      <c r="BP47" s="90" t="s">
        <v>9619</v>
      </c>
      <c r="BQ47" s="90" t="s">
        <v>6782</v>
      </c>
      <c r="BR47" s="90" t="s">
        <v>6783</v>
      </c>
      <c r="BS47" s="90" t="s">
        <v>6784</v>
      </c>
      <c r="BT47" s="90" t="s">
        <v>6785</v>
      </c>
      <c r="BU47" s="90" t="s">
        <v>9620</v>
      </c>
      <c r="BV47" s="90" t="s">
        <v>9621</v>
      </c>
    </row>
    <row r="48" spans="1:74" s="90" customFormat="1" ht="15" customHeight="1" x14ac:dyDescent="0.25">
      <c r="A48" s="90">
        <v>407742</v>
      </c>
      <c r="B48" s="90" t="s">
        <v>9622</v>
      </c>
      <c r="C48" s="90" t="s">
        <v>9623</v>
      </c>
      <c r="D48" s="90" t="s">
        <v>9624</v>
      </c>
      <c r="E48" s="90" t="s">
        <v>727</v>
      </c>
      <c r="F48" s="90" t="s">
        <v>9071</v>
      </c>
      <c r="I48" s="95"/>
      <c r="J48" s="95"/>
      <c r="K48" s="95"/>
      <c r="L48" s="95">
        <v>13</v>
      </c>
      <c r="M48" s="95">
        <v>0.89</v>
      </c>
      <c r="N48" s="90">
        <v>1</v>
      </c>
      <c r="O48" s="90">
        <v>23</v>
      </c>
      <c r="S48" s="90" t="s">
        <v>6771</v>
      </c>
      <c r="T48" s="90">
        <v>820</v>
      </c>
      <c r="U48" s="90">
        <v>841</v>
      </c>
      <c r="Z48" s="90" t="s">
        <v>6814</v>
      </c>
      <c r="AA48" s="96" t="s">
        <v>9625</v>
      </c>
      <c r="AF48" s="90">
        <v>3</v>
      </c>
      <c r="AG48" s="90" t="s">
        <v>9088</v>
      </c>
      <c r="AI48" s="90" t="s">
        <v>9071</v>
      </c>
      <c r="AL48" s="90" t="s">
        <v>9075</v>
      </c>
      <c r="AM48" s="90" t="s">
        <v>9089</v>
      </c>
      <c r="AQ48" s="90" t="s">
        <v>9163</v>
      </c>
      <c r="AR48" s="90" t="s">
        <v>9626</v>
      </c>
      <c r="AS48" s="90" t="e">
        <f>+EANRED REX</f>
        <v>#NAME?</v>
      </c>
      <c r="AT48" s="90" t="e">
        <f>+MONNE</f>
        <v>#NAME?</v>
      </c>
      <c r="BA48" s="90" t="s">
        <v>6773</v>
      </c>
      <c r="BB48" s="90" t="s">
        <v>6773</v>
      </c>
      <c r="BC48" s="90" t="s">
        <v>6774</v>
      </c>
      <c r="BD48" s="90" t="s">
        <v>6775</v>
      </c>
      <c r="BE48" s="90" t="s">
        <v>6776</v>
      </c>
      <c r="BF48" s="90" t="s">
        <v>6777</v>
      </c>
      <c r="BG48" s="90">
        <v>497700</v>
      </c>
      <c r="BH48" s="90">
        <v>466700</v>
      </c>
      <c r="BI48" s="90">
        <v>54.086950000000002</v>
      </c>
      <c r="BJ48" s="90">
        <v>-0.50789499999999999</v>
      </c>
      <c r="BK48" s="90" t="s">
        <v>6778</v>
      </c>
      <c r="BL48" s="90" t="s">
        <v>6779</v>
      </c>
      <c r="BN48" s="90">
        <v>298071</v>
      </c>
      <c r="BO48" s="90" t="s">
        <v>6780</v>
      </c>
      <c r="BP48" s="90" t="s">
        <v>9627</v>
      </c>
      <c r="BQ48" s="90" t="s">
        <v>6782</v>
      </c>
      <c r="BR48" s="90" t="s">
        <v>6783</v>
      </c>
      <c r="BS48" s="90" t="s">
        <v>6784</v>
      </c>
      <c r="BT48" s="90" t="s">
        <v>6785</v>
      </c>
      <c r="BU48" s="90" t="s">
        <v>9628</v>
      </c>
      <c r="BV48" s="90" t="s">
        <v>9629</v>
      </c>
    </row>
    <row r="49" spans="1:74" s="90" customFormat="1" ht="15" customHeight="1" x14ac:dyDescent="0.25">
      <c r="A49" s="90">
        <v>407744</v>
      </c>
      <c r="B49" s="90" t="s">
        <v>9630</v>
      </c>
      <c r="C49" s="90" t="s">
        <v>9631</v>
      </c>
      <c r="D49" s="90" t="s">
        <v>9632</v>
      </c>
      <c r="E49" s="90" t="s">
        <v>727</v>
      </c>
      <c r="F49" s="90" t="s">
        <v>9071</v>
      </c>
      <c r="I49" s="95"/>
      <c r="J49" s="95"/>
      <c r="K49" s="95"/>
      <c r="L49" s="95">
        <v>12.9</v>
      </c>
      <c r="M49" s="95">
        <v>0.69</v>
      </c>
      <c r="N49" s="90">
        <v>1</v>
      </c>
      <c r="O49" s="90">
        <v>24</v>
      </c>
      <c r="S49" s="90" t="s">
        <v>6771</v>
      </c>
      <c r="T49" s="90">
        <v>841</v>
      </c>
      <c r="U49" s="90">
        <v>844</v>
      </c>
      <c r="Z49" s="90" t="s">
        <v>6814</v>
      </c>
      <c r="AA49" s="96" t="s">
        <v>9633</v>
      </c>
      <c r="AF49" s="90">
        <v>3</v>
      </c>
      <c r="AG49" s="90" t="s">
        <v>9073</v>
      </c>
      <c r="AI49" s="90" t="s">
        <v>9071</v>
      </c>
      <c r="AL49" s="90" t="s">
        <v>9075</v>
      </c>
      <c r="AM49" s="90" t="s">
        <v>9634</v>
      </c>
      <c r="AQ49" s="90" t="s">
        <v>9163</v>
      </c>
      <c r="AR49" s="90" t="s">
        <v>9635</v>
      </c>
      <c r="AS49" s="90" t="s">
        <v>9636</v>
      </c>
      <c r="AT49" s="90" t="s">
        <v>9637</v>
      </c>
      <c r="BA49" s="90" t="s">
        <v>6773</v>
      </c>
      <c r="BB49" s="90" t="s">
        <v>6773</v>
      </c>
      <c r="BC49" s="90" t="s">
        <v>6774</v>
      </c>
      <c r="BD49" s="90" t="s">
        <v>6775</v>
      </c>
      <c r="BE49" s="90" t="s">
        <v>6776</v>
      </c>
      <c r="BF49" s="90" t="s">
        <v>6777</v>
      </c>
      <c r="BG49" s="90">
        <v>497700</v>
      </c>
      <c r="BH49" s="90">
        <v>466700</v>
      </c>
      <c r="BI49" s="90">
        <v>54.086950000000002</v>
      </c>
      <c r="BJ49" s="90">
        <v>-0.50789499999999999</v>
      </c>
      <c r="BK49" s="90" t="s">
        <v>6778</v>
      </c>
      <c r="BL49" s="90" t="s">
        <v>6779</v>
      </c>
      <c r="BN49" s="90">
        <v>298072</v>
      </c>
      <c r="BO49" s="90" t="s">
        <v>6780</v>
      </c>
      <c r="BP49" s="90" t="s">
        <v>9638</v>
      </c>
      <c r="BQ49" s="90" t="s">
        <v>6782</v>
      </c>
      <c r="BR49" s="90" t="s">
        <v>6783</v>
      </c>
      <c r="BS49" s="90" t="s">
        <v>6784</v>
      </c>
      <c r="BT49" s="90" t="s">
        <v>6785</v>
      </c>
      <c r="BU49" s="90" t="s">
        <v>9639</v>
      </c>
      <c r="BV49" s="90" t="s">
        <v>9629</v>
      </c>
    </row>
    <row r="50" spans="1:74" s="90" customFormat="1" ht="15" customHeight="1" x14ac:dyDescent="0.25">
      <c r="A50" s="90">
        <v>408435</v>
      </c>
      <c r="B50" s="90" t="s">
        <v>9640</v>
      </c>
      <c r="C50" s="90" t="s">
        <v>9641</v>
      </c>
      <c r="D50" s="90" t="s">
        <v>9642</v>
      </c>
      <c r="E50" s="90" t="s">
        <v>727</v>
      </c>
      <c r="F50" s="90" t="s">
        <v>9071</v>
      </c>
      <c r="I50" s="95"/>
      <c r="J50" s="95"/>
      <c r="K50" s="95"/>
      <c r="L50" s="95">
        <v>12.1</v>
      </c>
      <c r="M50" s="95">
        <v>0.89</v>
      </c>
      <c r="N50" s="90">
        <v>1</v>
      </c>
      <c r="O50" s="90">
        <v>25</v>
      </c>
      <c r="S50" s="90" t="s">
        <v>6771</v>
      </c>
      <c r="T50" s="90">
        <v>810</v>
      </c>
      <c r="U50" s="90">
        <v>841</v>
      </c>
      <c r="Z50" s="90" t="s">
        <v>6814</v>
      </c>
      <c r="AA50" s="96" t="s">
        <v>9643</v>
      </c>
      <c r="AF50" s="90">
        <v>3</v>
      </c>
      <c r="AG50" s="90" t="s">
        <v>9088</v>
      </c>
      <c r="AI50" s="90" t="s">
        <v>9071</v>
      </c>
      <c r="AL50" s="90" t="s">
        <v>9075</v>
      </c>
      <c r="AM50" s="90" t="s">
        <v>9089</v>
      </c>
      <c r="AQ50" s="90" t="s">
        <v>9644</v>
      </c>
      <c r="AR50" s="90" t="s">
        <v>9644</v>
      </c>
      <c r="AS50" s="90" t="s">
        <v>9645</v>
      </c>
      <c r="AT50" s="90" t="e">
        <f>+MONNE</f>
        <v>#NAME?</v>
      </c>
      <c r="BA50" s="90" t="s">
        <v>6773</v>
      </c>
      <c r="BB50" s="90" t="s">
        <v>6773</v>
      </c>
      <c r="BC50" s="90" t="s">
        <v>6774</v>
      </c>
      <c r="BD50" s="90" t="s">
        <v>6775</v>
      </c>
      <c r="BE50" s="90" t="s">
        <v>6776</v>
      </c>
      <c r="BF50" s="90" t="s">
        <v>6777</v>
      </c>
      <c r="BG50" s="90">
        <v>497700</v>
      </c>
      <c r="BH50" s="90">
        <v>466700</v>
      </c>
      <c r="BI50" s="90">
        <v>54.086950000000002</v>
      </c>
      <c r="BJ50" s="90">
        <v>-0.50789499999999999</v>
      </c>
      <c r="BK50" s="90" t="s">
        <v>6778</v>
      </c>
      <c r="BL50" s="90" t="s">
        <v>6779</v>
      </c>
      <c r="BN50" s="90">
        <v>298671</v>
      </c>
      <c r="BO50" s="90" t="s">
        <v>6780</v>
      </c>
      <c r="BP50" s="90" t="s">
        <v>9646</v>
      </c>
      <c r="BQ50" s="90" t="s">
        <v>6782</v>
      </c>
      <c r="BR50" s="90" t="s">
        <v>6783</v>
      </c>
      <c r="BS50" s="90" t="s">
        <v>6784</v>
      </c>
      <c r="BT50" s="90" t="s">
        <v>6785</v>
      </c>
      <c r="BU50" s="90" t="s">
        <v>9647</v>
      </c>
      <c r="BV50" s="90" t="s">
        <v>9648</v>
      </c>
    </row>
    <row r="51" spans="1:74" s="90" customFormat="1" ht="15" customHeight="1" x14ac:dyDescent="0.25">
      <c r="A51" s="90">
        <v>408437</v>
      </c>
      <c r="B51" s="90" t="s">
        <v>9649</v>
      </c>
      <c r="C51" s="90" t="s">
        <v>9650</v>
      </c>
      <c r="D51" s="90" t="s">
        <v>9651</v>
      </c>
      <c r="E51" s="90" t="s">
        <v>727</v>
      </c>
      <c r="F51" s="90" t="s">
        <v>9071</v>
      </c>
      <c r="I51" s="95"/>
      <c r="J51" s="95"/>
      <c r="K51" s="95"/>
      <c r="L51" s="95">
        <v>12.8</v>
      </c>
      <c r="M51" s="95">
        <v>0.91</v>
      </c>
      <c r="N51" s="90">
        <v>1</v>
      </c>
      <c r="O51" s="90">
        <v>26</v>
      </c>
      <c r="S51" s="90" t="s">
        <v>6771</v>
      </c>
      <c r="T51" s="90">
        <v>841</v>
      </c>
      <c r="U51" s="90">
        <v>844</v>
      </c>
      <c r="Z51" s="90" t="s">
        <v>6814</v>
      </c>
      <c r="AA51" s="96" t="s">
        <v>9633</v>
      </c>
      <c r="AF51" s="90">
        <v>3</v>
      </c>
      <c r="AG51" s="90" t="s">
        <v>9073</v>
      </c>
      <c r="AI51" s="90" t="s">
        <v>9071</v>
      </c>
      <c r="AL51" s="90" t="s">
        <v>9075</v>
      </c>
      <c r="AM51" s="90" t="s">
        <v>9076</v>
      </c>
      <c r="AQ51" s="90" t="s">
        <v>9652</v>
      </c>
      <c r="AR51" s="90" t="s">
        <v>9652</v>
      </c>
      <c r="AS51" s="90" t="e">
        <f>+EDILRED REX</f>
        <v>#NAME?</v>
      </c>
      <c r="AT51" s="90" t="s">
        <v>9653</v>
      </c>
      <c r="BA51" s="90" t="s">
        <v>6773</v>
      </c>
      <c r="BB51" s="90" t="s">
        <v>6773</v>
      </c>
      <c r="BC51" s="90" t="s">
        <v>6774</v>
      </c>
      <c r="BD51" s="90" t="s">
        <v>6775</v>
      </c>
      <c r="BE51" s="90" t="s">
        <v>6776</v>
      </c>
      <c r="BF51" s="90" t="s">
        <v>6777</v>
      </c>
      <c r="BG51" s="90">
        <v>497700</v>
      </c>
      <c r="BH51" s="90">
        <v>466700</v>
      </c>
      <c r="BI51" s="90">
        <v>54.086950000000002</v>
      </c>
      <c r="BJ51" s="90">
        <v>-0.50789499999999999</v>
      </c>
      <c r="BK51" s="90" t="s">
        <v>6778</v>
      </c>
      <c r="BL51" s="90" t="s">
        <v>6779</v>
      </c>
      <c r="BN51" s="90">
        <v>298673</v>
      </c>
      <c r="BO51" s="90" t="s">
        <v>6780</v>
      </c>
      <c r="BP51" s="90" t="s">
        <v>9654</v>
      </c>
      <c r="BQ51" s="90" t="s">
        <v>6782</v>
      </c>
      <c r="BR51" s="90" t="s">
        <v>6783</v>
      </c>
      <c r="BS51" s="90" t="s">
        <v>6784</v>
      </c>
      <c r="BT51" s="90" t="s">
        <v>6785</v>
      </c>
      <c r="BU51" s="90" t="s">
        <v>9655</v>
      </c>
      <c r="BV51" s="90" t="s">
        <v>9656</v>
      </c>
    </row>
    <row r="52" spans="1:74" s="90" customFormat="1" ht="15" customHeight="1" x14ac:dyDescent="0.25">
      <c r="A52" s="90">
        <v>408439</v>
      </c>
      <c r="B52" s="90" t="s">
        <v>9657</v>
      </c>
      <c r="C52" s="90" t="s">
        <v>9658</v>
      </c>
      <c r="D52" s="90" t="s">
        <v>9659</v>
      </c>
      <c r="E52" s="90" t="s">
        <v>727</v>
      </c>
      <c r="F52" s="90" t="s">
        <v>9071</v>
      </c>
      <c r="I52" s="95"/>
      <c r="J52" s="95"/>
      <c r="K52" s="95"/>
      <c r="L52" s="95">
        <v>11.4</v>
      </c>
      <c r="M52" s="95">
        <v>0.88</v>
      </c>
      <c r="N52" s="90">
        <v>1</v>
      </c>
      <c r="O52" s="90">
        <v>27</v>
      </c>
      <c r="S52" s="90" t="s">
        <v>6771</v>
      </c>
      <c r="T52" s="90">
        <v>841</v>
      </c>
      <c r="U52" s="90">
        <v>844</v>
      </c>
      <c r="Z52" s="90" t="s">
        <v>6814</v>
      </c>
      <c r="AA52" s="96" t="s">
        <v>9660</v>
      </c>
      <c r="AF52" s="90">
        <v>3</v>
      </c>
      <c r="AG52" s="90" t="s">
        <v>9073</v>
      </c>
      <c r="AI52" s="90" t="s">
        <v>9071</v>
      </c>
      <c r="AL52" s="90" t="s">
        <v>9075</v>
      </c>
      <c r="AM52" s="90" t="s">
        <v>9076</v>
      </c>
      <c r="AQ52" s="90" t="s">
        <v>9652</v>
      </c>
      <c r="AR52" s="90" t="s">
        <v>9652</v>
      </c>
      <c r="AS52" s="90" t="e">
        <f>+EDILRED REX</f>
        <v>#NAME?</v>
      </c>
      <c r="AT52" s="90" t="e">
        <f>+CVNIMVND</f>
        <v>#NAME?</v>
      </c>
      <c r="BA52" s="90" t="s">
        <v>6773</v>
      </c>
      <c r="BB52" s="90" t="s">
        <v>6773</v>
      </c>
      <c r="BC52" s="90" t="s">
        <v>6774</v>
      </c>
      <c r="BD52" s="90" t="s">
        <v>6775</v>
      </c>
      <c r="BE52" s="90" t="s">
        <v>6776</v>
      </c>
      <c r="BF52" s="90" t="s">
        <v>6777</v>
      </c>
      <c r="BG52" s="90">
        <v>497700</v>
      </c>
      <c r="BH52" s="90">
        <v>466700</v>
      </c>
      <c r="BI52" s="90">
        <v>54.086950000000002</v>
      </c>
      <c r="BJ52" s="90">
        <v>-0.50789499999999999</v>
      </c>
      <c r="BK52" s="90" t="s">
        <v>6778</v>
      </c>
      <c r="BL52" s="90" t="s">
        <v>6779</v>
      </c>
      <c r="BN52" s="90">
        <v>298676</v>
      </c>
      <c r="BO52" s="90" t="s">
        <v>6780</v>
      </c>
      <c r="BP52" s="90" t="s">
        <v>9661</v>
      </c>
      <c r="BQ52" s="90" t="s">
        <v>6782</v>
      </c>
      <c r="BR52" s="90" t="s">
        <v>6783</v>
      </c>
      <c r="BS52" s="90" t="s">
        <v>6784</v>
      </c>
      <c r="BT52" s="90" t="s">
        <v>6785</v>
      </c>
      <c r="BU52" s="90" t="s">
        <v>9662</v>
      </c>
      <c r="BV52" s="90" t="s">
        <v>9656</v>
      </c>
    </row>
    <row r="53" spans="1:74" s="90" customFormat="1" ht="15" customHeight="1" x14ac:dyDescent="0.25">
      <c r="A53" s="90">
        <v>408441</v>
      </c>
      <c r="B53" s="90" t="s">
        <v>9663</v>
      </c>
      <c r="C53" s="90" t="s">
        <v>9664</v>
      </c>
      <c r="D53" s="90" t="s">
        <v>9665</v>
      </c>
      <c r="E53" s="90" t="s">
        <v>727</v>
      </c>
      <c r="F53" s="90" t="s">
        <v>9071</v>
      </c>
      <c r="I53" s="95"/>
      <c r="J53" s="95"/>
      <c r="K53" s="95"/>
      <c r="L53" s="95">
        <v>12.1</v>
      </c>
      <c r="M53" s="95">
        <v>1.02</v>
      </c>
      <c r="N53" s="90">
        <v>1</v>
      </c>
      <c r="O53" s="90">
        <v>28</v>
      </c>
      <c r="S53" s="90" t="s">
        <v>6771</v>
      </c>
      <c r="T53" s="90">
        <v>830</v>
      </c>
      <c r="U53" s="90">
        <v>841</v>
      </c>
      <c r="Z53" s="90" t="s">
        <v>6814</v>
      </c>
      <c r="AA53" s="96" t="s">
        <v>9666</v>
      </c>
      <c r="AF53" s="90">
        <v>3</v>
      </c>
      <c r="AG53" s="90" t="s">
        <v>9088</v>
      </c>
      <c r="AI53" s="90" t="s">
        <v>9071</v>
      </c>
      <c r="AL53" s="90" t="s">
        <v>9075</v>
      </c>
      <c r="AM53" s="90" t="s">
        <v>9089</v>
      </c>
      <c r="AQ53" s="90" t="s">
        <v>9667</v>
      </c>
      <c r="AR53" s="90" t="s">
        <v>9668</v>
      </c>
      <c r="AS53" s="90" t="s">
        <v>9669</v>
      </c>
      <c r="AT53" s="90" t="e">
        <f>+MONNE</f>
        <v>#NAME?</v>
      </c>
      <c r="BA53" s="90" t="s">
        <v>6773</v>
      </c>
      <c r="BB53" s="90" t="s">
        <v>6773</v>
      </c>
      <c r="BC53" s="90" t="s">
        <v>6774</v>
      </c>
      <c r="BD53" s="90" t="s">
        <v>6775</v>
      </c>
      <c r="BE53" s="90" t="s">
        <v>6776</v>
      </c>
      <c r="BF53" s="90" t="s">
        <v>6777</v>
      </c>
      <c r="BG53" s="90">
        <v>497700</v>
      </c>
      <c r="BH53" s="90">
        <v>466700</v>
      </c>
      <c r="BI53" s="90">
        <v>54.086950000000002</v>
      </c>
      <c r="BJ53" s="90">
        <v>-0.50789499999999999</v>
      </c>
      <c r="BK53" s="90" t="s">
        <v>6778</v>
      </c>
      <c r="BL53" s="90" t="s">
        <v>6779</v>
      </c>
      <c r="BN53" s="90">
        <v>298683</v>
      </c>
      <c r="BO53" s="90" t="s">
        <v>6780</v>
      </c>
      <c r="BP53" s="90" t="s">
        <v>9670</v>
      </c>
      <c r="BQ53" s="90" t="s">
        <v>6782</v>
      </c>
      <c r="BR53" s="90" t="s">
        <v>6783</v>
      </c>
      <c r="BS53" s="90" t="s">
        <v>6784</v>
      </c>
      <c r="BT53" s="90" t="s">
        <v>6785</v>
      </c>
      <c r="BU53" s="90" t="s">
        <v>9671</v>
      </c>
      <c r="BV53" s="90" t="s">
        <v>9656</v>
      </c>
    </row>
    <row r="54" spans="1:74" s="90" customFormat="1" ht="15" customHeight="1" x14ac:dyDescent="0.25">
      <c r="A54" s="90">
        <v>408447</v>
      </c>
      <c r="B54" s="90" t="s">
        <v>9672</v>
      </c>
      <c r="C54" s="90" t="s">
        <v>9673</v>
      </c>
      <c r="D54" s="90" t="s">
        <v>9674</v>
      </c>
      <c r="E54" s="90" t="s">
        <v>727</v>
      </c>
      <c r="F54" s="90" t="s">
        <v>9071</v>
      </c>
      <c r="I54" s="95"/>
      <c r="J54" s="95"/>
      <c r="K54" s="95"/>
      <c r="L54" s="95">
        <v>13.8</v>
      </c>
      <c r="M54" s="95">
        <v>0.99</v>
      </c>
      <c r="N54" s="90">
        <v>1</v>
      </c>
      <c r="O54" s="90">
        <v>30</v>
      </c>
      <c r="S54" s="90" t="s">
        <v>6771</v>
      </c>
      <c r="T54" s="90">
        <v>844</v>
      </c>
      <c r="Z54" s="90" t="s">
        <v>6814</v>
      </c>
      <c r="AA54" s="96" t="s">
        <v>9675</v>
      </c>
      <c r="AF54" s="90">
        <v>3</v>
      </c>
      <c r="AG54" s="90" t="s">
        <v>9676</v>
      </c>
      <c r="AL54" s="90" t="s">
        <v>9075</v>
      </c>
      <c r="AM54" s="90" t="s">
        <v>9677</v>
      </c>
      <c r="AO54" s="90">
        <v>5</v>
      </c>
      <c r="AQ54" s="90" t="s">
        <v>9678</v>
      </c>
      <c r="AR54" s="90" t="s">
        <v>9678</v>
      </c>
      <c r="AS54" s="90" t="e">
        <f>+REDVLF REX</f>
        <v>#NAME?</v>
      </c>
      <c r="AT54" s="90" t="e">
        <f>+ALGHERE</f>
        <v>#NAME?</v>
      </c>
      <c r="BA54" s="90" t="s">
        <v>6773</v>
      </c>
      <c r="BB54" s="90" t="s">
        <v>6773</v>
      </c>
      <c r="BC54" s="90" t="s">
        <v>6774</v>
      </c>
      <c r="BD54" s="90" t="s">
        <v>6775</v>
      </c>
      <c r="BE54" s="90" t="s">
        <v>6776</v>
      </c>
      <c r="BF54" s="90" t="s">
        <v>6777</v>
      </c>
      <c r="BG54" s="90">
        <v>497700</v>
      </c>
      <c r="BH54" s="90">
        <v>466700</v>
      </c>
      <c r="BI54" s="90">
        <v>54.086950000000002</v>
      </c>
      <c r="BJ54" s="90">
        <v>-0.50789499999999999</v>
      </c>
      <c r="BK54" s="90" t="s">
        <v>6778</v>
      </c>
      <c r="BL54" s="90" t="s">
        <v>6779</v>
      </c>
      <c r="BN54" s="90">
        <v>298686</v>
      </c>
      <c r="BO54" s="90" t="s">
        <v>6780</v>
      </c>
      <c r="BP54" s="90" t="s">
        <v>9679</v>
      </c>
      <c r="BQ54" s="90" t="s">
        <v>6782</v>
      </c>
      <c r="BR54" s="90" t="s">
        <v>6783</v>
      </c>
      <c r="BS54" s="90" t="s">
        <v>6784</v>
      </c>
      <c r="BT54" s="90" t="s">
        <v>6785</v>
      </c>
      <c r="BU54" s="90" t="s">
        <v>9680</v>
      </c>
      <c r="BV54" s="90" t="s">
        <v>9681</v>
      </c>
    </row>
    <row r="55" spans="1:74" s="90" customFormat="1" ht="15" customHeight="1" x14ac:dyDescent="0.25">
      <c r="A55" s="90">
        <v>408452</v>
      </c>
      <c r="B55" s="90" t="s">
        <v>9682</v>
      </c>
      <c r="C55" s="90" t="s">
        <v>9683</v>
      </c>
      <c r="D55" s="90" t="s">
        <v>9684</v>
      </c>
      <c r="E55" s="90" t="s">
        <v>727</v>
      </c>
      <c r="F55" s="90" t="s">
        <v>9071</v>
      </c>
      <c r="I55" s="95"/>
      <c r="J55" s="95"/>
      <c r="K55" s="95"/>
      <c r="L55" s="95">
        <v>12.4</v>
      </c>
      <c r="M55" s="95">
        <v>0.92</v>
      </c>
      <c r="N55" s="90">
        <v>1</v>
      </c>
      <c r="O55" s="90">
        <v>31</v>
      </c>
      <c r="S55" s="90" t="s">
        <v>6771</v>
      </c>
      <c r="T55" s="90">
        <v>841</v>
      </c>
      <c r="U55" s="90">
        <v>844</v>
      </c>
      <c r="Z55" s="90" t="s">
        <v>6814</v>
      </c>
      <c r="AA55" s="96" t="s">
        <v>9685</v>
      </c>
      <c r="AF55" s="90">
        <v>3</v>
      </c>
      <c r="AG55" s="90" t="s">
        <v>9073</v>
      </c>
      <c r="AI55" s="90" t="s">
        <v>9071</v>
      </c>
      <c r="AL55" s="90" t="s">
        <v>9075</v>
      </c>
      <c r="AM55" s="90" t="s">
        <v>9686</v>
      </c>
      <c r="AO55" s="90">
        <v>11</v>
      </c>
      <c r="AQ55" s="90" t="s">
        <v>9687</v>
      </c>
      <c r="AR55" s="90" t="s">
        <v>9688</v>
      </c>
      <c r="AS55" s="90" t="e">
        <f>+EDELRED REX</f>
        <v>#NAME?</v>
      </c>
      <c r="AT55" s="90" t="e">
        <f>+LEOFDEGN</f>
        <v>#NAME?</v>
      </c>
      <c r="BA55" s="90" t="s">
        <v>6773</v>
      </c>
      <c r="BB55" s="90" t="s">
        <v>6773</v>
      </c>
      <c r="BC55" s="90" t="s">
        <v>6774</v>
      </c>
      <c r="BD55" s="90" t="s">
        <v>6775</v>
      </c>
      <c r="BE55" s="90" t="s">
        <v>6776</v>
      </c>
      <c r="BF55" s="90" t="s">
        <v>6777</v>
      </c>
      <c r="BG55" s="90">
        <v>497700</v>
      </c>
      <c r="BH55" s="90">
        <v>466700</v>
      </c>
      <c r="BI55" s="90">
        <v>54.086950000000002</v>
      </c>
      <c r="BJ55" s="90">
        <v>-0.50789499999999999</v>
      </c>
      <c r="BK55" s="90" t="s">
        <v>6778</v>
      </c>
      <c r="BL55" s="90" t="s">
        <v>6779</v>
      </c>
      <c r="BN55" s="90">
        <v>298690</v>
      </c>
      <c r="BO55" s="90" t="s">
        <v>6780</v>
      </c>
      <c r="BP55" s="90" t="s">
        <v>9689</v>
      </c>
      <c r="BQ55" s="90" t="s">
        <v>6782</v>
      </c>
      <c r="BR55" s="90" t="s">
        <v>6783</v>
      </c>
      <c r="BS55" s="90" t="s">
        <v>6784</v>
      </c>
      <c r="BT55" s="90" t="s">
        <v>6785</v>
      </c>
      <c r="BU55" s="90" t="s">
        <v>9690</v>
      </c>
      <c r="BV55" s="90" t="s">
        <v>9691</v>
      </c>
    </row>
    <row r="56" spans="1:74" s="90" customFormat="1" ht="15" customHeight="1" x14ac:dyDescent="0.25">
      <c r="A56" s="90">
        <v>408456</v>
      </c>
      <c r="B56" s="90" t="s">
        <v>9692</v>
      </c>
      <c r="C56" s="90" t="s">
        <v>9693</v>
      </c>
      <c r="D56" s="90" t="s">
        <v>9694</v>
      </c>
      <c r="E56" s="90" t="s">
        <v>727</v>
      </c>
      <c r="F56" s="90" t="s">
        <v>9071</v>
      </c>
      <c r="I56" s="95"/>
      <c r="J56" s="95"/>
      <c r="K56" s="95"/>
      <c r="L56" s="95">
        <v>11.7</v>
      </c>
      <c r="M56" s="95">
        <v>0.93</v>
      </c>
      <c r="N56" s="90">
        <v>1</v>
      </c>
      <c r="O56" s="90">
        <v>32</v>
      </c>
      <c r="S56" s="90" t="s">
        <v>6771</v>
      </c>
      <c r="T56" s="90">
        <v>841</v>
      </c>
      <c r="U56" s="90">
        <v>844</v>
      </c>
      <c r="Z56" s="90" t="s">
        <v>6814</v>
      </c>
      <c r="AA56" s="96" t="s">
        <v>9695</v>
      </c>
      <c r="AF56" s="90">
        <v>3</v>
      </c>
      <c r="AG56" s="90" t="s">
        <v>9073</v>
      </c>
      <c r="AI56" s="90" t="s">
        <v>9071</v>
      </c>
      <c r="AL56" s="90" t="s">
        <v>9075</v>
      </c>
      <c r="AM56" s="90" t="s">
        <v>9686</v>
      </c>
      <c r="AO56" s="90">
        <v>10</v>
      </c>
      <c r="AQ56" s="90" t="s">
        <v>9687</v>
      </c>
      <c r="AR56" s="90" t="s">
        <v>9696</v>
      </c>
      <c r="AS56" s="90" t="s">
        <v>9697</v>
      </c>
      <c r="AT56" s="90" t="e">
        <f>+MONNE</f>
        <v>#NAME?</v>
      </c>
      <c r="BA56" s="90" t="s">
        <v>6773</v>
      </c>
      <c r="BB56" s="90" t="s">
        <v>6773</v>
      </c>
      <c r="BC56" s="90" t="s">
        <v>6774</v>
      </c>
      <c r="BD56" s="90" t="s">
        <v>6775</v>
      </c>
      <c r="BE56" s="90" t="s">
        <v>6776</v>
      </c>
      <c r="BF56" s="90" t="s">
        <v>6777</v>
      </c>
      <c r="BG56" s="90">
        <v>497700</v>
      </c>
      <c r="BH56" s="90">
        <v>466700</v>
      </c>
      <c r="BI56" s="90">
        <v>54.086950000000002</v>
      </c>
      <c r="BJ56" s="90">
        <v>-0.50789499999999999</v>
      </c>
      <c r="BK56" s="90" t="s">
        <v>6778</v>
      </c>
      <c r="BL56" s="90" t="s">
        <v>6779</v>
      </c>
      <c r="BN56" s="90">
        <v>298692</v>
      </c>
      <c r="BO56" s="90" t="s">
        <v>6780</v>
      </c>
      <c r="BP56" s="90" t="s">
        <v>9698</v>
      </c>
      <c r="BQ56" s="90" t="s">
        <v>6782</v>
      </c>
      <c r="BR56" s="90" t="s">
        <v>6783</v>
      </c>
      <c r="BS56" s="90" t="s">
        <v>6784</v>
      </c>
      <c r="BT56" s="90" t="s">
        <v>6785</v>
      </c>
      <c r="BU56" s="90" t="s">
        <v>9699</v>
      </c>
      <c r="BV56" s="90" t="s">
        <v>9700</v>
      </c>
    </row>
    <row r="57" spans="1:74" s="90" customFormat="1" ht="15" customHeight="1" x14ac:dyDescent="0.25">
      <c r="A57" s="90">
        <v>408494</v>
      </c>
      <c r="B57" s="90" t="s">
        <v>9701</v>
      </c>
      <c r="C57" s="90" t="s">
        <v>9702</v>
      </c>
      <c r="D57" s="90" t="s">
        <v>9703</v>
      </c>
      <c r="E57" s="90" t="s">
        <v>727</v>
      </c>
      <c r="F57" s="90" t="s">
        <v>9071</v>
      </c>
      <c r="I57" s="95"/>
      <c r="J57" s="95"/>
      <c r="K57" s="95"/>
      <c r="L57" s="95">
        <v>12.8</v>
      </c>
      <c r="M57" s="95">
        <v>0.98</v>
      </c>
      <c r="N57" s="90">
        <v>1</v>
      </c>
      <c r="O57" s="90">
        <v>35</v>
      </c>
      <c r="S57" s="90" t="s">
        <v>6771</v>
      </c>
      <c r="T57" s="90">
        <v>810</v>
      </c>
      <c r="U57" s="90">
        <v>830</v>
      </c>
      <c r="Z57" s="90" t="s">
        <v>6814</v>
      </c>
      <c r="AA57" s="96" t="s">
        <v>9704</v>
      </c>
      <c r="AF57" s="90">
        <v>3</v>
      </c>
      <c r="AG57" s="90" t="s">
        <v>9088</v>
      </c>
      <c r="AI57" s="90" t="s">
        <v>9071</v>
      </c>
      <c r="AL57" s="90" t="s">
        <v>9075</v>
      </c>
      <c r="AM57" s="90" t="s">
        <v>9089</v>
      </c>
      <c r="AO57" s="90">
        <v>6</v>
      </c>
      <c r="AQ57" s="90" t="s">
        <v>9705</v>
      </c>
      <c r="AR57" s="90" t="s">
        <v>9706</v>
      </c>
      <c r="AS57" s="90" t="e">
        <f>+EANRED RE</f>
        <v>#NAME?</v>
      </c>
      <c r="AT57" s="90" t="e">
        <f>+TIDWINE</f>
        <v>#NAME?</v>
      </c>
      <c r="BA57" s="90" t="s">
        <v>6773</v>
      </c>
      <c r="BB57" s="90" t="s">
        <v>6773</v>
      </c>
      <c r="BC57" s="90" t="s">
        <v>6774</v>
      </c>
      <c r="BD57" s="90" t="s">
        <v>6775</v>
      </c>
      <c r="BE57" s="90" t="s">
        <v>6776</v>
      </c>
      <c r="BF57" s="90" t="s">
        <v>6777</v>
      </c>
      <c r="BG57" s="90">
        <v>497700</v>
      </c>
      <c r="BH57" s="90">
        <v>466700</v>
      </c>
      <c r="BI57" s="90">
        <v>54.086950000000002</v>
      </c>
      <c r="BJ57" s="90">
        <v>-0.50789499999999999</v>
      </c>
      <c r="BK57" s="90" t="s">
        <v>6778</v>
      </c>
      <c r="BL57" s="90" t="s">
        <v>6779</v>
      </c>
      <c r="BN57" s="90">
        <v>298712</v>
      </c>
      <c r="BO57" s="90" t="s">
        <v>6780</v>
      </c>
      <c r="BP57" s="90" t="s">
        <v>9707</v>
      </c>
      <c r="BQ57" s="90" t="s">
        <v>6782</v>
      </c>
      <c r="BR57" s="90" t="s">
        <v>6783</v>
      </c>
      <c r="BS57" s="90" t="s">
        <v>6784</v>
      </c>
      <c r="BT57" s="90" t="s">
        <v>6785</v>
      </c>
      <c r="BU57" s="90" t="s">
        <v>9708</v>
      </c>
      <c r="BV57" s="90" t="s">
        <v>9709</v>
      </c>
    </row>
    <row r="58" spans="1:74" s="90" customFormat="1" ht="15" customHeight="1" x14ac:dyDescent="0.25">
      <c r="A58" s="90">
        <v>408499</v>
      </c>
      <c r="B58" s="90" t="s">
        <v>9710</v>
      </c>
      <c r="C58" s="90" t="s">
        <v>9711</v>
      </c>
      <c r="D58" s="90" t="s">
        <v>9712</v>
      </c>
      <c r="E58" s="90" t="s">
        <v>727</v>
      </c>
      <c r="F58" s="90" t="s">
        <v>9071</v>
      </c>
      <c r="I58" s="95"/>
      <c r="J58" s="95"/>
      <c r="K58" s="95"/>
      <c r="L58" s="95">
        <v>13.5</v>
      </c>
      <c r="M58" s="95">
        <v>0.81</v>
      </c>
      <c r="N58" s="90">
        <v>1</v>
      </c>
      <c r="O58" s="90">
        <v>36</v>
      </c>
      <c r="S58" s="90" t="s">
        <v>6771</v>
      </c>
      <c r="T58" s="90">
        <v>841</v>
      </c>
      <c r="U58" s="90">
        <v>844</v>
      </c>
      <c r="Z58" s="90" t="s">
        <v>6814</v>
      </c>
      <c r="AA58" s="96" t="s">
        <v>9713</v>
      </c>
      <c r="AF58" s="90">
        <v>3</v>
      </c>
      <c r="AG58" s="90" t="s">
        <v>9073</v>
      </c>
      <c r="AI58" s="90" t="s">
        <v>9071</v>
      </c>
      <c r="AL58" s="90" t="s">
        <v>9075</v>
      </c>
      <c r="AM58" s="90" t="s">
        <v>9076</v>
      </c>
      <c r="AO58" s="90">
        <v>6</v>
      </c>
      <c r="AQ58" s="90" t="s">
        <v>9714</v>
      </c>
      <c r="AR58" s="90" t="s">
        <v>9714</v>
      </c>
      <c r="AS58" s="90" t="s">
        <v>9715</v>
      </c>
      <c r="AT58" s="90" t="e">
        <f>+CVDHEARD</f>
        <v>#NAME?</v>
      </c>
      <c r="BA58" s="90" t="s">
        <v>6773</v>
      </c>
      <c r="BB58" s="90" t="s">
        <v>6773</v>
      </c>
      <c r="BC58" s="90" t="s">
        <v>6774</v>
      </c>
      <c r="BD58" s="90" t="s">
        <v>6775</v>
      </c>
      <c r="BE58" s="90" t="s">
        <v>6776</v>
      </c>
      <c r="BF58" s="90" t="s">
        <v>6777</v>
      </c>
      <c r="BG58" s="90">
        <v>497700</v>
      </c>
      <c r="BH58" s="90">
        <v>466700</v>
      </c>
      <c r="BI58" s="90">
        <v>54.086950000000002</v>
      </c>
      <c r="BJ58" s="90">
        <v>-0.50789499999999999</v>
      </c>
      <c r="BK58" s="90" t="s">
        <v>6778</v>
      </c>
      <c r="BL58" s="90" t="s">
        <v>6779</v>
      </c>
      <c r="BN58" s="90">
        <v>298715</v>
      </c>
      <c r="BO58" s="90" t="s">
        <v>6780</v>
      </c>
      <c r="BP58" s="90" t="s">
        <v>9716</v>
      </c>
      <c r="BQ58" s="90" t="s">
        <v>6782</v>
      </c>
      <c r="BR58" s="90" t="s">
        <v>6783</v>
      </c>
      <c r="BS58" s="90" t="s">
        <v>6784</v>
      </c>
      <c r="BT58" s="90" t="s">
        <v>6785</v>
      </c>
      <c r="BU58" s="90" t="s">
        <v>9717</v>
      </c>
      <c r="BV58" s="90" t="s">
        <v>9709</v>
      </c>
    </row>
    <row r="59" spans="1:74" s="90" customFormat="1" ht="15" customHeight="1" x14ac:dyDescent="0.25">
      <c r="A59" s="90">
        <v>409291</v>
      </c>
      <c r="B59" s="90" t="s">
        <v>9718</v>
      </c>
      <c r="C59" s="90" t="s">
        <v>9719</v>
      </c>
      <c r="D59" s="90" t="s">
        <v>9720</v>
      </c>
      <c r="E59" s="90" t="s">
        <v>727</v>
      </c>
      <c r="I59" s="95"/>
      <c r="J59" s="95"/>
      <c r="K59" s="95"/>
      <c r="L59" s="95">
        <v>11.7</v>
      </c>
      <c r="M59" s="95">
        <v>0.49</v>
      </c>
      <c r="N59" s="90">
        <v>1</v>
      </c>
      <c r="O59" s="90">
        <v>88</v>
      </c>
      <c r="S59" s="90" t="s">
        <v>6771</v>
      </c>
      <c r="T59" s="90">
        <v>800</v>
      </c>
      <c r="U59" s="90">
        <v>1800</v>
      </c>
      <c r="V59" s="90" t="s">
        <v>6771</v>
      </c>
      <c r="W59" s="90" t="s">
        <v>6801</v>
      </c>
      <c r="X59" s="90" t="s">
        <v>9721</v>
      </c>
      <c r="AA59" s="96" t="s">
        <v>9722</v>
      </c>
      <c r="AF59" s="90">
        <v>3</v>
      </c>
      <c r="AG59" s="90" t="s">
        <v>9283</v>
      </c>
      <c r="AI59" s="90" t="s">
        <v>9071</v>
      </c>
      <c r="AL59" s="90" t="s">
        <v>9075</v>
      </c>
      <c r="AM59" s="90" t="s">
        <v>9284</v>
      </c>
      <c r="BA59" s="90" t="s">
        <v>6773</v>
      </c>
      <c r="BB59" s="90" t="s">
        <v>6773</v>
      </c>
      <c r="BC59" s="90" t="s">
        <v>8123</v>
      </c>
      <c r="BD59" s="90" t="s">
        <v>8124</v>
      </c>
      <c r="BE59" s="90" t="s">
        <v>8125</v>
      </c>
      <c r="BF59" s="90" t="s">
        <v>8126</v>
      </c>
      <c r="BG59" s="90">
        <v>490400</v>
      </c>
      <c r="BH59" s="90">
        <v>435600</v>
      </c>
      <c r="BI59" s="90">
        <v>53.808844000000001</v>
      </c>
      <c r="BJ59" s="90">
        <v>-0.62865499999999996</v>
      </c>
      <c r="BK59" s="90" t="s">
        <v>6778</v>
      </c>
      <c r="BL59" s="90" t="s">
        <v>6779</v>
      </c>
      <c r="BN59" s="90">
        <v>299362</v>
      </c>
      <c r="BO59" s="90" t="s">
        <v>6780</v>
      </c>
      <c r="BP59" s="90" t="s">
        <v>9723</v>
      </c>
      <c r="BQ59" s="90" t="s">
        <v>6782</v>
      </c>
      <c r="BR59" s="90" t="s">
        <v>6783</v>
      </c>
      <c r="BS59" s="90" t="s">
        <v>6784</v>
      </c>
      <c r="BT59" s="90" t="s">
        <v>6785</v>
      </c>
      <c r="BU59" s="90" t="s">
        <v>9724</v>
      </c>
      <c r="BV59" s="90" t="s">
        <v>9725</v>
      </c>
    </row>
    <row r="60" spans="1:74" s="90" customFormat="1" ht="15" customHeight="1" x14ac:dyDescent="0.25">
      <c r="A60" s="90">
        <v>409295</v>
      </c>
      <c r="B60" s="90" t="s">
        <v>9726</v>
      </c>
      <c r="C60" s="90" t="s">
        <v>9727</v>
      </c>
      <c r="D60" s="90" t="s">
        <v>9728</v>
      </c>
      <c r="E60" s="90" t="s">
        <v>727</v>
      </c>
      <c r="F60" s="90" t="s">
        <v>9071</v>
      </c>
      <c r="I60" s="95"/>
      <c r="J60" s="95"/>
      <c r="K60" s="95"/>
      <c r="L60" s="95">
        <v>11.1</v>
      </c>
      <c r="M60" s="95">
        <v>0.44</v>
      </c>
      <c r="N60" s="90">
        <v>1</v>
      </c>
      <c r="O60" s="90">
        <v>89</v>
      </c>
      <c r="S60" s="90" t="s">
        <v>6771</v>
      </c>
      <c r="T60" s="90">
        <v>810</v>
      </c>
      <c r="U60" s="90">
        <v>841</v>
      </c>
      <c r="W60" s="90" t="s">
        <v>6801</v>
      </c>
      <c r="Z60" s="90" t="s">
        <v>6814</v>
      </c>
      <c r="AA60" s="96" t="s">
        <v>9729</v>
      </c>
      <c r="AF60" s="90">
        <v>3</v>
      </c>
      <c r="AG60" s="90" t="s">
        <v>9088</v>
      </c>
      <c r="AI60" s="90" t="s">
        <v>9071</v>
      </c>
      <c r="AL60" s="90" t="s">
        <v>9075</v>
      </c>
      <c r="AM60" s="90" t="s">
        <v>9089</v>
      </c>
      <c r="AO60" s="90">
        <v>10</v>
      </c>
      <c r="AQ60" s="90" t="s">
        <v>9730</v>
      </c>
      <c r="AR60" s="90" t="s">
        <v>9163</v>
      </c>
      <c r="AS60" s="90" t="s">
        <v>9731</v>
      </c>
      <c r="AT60" s="90" t="s">
        <v>9732</v>
      </c>
      <c r="BA60" s="90" t="s">
        <v>6773</v>
      </c>
      <c r="BB60" s="90" t="s">
        <v>6773</v>
      </c>
      <c r="BC60" s="90" t="s">
        <v>8123</v>
      </c>
      <c r="BD60" s="90" t="s">
        <v>8124</v>
      </c>
      <c r="BE60" s="90" t="s">
        <v>8125</v>
      </c>
      <c r="BF60" s="90" t="s">
        <v>8126</v>
      </c>
      <c r="BG60" s="90">
        <v>490400</v>
      </c>
      <c r="BH60" s="90">
        <v>435600</v>
      </c>
      <c r="BI60" s="90">
        <v>53.808844000000001</v>
      </c>
      <c r="BJ60" s="90">
        <v>-0.62865499999999996</v>
      </c>
      <c r="BK60" s="90" t="s">
        <v>6778</v>
      </c>
      <c r="BL60" s="90" t="s">
        <v>6779</v>
      </c>
      <c r="BN60" s="90">
        <v>299370</v>
      </c>
      <c r="BO60" s="90" t="s">
        <v>6780</v>
      </c>
      <c r="BP60" s="90" t="s">
        <v>9733</v>
      </c>
      <c r="BQ60" s="90" t="s">
        <v>6782</v>
      </c>
      <c r="BR60" s="90" t="s">
        <v>6783</v>
      </c>
      <c r="BS60" s="90" t="s">
        <v>6784</v>
      </c>
      <c r="BT60" s="90" t="s">
        <v>6785</v>
      </c>
      <c r="BU60" s="90" t="s">
        <v>9734</v>
      </c>
      <c r="BV60" s="90" t="s">
        <v>9735</v>
      </c>
    </row>
    <row r="61" spans="1:74" s="90" customFormat="1" ht="15" customHeight="1" x14ac:dyDescent="0.25">
      <c r="A61" s="90">
        <v>409303</v>
      </c>
      <c r="B61" s="90" t="s">
        <v>9736</v>
      </c>
      <c r="C61" s="90" t="s">
        <v>9737</v>
      </c>
      <c r="D61" s="90" t="s">
        <v>9738</v>
      </c>
      <c r="E61" s="90" t="s">
        <v>727</v>
      </c>
      <c r="F61" s="90" t="s">
        <v>9071</v>
      </c>
      <c r="I61" s="95"/>
      <c r="J61" s="95"/>
      <c r="K61" s="95"/>
      <c r="L61" s="95">
        <v>11.4</v>
      </c>
      <c r="M61" s="95">
        <v>1.02</v>
      </c>
      <c r="N61" s="90">
        <v>1</v>
      </c>
      <c r="O61" s="90">
        <v>90</v>
      </c>
      <c r="S61" s="90" t="s">
        <v>6771</v>
      </c>
      <c r="T61" s="90">
        <v>841</v>
      </c>
      <c r="U61" s="90">
        <v>844</v>
      </c>
      <c r="Z61" s="90" t="s">
        <v>6814</v>
      </c>
      <c r="AA61" s="96" t="s">
        <v>9739</v>
      </c>
      <c r="AF61" s="90">
        <v>3</v>
      </c>
      <c r="AG61" s="90" t="s">
        <v>9273</v>
      </c>
      <c r="AI61" s="90" t="s">
        <v>9071</v>
      </c>
      <c r="AL61" s="90" t="s">
        <v>9075</v>
      </c>
      <c r="AM61" s="90" t="s">
        <v>9740</v>
      </c>
      <c r="AO61" s="90">
        <v>6</v>
      </c>
      <c r="AQ61" s="90" t="s">
        <v>9163</v>
      </c>
      <c r="AR61" s="90" t="s">
        <v>9741</v>
      </c>
      <c r="AS61" s="90" t="s">
        <v>9742</v>
      </c>
      <c r="AT61" s="90" t="e">
        <f>+LEOFDEGN</f>
        <v>#NAME?</v>
      </c>
      <c r="BA61" s="90" t="s">
        <v>6773</v>
      </c>
      <c r="BB61" s="90" t="s">
        <v>6773</v>
      </c>
      <c r="BC61" s="90" t="s">
        <v>8123</v>
      </c>
      <c r="BD61" s="90" t="s">
        <v>8124</v>
      </c>
      <c r="BE61" s="90" t="s">
        <v>8125</v>
      </c>
      <c r="BF61" s="90" t="s">
        <v>8126</v>
      </c>
      <c r="BG61" s="90">
        <v>490400</v>
      </c>
      <c r="BH61" s="90">
        <v>435600</v>
      </c>
      <c r="BI61" s="90">
        <v>53.808844000000001</v>
      </c>
      <c r="BJ61" s="90">
        <v>-0.62865499999999996</v>
      </c>
      <c r="BK61" s="90" t="s">
        <v>6778</v>
      </c>
      <c r="BL61" s="90" t="s">
        <v>6779</v>
      </c>
      <c r="BN61" s="90">
        <v>299381</v>
      </c>
      <c r="BO61" s="90" t="s">
        <v>6780</v>
      </c>
      <c r="BP61" s="90" t="s">
        <v>9743</v>
      </c>
      <c r="BQ61" s="90" t="s">
        <v>6782</v>
      </c>
      <c r="BR61" s="90" t="s">
        <v>6783</v>
      </c>
      <c r="BS61" s="90" t="s">
        <v>6784</v>
      </c>
      <c r="BT61" s="90" t="s">
        <v>6785</v>
      </c>
      <c r="BU61" s="90" t="s">
        <v>9744</v>
      </c>
      <c r="BV61" s="90" t="s">
        <v>9745</v>
      </c>
    </row>
    <row r="62" spans="1:74" s="90" customFormat="1" ht="15" customHeight="1" x14ac:dyDescent="0.25">
      <c r="A62" s="90">
        <v>409305</v>
      </c>
      <c r="B62" s="90" t="s">
        <v>9746</v>
      </c>
      <c r="C62" s="90" t="s">
        <v>9747</v>
      </c>
      <c r="D62" s="90" t="s">
        <v>9748</v>
      </c>
      <c r="E62" s="90" t="s">
        <v>727</v>
      </c>
      <c r="F62" s="90" t="s">
        <v>9071</v>
      </c>
      <c r="I62" s="95"/>
      <c r="J62" s="95"/>
      <c r="K62" s="95"/>
      <c r="L62" s="95">
        <v>13.9</v>
      </c>
      <c r="M62" s="95">
        <v>0.91</v>
      </c>
      <c r="N62" s="90">
        <v>1</v>
      </c>
      <c r="O62" s="90">
        <v>91</v>
      </c>
      <c r="S62" s="90" t="s">
        <v>6771</v>
      </c>
      <c r="T62" s="90">
        <v>810</v>
      </c>
      <c r="U62" s="90">
        <v>841</v>
      </c>
      <c r="Z62" s="90" t="s">
        <v>6814</v>
      </c>
      <c r="AA62" s="96" t="s">
        <v>9749</v>
      </c>
      <c r="AF62" s="90">
        <v>3</v>
      </c>
      <c r="AG62" s="90" t="s">
        <v>9088</v>
      </c>
      <c r="AL62" s="90" t="s">
        <v>9075</v>
      </c>
      <c r="AM62" s="90" t="s">
        <v>9089</v>
      </c>
      <c r="AO62" s="90">
        <v>10</v>
      </c>
      <c r="AQ62" s="90" t="s">
        <v>9750</v>
      </c>
      <c r="AR62" s="90" t="s">
        <v>9163</v>
      </c>
      <c r="AS62" s="90" t="s">
        <v>9751</v>
      </c>
      <c r="AT62" s="90" t="e">
        <f>+HERRED (reversed)</f>
        <v>#NAME?</v>
      </c>
      <c r="BA62" s="90" t="s">
        <v>6773</v>
      </c>
      <c r="BB62" s="90" t="s">
        <v>6773</v>
      </c>
      <c r="BC62" s="90" t="s">
        <v>8123</v>
      </c>
      <c r="BD62" s="90" t="s">
        <v>8124</v>
      </c>
      <c r="BE62" s="90" t="s">
        <v>8125</v>
      </c>
      <c r="BF62" s="90" t="s">
        <v>8126</v>
      </c>
      <c r="BG62" s="90">
        <v>490400</v>
      </c>
      <c r="BH62" s="90">
        <v>435600</v>
      </c>
      <c r="BI62" s="90">
        <v>53.808844000000001</v>
      </c>
      <c r="BJ62" s="90">
        <v>-0.62865499999999996</v>
      </c>
      <c r="BK62" s="90" t="s">
        <v>6778</v>
      </c>
      <c r="BL62" s="90" t="s">
        <v>6779</v>
      </c>
      <c r="BN62" s="90">
        <v>299385</v>
      </c>
      <c r="BO62" s="90" t="s">
        <v>6780</v>
      </c>
      <c r="BP62" s="90" t="s">
        <v>9752</v>
      </c>
      <c r="BQ62" s="90" t="s">
        <v>6782</v>
      </c>
      <c r="BR62" s="90" t="s">
        <v>6783</v>
      </c>
      <c r="BS62" s="90" t="s">
        <v>6784</v>
      </c>
      <c r="BT62" s="90" t="s">
        <v>6785</v>
      </c>
      <c r="BU62" s="90" t="s">
        <v>9753</v>
      </c>
      <c r="BV62" s="90" t="s">
        <v>9745</v>
      </c>
    </row>
    <row r="63" spans="1:74" s="90" customFormat="1" ht="15" customHeight="1" x14ac:dyDescent="0.25">
      <c r="A63" s="90">
        <v>409311</v>
      </c>
      <c r="B63" s="90" t="s">
        <v>9754</v>
      </c>
      <c r="C63" s="90" t="s">
        <v>9755</v>
      </c>
      <c r="D63" s="90" t="s">
        <v>9756</v>
      </c>
      <c r="E63" s="90" t="s">
        <v>727</v>
      </c>
      <c r="F63" s="90" t="s">
        <v>9071</v>
      </c>
      <c r="I63" s="95"/>
      <c r="J63" s="95"/>
      <c r="K63" s="95"/>
      <c r="L63" s="95">
        <v>12.7</v>
      </c>
      <c r="M63" s="95">
        <v>0.98</v>
      </c>
      <c r="N63" s="90">
        <v>1</v>
      </c>
      <c r="O63" s="90">
        <v>92</v>
      </c>
      <c r="S63" s="90" t="s">
        <v>6771</v>
      </c>
      <c r="T63" s="90">
        <v>844</v>
      </c>
      <c r="U63" s="90">
        <v>849</v>
      </c>
      <c r="Z63" s="90" t="s">
        <v>6814</v>
      </c>
      <c r="AA63" s="96" t="s">
        <v>9757</v>
      </c>
      <c r="AF63" s="90">
        <v>3</v>
      </c>
      <c r="AG63" s="90" t="s">
        <v>9123</v>
      </c>
      <c r="AI63" s="90" t="s">
        <v>9071</v>
      </c>
      <c r="AL63" s="90" t="s">
        <v>9075</v>
      </c>
      <c r="AM63" s="90" t="s">
        <v>9124</v>
      </c>
      <c r="AO63" s="90">
        <v>12</v>
      </c>
      <c r="AQ63" s="90" t="s">
        <v>9758</v>
      </c>
      <c r="AR63" s="90" t="s">
        <v>9759</v>
      </c>
      <c r="AS63" s="90" t="e">
        <f>+EDILRED REX</f>
        <v>#NAME?</v>
      </c>
      <c r="AT63" s="90" t="s">
        <v>9760</v>
      </c>
      <c r="BA63" s="90" t="s">
        <v>6773</v>
      </c>
      <c r="BB63" s="90" t="s">
        <v>6773</v>
      </c>
      <c r="BC63" s="90" t="s">
        <v>8123</v>
      </c>
      <c r="BD63" s="90" t="s">
        <v>8124</v>
      </c>
      <c r="BE63" s="90" t="s">
        <v>8125</v>
      </c>
      <c r="BF63" s="90" t="s">
        <v>8126</v>
      </c>
      <c r="BG63" s="90">
        <v>490400</v>
      </c>
      <c r="BH63" s="90">
        <v>435600</v>
      </c>
      <c r="BI63" s="90">
        <v>53.808844000000001</v>
      </c>
      <c r="BJ63" s="90">
        <v>-0.62865499999999996</v>
      </c>
      <c r="BK63" s="90" t="s">
        <v>6778</v>
      </c>
      <c r="BL63" s="90" t="s">
        <v>6779</v>
      </c>
      <c r="BN63" s="90">
        <v>299394</v>
      </c>
      <c r="BO63" s="90" t="s">
        <v>6780</v>
      </c>
      <c r="BP63" s="90" t="s">
        <v>9761</v>
      </c>
      <c r="BQ63" s="90" t="s">
        <v>6782</v>
      </c>
      <c r="BR63" s="90" t="s">
        <v>6783</v>
      </c>
      <c r="BS63" s="90" t="s">
        <v>6784</v>
      </c>
      <c r="BT63" s="90" t="s">
        <v>6785</v>
      </c>
      <c r="BU63" s="90" t="s">
        <v>9762</v>
      </c>
      <c r="BV63" s="90" t="s">
        <v>9763</v>
      </c>
    </row>
    <row r="64" spans="1:74" s="90" customFormat="1" ht="15" customHeight="1" x14ac:dyDescent="0.25">
      <c r="A64" s="90">
        <v>409370</v>
      </c>
      <c r="B64" s="90" t="s">
        <v>9764</v>
      </c>
      <c r="C64" s="90" t="s">
        <v>9765</v>
      </c>
      <c r="D64" s="90" t="s">
        <v>9766</v>
      </c>
      <c r="E64" s="90" t="s">
        <v>727</v>
      </c>
      <c r="F64" s="90" t="s">
        <v>9071</v>
      </c>
      <c r="I64" s="95"/>
      <c r="J64" s="95"/>
      <c r="K64" s="95"/>
      <c r="L64" s="95">
        <v>12</v>
      </c>
      <c r="M64" s="95">
        <v>0.69</v>
      </c>
      <c r="N64" s="90">
        <v>1</v>
      </c>
      <c r="O64" s="90">
        <v>94</v>
      </c>
      <c r="S64" s="90" t="s">
        <v>6771</v>
      </c>
      <c r="T64" s="90">
        <v>844</v>
      </c>
      <c r="Z64" s="90" t="s">
        <v>6814</v>
      </c>
      <c r="AA64" s="96" t="s">
        <v>9767</v>
      </c>
      <c r="AF64" s="90">
        <v>3</v>
      </c>
      <c r="AG64" s="90" t="s">
        <v>9676</v>
      </c>
      <c r="AI64" s="90" t="s">
        <v>9071</v>
      </c>
      <c r="AL64" s="90" t="s">
        <v>9075</v>
      </c>
      <c r="AM64" s="90" t="s">
        <v>9677</v>
      </c>
      <c r="AO64" s="90">
        <v>12</v>
      </c>
      <c r="AQ64" s="90" t="s">
        <v>9163</v>
      </c>
      <c r="AR64" s="90" t="s">
        <v>9768</v>
      </c>
      <c r="AS64" s="90" t="s">
        <v>9769</v>
      </c>
      <c r="AT64" s="90" t="s">
        <v>9770</v>
      </c>
      <c r="BA64" s="90" t="s">
        <v>6773</v>
      </c>
      <c r="BB64" s="90" t="s">
        <v>6773</v>
      </c>
      <c r="BC64" s="90" t="s">
        <v>8123</v>
      </c>
      <c r="BD64" s="90" t="s">
        <v>8124</v>
      </c>
      <c r="BE64" s="90" t="s">
        <v>8125</v>
      </c>
      <c r="BF64" s="90" t="s">
        <v>8126</v>
      </c>
      <c r="BG64" s="90">
        <v>490400</v>
      </c>
      <c r="BH64" s="90">
        <v>435600</v>
      </c>
      <c r="BI64" s="90">
        <v>53.808844000000001</v>
      </c>
      <c r="BJ64" s="90">
        <v>-0.62865499999999996</v>
      </c>
      <c r="BK64" s="90" t="s">
        <v>6778</v>
      </c>
      <c r="BL64" s="90" t="s">
        <v>6779</v>
      </c>
      <c r="BN64" s="90">
        <v>299460</v>
      </c>
      <c r="BO64" s="90" t="s">
        <v>6780</v>
      </c>
      <c r="BP64" s="90" t="s">
        <v>9771</v>
      </c>
      <c r="BQ64" s="90" t="s">
        <v>6782</v>
      </c>
      <c r="BR64" s="90" t="s">
        <v>6783</v>
      </c>
      <c r="BS64" s="90" t="s">
        <v>6784</v>
      </c>
      <c r="BT64" s="90" t="s">
        <v>6785</v>
      </c>
      <c r="BU64" s="90" t="s">
        <v>9772</v>
      </c>
      <c r="BV64" s="90" t="s">
        <v>9773</v>
      </c>
    </row>
    <row r="65" spans="1:74" s="90" customFormat="1" ht="15" customHeight="1" x14ac:dyDescent="0.25">
      <c r="A65" s="90">
        <v>409384</v>
      </c>
      <c r="B65" s="90" t="s">
        <v>9774</v>
      </c>
      <c r="C65" s="90" t="s">
        <v>9775</v>
      </c>
      <c r="D65" s="90" t="s">
        <v>9776</v>
      </c>
      <c r="E65" s="90" t="s">
        <v>727</v>
      </c>
      <c r="F65" s="90" t="s">
        <v>9071</v>
      </c>
      <c r="I65" s="95"/>
      <c r="J65" s="95"/>
      <c r="K65" s="95"/>
      <c r="L65" s="95">
        <v>13</v>
      </c>
      <c r="M65" s="95">
        <v>0.8</v>
      </c>
      <c r="N65" s="90">
        <v>1</v>
      </c>
      <c r="O65" s="90">
        <v>95</v>
      </c>
      <c r="S65" s="90" t="s">
        <v>6771</v>
      </c>
      <c r="T65" s="90">
        <v>844</v>
      </c>
      <c r="U65" s="90">
        <v>849</v>
      </c>
      <c r="W65" s="90" t="s">
        <v>6801</v>
      </c>
      <c r="Z65" s="90" t="s">
        <v>6814</v>
      </c>
      <c r="AA65" s="96" t="s">
        <v>9777</v>
      </c>
      <c r="AF65" s="90">
        <v>3</v>
      </c>
      <c r="AG65" s="90" t="s">
        <v>9123</v>
      </c>
      <c r="AI65" s="90" t="s">
        <v>9071</v>
      </c>
      <c r="AL65" s="90" t="s">
        <v>9075</v>
      </c>
      <c r="AM65" s="90" t="s">
        <v>9124</v>
      </c>
      <c r="AO65" s="90">
        <v>12</v>
      </c>
      <c r="AQ65" s="90" t="s">
        <v>9778</v>
      </c>
      <c r="AR65" s="90" t="s">
        <v>9778</v>
      </c>
      <c r="AS65" s="90" t="e">
        <f>+EDILRED</f>
        <v>#NAME?</v>
      </c>
      <c r="AT65" s="90" t="e">
        <f>+CEOBALD</f>
        <v>#NAME?</v>
      </c>
      <c r="BA65" s="90" t="s">
        <v>6773</v>
      </c>
      <c r="BB65" s="90" t="s">
        <v>6773</v>
      </c>
      <c r="BC65" s="90" t="s">
        <v>8123</v>
      </c>
      <c r="BD65" s="90" t="s">
        <v>8124</v>
      </c>
      <c r="BE65" s="90" t="s">
        <v>8125</v>
      </c>
      <c r="BF65" s="90" t="s">
        <v>8126</v>
      </c>
      <c r="BG65" s="90">
        <v>490400</v>
      </c>
      <c r="BH65" s="90">
        <v>435600</v>
      </c>
      <c r="BI65" s="90">
        <v>53.808844000000001</v>
      </c>
      <c r="BJ65" s="90">
        <v>-0.62865499999999996</v>
      </c>
      <c r="BK65" s="90" t="s">
        <v>6778</v>
      </c>
      <c r="BL65" s="90" t="s">
        <v>6779</v>
      </c>
      <c r="BN65" s="90">
        <v>299470</v>
      </c>
      <c r="BO65" s="90" t="s">
        <v>6780</v>
      </c>
      <c r="BP65" s="90" t="s">
        <v>9779</v>
      </c>
      <c r="BQ65" s="90" t="s">
        <v>6782</v>
      </c>
      <c r="BR65" s="90" t="s">
        <v>6783</v>
      </c>
      <c r="BS65" s="90" t="s">
        <v>6784</v>
      </c>
      <c r="BT65" s="90" t="s">
        <v>6785</v>
      </c>
      <c r="BU65" s="90" t="s">
        <v>9780</v>
      </c>
      <c r="BV65" s="90" t="s">
        <v>9781</v>
      </c>
    </row>
    <row r="66" spans="1:74" s="90" customFormat="1" ht="15" customHeight="1" x14ac:dyDescent="0.25">
      <c r="A66" s="90">
        <v>409396</v>
      </c>
      <c r="B66" s="90" t="s">
        <v>9782</v>
      </c>
      <c r="C66" s="90" t="s">
        <v>9783</v>
      </c>
      <c r="D66" s="90" t="s">
        <v>9784</v>
      </c>
      <c r="E66" s="90" t="s">
        <v>727</v>
      </c>
      <c r="F66" s="90" t="s">
        <v>9071</v>
      </c>
      <c r="I66" s="95"/>
      <c r="J66" s="95"/>
      <c r="K66" s="95"/>
      <c r="L66" s="95">
        <v>12.5</v>
      </c>
      <c r="M66" s="95">
        <v>0.99</v>
      </c>
      <c r="N66" s="90">
        <v>1</v>
      </c>
      <c r="O66" s="90">
        <v>96</v>
      </c>
      <c r="S66" s="90" t="s">
        <v>6771</v>
      </c>
      <c r="T66" s="90">
        <v>810</v>
      </c>
      <c r="U66" s="90">
        <v>841</v>
      </c>
      <c r="Z66" s="90" t="s">
        <v>6814</v>
      </c>
      <c r="AA66" s="96" t="s">
        <v>9785</v>
      </c>
      <c r="AF66" s="90">
        <v>3</v>
      </c>
      <c r="AG66" s="90" t="s">
        <v>9088</v>
      </c>
      <c r="AI66" s="90" t="s">
        <v>9071</v>
      </c>
      <c r="AL66" s="90" t="s">
        <v>9075</v>
      </c>
      <c r="AM66" s="90" t="s">
        <v>9089</v>
      </c>
      <c r="AO66" s="90">
        <v>12</v>
      </c>
      <c r="AQ66" s="90" t="s">
        <v>9786</v>
      </c>
      <c r="AR66" s="90" t="s">
        <v>9787</v>
      </c>
      <c r="AS66" s="90" t="e">
        <f>+EANRED REX</f>
        <v>#NAME?</v>
      </c>
      <c r="AT66" s="90" t="e">
        <f>+MONNE</f>
        <v>#NAME?</v>
      </c>
      <c r="BA66" s="90" t="s">
        <v>6773</v>
      </c>
      <c r="BB66" s="90" t="s">
        <v>6773</v>
      </c>
      <c r="BC66" s="90" t="s">
        <v>8123</v>
      </c>
      <c r="BD66" s="90" t="s">
        <v>8124</v>
      </c>
      <c r="BE66" s="90" t="s">
        <v>8125</v>
      </c>
      <c r="BF66" s="90" t="s">
        <v>8126</v>
      </c>
      <c r="BG66" s="90">
        <v>490400</v>
      </c>
      <c r="BH66" s="90">
        <v>435600</v>
      </c>
      <c r="BI66" s="90">
        <v>53.808844000000001</v>
      </c>
      <c r="BJ66" s="90">
        <v>-0.62865499999999996</v>
      </c>
      <c r="BK66" s="90" t="s">
        <v>6778</v>
      </c>
      <c r="BL66" s="90" t="s">
        <v>6779</v>
      </c>
      <c r="BN66" s="90">
        <v>299483</v>
      </c>
      <c r="BO66" s="90" t="s">
        <v>6780</v>
      </c>
      <c r="BP66" s="90" t="s">
        <v>9788</v>
      </c>
      <c r="BQ66" s="90" t="s">
        <v>6782</v>
      </c>
      <c r="BR66" s="90" t="s">
        <v>6783</v>
      </c>
      <c r="BS66" s="90" t="s">
        <v>6784</v>
      </c>
      <c r="BT66" s="90" t="s">
        <v>6785</v>
      </c>
      <c r="BU66" s="90" t="s">
        <v>9789</v>
      </c>
      <c r="BV66" s="90" t="s">
        <v>9781</v>
      </c>
    </row>
    <row r="67" spans="1:74" s="90" customFormat="1" ht="15" customHeight="1" x14ac:dyDescent="0.25">
      <c r="A67" s="90">
        <v>409412</v>
      </c>
      <c r="B67" s="90" t="s">
        <v>9790</v>
      </c>
      <c r="C67" s="90" t="s">
        <v>9791</v>
      </c>
      <c r="D67" s="90" t="s">
        <v>9792</v>
      </c>
      <c r="E67" s="90" t="s">
        <v>727</v>
      </c>
      <c r="F67" s="90" t="s">
        <v>9071</v>
      </c>
      <c r="I67" s="95"/>
      <c r="J67" s="95"/>
      <c r="K67" s="95"/>
      <c r="L67" s="95">
        <v>12.8</v>
      </c>
      <c r="M67" s="95">
        <v>0.64</v>
      </c>
      <c r="N67" s="90">
        <v>1</v>
      </c>
      <c r="O67" s="90">
        <v>97</v>
      </c>
      <c r="S67" s="90" t="s">
        <v>6771</v>
      </c>
      <c r="T67" s="90">
        <v>789</v>
      </c>
      <c r="U67" s="90">
        <v>796</v>
      </c>
      <c r="Z67" s="90" t="s">
        <v>6814</v>
      </c>
      <c r="AA67" s="96" t="s">
        <v>9793</v>
      </c>
      <c r="AF67" s="90">
        <v>3</v>
      </c>
      <c r="AG67" s="90" t="s">
        <v>9569</v>
      </c>
      <c r="AI67" s="90" t="s">
        <v>9071</v>
      </c>
      <c r="AL67" s="90" t="s">
        <v>9075</v>
      </c>
      <c r="AM67" s="90" t="s">
        <v>9794</v>
      </c>
      <c r="AO67" s="90">
        <v>6</v>
      </c>
      <c r="AQ67" s="90" t="s">
        <v>9795</v>
      </c>
      <c r="AR67" s="90" t="s">
        <v>9796</v>
      </c>
      <c r="AS67" s="90" t="s">
        <v>9797</v>
      </c>
      <c r="AT67" s="90" t="s">
        <v>9798</v>
      </c>
      <c r="BA67" s="90" t="s">
        <v>6773</v>
      </c>
      <c r="BB67" s="90" t="s">
        <v>6773</v>
      </c>
      <c r="BC67" s="90" t="s">
        <v>8123</v>
      </c>
      <c r="BD67" s="90" t="s">
        <v>8124</v>
      </c>
      <c r="BE67" s="90" t="s">
        <v>8125</v>
      </c>
      <c r="BF67" s="90" t="s">
        <v>8126</v>
      </c>
      <c r="BG67" s="90">
        <v>490400</v>
      </c>
      <c r="BH67" s="90">
        <v>435600</v>
      </c>
      <c r="BI67" s="90">
        <v>53.808844000000001</v>
      </c>
      <c r="BJ67" s="90">
        <v>-0.62865499999999996</v>
      </c>
      <c r="BK67" s="90" t="s">
        <v>6778</v>
      </c>
      <c r="BL67" s="90" t="s">
        <v>6779</v>
      </c>
      <c r="BN67" s="90">
        <v>299498</v>
      </c>
      <c r="BO67" s="90" t="s">
        <v>6780</v>
      </c>
      <c r="BP67" s="90" t="s">
        <v>9799</v>
      </c>
      <c r="BQ67" s="90" t="s">
        <v>6782</v>
      </c>
      <c r="BR67" s="90" t="s">
        <v>6783</v>
      </c>
      <c r="BS67" s="90" t="s">
        <v>6784</v>
      </c>
      <c r="BT67" s="90" t="s">
        <v>6785</v>
      </c>
      <c r="BU67" s="90" t="s">
        <v>9800</v>
      </c>
      <c r="BV67" s="90" t="s">
        <v>9801</v>
      </c>
    </row>
    <row r="68" spans="1:74" s="90" customFormat="1" ht="15" customHeight="1" x14ac:dyDescent="0.25">
      <c r="A68" s="90">
        <v>409423</v>
      </c>
      <c r="B68" s="90" t="s">
        <v>9802</v>
      </c>
      <c r="C68" s="90" t="s">
        <v>9803</v>
      </c>
      <c r="D68" s="90" t="s">
        <v>9804</v>
      </c>
      <c r="E68" s="90" t="s">
        <v>727</v>
      </c>
      <c r="F68" s="90" t="s">
        <v>9071</v>
      </c>
      <c r="I68" s="95"/>
      <c r="J68" s="95"/>
      <c r="K68" s="95"/>
      <c r="L68" s="95">
        <v>14.2</v>
      </c>
      <c r="M68" s="95">
        <v>0.86</v>
      </c>
      <c r="N68" s="90">
        <v>1</v>
      </c>
      <c r="O68" s="90">
        <v>98</v>
      </c>
      <c r="S68" s="90" t="s">
        <v>6771</v>
      </c>
      <c r="T68" s="90">
        <v>841</v>
      </c>
      <c r="U68" s="90">
        <v>844</v>
      </c>
      <c r="Z68" s="90" t="s">
        <v>6814</v>
      </c>
      <c r="AA68" s="96" t="s">
        <v>9805</v>
      </c>
      <c r="AF68" s="90">
        <v>3</v>
      </c>
      <c r="AG68" s="90" t="s">
        <v>9273</v>
      </c>
      <c r="AI68" s="90" t="s">
        <v>9071</v>
      </c>
      <c r="AL68" s="90" t="s">
        <v>9075</v>
      </c>
      <c r="AM68" s="90" t="s">
        <v>9806</v>
      </c>
      <c r="AO68" s="90">
        <v>6</v>
      </c>
      <c r="AQ68" s="90" t="s">
        <v>9807</v>
      </c>
      <c r="AR68" s="90" t="s">
        <v>9808</v>
      </c>
      <c r="AS68" s="90" t="e">
        <f>+EDILRED REX</f>
        <v>#NAME?</v>
      </c>
      <c r="AT68" s="90" t="e">
        <f>+COENRED</f>
        <v>#NAME?</v>
      </c>
      <c r="BA68" s="90" t="s">
        <v>6773</v>
      </c>
      <c r="BB68" s="90" t="s">
        <v>6773</v>
      </c>
      <c r="BC68" s="90" t="s">
        <v>8123</v>
      </c>
      <c r="BD68" s="90" t="s">
        <v>8124</v>
      </c>
      <c r="BE68" s="90" t="s">
        <v>8125</v>
      </c>
      <c r="BF68" s="90" t="s">
        <v>8126</v>
      </c>
      <c r="BG68" s="90">
        <v>490400</v>
      </c>
      <c r="BH68" s="90">
        <v>435600</v>
      </c>
      <c r="BI68" s="90">
        <v>53.808844000000001</v>
      </c>
      <c r="BJ68" s="90">
        <v>-0.62865499999999996</v>
      </c>
      <c r="BK68" s="90" t="s">
        <v>6778</v>
      </c>
      <c r="BL68" s="90" t="s">
        <v>6779</v>
      </c>
      <c r="BN68" s="90">
        <v>299510</v>
      </c>
      <c r="BO68" s="90" t="s">
        <v>6780</v>
      </c>
      <c r="BP68" s="90" t="s">
        <v>9809</v>
      </c>
      <c r="BQ68" s="90" t="s">
        <v>6782</v>
      </c>
      <c r="BR68" s="90" t="s">
        <v>6783</v>
      </c>
      <c r="BS68" s="90" t="s">
        <v>6784</v>
      </c>
      <c r="BT68" s="90" t="s">
        <v>6785</v>
      </c>
      <c r="BU68" s="90" t="s">
        <v>9810</v>
      </c>
      <c r="BV68" s="90" t="s">
        <v>9811</v>
      </c>
    </row>
    <row r="69" spans="1:74" s="90" customFormat="1" ht="15" customHeight="1" x14ac:dyDescent="0.25">
      <c r="A69" s="90">
        <v>410590</v>
      </c>
      <c r="B69" s="90" t="s">
        <v>9812</v>
      </c>
      <c r="C69" s="90" t="s">
        <v>9813</v>
      </c>
      <c r="D69" s="90" t="s">
        <v>9814</v>
      </c>
      <c r="E69" s="90" t="s">
        <v>727</v>
      </c>
      <c r="F69" s="90" t="s">
        <v>9071</v>
      </c>
      <c r="I69" s="95"/>
      <c r="J69" s="95"/>
      <c r="K69" s="95"/>
      <c r="L69" s="95">
        <v>12.1</v>
      </c>
      <c r="M69" s="95">
        <v>0.9</v>
      </c>
      <c r="N69" s="90">
        <v>1</v>
      </c>
      <c r="O69" s="90">
        <v>137</v>
      </c>
      <c r="S69" s="90" t="s">
        <v>6771</v>
      </c>
      <c r="T69" s="90">
        <v>841</v>
      </c>
      <c r="U69" s="90">
        <v>844</v>
      </c>
      <c r="W69" s="90" t="s">
        <v>6801</v>
      </c>
      <c r="Z69" s="90" t="s">
        <v>6814</v>
      </c>
      <c r="AA69" s="96" t="s">
        <v>9815</v>
      </c>
      <c r="AF69" s="90">
        <v>3</v>
      </c>
      <c r="AG69" s="90" t="s">
        <v>9073</v>
      </c>
      <c r="AI69" s="90" t="s">
        <v>9071</v>
      </c>
      <c r="AL69" s="90" t="s">
        <v>9075</v>
      </c>
      <c r="AM69" s="90" t="s">
        <v>9076</v>
      </c>
      <c r="AO69" s="90">
        <v>10</v>
      </c>
      <c r="AQ69" s="90" t="s">
        <v>9816</v>
      </c>
      <c r="AR69" s="90" t="e">
        <f>+LEOFDEGN</f>
        <v>#NAME?</v>
      </c>
      <c r="AS69" s="90" t="e">
        <f>+EDREDILR</f>
        <v>#NAME?</v>
      </c>
      <c r="BA69" s="90" t="s">
        <v>6773</v>
      </c>
      <c r="BB69" s="90" t="s">
        <v>6773</v>
      </c>
      <c r="BC69" s="90" t="s">
        <v>6774</v>
      </c>
      <c r="BD69" s="90" t="s">
        <v>6775</v>
      </c>
      <c r="BE69" s="90" t="s">
        <v>6824</v>
      </c>
      <c r="BF69" s="90" t="s">
        <v>6825</v>
      </c>
      <c r="BG69" s="90">
        <v>496800</v>
      </c>
      <c r="BH69" s="90">
        <v>465600</v>
      </c>
      <c r="BI69" s="90">
        <v>54.077236999999997</v>
      </c>
      <c r="BJ69" s="90">
        <v>-0.52200000000000002</v>
      </c>
      <c r="BK69" s="90" t="s">
        <v>6778</v>
      </c>
      <c r="BL69" s="90" t="s">
        <v>6779</v>
      </c>
      <c r="BN69" s="90">
        <v>300382</v>
      </c>
      <c r="BO69" s="90" t="s">
        <v>6780</v>
      </c>
      <c r="BP69" s="90" t="s">
        <v>9817</v>
      </c>
      <c r="BQ69" s="90" t="s">
        <v>6782</v>
      </c>
      <c r="BR69" s="90" t="s">
        <v>6783</v>
      </c>
      <c r="BS69" s="90" t="s">
        <v>6784</v>
      </c>
      <c r="BT69" s="90" t="s">
        <v>6785</v>
      </c>
      <c r="BU69" s="90" t="s">
        <v>9818</v>
      </c>
      <c r="BV69" s="90" t="s">
        <v>8332</v>
      </c>
    </row>
    <row r="70" spans="1:74" s="90" customFormat="1" ht="15" customHeight="1" x14ac:dyDescent="0.25">
      <c r="A70" s="90">
        <v>410639</v>
      </c>
      <c r="B70" s="90" t="s">
        <v>9819</v>
      </c>
      <c r="C70" s="90" t="s">
        <v>9820</v>
      </c>
      <c r="D70" s="90" t="s">
        <v>9821</v>
      </c>
      <c r="E70" s="90" t="s">
        <v>727</v>
      </c>
      <c r="F70" s="90" t="s">
        <v>9071</v>
      </c>
      <c r="I70" s="95"/>
      <c r="J70" s="95"/>
      <c r="K70" s="95"/>
      <c r="L70" s="95">
        <v>12.8</v>
      </c>
      <c r="M70" s="95">
        <v>1.07</v>
      </c>
      <c r="N70" s="90">
        <v>1</v>
      </c>
      <c r="O70" s="90">
        <v>138</v>
      </c>
      <c r="S70" s="90" t="s">
        <v>6771</v>
      </c>
      <c r="T70" s="90">
        <v>841</v>
      </c>
      <c r="U70" s="90">
        <v>844</v>
      </c>
      <c r="W70" s="90" t="s">
        <v>6801</v>
      </c>
      <c r="Z70" s="90" t="s">
        <v>6814</v>
      </c>
      <c r="AA70" s="96" t="s">
        <v>9822</v>
      </c>
      <c r="AF70" s="90">
        <v>3</v>
      </c>
      <c r="AG70" s="90" t="s">
        <v>9073</v>
      </c>
      <c r="AI70" s="90" t="s">
        <v>9071</v>
      </c>
      <c r="AL70" s="90" t="s">
        <v>9075</v>
      </c>
      <c r="AM70" s="90" t="s">
        <v>9076</v>
      </c>
      <c r="AO70" s="90">
        <v>6</v>
      </c>
      <c r="AQ70" s="90" t="s">
        <v>9816</v>
      </c>
      <c r="AR70" s="90" t="s">
        <v>9823</v>
      </c>
      <c r="AS70" s="90" t="e">
        <f>+EDILRED RE</f>
        <v>#NAME?</v>
      </c>
      <c r="AT70" s="90" t="e">
        <f>+MONNE</f>
        <v>#NAME?</v>
      </c>
      <c r="BA70" s="90" t="s">
        <v>6773</v>
      </c>
      <c r="BB70" s="90" t="s">
        <v>6773</v>
      </c>
      <c r="BC70" s="90" t="s">
        <v>6774</v>
      </c>
      <c r="BD70" s="90" t="s">
        <v>6775</v>
      </c>
      <c r="BE70" s="90" t="s">
        <v>6824</v>
      </c>
      <c r="BF70" s="90" t="s">
        <v>6825</v>
      </c>
      <c r="BG70" s="90">
        <v>496800</v>
      </c>
      <c r="BH70" s="90">
        <v>465600</v>
      </c>
      <c r="BI70" s="90">
        <v>54.077236999999997</v>
      </c>
      <c r="BJ70" s="90">
        <v>-0.52200000000000002</v>
      </c>
      <c r="BK70" s="90" t="s">
        <v>7340</v>
      </c>
      <c r="BL70" s="90" t="s">
        <v>6779</v>
      </c>
      <c r="BN70" s="90">
        <v>300414</v>
      </c>
      <c r="BO70" s="90" t="s">
        <v>6780</v>
      </c>
      <c r="BP70" s="90" t="s">
        <v>9824</v>
      </c>
      <c r="BQ70" s="90" t="s">
        <v>6782</v>
      </c>
      <c r="BR70" s="90" t="s">
        <v>6783</v>
      </c>
      <c r="BS70" s="90" t="s">
        <v>6784</v>
      </c>
      <c r="BT70" s="90" t="s">
        <v>6785</v>
      </c>
      <c r="BU70" s="90" t="s">
        <v>9825</v>
      </c>
      <c r="BV70" s="90" t="s">
        <v>9826</v>
      </c>
    </row>
    <row r="71" spans="1:74" s="90" customFormat="1" ht="15" customHeight="1" x14ac:dyDescent="0.25">
      <c r="A71" s="90">
        <v>410649</v>
      </c>
      <c r="B71" s="90" t="s">
        <v>9827</v>
      </c>
      <c r="C71" s="90" t="s">
        <v>9828</v>
      </c>
      <c r="D71" s="90" t="s">
        <v>9829</v>
      </c>
      <c r="E71" s="90" t="s">
        <v>727</v>
      </c>
      <c r="F71" s="90" t="s">
        <v>9071</v>
      </c>
      <c r="I71" s="95"/>
      <c r="J71" s="95"/>
      <c r="K71" s="95"/>
      <c r="L71" s="95">
        <v>12.5</v>
      </c>
      <c r="M71" s="95">
        <v>0.98</v>
      </c>
      <c r="N71" s="90">
        <v>1</v>
      </c>
      <c r="O71" s="90">
        <v>139</v>
      </c>
      <c r="S71" s="90" t="s">
        <v>6771</v>
      </c>
      <c r="T71" s="90">
        <v>844</v>
      </c>
      <c r="U71" s="90">
        <v>849</v>
      </c>
      <c r="Z71" s="90" t="s">
        <v>6814</v>
      </c>
      <c r="AA71" s="96" t="s">
        <v>9830</v>
      </c>
      <c r="AF71" s="90">
        <v>3</v>
      </c>
      <c r="AG71" s="90" t="s">
        <v>9123</v>
      </c>
      <c r="AI71" s="90" t="s">
        <v>9071</v>
      </c>
      <c r="AL71" s="90" t="s">
        <v>9075</v>
      </c>
      <c r="AM71" s="90" t="s">
        <v>9124</v>
      </c>
      <c r="AO71" s="90">
        <v>9</v>
      </c>
      <c r="AQ71" s="90" t="s">
        <v>9831</v>
      </c>
      <c r="AR71" s="90" t="s">
        <v>9832</v>
      </c>
      <c r="AS71" s="90" t="e">
        <f>+EDILRED X (group five small pellets)</f>
        <v>#NAME?</v>
      </c>
      <c r="AT71" s="90" t="e">
        <f>+MONNE</f>
        <v>#NAME?</v>
      </c>
      <c r="BA71" s="90" t="s">
        <v>6773</v>
      </c>
      <c r="BB71" s="90" t="s">
        <v>6773</v>
      </c>
      <c r="BC71" s="90" t="s">
        <v>6774</v>
      </c>
      <c r="BD71" s="90" t="s">
        <v>6775</v>
      </c>
      <c r="BE71" s="90" t="s">
        <v>6824</v>
      </c>
      <c r="BF71" s="90" t="s">
        <v>6825</v>
      </c>
      <c r="BG71" s="90">
        <v>496800</v>
      </c>
      <c r="BH71" s="90">
        <v>465600</v>
      </c>
      <c r="BI71" s="90">
        <v>54.077236999999997</v>
      </c>
      <c r="BJ71" s="90">
        <v>-0.52200000000000002</v>
      </c>
      <c r="BK71" s="90" t="s">
        <v>6778</v>
      </c>
      <c r="BL71" s="90" t="s">
        <v>6779</v>
      </c>
      <c r="BN71" s="90">
        <v>300418</v>
      </c>
      <c r="BO71" s="90" t="s">
        <v>6780</v>
      </c>
      <c r="BP71" s="90" t="s">
        <v>9833</v>
      </c>
      <c r="BQ71" s="90" t="s">
        <v>6782</v>
      </c>
      <c r="BR71" s="90" t="s">
        <v>6783</v>
      </c>
      <c r="BS71" s="90" t="s">
        <v>6784</v>
      </c>
      <c r="BT71" s="90" t="s">
        <v>6785</v>
      </c>
      <c r="BU71" s="90" t="s">
        <v>9834</v>
      </c>
      <c r="BV71" s="90" t="s">
        <v>9835</v>
      </c>
    </row>
    <row r="72" spans="1:74" s="90" customFormat="1" ht="15" customHeight="1" x14ac:dyDescent="0.25">
      <c r="A72" s="90">
        <v>410665</v>
      </c>
      <c r="B72" s="90" t="s">
        <v>9836</v>
      </c>
      <c r="C72" s="90" t="s">
        <v>9837</v>
      </c>
      <c r="D72" s="90" t="s">
        <v>9838</v>
      </c>
      <c r="E72" s="90" t="s">
        <v>727</v>
      </c>
      <c r="F72" s="90" t="s">
        <v>9071</v>
      </c>
      <c r="I72" s="95"/>
      <c r="J72" s="95"/>
      <c r="K72" s="95"/>
      <c r="L72" s="95">
        <v>11.3</v>
      </c>
      <c r="M72" s="95">
        <v>0.84</v>
      </c>
      <c r="N72" s="90">
        <v>1</v>
      </c>
      <c r="O72" s="90">
        <v>140</v>
      </c>
      <c r="S72" s="90" t="s">
        <v>6771</v>
      </c>
      <c r="T72" s="90">
        <v>844</v>
      </c>
      <c r="U72" s="90">
        <v>849</v>
      </c>
      <c r="Z72" s="90" t="s">
        <v>6814</v>
      </c>
      <c r="AA72" s="96" t="s">
        <v>9839</v>
      </c>
      <c r="AF72" s="90">
        <v>3</v>
      </c>
      <c r="AG72" s="90" t="s">
        <v>9123</v>
      </c>
      <c r="AI72" s="90" t="s">
        <v>9071</v>
      </c>
      <c r="AL72" s="90" t="s">
        <v>9075</v>
      </c>
      <c r="AM72" s="90" t="s">
        <v>9124</v>
      </c>
      <c r="AO72" s="90">
        <v>11</v>
      </c>
      <c r="AQ72" s="90" t="s">
        <v>9840</v>
      </c>
      <c r="AR72" s="90" t="s">
        <v>9841</v>
      </c>
      <c r="AS72" s="90" t="e">
        <f>+EDILOEDR</f>
        <v>#NAME?</v>
      </c>
      <c r="AT72" s="90" t="s">
        <v>9842</v>
      </c>
      <c r="BA72" s="90" t="s">
        <v>6773</v>
      </c>
      <c r="BB72" s="90" t="s">
        <v>6773</v>
      </c>
      <c r="BC72" s="90" t="s">
        <v>6774</v>
      </c>
      <c r="BD72" s="90" t="s">
        <v>6775</v>
      </c>
      <c r="BE72" s="90" t="s">
        <v>6824</v>
      </c>
      <c r="BF72" s="90" t="s">
        <v>6825</v>
      </c>
      <c r="BG72" s="90">
        <v>496800</v>
      </c>
      <c r="BH72" s="90">
        <v>465600</v>
      </c>
      <c r="BI72" s="90">
        <v>54.077236999999997</v>
      </c>
      <c r="BJ72" s="90">
        <v>-0.52200000000000002</v>
      </c>
      <c r="BK72" s="90" t="s">
        <v>6778</v>
      </c>
      <c r="BL72" s="90" t="s">
        <v>6779</v>
      </c>
      <c r="BN72" s="90">
        <v>300428</v>
      </c>
      <c r="BO72" s="90" t="s">
        <v>6780</v>
      </c>
      <c r="BP72" s="90" t="s">
        <v>9843</v>
      </c>
      <c r="BQ72" s="90" t="s">
        <v>6782</v>
      </c>
      <c r="BR72" s="90" t="s">
        <v>6783</v>
      </c>
      <c r="BS72" s="90" t="s">
        <v>6784</v>
      </c>
      <c r="BT72" s="90" t="s">
        <v>6785</v>
      </c>
      <c r="BU72" s="90" t="s">
        <v>9844</v>
      </c>
      <c r="BV72" s="90" t="s">
        <v>9835</v>
      </c>
    </row>
    <row r="73" spans="1:74" s="90" customFormat="1" ht="15" customHeight="1" x14ac:dyDescent="0.25">
      <c r="A73" s="90">
        <v>410689</v>
      </c>
      <c r="B73" s="90" t="s">
        <v>9845</v>
      </c>
      <c r="C73" s="90" t="s">
        <v>9846</v>
      </c>
      <c r="D73" s="90" t="s">
        <v>9847</v>
      </c>
      <c r="E73" s="90" t="s">
        <v>727</v>
      </c>
      <c r="F73" s="90" t="s">
        <v>9071</v>
      </c>
      <c r="I73" s="95"/>
      <c r="J73" s="95"/>
      <c r="K73" s="95"/>
      <c r="L73" s="95">
        <v>11.3</v>
      </c>
      <c r="M73" s="95">
        <v>0.66</v>
      </c>
      <c r="N73" s="90">
        <v>1</v>
      </c>
      <c r="O73" s="90">
        <v>141</v>
      </c>
      <c r="S73" s="90" t="s">
        <v>6771</v>
      </c>
      <c r="T73" s="90">
        <v>841</v>
      </c>
      <c r="U73" s="90">
        <v>844</v>
      </c>
      <c r="Z73" s="90" t="s">
        <v>6814</v>
      </c>
      <c r="AA73" s="96" t="s">
        <v>9848</v>
      </c>
      <c r="AF73" s="90">
        <v>3</v>
      </c>
      <c r="AG73" s="90" t="s">
        <v>9073</v>
      </c>
      <c r="AI73" s="90" t="s">
        <v>9071</v>
      </c>
      <c r="AL73" s="90" t="s">
        <v>9075</v>
      </c>
      <c r="AM73" s="90" t="s">
        <v>9076</v>
      </c>
      <c r="AO73" s="90">
        <v>7</v>
      </c>
      <c r="AQ73" s="90" t="s">
        <v>9849</v>
      </c>
      <c r="AR73" s="90" t="s">
        <v>9850</v>
      </c>
      <c r="AS73" s="90" t="e">
        <f>+EDILRED REX</f>
        <v>#NAME?</v>
      </c>
      <c r="AT73" s="90" t="e">
        <f>+EANRED</f>
        <v>#NAME?</v>
      </c>
      <c r="BA73" s="90" t="s">
        <v>6773</v>
      </c>
      <c r="BB73" s="90" t="s">
        <v>6773</v>
      </c>
      <c r="BC73" s="90" t="s">
        <v>6774</v>
      </c>
      <c r="BD73" s="90" t="s">
        <v>6775</v>
      </c>
      <c r="BE73" s="90" t="s">
        <v>6824</v>
      </c>
      <c r="BF73" s="90" t="s">
        <v>6825</v>
      </c>
      <c r="BG73" s="90">
        <v>496800</v>
      </c>
      <c r="BH73" s="90">
        <v>465600</v>
      </c>
      <c r="BI73" s="90">
        <v>54.077236999999997</v>
      </c>
      <c r="BJ73" s="90">
        <v>-0.52200000000000002</v>
      </c>
      <c r="BK73" s="90" t="s">
        <v>6778</v>
      </c>
      <c r="BL73" s="90" t="s">
        <v>6779</v>
      </c>
      <c r="BN73" s="90">
        <v>300440</v>
      </c>
      <c r="BO73" s="90" t="s">
        <v>6780</v>
      </c>
      <c r="BP73" s="90" t="s">
        <v>9851</v>
      </c>
      <c r="BQ73" s="90" t="s">
        <v>6782</v>
      </c>
      <c r="BR73" s="90" t="s">
        <v>6783</v>
      </c>
      <c r="BS73" s="90" t="s">
        <v>6784</v>
      </c>
      <c r="BT73" s="90" t="s">
        <v>6785</v>
      </c>
      <c r="BU73" s="90" t="s">
        <v>9852</v>
      </c>
      <c r="BV73" s="90" t="s">
        <v>9853</v>
      </c>
    </row>
    <row r="74" spans="1:74" s="90" customFormat="1" ht="15" customHeight="1" x14ac:dyDescent="0.25">
      <c r="A74" s="90">
        <v>410704</v>
      </c>
      <c r="B74" s="90" t="s">
        <v>9854</v>
      </c>
      <c r="C74" s="90" t="s">
        <v>9855</v>
      </c>
      <c r="D74" s="90" t="s">
        <v>9856</v>
      </c>
      <c r="E74" s="90" t="s">
        <v>727</v>
      </c>
      <c r="F74" s="90" t="s">
        <v>9071</v>
      </c>
      <c r="I74" s="95"/>
      <c r="J74" s="95"/>
      <c r="K74" s="95"/>
      <c r="L74" s="95">
        <v>13.3</v>
      </c>
      <c r="M74" s="95">
        <v>0.93</v>
      </c>
      <c r="N74" s="90">
        <v>1</v>
      </c>
      <c r="O74" s="90">
        <v>142</v>
      </c>
      <c r="S74" s="90" t="s">
        <v>6771</v>
      </c>
      <c r="T74" s="90">
        <v>837</v>
      </c>
      <c r="U74" s="90">
        <v>854</v>
      </c>
      <c r="Z74" s="90" t="s">
        <v>6814</v>
      </c>
      <c r="AA74" s="96" t="s">
        <v>9857</v>
      </c>
      <c r="AF74" s="90">
        <v>3</v>
      </c>
      <c r="AG74" s="90" t="s">
        <v>9858</v>
      </c>
      <c r="AI74" s="90" t="s">
        <v>9071</v>
      </c>
      <c r="AL74" s="90" t="s">
        <v>9075</v>
      </c>
      <c r="AM74" s="90" t="s">
        <v>9859</v>
      </c>
      <c r="AO74" s="90">
        <v>6</v>
      </c>
      <c r="AQ74" s="90" t="s">
        <v>9849</v>
      </c>
      <c r="AR74" s="90" t="s">
        <v>9860</v>
      </c>
      <c r="AS74" s="90" t="e">
        <f>+VIGMVNDIPER</f>
        <v>#NAME?</v>
      </c>
      <c r="AT74" s="90" t="s">
        <v>9861</v>
      </c>
      <c r="BA74" s="90" t="s">
        <v>6773</v>
      </c>
      <c r="BB74" s="90" t="s">
        <v>6773</v>
      </c>
      <c r="BC74" s="90" t="s">
        <v>6774</v>
      </c>
      <c r="BD74" s="90" t="s">
        <v>6775</v>
      </c>
      <c r="BE74" s="90" t="s">
        <v>6824</v>
      </c>
      <c r="BF74" s="90" t="s">
        <v>6825</v>
      </c>
      <c r="BG74" s="90">
        <v>496800</v>
      </c>
      <c r="BH74" s="90">
        <v>465600</v>
      </c>
      <c r="BI74" s="90">
        <v>54.077236999999997</v>
      </c>
      <c r="BJ74" s="90">
        <v>-0.52200000000000002</v>
      </c>
      <c r="BK74" s="90" t="s">
        <v>6778</v>
      </c>
      <c r="BL74" s="90" t="s">
        <v>6779</v>
      </c>
      <c r="BN74" s="90">
        <v>300449</v>
      </c>
      <c r="BO74" s="90" t="s">
        <v>6780</v>
      </c>
      <c r="BP74" s="90" t="s">
        <v>9862</v>
      </c>
      <c r="BQ74" s="90" t="s">
        <v>6782</v>
      </c>
      <c r="BR74" s="90" t="s">
        <v>6783</v>
      </c>
      <c r="BS74" s="90" t="s">
        <v>6784</v>
      </c>
      <c r="BT74" s="90" t="s">
        <v>6785</v>
      </c>
      <c r="BU74" s="90" t="s">
        <v>9863</v>
      </c>
      <c r="BV74" s="90" t="s">
        <v>9853</v>
      </c>
    </row>
    <row r="75" spans="1:74" s="90" customFormat="1" ht="15" customHeight="1" x14ac:dyDescent="0.25">
      <c r="A75" s="90">
        <v>410714</v>
      </c>
      <c r="B75" s="90" t="s">
        <v>9864</v>
      </c>
      <c r="C75" s="90" t="s">
        <v>9865</v>
      </c>
      <c r="D75" s="90" t="s">
        <v>9866</v>
      </c>
      <c r="E75" s="90" t="s">
        <v>727</v>
      </c>
      <c r="F75" s="90" t="s">
        <v>9071</v>
      </c>
      <c r="I75" s="95"/>
      <c r="J75" s="95"/>
      <c r="K75" s="95"/>
      <c r="L75" s="95">
        <v>12.4</v>
      </c>
      <c r="M75" s="95">
        <v>0.91</v>
      </c>
      <c r="N75" s="90">
        <v>1</v>
      </c>
      <c r="O75" s="90">
        <v>143</v>
      </c>
      <c r="S75" s="90" t="s">
        <v>6771</v>
      </c>
      <c r="T75" s="90">
        <v>844</v>
      </c>
      <c r="U75" s="90">
        <v>849</v>
      </c>
      <c r="Z75" s="90" t="s">
        <v>6814</v>
      </c>
      <c r="AA75" s="96" t="s">
        <v>9867</v>
      </c>
      <c r="AF75" s="90">
        <v>3</v>
      </c>
      <c r="AG75" s="90" t="s">
        <v>9123</v>
      </c>
      <c r="AL75" s="90" t="s">
        <v>9075</v>
      </c>
      <c r="AM75" s="90" t="s">
        <v>9124</v>
      </c>
      <c r="AO75" s="90">
        <v>6</v>
      </c>
      <c r="AQ75" s="90" t="s">
        <v>9868</v>
      </c>
      <c r="AR75" s="90" t="s">
        <v>9869</v>
      </c>
      <c r="AS75" s="90" t="e">
        <f>+EDELRED REX</f>
        <v>#NAME?</v>
      </c>
      <c r="AT75" s="90" t="e">
        <f>+MONNE</f>
        <v>#NAME?</v>
      </c>
      <c r="BA75" s="90" t="s">
        <v>6773</v>
      </c>
      <c r="BB75" s="90" t="s">
        <v>6773</v>
      </c>
      <c r="BC75" s="90" t="s">
        <v>6774</v>
      </c>
      <c r="BD75" s="90" t="s">
        <v>6775</v>
      </c>
      <c r="BE75" s="90" t="s">
        <v>6824</v>
      </c>
      <c r="BF75" s="90" t="s">
        <v>6825</v>
      </c>
      <c r="BG75" s="90">
        <v>496800</v>
      </c>
      <c r="BH75" s="90">
        <v>465600</v>
      </c>
      <c r="BI75" s="90">
        <v>54.077236999999997</v>
      </c>
      <c r="BJ75" s="90">
        <v>-0.52200000000000002</v>
      </c>
      <c r="BK75" s="90" t="s">
        <v>6778</v>
      </c>
      <c r="BL75" s="90" t="s">
        <v>6779</v>
      </c>
      <c r="BN75" s="90">
        <v>300455</v>
      </c>
      <c r="BO75" s="90" t="s">
        <v>6780</v>
      </c>
      <c r="BP75" s="90" t="s">
        <v>9870</v>
      </c>
      <c r="BQ75" s="90" t="s">
        <v>6782</v>
      </c>
      <c r="BR75" s="90" t="s">
        <v>6783</v>
      </c>
      <c r="BS75" s="90" t="s">
        <v>6784</v>
      </c>
      <c r="BT75" s="90" t="s">
        <v>6785</v>
      </c>
      <c r="BU75" s="90" t="s">
        <v>9871</v>
      </c>
      <c r="BV75" s="90" t="s">
        <v>9872</v>
      </c>
    </row>
    <row r="76" spans="1:74" s="90" customFormat="1" ht="15" customHeight="1" x14ac:dyDescent="0.25">
      <c r="A76" s="90">
        <v>410899</v>
      </c>
      <c r="B76" s="90" t="s">
        <v>9873</v>
      </c>
      <c r="C76" s="90" t="s">
        <v>9874</v>
      </c>
      <c r="D76" s="90" t="s">
        <v>9875</v>
      </c>
      <c r="E76" s="90" t="s">
        <v>727</v>
      </c>
      <c r="F76" s="90" t="s">
        <v>9071</v>
      </c>
      <c r="I76" s="95"/>
      <c r="J76" s="95"/>
      <c r="K76" s="95"/>
      <c r="L76" s="95">
        <v>13.3</v>
      </c>
      <c r="M76" s="95">
        <v>1.01</v>
      </c>
      <c r="N76" s="90">
        <v>1</v>
      </c>
      <c r="O76" s="90">
        <v>145</v>
      </c>
      <c r="S76" s="90" t="s">
        <v>6771</v>
      </c>
      <c r="T76" s="90">
        <v>834</v>
      </c>
      <c r="U76" s="90">
        <v>854</v>
      </c>
      <c r="Z76" s="90" t="s">
        <v>6814</v>
      </c>
      <c r="AA76" s="96" t="s">
        <v>9876</v>
      </c>
      <c r="AF76" s="90">
        <v>3</v>
      </c>
      <c r="AG76" s="90" t="s">
        <v>9858</v>
      </c>
      <c r="AI76" s="90" t="s">
        <v>9071</v>
      </c>
      <c r="AL76" s="90" t="s">
        <v>9075</v>
      </c>
      <c r="AM76" s="90" t="s">
        <v>9859</v>
      </c>
      <c r="AO76" s="90">
        <v>5</v>
      </c>
      <c r="AQ76" s="90" t="s">
        <v>9877</v>
      </c>
      <c r="AR76" s="90" t="s">
        <v>9877</v>
      </c>
      <c r="AS76" s="90" t="e">
        <f>+WIGMVNDIPEP</f>
        <v>#NAME?</v>
      </c>
      <c r="AT76" s="90" t="e">
        <f>+COENRED</f>
        <v>#NAME?</v>
      </c>
      <c r="BA76" s="90" t="s">
        <v>6773</v>
      </c>
      <c r="BB76" s="90" t="s">
        <v>6773</v>
      </c>
      <c r="BC76" s="90" t="s">
        <v>6774</v>
      </c>
      <c r="BD76" s="90" t="s">
        <v>6775</v>
      </c>
      <c r="BE76" s="90" t="s">
        <v>6824</v>
      </c>
      <c r="BF76" s="90" t="s">
        <v>6825</v>
      </c>
      <c r="BG76" s="90">
        <v>496800</v>
      </c>
      <c r="BH76" s="90">
        <v>465600</v>
      </c>
      <c r="BI76" s="90">
        <v>54.077236999999997</v>
      </c>
      <c r="BJ76" s="90">
        <v>-0.52200000000000002</v>
      </c>
      <c r="BK76" s="90" t="s">
        <v>6778</v>
      </c>
      <c r="BL76" s="90" t="s">
        <v>6779</v>
      </c>
      <c r="BN76" s="90">
        <v>300556</v>
      </c>
      <c r="BO76" s="90" t="s">
        <v>6780</v>
      </c>
      <c r="BP76" s="90" t="s">
        <v>9878</v>
      </c>
      <c r="BQ76" s="90" t="s">
        <v>6782</v>
      </c>
      <c r="BR76" s="90" t="s">
        <v>6783</v>
      </c>
      <c r="BS76" s="90" t="s">
        <v>6784</v>
      </c>
      <c r="BT76" s="90" t="s">
        <v>6785</v>
      </c>
      <c r="BU76" s="90" t="s">
        <v>9879</v>
      </c>
      <c r="BV76" s="90" t="s">
        <v>9872</v>
      </c>
    </row>
    <row r="77" spans="1:74" s="90" customFormat="1" ht="15" customHeight="1" x14ac:dyDescent="0.25">
      <c r="A77" s="90">
        <v>410908</v>
      </c>
      <c r="B77" s="90" t="s">
        <v>9880</v>
      </c>
      <c r="C77" s="90" t="s">
        <v>9881</v>
      </c>
      <c r="D77" s="90" t="s">
        <v>9882</v>
      </c>
      <c r="E77" s="90" t="s">
        <v>727</v>
      </c>
      <c r="F77" s="90" t="s">
        <v>9071</v>
      </c>
      <c r="I77" s="95"/>
      <c r="J77" s="95"/>
      <c r="K77" s="95"/>
      <c r="L77" s="95">
        <v>11.6</v>
      </c>
      <c r="M77" s="95">
        <v>1.1100000000000001</v>
      </c>
      <c r="N77" s="90">
        <v>1</v>
      </c>
      <c r="O77" s="90">
        <v>144</v>
      </c>
      <c r="S77" s="90" t="s">
        <v>6771</v>
      </c>
      <c r="T77" s="90">
        <v>844</v>
      </c>
      <c r="U77" s="90">
        <v>844</v>
      </c>
      <c r="Z77" s="90" t="s">
        <v>6814</v>
      </c>
      <c r="AA77" s="96" t="s">
        <v>9883</v>
      </c>
      <c r="AF77" s="90">
        <v>3</v>
      </c>
      <c r="AG77" s="90" t="s">
        <v>9676</v>
      </c>
      <c r="AI77" s="90" t="s">
        <v>9071</v>
      </c>
      <c r="AL77" s="90" t="s">
        <v>9075</v>
      </c>
      <c r="AM77" s="90" t="s">
        <v>9677</v>
      </c>
      <c r="AO77" s="90">
        <v>6</v>
      </c>
      <c r="AQ77" s="90" t="s">
        <v>9849</v>
      </c>
      <c r="AR77" s="90" t="s">
        <v>9884</v>
      </c>
      <c r="AS77" s="90" t="e">
        <f>+REDVLF REX</f>
        <v>#NAME?</v>
      </c>
      <c r="AT77" s="90" t="e">
        <f>+FORDRED</f>
        <v>#NAME?</v>
      </c>
      <c r="BA77" s="90" t="s">
        <v>6773</v>
      </c>
      <c r="BB77" s="90" t="s">
        <v>6773</v>
      </c>
      <c r="BC77" s="90" t="s">
        <v>6774</v>
      </c>
      <c r="BD77" s="90" t="s">
        <v>6775</v>
      </c>
      <c r="BE77" s="90" t="s">
        <v>6824</v>
      </c>
      <c r="BF77" s="90" t="s">
        <v>6825</v>
      </c>
      <c r="BG77" s="90">
        <v>496800</v>
      </c>
      <c r="BH77" s="90">
        <v>465600</v>
      </c>
      <c r="BI77" s="90">
        <v>54.077236999999997</v>
      </c>
      <c r="BJ77" s="90">
        <v>-0.52200000000000002</v>
      </c>
      <c r="BK77" s="90" t="s">
        <v>6778</v>
      </c>
      <c r="BL77" s="90" t="s">
        <v>6779</v>
      </c>
      <c r="BN77" s="90">
        <v>300566</v>
      </c>
      <c r="BO77" s="90" t="s">
        <v>6780</v>
      </c>
      <c r="BP77" s="90" t="s">
        <v>9885</v>
      </c>
      <c r="BQ77" s="90" t="s">
        <v>6782</v>
      </c>
      <c r="BR77" s="90" t="s">
        <v>6783</v>
      </c>
      <c r="BS77" s="90" t="s">
        <v>6784</v>
      </c>
      <c r="BT77" s="90" t="s">
        <v>6785</v>
      </c>
      <c r="BU77" s="90" t="s">
        <v>9886</v>
      </c>
      <c r="BV77" s="90" t="s">
        <v>9887</v>
      </c>
    </row>
    <row r="78" spans="1:74" s="90" customFormat="1" ht="15" customHeight="1" x14ac:dyDescent="0.25">
      <c r="A78" s="90">
        <v>410913</v>
      </c>
      <c r="B78" s="90" t="s">
        <v>9888</v>
      </c>
      <c r="C78" s="90" t="s">
        <v>9889</v>
      </c>
      <c r="D78" s="90" t="s">
        <v>9890</v>
      </c>
      <c r="E78" s="90" t="s">
        <v>727</v>
      </c>
      <c r="F78" s="90" t="s">
        <v>9071</v>
      </c>
      <c r="I78" s="95"/>
      <c r="J78" s="95"/>
      <c r="K78" s="95"/>
      <c r="L78" s="95">
        <v>13.1</v>
      </c>
      <c r="M78" s="95">
        <v>1.1000000000000001</v>
      </c>
      <c r="N78" s="90">
        <v>1</v>
      </c>
      <c r="O78" s="90">
        <v>146</v>
      </c>
      <c r="S78" s="90" t="s">
        <v>6771</v>
      </c>
      <c r="T78" s="90">
        <v>810</v>
      </c>
      <c r="U78" s="90">
        <v>841</v>
      </c>
      <c r="Z78" s="90" t="s">
        <v>6814</v>
      </c>
      <c r="AA78" s="96" t="s">
        <v>9891</v>
      </c>
      <c r="AF78" s="90">
        <v>3</v>
      </c>
      <c r="AG78" s="90" t="s">
        <v>9088</v>
      </c>
      <c r="AI78" s="90" t="s">
        <v>9071</v>
      </c>
      <c r="AL78" s="90" t="s">
        <v>9075</v>
      </c>
      <c r="AM78" s="90" t="s">
        <v>9089</v>
      </c>
      <c r="AO78" s="90">
        <v>6</v>
      </c>
      <c r="AQ78" s="90" t="s">
        <v>9849</v>
      </c>
      <c r="AR78" s="90" t="s">
        <v>9892</v>
      </c>
      <c r="AS78" s="90" t="e">
        <f>+EANRED</f>
        <v>#NAME?</v>
      </c>
      <c r="AT78" s="90" t="e">
        <f>+HERRED</f>
        <v>#NAME?</v>
      </c>
      <c r="BA78" s="90" t="s">
        <v>6773</v>
      </c>
      <c r="BB78" s="90" t="s">
        <v>6773</v>
      </c>
      <c r="BC78" s="90" t="s">
        <v>6774</v>
      </c>
      <c r="BD78" s="90" t="s">
        <v>6775</v>
      </c>
      <c r="BE78" s="90" t="s">
        <v>6824</v>
      </c>
      <c r="BF78" s="90" t="s">
        <v>6825</v>
      </c>
      <c r="BG78" s="90">
        <v>496800</v>
      </c>
      <c r="BH78" s="90">
        <v>465600</v>
      </c>
      <c r="BI78" s="90">
        <v>54.077236999999997</v>
      </c>
      <c r="BJ78" s="90">
        <v>-0.52200000000000002</v>
      </c>
      <c r="BK78" s="90" t="s">
        <v>6778</v>
      </c>
      <c r="BL78" s="90" t="s">
        <v>6779</v>
      </c>
      <c r="BN78" s="90">
        <v>300573</v>
      </c>
      <c r="BO78" s="90" t="s">
        <v>6780</v>
      </c>
      <c r="BP78" s="90" t="s">
        <v>9893</v>
      </c>
      <c r="BQ78" s="90" t="s">
        <v>6782</v>
      </c>
      <c r="BR78" s="90" t="s">
        <v>6783</v>
      </c>
      <c r="BS78" s="90" t="s">
        <v>6784</v>
      </c>
      <c r="BT78" s="90" t="s">
        <v>6785</v>
      </c>
      <c r="BU78" s="90" t="s">
        <v>9894</v>
      </c>
      <c r="BV78" s="90" t="s">
        <v>9887</v>
      </c>
    </row>
    <row r="79" spans="1:74" s="90" customFormat="1" ht="15" customHeight="1" x14ac:dyDescent="0.25">
      <c r="A79" s="90">
        <v>410936</v>
      </c>
      <c r="B79" s="90" t="s">
        <v>9895</v>
      </c>
      <c r="C79" s="90" t="s">
        <v>9896</v>
      </c>
      <c r="D79" s="90" t="s">
        <v>9897</v>
      </c>
      <c r="E79" s="90" t="s">
        <v>727</v>
      </c>
      <c r="F79" s="90" t="s">
        <v>9071</v>
      </c>
      <c r="I79" s="95"/>
      <c r="J79" s="95"/>
      <c r="K79" s="95"/>
      <c r="L79" s="95">
        <v>11.5</v>
      </c>
      <c r="M79" s="95">
        <v>1.24</v>
      </c>
      <c r="N79" s="90">
        <v>1</v>
      </c>
      <c r="O79" s="90">
        <v>148</v>
      </c>
      <c r="S79" s="90" t="s">
        <v>6771</v>
      </c>
      <c r="T79" s="90">
        <v>810</v>
      </c>
      <c r="U79" s="90">
        <v>841</v>
      </c>
      <c r="Z79" s="90" t="s">
        <v>6814</v>
      </c>
      <c r="AA79" s="96" t="s">
        <v>9898</v>
      </c>
      <c r="AF79" s="90">
        <v>3</v>
      </c>
      <c r="AG79" s="90" t="s">
        <v>9088</v>
      </c>
      <c r="AI79" s="90" t="s">
        <v>9071</v>
      </c>
      <c r="AL79" s="90" t="s">
        <v>9075</v>
      </c>
      <c r="AM79" s="90" t="s">
        <v>9089</v>
      </c>
      <c r="AO79" s="90">
        <v>9</v>
      </c>
      <c r="AQ79" s="90" t="s">
        <v>9899</v>
      </c>
      <c r="AR79" s="90" t="s">
        <v>9688</v>
      </c>
      <c r="AS79" s="90" t="e">
        <f>+EANRED REX</f>
        <v>#NAME?</v>
      </c>
      <c r="BA79" s="90" t="s">
        <v>6773</v>
      </c>
      <c r="BB79" s="90" t="s">
        <v>6773</v>
      </c>
      <c r="BC79" s="90" t="s">
        <v>6774</v>
      </c>
      <c r="BD79" s="90" t="s">
        <v>6775</v>
      </c>
      <c r="BE79" s="90" t="s">
        <v>6824</v>
      </c>
      <c r="BF79" s="90" t="s">
        <v>6825</v>
      </c>
      <c r="BG79" s="90">
        <v>496800</v>
      </c>
      <c r="BH79" s="90">
        <v>465600</v>
      </c>
      <c r="BI79" s="90">
        <v>54.077236999999997</v>
      </c>
      <c r="BJ79" s="90">
        <v>-0.52200000000000002</v>
      </c>
      <c r="BK79" s="90" t="s">
        <v>6778</v>
      </c>
      <c r="BL79" s="90" t="s">
        <v>6779</v>
      </c>
      <c r="BN79" s="90">
        <v>300595</v>
      </c>
      <c r="BO79" s="90" t="s">
        <v>6780</v>
      </c>
      <c r="BP79" s="90" t="s">
        <v>9900</v>
      </c>
      <c r="BQ79" s="90" t="s">
        <v>6782</v>
      </c>
      <c r="BR79" s="90" t="s">
        <v>6783</v>
      </c>
      <c r="BS79" s="90" t="s">
        <v>6784</v>
      </c>
      <c r="BT79" s="90" t="s">
        <v>6785</v>
      </c>
      <c r="BU79" s="90" t="s">
        <v>9901</v>
      </c>
      <c r="BV79" s="90" t="s">
        <v>9902</v>
      </c>
    </row>
    <row r="80" spans="1:74" s="90" customFormat="1" ht="15" customHeight="1" x14ac:dyDescent="0.25">
      <c r="A80" s="90">
        <v>411607</v>
      </c>
      <c r="B80" s="90" t="s">
        <v>9903</v>
      </c>
      <c r="C80" s="90" t="s">
        <v>9904</v>
      </c>
      <c r="D80" s="90" t="s">
        <v>9905</v>
      </c>
      <c r="E80" s="90" t="s">
        <v>727</v>
      </c>
      <c r="F80" s="90" t="s">
        <v>9071</v>
      </c>
      <c r="I80" s="95"/>
      <c r="J80" s="95"/>
      <c r="K80" s="95"/>
      <c r="L80" s="95">
        <v>13.2</v>
      </c>
      <c r="M80" s="95">
        <v>1.04</v>
      </c>
      <c r="N80" s="90">
        <v>1</v>
      </c>
      <c r="O80" s="90">
        <v>149</v>
      </c>
      <c r="S80" s="90" t="s">
        <v>6771</v>
      </c>
      <c r="T80" s="90">
        <v>841</v>
      </c>
      <c r="U80" s="90">
        <v>844</v>
      </c>
      <c r="Z80" s="90" t="s">
        <v>6814</v>
      </c>
      <c r="AA80" s="96" t="s">
        <v>9906</v>
      </c>
      <c r="AF80" s="90">
        <v>3</v>
      </c>
      <c r="AG80" s="90" t="s">
        <v>9073</v>
      </c>
      <c r="AI80" s="90" t="s">
        <v>9071</v>
      </c>
      <c r="AL80" s="90" t="s">
        <v>9075</v>
      </c>
      <c r="AM80" s="90" t="s">
        <v>9076</v>
      </c>
      <c r="AO80" s="90">
        <v>8</v>
      </c>
      <c r="AQ80" s="90" t="s">
        <v>9899</v>
      </c>
      <c r="AR80" s="90" t="s">
        <v>9907</v>
      </c>
      <c r="AS80" s="90" t="e">
        <f>+AEDILRED</f>
        <v>#NAME?</v>
      </c>
      <c r="AT80" s="90" t="e">
        <f>+ALDHERE</f>
        <v>#NAME?</v>
      </c>
      <c r="BA80" s="90" t="s">
        <v>6773</v>
      </c>
      <c r="BB80" s="90" t="s">
        <v>6773</v>
      </c>
      <c r="BC80" s="90" t="s">
        <v>6774</v>
      </c>
      <c r="BD80" s="90" t="s">
        <v>6775</v>
      </c>
      <c r="BE80" s="90" t="s">
        <v>6824</v>
      </c>
      <c r="BF80" s="90" t="s">
        <v>6825</v>
      </c>
      <c r="BG80" s="90">
        <v>496800</v>
      </c>
      <c r="BH80" s="90">
        <v>465600</v>
      </c>
      <c r="BI80" s="90">
        <v>54.077236999999997</v>
      </c>
      <c r="BJ80" s="90">
        <v>-0.52200000000000002</v>
      </c>
      <c r="BK80" s="90" t="s">
        <v>6778</v>
      </c>
      <c r="BL80" s="90" t="s">
        <v>6779</v>
      </c>
      <c r="BN80" s="90">
        <v>301082</v>
      </c>
      <c r="BO80" s="90" t="s">
        <v>6780</v>
      </c>
      <c r="BP80" s="90" t="s">
        <v>9908</v>
      </c>
      <c r="BQ80" s="90" t="s">
        <v>6782</v>
      </c>
      <c r="BR80" s="90" t="s">
        <v>6783</v>
      </c>
      <c r="BS80" s="90" t="s">
        <v>6784</v>
      </c>
      <c r="BT80" s="90" t="s">
        <v>6785</v>
      </c>
      <c r="BU80" s="90" t="s">
        <v>9909</v>
      </c>
      <c r="BV80" s="90" t="s">
        <v>9902</v>
      </c>
    </row>
    <row r="81" spans="1:74" s="90" customFormat="1" ht="15" customHeight="1" x14ac:dyDescent="0.25">
      <c r="A81" s="90">
        <v>411611</v>
      </c>
      <c r="B81" s="90" t="s">
        <v>9910</v>
      </c>
      <c r="C81" s="90" t="s">
        <v>9911</v>
      </c>
      <c r="D81" s="90" t="s">
        <v>9912</v>
      </c>
      <c r="E81" s="90" t="s">
        <v>727</v>
      </c>
      <c r="I81" s="95"/>
      <c r="J81" s="95"/>
      <c r="K81" s="95"/>
      <c r="L81" s="95">
        <v>13.3</v>
      </c>
      <c r="M81" s="95">
        <v>0.74</v>
      </c>
      <c r="N81" s="90">
        <v>1</v>
      </c>
      <c r="O81" s="90">
        <v>150</v>
      </c>
      <c r="S81" s="90" t="s">
        <v>6771</v>
      </c>
      <c r="T81" s="90">
        <v>710</v>
      </c>
      <c r="U81" s="90">
        <v>725</v>
      </c>
      <c r="V81" s="90" t="s">
        <v>6771</v>
      </c>
      <c r="W81" s="90" t="s">
        <v>6801</v>
      </c>
      <c r="X81" s="90" t="s">
        <v>6771</v>
      </c>
      <c r="Y81" s="90" t="s">
        <v>6801</v>
      </c>
      <c r="Z81" s="90" t="s">
        <v>6814</v>
      </c>
      <c r="AA81" s="96" t="s">
        <v>9913</v>
      </c>
      <c r="AF81" s="90">
        <v>3</v>
      </c>
      <c r="AG81" s="90" t="s">
        <v>9097</v>
      </c>
      <c r="AH81" s="90" t="s">
        <v>9098</v>
      </c>
      <c r="AI81" s="90" t="s">
        <v>6599</v>
      </c>
      <c r="AL81" s="90" t="s">
        <v>9099</v>
      </c>
      <c r="AM81" s="90" t="s">
        <v>9914</v>
      </c>
      <c r="AO81" s="90">
        <v>6</v>
      </c>
      <c r="AQ81" s="90" t="s">
        <v>9915</v>
      </c>
      <c r="AR81" s="90" t="s">
        <v>9916</v>
      </c>
      <c r="BA81" s="90" t="s">
        <v>6773</v>
      </c>
      <c r="BB81" s="90" t="s">
        <v>6773</v>
      </c>
      <c r="BC81" s="90" t="s">
        <v>6774</v>
      </c>
      <c r="BD81" s="90" t="s">
        <v>6775</v>
      </c>
      <c r="BE81" s="90" t="s">
        <v>6824</v>
      </c>
      <c r="BF81" s="90" t="s">
        <v>6825</v>
      </c>
      <c r="BG81" s="90">
        <v>496800</v>
      </c>
      <c r="BH81" s="90">
        <v>465600</v>
      </c>
      <c r="BI81" s="90">
        <v>54.077236999999997</v>
      </c>
      <c r="BJ81" s="90">
        <v>-0.52200000000000002</v>
      </c>
      <c r="BK81" s="90" t="s">
        <v>6778</v>
      </c>
      <c r="BL81" s="90" t="s">
        <v>6779</v>
      </c>
      <c r="BN81" s="90">
        <v>301085</v>
      </c>
      <c r="BO81" s="90" t="s">
        <v>6780</v>
      </c>
      <c r="BP81" s="90" t="s">
        <v>9917</v>
      </c>
      <c r="BQ81" s="90" t="s">
        <v>6782</v>
      </c>
      <c r="BR81" s="90" t="s">
        <v>6783</v>
      </c>
      <c r="BS81" s="90" t="s">
        <v>6784</v>
      </c>
      <c r="BT81" s="90" t="s">
        <v>6785</v>
      </c>
      <c r="BU81" s="90" t="s">
        <v>9918</v>
      </c>
      <c r="BV81" s="90" t="s">
        <v>9919</v>
      </c>
    </row>
    <row r="82" spans="1:74" s="90" customFormat="1" ht="15" customHeight="1" x14ac:dyDescent="0.25">
      <c r="A82" s="90">
        <v>411618</v>
      </c>
      <c r="B82" s="90" t="s">
        <v>9920</v>
      </c>
      <c r="C82" s="90" t="s">
        <v>9921</v>
      </c>
      <c r="D82" s="90" t="s">
        <v>9922</v>
      </c>
      <c r="E82" s="90" t="s">
        <v>727</v>
      </c>
      <c r="I82" s="95"/>
      <c r="J82" s="95"/>
      <c r="K82" s="95"/>
      <c r="L82" s="95">
        <v>11.5</v>
      </c>
      <c r="M82" s="95">
        <v>1.2</v>
      </c>
      <c r="N82" s="90">
        <v>1</v>
      </c>
      <c r="O82" s="90">
        <v>151</v>
      </c>
      <c r="S82" s="90" t="s">
        <v>6771</v>
      </c>
      <c r="T82" s="90">
        <v>700</v>
      </c>
      <c r="U82" s="90">
        <v>750</v>
      </c>
      <c r="V82" s="90" t="s">
        <v>6771</v>
      </c>
      <c r="W82" s="90" t="s">
        <v>6801</v>
      </c>
      <c r="X82" s="90" t="s">
        <v>6771</v>
      </c>
      <c r="Y82" s="90" t="s">
        <v>6801</v>
      </c>
      <c r="Z82" s="90" t="s">
        <v>9111</v>
      </c>
      <c r="AA82" s="96" t="s">
        <v>9923</v>
      </c>
      <c r="AF82" s="90">
        <v>3</v>
      </c>
      <c r="AG82" s="90" t="s">
        <v>9097</v>
      </c>
      <c r="AH82" s="90" t="s">
        <v>9098</v>
      </c>
      <c r="AI82" s="90" t="s">
        <v>6599</v>
      </c>
      <c r="AL82" s="90" t="s">
        <v>9099</v>
      </c>
      <c r="AM82" s="90" t="s">
        <v>9924</v>
      </c>
      <c r="AO82" s="90">
        <v>4</v>
      </c>
      <c r="AQ82" s="90" t="s">
        <v>9925</v>
      </c>
      <c r="AR82" s="90" t="s">
        <v>9926</v>
      </c>
      <c r="BA82" s="90" t="s">
        <v>6773</v>
      </c>
      <c r="BB82" s="90" t="s">
        <v>6773</v>
      </c>
      <c r="BC82" s="90" t="s">
        <v>6774</v>
      </c>
      <c r="BD82" s="90" t="s">
        <v>6775</v>
      </c>
      <c r="BE82" s="90" t="s">
        <v>6824</v>
      </c>
      <c r="BF82" s="90" t="s">
        <v>6825</v>
      </c>
      <c r="BG82" s="90">
        <v>496800</v>
      </c>
      <c r="BH82" s="90">
        <v>465600</v>
      </c>
      <c r="BI82" s="90">
        <v>54.077236999999997</v>
      </c>
      <c r="BJ82" s="90">
        <v>-0.52200000000000002</v>
      </c>
      <c r="BK82" s="90" t="s">
        <v>6778</v>
      </c>
      <c r="BL82" s="90" t="s">
        <v>6779</v>
      </c>
      <c r="BN82" s="90">
        <v>301098</v>
      </c>
      <c r="BO82" s="90" t="s">
        <v>6780</v>
      </c>
      <c r="BP82" s="90" t="s">
        <v>9927</v>
      </c>
      <c r="BQ82" s="90" t="s">
        <v>6782</v>
      </c>
      <c r="BR82" s="90" t="s">
        <v>6783</v>
      </c>
      <c r="BS82" s="90" t="s">
        <v>6784</v>
      </c>
      <c r="BT82" s="90" t="s">
        <v>6785</v>
      </c>
      <c r="BU82" s="90" t="s">
        <v>9928</v>
      </c>
      <c r="BV82" s="90" t="s">
        <v>9929</v>
      </c>
    </row>
    <row r="83" spans="1:74" s="90" customFormat="1" ht="15" customHeight="1" x14ac:dyDescent="0.25">
      <c r="A83" s="90">
        <v>411906</v>
      </c>
      <c r="B83" s="90" t="s">
        <v>9930</v>
      </c>
      <c r="C83" s="90" t="s">
        <v>9931</v>
      </c>
      <c r="D83" s="90" t="s">
        <v>9932</v>
      </c>
      <c r="E83" s="90" t="s">
        <v>727</v>
      </c>
      <c r="F83" s="90" t="s">
        <v>6599</v>
      </c>
      <c r="G83" s="90" t="s">
        <v>9110</v>
      </c>
      <c r="I83" s="95"/>
      <c r="J83" s="95"/>
      <c r="K83" s="95"/>
      <c r="L83" s="95">
        <v>12.4</v>
      </c>
      <c r="M83" s="95">
        <v>1</v>
      </c>
      <c r="N83" s="90">
        <v>1</v>
      </c>
      <c r="O83" s="90">
        <v>152</v>
      </c>
      <c r="S83" s="90" t="s">
        <v>6771</v>
      </c>
      <c r="T83" s="90">
        <v>710</v>
      </c>
      <c r="U83" s="90">
        <v>760</v>
      </c>
      <c r="Z83" s="90" t="s">
        <v>6814</v>
      </c>
      <c r="AA83" s="96" t="s">
        <v>9933</v>
      </c>
      <c r="AF83" s="90">
        <v>3</v>
      </c>
      <c r="AG83" s="90" t="s">
        <v>9097</v>
      </c>
      <c r="AI83" s="90" t="s">
        <v>6599</v>
      </c>
      <c r="AL83" s="90" t="s">
        <v>9099</v>
      </c>
      <c r="AM83" s="90" t="s">
        <v>9934</v>
      </c>
      <c r="AO83" s="90">
        <v>9</v>
      </c>
      <c r="AQ83" s="90" t="s">
        <v>9935</v>
      </c>
      <c r="AR83" s="90" t="s">
        <v>9936</v>
      </c>
      <c r="BA83" s="90" t="s">
        <v>6773</v>
      </c>
      <c r="BB83" s="90" t="s">
        <v>6773</v>
      </c>
      <c r="BC83" s="90" t="s">
        <v>6774</v>
      </c>
      <c r="BD83" s="90" t="s">
        <v>6775</v>
      </c>
      <c r="BE83" s="90" t="s">
        <v>6824</v>
      </c>
      <c r="BF83" s="90" t="s">
        <v>6825</v>
      </c>
      <c r="BG83" s="90">
        <v>496800</v>
      </c>
      <c r="BH83" s="90">
        <v>465600</v>
      </c>
      <c r="BI83" s="90">
        <v>54.077236999999997</v>
      </c>
      <c r="BJ83" s="90">
        <v>-0.52200000000000002</v>
      </c>
      <c r="BK83" s="90" t="s">
        <v>6778</v>
      </c>
      <c r="BL83" s="90" t="s">
        <v>6779</v>
      </c>
      <c r="BN83" s="90">
        <v>301366</v>
      </c>
      <c r="BO83" s="90" t="s">
        <v>6780</v>
      </c>
      <c r="BP83" s="90" t="s">
        <v>9937</v>
      </c>
      <c r="BQ83" s="90" t="s">
        <v>6782</v>
      </c>
      <c r="BR83" s="90" t="s">
        <v>6783</v>
      </c>
      <c r="BS83" s="90" t="s">
        <v>6784</v>
      </c>
      <c r="BT83" s="90" t="s">
        <v>6785</v>
      </c>
      <c r="BU83" s="90" t="s">
        <v>9938</v>
      </c>
      <c r="BV83" s="90" t="s">
        <v>9939</v>
      </c>
    </row>
    <row r="84" spans="1:74" s="90" customFormat="1" ht="15" customHeight="1" x14ac:dyDescent="0.25">
      <c r="A84" s="90">
        <v>411909</v>
      </c>
      <c r="B84" s="90" t="s">
        <v>9940</v>
      </c>
      <c r="C84" s="90" t="s">
        <v>9941</v>
      </c>
      <c r="D84" s="90" t="s">
        <v>9942</v>
      </c>
      <c r="E84" s="90" t="s">
        <v>727</v>
      </c>
      <c r="I84" s="95"/>
      <c r="J84" s="95"/>
      <c r="K84" s="95"/>
      <c r="L84" s="95">
        <v>12.6</v>
      </c>
      <c r="M84" s="95">
        <v>0.97</v>
      </c>
      <c r="N84" s="90">
        <v>1</v>
      </c>
      <c r="O84" s="90">
        <v>153</v>
      </c>
      <c r="S84" s="90" t="s">
        <v>6771</v>
      </c>
      <c r="T84" s="90">
        <v>710</v>
      </c>
      <c r="U84" s="90">
        <v>725</v>
      </c>
      <c r="V84" s="90" t="s">
        <v>6771</v>
      </c>
      <c r="W84" s="90" t="s">
        <v>6801</v>
      </c>
      <c r="X84" s="90" t="s">
        <v>6771</v>
      </c>
      <c r="Y84" s="90" t="s">
        <v>6801</v>
      </c>
      <c r="Z84" s="90" t="s">
        <v>6814</v>
      </c>
      <c r="AA84" s="96" t="s">
        <v>9943</v>
      </c>
      <c r="AF84" s="90">
        <v>3</v>
      </c>
      <c r="AG84" s="90" t="s">
        <v>9097</v>
      </c>
      <c r="AH84" s="90" t="s">
        <v>9098</v>
      </c>
      <c r="AI84" s="90" t="s">
        <v>6599</v>
      </c>
      <c r="AL84" s="90" t="s">
        <v>9099</v>
      </c>
      <c r="AM84" s="90" t="s">
        <v>9524</v>
      </c>
      <c r="AO84" s="90">
        <v>3</v>
      </c>
      <c r="AQ84" s="90" t="s">
        <v>9944</v>
      </c>
      <c r="AR84" s="90" t="s">
        <v>9945</v>
      </c>
      <c r="BA84" s="90" t="s">
        <v>6773</v>
      </c>
      <c r="BB84" s="90" t="s">
        <v>6773</v>
      </c>
      <c r="BC84" s="90" t="s">
        <v>6774</v>
      </c>
      <c r="BD84" s="90" t="s">
        <v>6775</v>
      </c>
      <c r="BE84" s="90" t="s">
        <v>6824</v>
      </c>
      <c r="BF84" s="90" t="s">
        <v>6825</v>
      </c>
      <c r="BG84" s="90">
        <v>496800</v>
      </c>
      <c r="BH84" s="90">
        <v>465600</v>
      </c>
      <c r="BI84" s="90">
        <v>54.077236999999997</v>
      </c>
      <c r="BJ84" s="90">
        <v>-0.52200000000000002</v>
      </c>
      <c r="BK84" s="90" t="s">
        <v>6778</v>
      </c>
      <c r="BL84" s="90" t="s">
        <v>6779</v>
      </c>
      <c r="BN84" s="90">
        <v>301370</v>
      </c>
      <c r="BO84" s="90" t="s">
        <v>6780</v>
      </c>
      <c r="BP84" s="90" t="s">
        <v>9946</v>
      </c>
      <c r="BQ84" s="90" t="s">
        <v>6782</v>
      </c>
      <c r="BR84" s="90" t="s">
        <v>6783</v>
      </c>
      <c r="BS84" s="90" t="s">
        <v>6784</v>
      </c>
      <c r="BT84" s="90" t="s">
        <v>6785</v>
      </c>
      <c r="BU84" s="90" t="s">
        <v>9947</v>
      </c>
      <c r="BV84" s="90" t="s">
        <v>9948</v>
      </c>
    </row>
    <row r="85" spans="1:74" s="90" customFormat="1" ht="15" customHeight="1" x14ac:dyDescent="0.25">
      <c r="A85" s="90">
        <v>418846</v>
      </c>
      <c r="B85" s="90" t="s">
        <v>9949</v>
      </c>
      <c r="C85" s="90" t="s">
        <v>9950</v>
      </c>
      <c r="D85" s="90" t="s">
        <v>9951</v>
      </c>
      <c r="E85" s="90" t="s">
        <v>727</v>
      </c>
      <c r="I85" s="95"/>
      <c r="J85" s="95"/>
      <c r="K85" s="95">
        <v>1.74</v>
      </c>
      <c r="L85" s="95">
        <v>11.61</v>
      </c>
      <c r="M85" s="95">
        <v>0.8</v>
      </c>
      <c r="N85" s="90">
        <v>1</v>
      </c>
      <c r="S85" s="90" t="s">
        <v>6771</v>
      </c>
      <c r="T85" s="90">
        <v>840</v>
      </c>
      <c r="U85" s="90">
        <v>867</v>
      </c>
      <c r="V85" s="90" t="s">
        <v>6771</v>
      </c>
      <c r="X85" s="90" t="s">
        <v>6771</v>
      </c>
      <c r="AA85" s="96" t="s">
        <v>9952</v>
      </c>
      <c r="AF85" s="90">
        <v>4</v>
      </c>
      <c r="AG85" s="90" t="s">
        <v>9283</v>
      </c>
      <c r="AH85" s="90" t="s">
        <v>9074</v>
      </c>
      <c r="AI85" s="90" t="s">
        <v>9071</v>
      </c>
      <c r="AL85" s="90" t="s">
        <v>9075</v>
      </c>
      <c r="AM85" s="90" t="s">
        <v>9284</v>
      </c>
      <c r="AQ85" s="90" t="s">
        <v>9953</v>
      </c>
      <c r="AR85" s="90" t="s">
        <v>9954</v>
      </c>
      <c r="AX85" s="90" t="s">
        <v>9955</v>
      </c>
      <c r="BA85" s="90" t="s">
        <v>6773</v>
      </c>
      <c r="BB85" s="90" t="s">
        <v>6773</v>
      </c>
      <c r="BC85" s="90" t="s">
        <v>6589</v>
      </c>
      <c r="BE85" s="90" t="s">
        <v>8347</v>
      </c>
      <c r="BF85" s="90" t="s">
        <v>8338</v>
      </c>
      <c r="BG85" s="90">
        <v>505000</v>
      </c>
      <c r="BH85" s="90">
        <v>470100</v>
      </c>
      <c r="BI85" s="90">
        <v>54.116059999999997</v>
      </c>
      <c r="BJ85" s="90">
        <v>-0.39516400000000002</v>
      </c>
      <c r="BK85" s="90" t="s">
        <v>8339</v>
      </c>
      <c r="BL85" s="90" t="s">
        <v>6779</v>
      </c>
      <c r="BN85" s="90">
        <v>307306</v>
      </c>
      <c r="BO85" s="90" t="s">
        <v>8348</v>
      </c>
      <c r="BP85" s="90" t="s">
        <v>9956</v>
      </c>
      <c r="BQ85" s="90" t="s">
        <v>6782</v>
      </c>
      <c r="BR85" s="90" t="s">
        <v>6783</v>
      </c>
      <c r="BS85" s="90" t="s">
        <v>8350</v>
      </c>
      <c r="BT85" s="90" t="s">
        <v>8351</v>
      </c>
      <c r="BU85" s="90" t="s">
        <v>9957</v>
      </c>
      <c r="BV85" s="90" t="s">
        <v>9958</v>
      </c>
    </row>
    <row r="86" spans="1:74" s="90" customFormat="1" ht="15" customHeight="1" x14ac:dyDescent="0.25">
      <c r="A86" s="90">
        <v>427422</v>
      </c>
      <c r="B86" s="90" t="s">
        <v>9959</v>
      </c>
      <c r="C86" s="90" t="s">
        <v>9960</v>
      </c>
      <c r="D86" s="90" t="s">
        <v>9961</v>
      </c>
      <c r="E86" s="90" t="s">
        <v>727</v>
      </c>
      <c r="F86" s="90" t="s">
        <v>9071</v>
      </c>
      <c r="I86" s="95"/>
      <c r="J86" s="95"/>
      <c r="K86" s="95"/>
      <c r="L86" s="95">
        <v>12.6</v>
      </c>
      <c r="M86" s="95">
        <v>0.68</v>
      </c>
      <c r="N86" s="90">
        <v>1</v>
      </c>
      <c r="O86" s="90">
        <v>245</v>
      </c>
      <c r="S86" s="90" t="s">
        <v>6771</v>
      </c>
      <c r="T86" s="90">
        <v>837</v>
      </c>
      <c r="U86" s="90">
        <v>850</v>
      </c>
      <c r="V86" s="90" t="s">
        <v>6771</v>
      </c>
      <c r="AA86" s="96" t="s">
        <v>9962</v>
      </c>
      <c r="AF86" s="90">
        <v>3</v>
      </c>
      <c r="AG86" s="90" t="s">
        <v>9858</v>
      </c>
      <c r="AI86" s="90" t="s">
        <v>9071</v>
      </c>
      <c r="AL86" s="90" t="s">
        <v>9075</v>
      </c>
      <c r="AM86" s="90" t="s">
        <v>9859</v>
      </c>
      <c r="AQ86" s="90" t="s">
        <v>9163</v>
      </c>
      <c r="AR86" s="90" t="s">
        <v>9963</v>
      </c>
      <c r="AS86" s="90" t="s">
        <v>9964</v>
      </c>
      <c r="AY86" s="90" t="s">
        <v>6930</v>
      </c>
      <c r="BA86" s="90" t="s">
        <v>6773</v>
      </c>
      <c r="BB86" s="90" t="s">
        <v>6773</v>
      </c>
      <c r="BC86" s="90" t="s">
        <v>6774</v>
      </c>
      <c r="BD86" s="90" t="s">
        <v>6775</v>
      </c>
      <c r="BE86" s="90" t="s">
        <v>9965</v>
      </c>
      <c r="BF86" s="90" t="s">
        <v>6850</v>
      </c>
      <c r="BG86" s="90">
        <v>498300</v>
      </c>
      <c r="BH86" s="90">
        <v>465200</v>
      </c>
      <c r="BI86" s="90">
        <v>54.073359000000004</v>
      </c>
      <c r="BJ86" s="90">
        <v>-0.49921199999999999</v>
      </c>
      <c r="BK86" s="90" t="s">
        <v>6778</v>
      </c>
      <c r="BL86" s="90" t="s">
        <v>6779</v>
      </c>
      <c r="BN86" s="90">
        <v>316176</v>
      </c>
      <c r="BO86" s="90" t="s">
        <v>6780</v>
      </c>
      <c r="BP86" s="90" t="s">
        <v>9966</v>
      </c>
      <c r="BQ86" s="90" t="s">
        <v>6782</v>
      </c>
      <c r="BR86" s="90" t="s">
        <v>6783</v>
      </c>
      <c r="BS86" s="90" t="s">
        <v>6784</v>
      </c>
      <c r="BT86" s="90" t="s">
        <v>6785</v>
      </c>
      <c r="BU86" s="90" t="s">
        <v>9967</v>
      </c>
      <c r="BV86" s="90" t="s">
        <v>7291</v>
      </c>
    </row>
    <row r="87" spans="1:74" s="90" customFormat="1" ht="15" customHeight="1" x14ac:dyDescent="0.25">
      <c r="A87" s="90">
        <v>427459</v>
      </c>
      <c r="B87" s="90" t="s">
        <v>9968</v>
      </c>
      <c r="C87" s="90" t="s">
        <v>9969</v>
      </c>
      <c r="D87" s="90" t="s">
        <v>9970</v>
      </c>
      <c r="E87" s="90" t="s">
        <v>727</v>
      </c>
      <c r="F87" s="90" t="s">
        <v>9071</v>
      </c>
      <c r="I87" s="95"/>
      <c r="J87" s="95"/>
      <c r="K87" s="95"/>
      <c r="L87" s="95">
        <v>12.2</v>
      </c>
      <c r="M87" s="95">
        <v>0.87</v>
      </c>
      <c r="N87" s="90">
        <v>1</v>
      </c>
      <c r="O87" s="90">
        <v>250</v>
      </c>
      <c r="S87" s="90" t="s">
        <v>6771</v>
      </c>
      <c r="T87" s="90">
        <v>843</v>
      </c>
      <c r="U87" s="90">
        <v>850</v>
      </c>
      <c r="V87" s="90" t="s">
        <v>6771</v>
      </c>
      <c r="AA87" s="96" t="s">
        <v>9971</v>
      </c>
      <c r="AF87" s="90">
        <v>3</v>
      </c>
      <c r="AG87" s="90" t="s">
        <v>9123</v>
      </c>
      <c r="AI87" s="90" t="s">
        <v>9071</v>
      </c>
      <c r="AL87" s="90" t="s">
        <v>9075</v>
      </c>
      <c r="AM87" s="90" t="s">
        <v>9124</v>
      </c>
      <c r="AO87" s="90">
        <v>12</v>
      </c>
      <c r="AQ87" s="90" t="s">
        <v>9667</v>
      </c>
      <c r="AR87" s="90" t="s">
        <v>9667</v>
      </c>
      <c r="AS87" s="90" t="s">
        <v>9311</v>
      </c>
      <c r="AT87" s="90" t="s">
        <v>9972</v>
      </c>
      <c r="BA87" s="90" t="s">
        <v>6773</v>
      </c>
      <c r="BB87" s="90" t="s">
        <v>6773</v>
      </c>
      <c r="BC87" s="90" t="s">
        <v>6774</v>
      </c>
      <c r="BD87" s="90" t="s">
        <v>6775</v>
      </c>
      <c r="BE87" s="90" t="s">
        <v>6776</v>
      </c>
      <c r="BF87" s="90" t="s">
        <v>6777</v>
      </c>
      <c r="BG87" s="90">
        <v>497700</v>
      </c>
      <c r="BH87" s="90">
        <v>466700</v>
      </c>
      <c r="BI87" s="90">
        <v>54.086950000000002</v>
      </c>
      <c r="BJ87" s="90">
        <v>-0.50789499999999999</v>
      </c>
      <c r="BK87" s="90" t="s">
        <v>6778</v>
      </c>
      <c r="BL87" s="90" t="s">
        <v>6779</v>
      </c>
      <c r="BN87" s="90">
        <v>316187</v>
      </c>
      <c r="BO87" s="90" t="s">
        <v>6780</v>
      </c>
      <c r="BP87" s="90" t="s">
        <v>9973</v>
      </c>
      <c r="BQ87" s="90" t="s">
        <v>6782</v>
      </c>
      <c r="BR87" s="90" t="s">
        <v>6783</v>
      </c>
      <c r="BS87" s="90" t="s">
        <v>6784</v>
      </c>
      <c r="BT87" s="90" t="s">
        <v>6785</v>
      </c>
      <c r="BU87" s="90" t="s">
        <v>9974</v>
      </c>
      <c r="BV87" s="90" t="s">
        <v>9975</v>
      </c>
    </row>
    <row r="88" spans="1:74" s="90" customFormat="1" ht="15" customHeight="1" x14ac:dyDescent="0.25">
      <c r="A88" s="90">
        <v>427464</v>
      </c>
      <c r="B88" s="90" t="s">
        <v>9976</v>
      </c>
      <c r="C88" s="90" t="s">
        <v>9977</v>
      </c>
      <c r="D88" s="90" t="s">
        <v>9978</v>
      </c>
      <c r="E88" s="90" t="s">
        <v>727</v>
      </c>
      <c r="F88" s="90" t="s">
        <v>9071</v>
      </c>
      <c r="I88" s="95"/>
      <c r="J88" s="95"/>
      <c r="K88" s="95"/>
      <c r="L88" s="95">
        <v>132</v>
      </c>
      <c r="M88" s="95">
        <v>1.17</v>
      </c>
      <c r="N88" s="90">
        <v>1</v>
      </c>
      <c r="O88" s="90">
        <v>251</v>
      </c>
      <c r="S88" s="90" t="s">
        <v>6771</v>
      </c>
      <c r="T88" s="90">
        <v>843</v>
      </c>
      <c r="U88" s="90">
        <v>850</v>
      </c>
      <c r="V88" s="90" t="s">
        <v>6771</v>
      </c>
      <c r="AA88" s="96" t="s">
        <v>9979</v>
      </c>
      <c r="AF88" s="90">
        <v>3</v>
      </c>
      <c r="AG88" s="90" t="s">
        <v>9123</v>
      </c>
      <c r="AI88" s="90" t="s">
        <v>9071</v>
      </c>
      <c r="AL88" s="90" t="s">
        <v>9075</v>
      </c>
      <c r="AM88" s="90" t="s">
        <v>9124</v>
      </c>
      <c r="AO88" s="90">
        <v>12</v>
      </c>
      <c r="AQ88" s="90" t="s">
        <v>9980</v>
      </c>
      <c r="AR88" s="90" t="s">
        <v>9981</v>
      </c>
      <c r="AS88" s="90" t="s">
        <v>9982</v>
      </c>
      <c r="AT88" s="90" t="s">
        <v>9983</v>
      </c>
      <c r="BA88" s="90" t="s">
        <v>6773</v>
      </c>
      <c r="BB88" s="90" t="s">
        <v>6773</v>
      </c>
      <c r="BC88" s="90" t="s">
        <v>6774</v>
      </c>
      <c r="BD88" s="90" t="s">
        <v>6775</v>
      </c>
      <c r="BE88" s="90" t="s">
        <v>6776</v>
      </c>
      <c r="BF88" s="90" t="s">
        <v>6777</v>
      </c>
      <c r="BG88" s="90">
        <v>497700</v>
      </c>
      <c r="BH88" s="90">
        <v>466700</v>
      </c>
      <c r="BI88" s="90">
        <v>54.086950000000002</v>
      </c>
      <c r="BJ88" s="90">
        <v>-0.50789499999999999</v>
      </c>
      <c r="BK88" s="90" t="s">
        <v>6778</v>
      </c>
      <c r="BL88" s="90" t="s">
        <v>6779</v>
      </c>
      <c r="BN88" s="90">
        <v>316188</v>
      </c>
      <c r="BO88" s="90" t="s">
        <v>6780</v>
      </c>
      <c r="BP88" s="90" t="s">
        <v>9984</v>
      </c>
      <c r="BQ88" s="90" t="s">
        <v>6782</v>
      </c>
      <c r="BR88" s="90" t="s">
        <v>6783</v>
      </c>
      <c r="BS88" s="90" t="s">
        <v>6784</v>
      </c>
      <c r="BT88" s="90" t="s">
        <v>6785</v>
      </c>
      <c r="BU88" s="90" t="s">
        <v>9985</v>
      </c>
      <c r="BV88" s="90" t="s">
        <v>9975</v>
      </c>
    </row>
    <row r="89" spans="1:74" s="90" customFormat="1" ht="15" customHeight="1" x14ac:dyDescent="0.25">
      <c r="A89" s="90">
        <v>428845</v>
      </c>
      <c r="B89" s="90" t="s">
        <v>9986</v>
      </c>
      <c r="C89" s="90" t="s">
        <v>9987</v>
      </c>
      <c r="D89" s="90" t="s">
        <v>9988</v>
      </c>
      <c r="E89" s="90" t="s">
        <v>727</v>
      </c>
      <c r="F89" s="90" t="s">
        <v>9071</v>
      </c>
      <c r="I89" s="95"/>
      <c r="J89" s="95"/>
      <c r="K89" s="95"/>
      <c r="L89" s="95">
        <v>12</v>
      </c>
      <c r="M89" s="95">
        <v>0.79</v>
      </c>
      <c r="N89" s="90">
        <v>1</v>
      </c>
      <c r="O89" s="90">
        <v>261</v>
      </c>
      <c r="S89" s="90" t="s">
        <v>6771</v>
      </c>
      <c r="T89" s="90">
        <v>810</v>
      </c>
      <c r="U89" s="90">
        <v>841</v>
      </c>
      <c r="V89" s="90" t="s">
        <v>6771</v>
      </c>
      <c r="W89" s="90" t="s">
        <v>6801</v>
      </c>
      <c r="Z89" s="90" t="s">
        <v>6814</v>
      </c>
      <c r="AA89" s="96" t="s">
        <v>9989</v>
      </c>
      <c r="AF89" s="90">
        <v>3</v>
      </c>
      <c r="AG89" s="90" t="s">
        <v>9088</v>
      </c>
      <c r="AI89" s="90" t="s">
        <v>9071</v>
      </c>
      <c r="AL89" s="90" t="s">
        <v>9075</v>
      </c>
      <c r="AM89" s="90" t="s">
        <v>9089</v>
      </c>
      <c r="AO89" s="90">
        <v>12</v>
      </c>
      <c r="AQ89" s="90" t="s">
        <v>9163</v>
      </c>
      <c r="AR89" s="90" t="s">
        <v>9163</v>
      </c>
      <c r="AS89" s="90" t="e">
        <f>+ENRED REX</f>
        <v>#NAME?</v>
      </c>
      <c r="AT89" s="90" t="s">
        <v>9990</v>
      </c>
      <c r="AX89" s="90" t="s">
        <v>6930</v>
      </c>
      <c r="BA89" s="90" t="s">
        <v>6773</v>
      </c>
      <c r="BB89" s="90" t="s">
        <v>6773</v>
      </c>
      <c r="BC89" s="90" t="s">
        <v>6774</v>
      </c>
      <c r="BD89" s="90" t="s">
        <v>6775</v>
      </c>
      <c r="BE89" s="90" t="s">
        <v>6824</v>
      </c>
      <c r="BF89" s="90" t="s">
        <v>6825</v>
      </c>
      <c r="BG89" s="90">
        <v>496800</v>
      </c>
      <c r="BH89" s="90">
        <v>465600</v>
      </c>
      <c r="BI89" s="90">
        <v>54.077236999999997</v>
      </c>
      <c r="BJ89" s="90">
        <v>-0.52200000000000002</v>
      </c>
      <c r="BK89" s="90" t="s">
        <v>6778</v>
      </c>
      <c r="BL89" s="90" t="s">
        <v>6779</v>
      </c>
      <c r="BN89" s="90">
        <v>316204</v>
      </c>
      <c r="BO89" s="90" t="s">
        <v>6780</v>
      </c>
      <c r="BP89" s="90" t="s">
        <v>9991</v>
      </c>
      <c r="BQ89" s="90" t="s">
        <v>6782</v>
      </c>
      <c r="BR89" s="90" t="s">
        <v>6783</v>
      </c>
      <c r="BS89" s="90" t="s">
        <v>6784</v>
      </c>
      <c r="BT89" s="90" t="s">
        <v>6785</v>
      </c>
      <c r="BU89" s="90" t="s">
        <v>9992</v>
      </c>
      <c r="BV89" s="90" t="s">
        <v>9993</v>
      </c>
    </row>
    <row r="90" spans="1:74" s="90" customFormat="1" ht="15" customHeight="1" x14ac:dyDescent="0.25">
      <c r="A90" s="90">
        <v>458392</v>
      </c>
      <c r="B90" s="90" t="s">
        <v>9994</v>
      </c>
      <c r="C90" s="90" t="s">
        <v>9995</v>
      </c>
      <c r="D90" s="90" t="s">
        <v>9996</v>
      </c>
      <c r="E90" s="90" t="s">
        <v>727</v>
      </c>
      <c r="F90" s="90" t="s">
        <v>6599</v>
      </c>
      <c r="I90" s="95"/>
      <c r="J90" s="95"/>
      <c r="K90" s="95"/>
      <c r="L90" s="95">
        <v>13</v>
      </c>
      <c r="M90" s="95">
        <v>1.05</v>
      </c>
      <c r="N90" s="90">
        <v>1</v>
      </c>
      <c r="O90" s="90">
        <v>261</v>
      </c>
      <c r="S90" s="90" t="s">
        <v>6771</v>
      </c>
      <c r="T90" s="90">
        <v>675</v>
      </c>
      <c r="U90" s="90">
        <v>750</v>
      </c>
      <c r="V90" s="90" t="s">
        <v>6771</v>
      </c>
      <c r="AA90" s="96" t="s">
        <v>9997</v>
      </c>
      <c r="AF90" s="90">
        <v>3</v>
      </c>
      <c r="AG90" s="90" t="s">
        <v>9097</v>
      </c>
      <c r="AH90" s="90" t="s">
        <v>9098</v>
      </c>
      <c r="AI90" s="90" t="s">
        <v>6599</v>
      </c>
      <c r="AL90" s="90" t="s">
        <v>9099</v>
      </c>
      <c r="AM90" s="90" t="s">
        <v>9998</v>
      </c>
      <c r="AO90" s="90">
        <v>7</v>
      </c>
      <c r="AQ90" s="90" t="s">
        <v>9999</v>
      </c>
      <c r="AR90" s="90" t="s">
        <v>10000</v>
      </c>
      <c r="AS90" s="90" t="s">
        <v>9103</v>
      </c>
      <c r="AT90" s="90" t="s">
        <v>9103</v>
      </c>
      <c r="BA90" s="90" t="s">
        <v>6773</v>
      </c>
      <c r="BB90" s="90" t="s">
        <v>6773</v>
      </c>
      <c r="BC90" s="90" t="s">
        <v>6585</v>
      </c>
      <c r="BD90" s="90" t="s">
        <v>6585</v>
      </c>
      <c r="BE90" s="90" t="s">
        <v>7807</v>
      </c>
      <c r="BF90" s="90" t="s">
        <v>7808</v>
      </c>
      <c r="BG90" s="90">
        <v>505000</v>
      </c>
      <c r="BH90" s="90">
        <v>464800</v>
      </c>
      <c r="BI90" s="90">
        <v>54.068444999999997</v>
      </c>
      <c r="BJ90" s="90">
        <v>-0.39700000000000002</v>
      </c>
      <c r="BK90" s="90" t="s">
        <v>6778</v>
      </c>
      <c r="BL90" s="90" t="s">
        <v>6779</v>
      </c>
      <c r="BN90" s="90">
        <v>343200</v>
      </c>
      <c r="BO90" s="90" t="s">
        <v>6780</v>
      </c>
      <c r="BP90" s="90" t="s">
        <v>10001</v>
      </c>
      <c r="BQ90" s="90" t="s">
        <v>6782</v>
      </c>
      <c r="BR90" s="90" t="s">
        <v>6783</v>
      </c>
      <c r="BS90" s="90" t="s">
        <v>6784</v>
      </c>
      <c r="BT90" s="90" t="s">
        <v>6785</v>
      </c>
      <c r="BU90" s="90" t="s">
        <v>10002</v>
      </c>
      <c r="BV90" s="90" t="s">
        <v>10003</v>
      </c>
    </row>
    <row r="91" spans="1:74" s="90" customFormat="1" ht="15" customHeight="1" x14ac:dyDescent="0.25">
      <c r="A91" s="90">
        <v>430026</v>
      </c>
      <c r="B91" s="90" t="s">
        <v>10004</v>
      </c>
      <c r="C91" s="90" t="s">
        <v>10005</v>
      </c>
      <c r="D91" s="90" t="s">
        <v>10006</v>
      </c>
      <c r="E91" s="90" t="s">
        <v>727</v>
      </c>
      <c r="F91" s="90" t="s">
        <v>6599</v>
      </c>
      <c r="I91" s="95"/>
      <c r="J91" s="95"/>
      <c r="K91" s="95"/>
      <c r="L91" s="95">
        <v>13.4</v>
      </c>
      <c r="M91" s="95">
        <v>0.92</v>
      </c>
      <c r="N91" s="90">
        <v>1</v>
      </c>
      <c r="O91" s="90">
        <v>268</v>
      </c>
      <c r="S91" s="90" t="s">
        <v>6771</v>
      </c>
      <c r="T91" s="90">
        <v>737</v>
      </c>
      <c r="U91" s="90">
        <v>758</v>
      </c>
      <c r="V91" s="90" t="s">
        <v>6771</v>
      </c>
      <c r="W91" s="90" t="s">
        <v>6801</v>
      </c>
      <c r="AA91" s="96" t="s">
        <v>10007</v>
      </c>
      <c r="AF91" s="90">
        <v>3</v>
      </c>
      <c r="AG91" s="90" t="s">
        <v>9161</v>
      </c>
      <c r="AI91" s="90" t="s">
        <v>6599</v>
      </c>
      <c r="AL91" s="90" t="s">
        <v>9075</v>
      </c>
      <c r="AM91" s="90" t="s">
        <v>9353</v>
      </c>
      <c r="AO91" s="90">
        <v>12</v>
      </c>
      <c r="AQ91" s="90" t="s">
        <v>10008</v>
      </c>
      <c r="AR91" s="90" t="s">
        <v>10009</v>
      </c>
      <c r="AS91" s="90" t="s">
        <v>9103</v>
      </c>
      <c r="AT91" s="90" t="s">
        <v>10010</v>
      </c>
      <c r="BA91" s="90" t="s">
        <v>6773</v>
      </c>
      <c r="BB91" s="90" t="s">
        <v>6773</v>
      </c>
      <c r="BC91" s="90" t="s">
        <v>10011</v>
      </c>
      <c r="BD91" s="90" t="s">
        <v>10011</v>
      </c>
      <c r="BE91" s="90" t="s">
        <v>10012</v>
      </c>
      <c r="BF91" s="90" t="s">
        <v>10013</v>
      </c>
      <c r="BG91" s="90">
        <v>529120</v>
      </c>
      <c r="BH91" s="90">
        <v>429600</v>
      </c>
      <c r="BI91" s="90">
        <v>53.746788000000002</v>
      </c>
      <c r="BJ91" s="90">
        <v>-4.3478000000000003E-2</v>
      </c>
      <c r="BK91" s="90" t="s">
        <v>7340</v>
      </c>
      <c r="BL91" s="90" t="s">
        <v>6779</v>
      </c>
      <c r="BN91" s="90">
        <v>319709</v>
      </c>
      <c r="BO91" s="90" t="s">
        <v>6780</v>
      </c>
      <c r="BP91" s="90" t="s">
        <v>10014</v>
      </c>
      <c r="BQ91" s="90" t="s">
        <v>6782</v>
      </c>
      <c r="BR91" s="90" t="s">
        <v>6783</v>
      </c>
      <c r="BS91" s="90" t="s">
        <v>6784</v>
      </c>
      <c r="BT91" s="90" t="s">
        <v>6785</v>
      </c>
      <c r="BU91" s="90" t="s">
        <v>10015</v>
      </c>
      <c r="BV91" s="90" t="s">
        <v>10016</v>
      </c>
    </row>
    <row r="92" spans="1:74" s="90" customFormat="1" ht="15" customHeight="1" x14ac:dyDescent="0.25">
      <c r="A92" s="90">
        <v>430564</v>
      </c>
      <c r="B92" s="90" t="s">
        <v>10017</v>
      </c>
      <c r="C92" s="90" t="s">
        <v>10018</v>
      </c>
      <c r="D92" s="90" t="s">
        <v>10019</v>
      </c>
      <c r="E92" s="90" t="s">
        <v>727</v>
      </c>
      <c r="I92" s="95"/>
      <c r="J92" s="95"/>
      <c r="K92" s="95">
        <v>1.47</v>
      </c>
      <c r="L92" s="95">
        <v>11.67</v>
      </c>
      <c r="M92" s="95">
        <v>0.6</v>
      </c>
      <c r="N92" s="90">
        <v>1</v>
      </c>
      <c r="S92" s="90" t="s">
        <v>6771</v>
      </c>
      <c r="T92" s="90">
        <v>779</v>
      </c>
      <c r="U92" s="90">
        <v>808</v>
      </c>
      <c r="V92" s="90" t="s">
        <v>6771</v>
      </c>
      <c r="X92" s="90" t="s">
        <v>6771</v>
      </c>
      <c r="AA92" s="96" t="s">
        <v>10020</v>
      </c>
      <c r="AB92" s="90">
        <v>1</v>
      </c>
      <c r="AC92" s="90" t="s">
        <v>10021</v>
      </c>
      <c r="AD92" s="90" t="s">
        <v>10022</v>
      </c>
      <c r="AF92" s="90">
        <v>4</v>
      </c>
      <c r="AG92" s="90" t="s">
        <v>10023</v>
      </c>
      <c r="AI92" s="90" t="s">
        <v>6599</v>
      </c>
      <c r="AL92" s="90" t="s">
        <v>9075</v>
      </c>
      <c r="AM92" s="90" t="s">
        <v>10024</v>
      </c>
      <c r="AQ92" s="90" t="s">
        <v>9953</v>
      </c>
      <c r="AR92" s="90" t="s">
        <v>10025</v>
      </c>
      <c r="AS92" s="90" t="s">
        <v>10026</v>
      </c>
      <c r="AT92" s="90" t="s">
        <v>10027</v>
      </c>
      <c r="AX92" s="90" t="s">
        <v>10028</v>
      </c>
      <c r="BA92" s="90" t="s">
        <v>6773</v>
      </c>
      <c r="BB92" s="90" t="s">
        <v>6773</v>
      </c>
      <c r="BC92" s="90" t="s">
        <v>10029</v>
      </c>
      <c r="BD92" s="90" t="s">
        <v>10030</v>
      </c>
      <c r="BE92" s="90" t="s">
        <v>10031</v>
      </c>
      <c r="BF92" s="90" t="s">
        <v>10032</v>
      </c>
      <c r="BG92" s="90">
        <v>492550</v>
      </c>
      <c r="BH92" s="90">
        <v>451971</v>
      </c>
      <c r="BI92" s="90">
        <v>53.955562</v>
      </c>
      <c r="BJ92" s="90">
        <v>-0.59107900000000002</v>
      </c>
      <c r="BK92" s="90" t="s">
        <v>6778</v>
      </c>
      <c r="BL92" s="90" t="s">
        <v>6779</v>
      </c>
      <c r="BN92" s="90">
        <v>317963</v>
      </c>
      <c r="BO92" s="90" t="s">
        <v>8348</v>
      </c>
      <c r="BP92" s="90" t="s">
        <v>10033</v>
      </c>
      <c r="BQ92" s="90" t="s">
        <v>6782</v>
      </c>
      <c r="BR92" s="90" t="s">
        <v>6783</v>
      </c>
      <c r="BS92" s="90" t="s">
        <v>8350</v>
      </c>
      <c r="BT92" s="90" t="s">
        <v>8351</v>
      </c>
      <c r="BU92" s="90" t="s">
        <v>10034</v>
      </c>
      <c r="BV92" s="90" t="s">
        <v>10035</v>
      </c>
    </row>
    <row r="93" spans="1:74" s="90" customFormat="1" ht="15" customHeight="1" x14ac:dyDescent="0.25">
      <c r="A93" s="90">
        <v>430566</v>
      </c>
      <c r="B93" s="90" t="s">
        <v>10036</v>
      </c>
      <c r="C93" s="90" t="s">
        <v>10037</v>
      </c>
      <c r="D93" s="90" t="s">
        <v>10038</v>
      </c>
      <c r="E93" s="90" t="s">
        <v>727</v>
      </c>
      <c r="I93" s="95"/>
      <c r="J93" s="95"/>
      <c r="K93" s="95">
        <v>1.95</v>
      </c>
      <c r="L93" s="95">
        <v>10.17</v>
      </c>
      <c r="M93" s="95">
        <v>0.52</v>
      </c>
      <c r="N93" s="90">
        <v>1</v>
      </c>
      <c r="S93" s="90" t="s">
        <v>6771</v>
      </c>
      <c r="T93" s="90">
        <v>680</v>
      </c>
      <c r="U93" s="90">
        <v>710</v>
      </c>
      <c r="V93" s="90" t="s">
        <v>6771</v>
      </c>
      <c r="X93" s="90" t="s">
        <v>6771</v>
      </c>
      <c r="AA93" s="96" t="s">
        <v>10039</v>
      </c>
      <c r="AF93" s="90">
        <v>3</v>
      </c>
      <c r="AG93" s="90" t="s">
        <v>9097</v>
      </c>
      <c r="AI93" s="90" t="s">
        <v>6599</v>
      </c>
      <c r="AL93" s="90" t="s">
        <v>9099</v>
      </c>
      <c r="AQ93" s="90" t="s">
        <v>10040</v>
      </c>
      <c r="AR93" s="90" t="s">
        <v>10041</v>
      </c>
      <c r="AS93" s="90" t="s">
        <v>10042</v>
      </c>
      <c r="AT93" s="90" t="s">
        <v>10042</v>
      </c>
      <c r="AX93" s="90" t="s">
        <v>10043</v>
      </c>
      <c r="BA93" s="90" t="s">
        <v>6773</v>
      </c>
      <c r="BB93" s="90" t="s">
        <v>6773</v>
      </c>
      <c r="BC93" s="90" t="s">
        <v>10029</v>
      </c>
      <c r="BD93" s="90" t="s">
        <v>10030</v>
      </c>
      <c r="BE93" s="90" t="s">
        <v>10044</v>
      </c>
      <c r="BF93" s="90" t="s">
        <v>10032</v>
      </c>
      <c r="BG93" s="90">
        <v>492561</v>
      </c>
      <c r="BH93" s="90">
        <v>451984</v>
      </c>
      <c r="BI93" s="90">
        <v>53.955677000000001</v>
      </c>
      <c r="BJ93" s="90">
        <v>-0.59090699999999996</v>
      </c>
      <c r="BK93" s="90" t="s">
        <v>6778</v>
      </c>
      <c r="BL93" s="90" t="s">
        <v>6779</v>
      </c>
      <c r="BN93" s="90">
        <v>317972</v>
      </c>
      <c r="BO93" s="90" t="s">
        <v>8348</v>
      </c>
      <c r="BP93" s="90" t="s">
        <v>10045</v>
      </c>
      <c r="BQ93" s="90" t="s">
        <v>6782</v>
      </c>
      <c r="BR93" s="90" t="s">
        <v>6783</v>
      </c>
      <c r="BS93" s="90" t="s">
        <v>8350</v>
      </c>
      <c r="BT93" s="90" t="s">
        <v>8351</v>
      </c>
      <c r="BU93" s="90" t="s">
        <v>10046</v>
      </c>
      <c r="BV93" s="90" t="s">
        <v>10047</v>
      </c>
    </row>
    <row r="94" spans="1:74" s="90" customFormat="1" ht="15" customHeight="1" x14ac:dyDescent="0.25">
      <c r="A94" s="90">
        <v>433909</v>
      </c>
      <c r="B94" s="90" t="s">
        <v>10048</v>
      </c>
      <c r="C94" s="90" t="s">
        <v>10049</v>
      </c>
      <c r="D94" s="90" t="s">
        <v>10050</v>
      </c>
      <c r="E94" s="90" t="s">
        <v>727</v>
      </c>
      <c r="I94" s="95"/>
      <c r="J94" s="95"/>
      <c r="K94" s="95">
        <v>1.39</v>
      </c>
      <c r="L94" s="95">
        <v>13.44</v>
      </c>
      <c r="M94" s="95">
        <v>0.8</v>
      </c>
      <c r="N94" s="90">
        <v>1</v>
      </c>
      <c r="S94" s="90" t="s">
        <v>6771</v>
      </c>
      <c r="T94" s="90">
        <v>737</v>
      </c>
      <c r="U94" s="90">
        <v>758</v>
      </c>
      <c r="V94" s="90" t="s">
        <v>6771</v>
      </c>
      <c r="X94" s="90" t="s">
        <v>6771</v>
      </c>
      <c r="AA94" s="96" t="s">
        <v>10051</v>
      </c>
      <c r="AF94" s="90">
        <v>4</v>
      </c>
      <c r="AG94" s="90" t="s">
        <v>10052</v>
      </c>
      <c r="AH94" s="90" t="s">
        <v>9074</v>
      </c>
      <c r="AL94" s="90" t="s">
        <v>9075</v>
      </c>
      <c r="AM94" s="90" t="s">
        <v>10053</v>
      </c>
      <c r="AQ94" s="90" t="s">
        <v>10054</v>
      </c>
      <c r="AR94" s="90" t="s">
        <v>10055</v>
      </c>
      <c r="AS94" s="90" t="s">
        <v>10056</v>
      </c>
      <c r="AT94" s="90" t="s">
        <v>10057</v>
      </c>
      <c r="BA94" s="90" t="s">
        <v>6773</v>
      </c>
      <c r="BB94" s="90" t="s">
        <v>6773</v>
      </c>
      <c r="BC94" s="90" t="s">
        <v>6589</v>
      </c>
      <c r="BE94" s="90" t="s">
        <v>8347</v>
      </c>
      <c r="BF94" s="90" t="s">
        <v>8338</v>
      </c>
      <c r="BG94" s="90">
        <v>505000</v>
      </c>
      <c r="BH94" s="90">
        <v>470100</v>
      </c>
      <c r="BI94" s="90">
        <v>54.116059999999997</v>
      </c>
      <c r="BJ94" s="90">
        <v>-0.39516400000000002</v>
      </c>
      <c r="BK94" s="90" t="s">
        <v>8373</v>
      </c>
      <c r="BL94" s="90" t="s">
        <v>6779</v>
      </c>
      <c r="BN94" s="90">
        <v>320707</v>
      </c>
      <c r="BO94" s="90" t="s">
        <v>8348</v>
      </c>
      <c r="BP94" s="90" t="s">
        <v>10058</v>
      </c>
      <c r="BQ94" s="90" t="s">
        <v>6782</v>
      </c>
      <c r="BR94" s="90" t="s">
        <v>6783</v>
      </c>
      <c r="BS94" s="90" t="s">
        <v>8350</v>
      </c>
      <c r="BT94" s="90" t="s">
        <v>8351</v>
      </c>
      <c r="BU94" s="90" t="s">
        <v>10059</v>
      </c>
      <c r="BV94" s="90" t="s">
        <v>10060</v>
      </c>
    </row>
    <row r="95" spans="1:74" s="90" customFormat="1" ht="15" customHeight="1" x14ac:dyDescent="0.25">
      <c r="A95" s="90">
        <v>433915</v>
      </c>
      <c r="B95" s="90" t="s">
        <v>10061</v>
      </c>
      <c r="C95" s="90" t="s">
        <v>10062</v>
      </c>
      <c r="D95" s="90" t="s">
        <v>10063</v>
      </c>
      <c r="E95" s="90" t="s">
        <v>727</v>
      </c>
      <c r="I95" s="95"/>
      <c r="J95" s="95"/>
      <c r="K95" s="95">
        <v>1.48</v>
      </c>
      <c r="L95" s="95">
        <v>1303</v>
      </c>
      <c r="M95" s="95">
        <v>0.8</v>
      </c>
      <c r="N95" s="90">
        <v>1</v>
      </c>
      <c r="S95" s="90" t="s">
        <v>6771</v>
      </c>
      <c r="T95" s="90">
        <v>810</v>
      </c>
      <c r="U95" s="90">
        <v>840</v>
      </c>
      <c r="V95" s="90" t="s">
        <v>6771</v>
      </c>
      <c r="X95" s="90" t="s">
        <v>6771</v>
      </c>
      <c r="AA95" s="96" t="s">
        <v>10064</v>
      </c>
      <c r="AF95" s="90">
        <v>4</v>
      </c>
      <c r="AG95" s="90" t="s">
        <v>9088</v>
      </c>
      <c r="AH95" s="90" t="s">
        <v>9074</v>
      </c>
      <c r="AI95" s="90" t="s">
        <v>9071</v>
      </c>
      <c r="AL95" s="90" t="s">
        <v>9075</v>
      </c>
      <c r="AM95" s="90" t="s">
        <v>9089</v>
      </c>
      <c r="AQ95" s="90" t="s">
        <v>6616</v>
      </c>
      <c r="AR95" s="90" t="s">
        <v>6616</v>
      </c>
      <c r="AS95" s="90" t="e">
        <f>+EANDRED REX</f>
        <v>#NAME?</v>
      </c>
      <c r="AT95" s="90" t="e">
        <f>+MONNE</f>
        <v>#NAME?</v>
      </c>
      <c r="BA95" s="90" t="s">
        <v>6773</v>
      </c>
      <c r="BB95" s="90" t="s">
        <v>6773</v>
      </c>
      <c r="BC95" s="90" t="s">
        <v>6589</v>
      </c>
      <c r="BE95" s="90" t="s">
        <v>8347</v>
      </c>
      <c r="BF95" s="90" t="s">
        <v>8338</v>
      </c>
      <c r="BG95" s="90">
        <v>505000</v>
      </c>
      <c r="BH95" s="90">
        <v>470100</v>
      </c>
      <c r="BI95" s="90">
        <v>54.116059999999997</v>
      </c>
      <c r="BJ95" s="90">
        <v>-0.39516400000000002</v>
      </c>
      <c r="BK95" s="90" t="s">
        <v>8373</v>
      </c>
      <c r="BL95" s="90" t="s">
        <v>6779</v>
      </c>
      <c r="BN95" s="90">
        <v>320710</v>
      </c>
      <c r="BO95" s="90" t="s">
        <v>8348</v>
      </c>
      <c r="BP95" s="90" t="s">
        <v>10065</v>
      </c>
      <c r="BQ95" s="90" t="s">
        <v>6782</v>
      </c>
      <c r="BR95" s="90" t="s">
        <v>6783</v>
      </c>
      <c r="BS95" s="90" t="s">
        <v>8350</v>
      </c>
      <c r="BT95" s="90" t="s">
        <v>8351</v>
      </c>
      <c r="BU95" s="90" t="s">
        <v>10066</v>
      </c>
      <c r="BV95" s="90" t="s">
        <v>10067</v>
      </c>
    </row>
    <row r="96" spans="1:74" s="90" customFormat="1" ht="15" customHeight="1" x14ac:dyDescent="0.25">
      <c r="A96" s="90">
        <v>433922</v>
      </c>
      <c r="B96" s="90" t="s">
        <v>10068</v>
      </c>
      <c r="C96" s="90" t="s">
        <v>10069</v>
      </c>
      <c r="D96" s="90" t="s">
        <v>10070</v>
      </c>
      <c r="E96" s="90" t="s">
        <v>727</v>
      </c>
      <c r="I96" s="95"/>
      <c r="J96" s="95"/>
      <c r="K96" s="95">
        <v>1.43</v>
      </c>
      <c r="L96" s="95">
        <v>12.76</v>
      </c>
      <c r="M96" s="95">
        <v>0.9</v>
      </c>
      <c r="N96" s="90">
        <v>1</v>
      </c>
      <c r="S96" s="90" t="s">
        <v>6771</v>
      </c>
      <c r="T96" s="90">
        <v>700</v>
      </c>
      <c r="U96" s="90">
        <v>900</v>
      </c>
      <c r="V96" s="90" t="s">
        <v>6771</v>
      </c>
      <c r="X96" s="90" t="s">
        <v>6771</v>
      </c>
      <c r="AA96" s="96" t="s">
        <v>10071</v>
      </c>
      <c r="AF96" s="90">
        <v>2</v>
      </c>
      <c r="BA96" s="90" t="s">
        <v>6773</v>
      </c>
      <c r="BB96" s="90" t="s">
        <v>6773</v>
      </c>
      <c r="BC96" s="90" t="s">
        <v>6589</v>
      </c>
      <c r="BE96" s="90" t="s">
        <v>8347</v>
      </c>
      <c r="BF96" s="90" t="s">
        <v>8338</v>
      </c>
      <c r="BG96" s="90">
        <v>505000</v>
      </c>
      <c r="BH96" s="90">
        <v>470100</v>
      </c>
      <c r="BI96" s="90">
        <v>54.116059999999997</v>
      </c>
      <c r="BJ96" s="90">
        <v>-0.39516400000000002</v>
      </c>
      <c r="BK96" s="90" t="s">
        <v>8373</v>
      </c>
      <c r="BL96" s="90" t="s">
        <v>6779</v>
      </c>
      <c r="BN96" s="90">
        <v>320714</v>
      </c>
      <c r="BO96" s="90" t="s">
        <v>8348</v>
      </c>
      <c r="BP96" s="90" t="s">
        <v>10072</v>
      </c>
      <c r="BQ96" s="90" t="s">
        <v>6782</v>
      </c>
      <c r="BR96" s="90" t="s">
        <v>6783</v>
      </c>
      <c r="BS96" s="90" t="s">
        <v>8350</v>
      </c>
      <c r="BT96" s="90" t="s">
        <v>8351</v>
      </c>
      <c r="BU96" s="90" t="s">
        <v>10073</v>
      </c>
    </row>
    <row r="97" spans="1:74" s="90" customFormat="1" ht="15" customHeight="1" x14ac:dyDescent="0.25">
      <c r="A97" s="90">
        <v>433923</v>
      </c>
      <c r="B97" s="90" t="s">
        <v>10074</v>
      </c>
      <c r="C97" s="90" t="s">
        <v>10075</v>
      </c>
      <c r="D97" s="90" t="s">
        <v>10076</v>
      </c>
      <c r="E97" s="90" t="s">
        <v>727</v>
      </c>
      <c r="I97" s="95"/>
      <c r="J97" s="95"/>
      <c r="K97" s="95">
        <v>1.28</v>
      </c>
      <c r="L97" s="95">
        <v>12.45</v>
      </c>
      <c r="M97" s="95">
        <v>0.7</v>
      </c>
      <c r="N97" s="90">
        <v>1</v>
      </c>
      <c r="S97" s="90" t="s">
        <v>6771</v>
      </c>
      <c r="T97" s="90">
        <v>700</v>
      </c>
      <c r="U97" s="90">
        <v>900</v>
      </c>
      <c r="V97" s="90" t="s">
        <v>6771</v>
      </c>
      <c r="X97" s="90" t="s">
        <v>6771</v>
      </c>
      <c r="AA97" s="96" t="s">
        <v>10071</v>
      </c>
      <c r="AF97" s="90">
        <v>2</v>
      </c>
      <c r="BA97" s="90" t="s">
        <v>6773</v>
      </c>
      <c r="BB97" s="90" t="s">
        <v>6773</v>
      </c>
      <c r="BC97" s="90" t="s">
        <v>6589</v>
      </c>
      <c r="BE97" s="90" t="s">
        <v>8347</v>
      </c>
      <c r="BF97" s="90" t="s">
        <v>8338</v>
      </c>
      <c r="BG97" s="90">
        <v>505000</v>
      </c>
      <c r="BH97" s="90">
        <v>470100</v>
      </c>
      <c r="BI97" s="90">
        <v>54.116059999999997</v>
      </c>
      <c r="BJ97" s="90">
        <v>-0.39516400000000002</v>
      </c>
      <c r="BK97" s="90" t="s">
        <v>8373</v>
      </c>
      <c r="BL97" s="90" t="s">
        <v>6779</v>
      </c>
      <c r="BN97" s="90">
        <v>320716</v>
      </c>
      <c r="BO97" s="90" t="s">
        <v>8348</v>
      </c>
      <c r="BP97" s="90" t="s">
        <v>10077</v>
      </c>
      <c r="BQ97" s="90" t="s">
        <v>6782</v>
      </c>
      <c r="BR97" s="90" t="s">
        <v>6783</v>
      </c>
      <c r="BS97" s="90" t="s">
        <v>8350</v>
      </c>
      <c r="BT97" s="90" t="s">
        <v>8351</v>
      </c>
      <c r="BU97" s="90" t="s">
        <v>10078</v>
      </c>
    </row>
    <row r="98" spans="1:74" s="90" customFormat="1" ht="15" customHeight="1" x14ac:dyDescent="0.25">
      <c r="A98" s="90">
        <v>210863</v>
      </c>
      <c r="B98" s="90" t="s">
        <v>10079</v>
      </c>
      <c r="C98" s="90" t="s">
        <v>10080</v>
      </c>
      <c r="D98" s="90" t="s">
        <v>10081</v>
      </c>
      <c r="E98" s="90" t="s">
        <v>727</v>
      </c>
      <c r="I98" s="95"/>
      <c r="J98" s="95"/>
      <c r="K98" s="95"/>
      <c r="L98" s="95">
        <v>21</v>
      </c>
      <c r="M98" s="95"/>
      <c r="N98" s="90">
        <v>1</v>
      </c>
      <c r="S98" s="90" t="s">
        <v>6771</v>
      </c>
      <c r="T98" s="90">
        <v>1154</v>
      </c>
      <c r="U98" s="90">
        <v>1158</v>
      </c>
      <c r="V98" s="90" t="s">
        <v>6771</v>
      </c>
      <c r="AA98" s="96" t="s">
        <v>10082</v>
      </c>
      <c r="AB98" s="90">
        <v>0</v>
      </c>
      <c r="AF98" s="90">
        <v>4</v>
      </c>
      <c r="AI98" s="90" t="s">
        <v>9216</v>
      </c>
      <c r="AL98" s="90" t="s">
        <v>9397</v>
      </c>
      <c r="AM98" s="90" t="s">
        <v>10083</v>
      </c>
      <c r="AQ98" s="90" t="s">
        <v>10084</v>
      </c>
      <c r="AR98" s="90" t="s">
        <v>10085</v>
      </c>
      <c r="AS98" s="90" t="s">
        <v>10086</v>
      </c>
      <c r="AT98" s="90" t="s">
        <v>10087</v>
      </c>
      <c r="AX98" s="90" t="s">
        <v>10088</v>
      </c>
      <c r="BA98" s="90" t="s">
        <v>6773</v>
      </c>
      <c r="BB98" s="90" t="s">
        <v>6773</v>
      </c>
      <c r="BC98" s="90" t="s">
        <v>9221</v>
      </c>
      <c r="BE98" s="90" t="s">
        <v>10089</v>
      </c>
      <c r="BF98" s="90" t="s">
        <v>10090</v>
      </c>
      <c r="BG98" s="90">
        <v>477700</v>
      </c>
      <c r="BH98" s="90">
        <v>448800</v>
      </c>
      <c r="BI98" s="90">
        <v>53.929507999999998</v>
      </c>
      <c r="BJ98" s="90">
        <v>-0.81813199999999997</v>
      </c>
      <c r="BK98" s="90" t="s">
        <v>7897</v>
      </c>
      <c r="BL98" s="90" t="s">
        <v>6779</v>
      </c>
      <c r="BN98" s="90">
        <v>166919</v>
      </c>
      <c r="BO98" s="90" t="s">
        <v>10091</v>
      </c>
      <c r="BP98" s="90" t="s">
        <v>10092</v>
      </c>
      <c r="BQ98" s="90" t="s">
        <v>6782</v>
      </c>
      <c r="BR98" s="90" t="s">
        <v>6783</v>
      </c>
      <c r="BS98" s="90" t="s">
        <v>8350</v>
      </c>
      <c r="BT98" s="90" t="s">
        <v>8421</v>
      </c>
      <c r="BU98" s="90" t="s">
        <v>10093</v>
      </c>
      <c r="BV98" s="90" t="s">
        <v>9473</v>
      </c>
    </row>
    <row r="99" spans="1:74" s="90" customFormat="1" ht="15" customHeight="1" x14ac:dyDescent="0.25">
      <c r="A99" s="90">
        <v>215422</v>
      </c>
      <c r="B99" s="90" t="s">
        <v>10094</v>
      </c>
      <c r="C99" s="90" t="s">
        <v>10095</v>
      </c>
      <c r="D99" s="90" t="s">
        <v>10096</v>
      </c>
      <c r="E99" s="90" t="s">
        <v>727</v>
      </c>
      <c r="I99" s="95"/>
      <c r="J99" s="95"/>
      <c r="K99" s="95">
        <v>1.4</v>
      </c>
      <c r="L99" s="95">
        <v>13.3</v>
      </c>
      <c r="M99" s="95">
        <v>1.1000000000000001</v>
      </c>
      <c r="N99" s="90">
        <v>1</v>
      </c>
      <c r="S99" s="90" t="s">
        <v>6771</v>
      </c>
      <c r="T99" s="90">
        <v>737</v>
      </c>
      <c r="U99" s="90">
        <v>757</v>
      </c>
      <c r="V99" s="90" t="s">
        <v>6771</v>
      </c>
      <c r="W99" s="90" t="s">
        <v>6801</v>
      </c>
      <c r="AA99" s="96" t="s">
        <v>10097</v>
      </c>
      <c r="AB99" s="90">
        <v>1</v>
      </c>
      <c r="AF99" s="90">
        <v>4</v>
      </c>
      <c r="AG99" s="90" t="s">
        <v>9161</v>
      </c>
      <c r="AI99" s="90" t="s">
        <v>6599</v>
      </c>
      <c r="AL99" s="90" t="s">
        <v>9099</v>
      </c>
      <c r="AQ99" s="90" t="s">
        <v>9204</v>
      </c>
      <c r="AR99" s="90" t="s">
        <v>9354</v>
      </c>
      <c r="AS99" s="90" t="s">
        <v>10098</v>
      </c>
      <c r="AT99" s="90" t="s">
        <v>10099</v>
      </c>
      <c r="AX99" s="90" t="s">
        <v>10100</v>
      </c>
      <c r="BA99" s="90" t="s">
        <v>6773</v>
      </c>
      <c r="BB99" s="90" t="s">
        <v>6773</v>
      </c>
      <c r="BC99" s="90" t="s">
        <v>9221</v>
      </c>
      <c r="BD99" s="90" t="s">
        <v>9221</v>
      </c>
      <c r="BE99" s="90" t="s">
        <v>10101</v>
      </c>
      <c r="BF99" s="90" t="s">
        <v>10102</v>
      </c>
      <c r="BG99" s="90">
        <v>477600</v>
      </c>
      <c r="BH99" s="90">
        <v>449800</v>
      </c>
      <c r="BI99" s="90">
        <v>53.938509000000003</v>
      </c>
      <c r="BJ99" s="90">
        <v>-0.81940100000000005</v>
      </c>
      <c r="BK99" s="90" t="s">
        <v>7340</v>
      </c>
      <c r="BN99" s="90">
        <v>171896</v>
      </c>
      <c r="BO99" s="90" t="s">
        <v>6975</v>
      </c>
      <c r="BP99" s="90" t="s">
        <v>10103</v>
      </c>
      <c r="BQ99" s="90" t="s">
        <v>6782</v>
      </c>
      <c r="BR99" s="90" t="s">
        <v>6783</v>
      </c>
      <c r="BS99" s="90" t="s">
        <v>6977</v>
      </c>
      <c r="BT99" s="90" t="s">
        <v>6807</v>
      </c>
      <c r="BU99" s="90" t="s">
        <v>10104</v>
      </c>
      <c r="BV99" s="90" t="s">
        <v>6979</v>
      </c>
    </row>
    <row r="100" spans="1:74" s="90" customFormat="1" ht="15" customHeight="1" x14ac:dyDescent="0.25">
      <c r="A100" s="90">
        <v>215423</v>
      </c>
      <c r="B100" s="90" t="s">
        <v>10105</v>
      </c>
      <c r="C100" s="90" t="s">
        <v>10106</v>
      </c>
      <c r="D100" s="90" t="s">
        <v>10107</v>
      </c>
      <c r="E100" s="90" t="s">
        <v>727</v>
      </c>
      <c r="I100" s="95"/>
      <c r="J100" s="95"/>
      <c r="K100" s="95">
        <v>1.6</v>
      </c>
      <c r="L100" s="95">
        <v>12.3</v>
      </c>
      <c r="M100" s="95">
        <v>0.8</v>
      </c>
      <c r="N100" s="90">
        <v>1</v>
      </c>
      <c r="S100" s="90" t="s">
        <v>6771</v>
      </c>
      <c r="T100" s="90">
        <v>640</v>
      </c>
      <c r="U100" s="90">
        <v>867</v>
      </c>
      <c r="V100" s="90" t="s">
        <v>6771</v>
      </c>
      <c r="W100" s="90" t="s">
        <v>6822</v>
      </c>
      <c r="Y100" s="90" t="s">
        <v>6801</v>
      </c>
      <c r="AA100" s="96" t="s">
        <v>10108</v>
      </c>
      <c r="AB100" s="90">
        <v>0</v>
      </c>
      <c r="AF100" s="90">
        <v>4</v>
      </c>
      <c r="AI100" s="90" t="s">
        <v>9071</v>
      </c>
      <c r="AL100" s="90" t="s">
        <v>9075</v>
      </c>
      <c r="AM100" s="90" t="s">
        <v>9284</v>
      </c>
      <c r="AQ100" s="90" t="s">
        <v>9204</v>
      </c>
      <c r="AR100" s="90" t="s">
        <v>9204</v>
      </c>
      <c r="AS100" s="90" t="s">
        <v>10027</v>
      </c>
      <c r="AT100" s="90" t="s">
        <v>10027</v>
      </c>
      <c r="AX100" s="90" t="s">
        <v>10100</v>
      </c>
      <c r="BA100" s="90" t="s">
        <v>6773</v>
      </c>
      <c r="BB100" s="90" t="s">
        <v>6773</v>
      </c>
      <c r="BC100" s="90" t="s">
        <v>9221</v>
      </c>
      <c r="BD100" s="90" t="s">
        <v>9221</v>
      </c>
      <c r="BE100" s="90" t="s">
        <v>10109</v>
      </c>
      <c r="BF100" s="90" t="s">
        <v>10110</v>
      </c>
      <c r="BG100" s="90">
        <v>477500</v>
      </c>
      <c r="BH100" s="90">
        <v>450100</v>
      </c>
      <c r="BI100" s="90">
        <v>53.941218999999997</v>
      </c>
      <c r="BJ100" s="90">
        <v>-0.82084800000000002</v>
      </c>
      <c r="BK100" s="90" t="s">
        <v>7340</v>
      </c>
      <c r="BN100" s="90">
        <v>171897</v>
      </c>
      <c r="BO100" s="90" t="s">
        <v>6975</v>
      </c>
      <c r="BP100" s="90" t="s">
        <v>10111</v>
      </c>
      <c r="BQ100" s="90" t="s">
        <v>6782</v>
      </c>
      <c r="BR100" s="90" t="s">
        <v>6783</v>
      </c>
      <c r="BS100" s="90" t="s">
        <v>6977</v>
      </c>
      <c r="BT100" s="90" t="s">
        <v>6807</v>
      </c>
      <c r="BU100" s="90" t="s">
        <v>10112</v>
      </c>
      <c r="BV100" s="90" t="s">
        <v>6979</v>
      </c>
    </row>
    <row r="101" spans="1:74" s="90" customFormat="1" ht="15" customHeight="1" x14ac:dyDescent="0.25">
      <c r="A101" s="90">
        <v>215424</v>
      </c>
      <c r="B101" s="90" t="s">
        <v>10113</v>
      </c>
      <c r="C101" s="90" t="s">
        <v>10114</v>
      </c>
      <c r="D101" s="90" t="s">
        <v>10115</v>
      </c>
      <c r="E101" s="90" t="s">
        <v>727</v>
      </c>
      <c r="I101" s="95"/>
      <c r="J101" s="95"/>
      <c r="K101" s="95">
        <v>1.4</v>
      </c>
      <c r="L101" s="95">
        <v>13.3</v>
      </c>
      <c r="M101" s="95">
        <v>0.9</v>
      </c>
      <c r="N101" s="90">
        <v>1</v>
      </c>
      <c r="S101" s="90" t="s">
        <v>6771</v>
      </c>
      <c r="T101" s="90">
        <v>837</v>
      </c>
      <c r="U101" s="90">
        <v>841</v>
      </c>
      <c r="V101" s="90" t="s">
        <v>6771</v>
      </c>
      <c r="W101" s="90" t="s">
        <v>6801</v>
      </c>
      <c r="AA101" s="96" t="s">
        <v>10116</v>
      </c>
      <c r="AB101" s="90">
        <v>0</v>
      </c>
      <c r="AF101" s="90">
        <v>4</v>
      </c>
      <c r="AG101" s="90" t="s">
        <v>9858</v>
      </c>
      <c r="AH101" s="90" t="s">
        <v>9396</v>
      </c>
      <c r="AI101" s="90" t="s">
        <v>9071</v>
      </c>
      <c r="AL101" s="90" t="s">
        <v>9075</v>
      </c>
      <c r="AM101" s="90" t="s">
        <v>9859</v>
      </c>
      <c r="AQ101" s="90" t="s">
        <v>9204</v>
      </c>
      <c r="AR101" s="90" t="s">
        <v>9204</v>
      </c>
      <c r="AS101" s="90" t="e">
        <f>+VIGMVND IREP</f>
        <v>#NAME?</v>
      </c>
      <c r="AT101" s="90" t="e">
        <f>+IDILVEARD</f>
        <v>#NAME?</v>
      </c>
      <c r="AX101" s="90" t="s">
        <v>10100</v>
      </c>
      <c r="BA101" s="90" t="s">
        <v>6773</v>
      </c>
      <c r="BB101" s="90" t="s">
        <v>6773</v>
      </c>
      <c r="BC101" s="90" t="s">
        <v>9221</v>
      </c>
      <c r="BD101" s="90" t="s">
        <v>9221</v>
      </c>
      <c r="BE101" s="90" t="s">
        <v>10117</v>
      </c>
      <c r="BF101" s="90" t="s">
        <v>10110</v>
      </c>
      <c r="BG101" s="90">
        <v>477700</v>
      </c>
      <c r="BH101" s="90">
        <v>450100</v>
      </c>
      <c r="BI101" s="90">
        <v>53.941189000000001</v>
      </c>
      <c r="BJ101" s="90">
        <v>-0.817801</v>
      </c>
      <c r="BK101" s="90" t="s">
        <v>7340</v>
      </c>
      <c r="BN101" s="90">
        <v>171898</v>
      </c>
      <c r="BO101" s="90" t="s">
        <v>6975</v>
      </c>
      <c r="BP101" s="90" t="s">
        <v>10118</v>
      </c>
      <c r="BQ101" s="90" t="s">
        <v>6782</v>
      </c>
      <c r="BR101" s="90" t="s">
        <v>6783</v>
      </c>
      <c r="BS101" s="90" t="s">
        <v>6977</v>
      </c>
      <c r="BT101" s="90" t="s">
        <v>6807</v>
      </c>
      <c r="BU101" s="90" t="s">
        <v>10119</v>
      </c>
      <c r="BV101" s="90" t="s">
        <v>6979</v>
      </c>
    </row>
    <row r="102" spans="1:74" s="90" customFormat="1" ht="15" customHeight="1" x14ac:dyDescent="0.25">
      <c r="A102" s="90">
        <v>215425</v>
      </c>
      <c r="B102" s="90" t="s">
        <v>10120</v>
      </c>
      <c r="C102" s="90" t="s">
        <v>10121</v>
      </c>
      <c r="D102" s="106" t="s">
        <v>10122</v>
      </c>
      <c r="E102" s="90" t="s">
        <v>727</v>
      </c>
      <c r="I102" s="95"/>
      <c r="J102" s="95"/>
      <c r="K102" s="95">
        <v>1.2</v>
      </c>
      <c r="L102" s="95">
        <v>13.2</v>
      </c>
      <c r="M102" s="95">
        <v>0.9</v>
      </c>
      <c r="N102" s="90">
        <v>1</v>
      </c>
      <c r="S102" s="90" t="s">
        <v>6771</v>
      </c>
      <c r="T102" s="90">
        <v>765</v>
      </c>
      <c r="U102" s="90">
        <v>774</v>
      </c>
      <c r="V102" s="90" t="s">
        <v>6771</v>
      </c>
      <c r="W102" s="90" t="s">
        <v>6801</v>
      </c>
      <c r="AA102" s="96" t="s">
        <v>10123</v>
      </c>
      <c r="AB102" s="90">
        <v>0</v>
      </c>
      <c r="AF102" s="90">
        <v>4</v>
      </c>
      <c r="AG102" s="90" t="s">
        <v>9462</v>
      </c>
      <c r="AI102" s="90" t="s">
        <v>9071</v>
      </c>
      <c r="AL102" s="90" t="s">
        <v>9075</v>
      </c>
      <c r="AM102" s="90" t="s">
        <v>10124</v>
      </c>
      <c r="AQ102" s="90" t="s">
        <v>10125</v>
      </c>
      <c r="AR102" s="90" t="s">
        <v>10126</v>
      </c>
      <c r="AS102" s="90" t="s">
        <v>10127</v>
      </c>
      <c r="AT102" s="90" t="s">
        <v>10027</v>
      </c>
      <c r="AX102" s="90" t="s">
        <v>10100</v>
      </c>
      <c r="BA102" s="90" t="s">
        <v>6773</v>
      </c>
      <c r="BB102" s="90" t="s">
        <v>6773</v>
      </c>
      <c r="BC102" s="90" t="s">
        <v>9221</v>
      </c>
      <c r="BD102" s="90" t="s">
        <v>9221</v>
      </c>
      <c r="BE102" s="90" t="s">
        <v>10128</v>
      </c>
      <c r="BF102" s="90" t="s">
        <v>10110</v>
      </c>
      <c r="BG102" s="90">
        <v>477600</v>
      </c>
      <c r="BH102" s="90">
        <v>450000</v>
      </c>
      <c r="BI102" s="90">
        <v>53.940306</v>
      </c>
      <c r="BJ102" s="90">
        <v>-0.81935000000000002</v>
      </c>
      <c r="BK102" s="90" t="s">
        <v>7340</v>
      </c>
      <c r="BN102" s="90">
        <v>171899</v>
      </c>
      <c r="BO102" s="90" t="s">
        <v>6975</v>
      </c>
      <c r="BP102" s="90" t="s">
        <v>10129</v>
      </c>
      <c r="BQ102" s="90" t="s">
        <v>6782</v>
      </c>
      <c r="BR102" s="90" t="s">
        <v>6783</v>
      </c>
      <c r="BS102" s="90" t="s">
        <v>6977</v>
      </c>
      <c r="BT102" s="90" t="s">
        <v>6807</v>
      </c>
      <c r="BU102" s="90" t="s">
        <v>10130</v>
      </c>
      <c r="BV102" s="90" t="s">
        <v>6979</v>
      </c>
    </row>
    <row r="103" spans="1:74" s="90" customFormat="1" ht="15" customHeight="1" x14ac:dyDescent="0.25">
      <c r="A103" s="90">
        <v>216903</v>
      </c>
      <c r="B103" s="90" t="s">
        <v>10131</v>
      </c>
      <c r="C103" s="90" t="s">
        <v>10132</v>
      </c>
      <c r="D103" s="90" t="s">
        <v>10133</v>
      </c>
      <c r="E103" s="90" t="s">
        <v>727</v>
      </c>
      <c r="I103" s="95"/>
      <c r="J103" s="95"/>
      <c r="K103" s="95">
        <v>1.8</v>
      </c>
      <c r="L103" s="95">
        <v>11.2</v>
      </c>
      <c r="M103" s="95">
        <v>1.1000000000000001</v>
      </c>
      <c r="N103" s="90">
        <v>1</v>
      </c>
      <c r="S103" s="90" t="s">
        <v>6771</v>
      </c>
      <c r="T103" s="90">
        <v>675</v>
      </c>
      <c r="U103" s="90">
        <v>750</v>
      </c>
      <c r="V103" s="90" t="s">
        <v>6771</v>
      </c>
      <c r="W103" s="90" t="s">
        <v>6822</v>
      </c>
      <c r="Y103" s="90" t="s">
        <v>6801</v>
      </c>
      <c r="AA103" s="96" t="s">
        <v>10134</v>
      </c>
      <c r="AB103" s="90">
        <v>0</v>
      </c>
      <c r="AF103" s="90">
        <v>4</v>
      </c>
      <c r="AI103" s="90" t="s">
        <v>6599</v>
      </c>
      <c r="AL103" s="90" t="s">
        <v>9099</v>
      </c>
      <c r="AQ103" s="90" t="s">
        <v>10135</v>
      </c>
      <c r="AR103" s="90" t="s">
        <v>10136</v>
      </c>
      <c r="AS103" s="90" t="s">
        <v>9266</v>
      </c>
      <c r="AT103" s="90" t="e">
        <f>+AVTOM II</f>
        <v>#NAME?</v>
      </c>
      <c r="AX103" s="90" t="s">
        <v>10137</v>
      </c>
      <c r="BA103" s="90" t="s">
        <v>6773</v>
      </c>
      <c r="BB103" s="90" t="s">
        <v>6773</v>
      </c>
      <c r="BC103" s="90" t="s">
        <v>9177</v>
      </c>
      <c r="BD103" s="90" t="s">
        <v>9177</v>
      </c>
      <c r="BE103" s="90" t="s">
        <v>10138</v>
      </c>
      <c r="BF103" s="90" t="s">
        <v>9179</v>
      </c>
      <c r="BG103" s="90">
        <v>477800</v>
      </c>
      <c r="BH103" s="90">
        <v>451200</v>
      </c>
      <c r="BI103" s="90">
        <v>53.951059000000001</v>
      </c>
      <c r="BJ103" s="90">
        <v>-0.81599900000000003</v>
      </c>
      <c r="BK103" s="90" t="s">
        <v>7340</v>
      </c>
      <c r="BN103" s="90">
        <v>173426</v>
      </c>
      <c r="BO103" s="90" t="s">
        <v>6975</v>
      </c>
      <c r="BP103" s="90" t="s">
        <v>10139</v>
      </c>
      <c r="BQ103" s="90" t="s">
        <v>6782</v>
      </c>
      <c r="BR103" s="90" t="s">
        <v>6783</v>
      </c>
      <c r="BS103" s="90" t="s">
        <v>6977</v>
      </c>
      <c r="BT103" s="90" t="s">
        <v>6807</v>
      </c>
      <c r="BU103" s="90" t="s">
        <v>10140</v>
      </c>
      <c r="BV103" s="90" t="s">
        <v>6979</v>
      </c>
    </row>
    <row r="104" spans="1:74" s="90" customFormat="1" ht="15" customHeight="1" x14ac:dyDescent="0.25">
      <c r="A104" s="90">
        <v>568564</v>
      </c>
      <c r="B104" s="90" t="s">
        <v>10141</v>
      </c>
      <c r="C104" s="90" t="s">
        <v>10142</v>
      </c>
      <c r="D104" s="90" t="s">
        <v>10143</v>
      </c>
      <c r="E104" s="90" t="s">
        <v>727</v>
      </c>
      <c r="I104" s="95"/>
      <c r="J104" s="95"/>
      <c r="K104" s="95">
        <v>1.58</v>
      </c>
      <c r="L104" s="95">
        <v>12.03</v>
      </c>
      <c r="M104" s="95">
        <v>0.9</v>
      </c>
      <c r="N104" s="90">
        <v>1</v>
      </c>
      <c r="S104" s="90" t="s">
        <v>6771</v>
      </c>
      <c r="T104" s="90">
        <v>840</v>
      </c>
      <c r="U104" s="90">
        <v>844</v>
      </c>
      <c r="V104" s="90" t="s">
        <v>6771</v>
      </c>
      <c r="W104" s="90" t="s">
        <v>6801</v>
      </c>
      <c r="X104" s="90" t="s">
        <v>6771</v>
      </c>
      <c r="Y104" s="90" t="s">
        <v>6801</v>
      </c>
      <c r="AA104" s="96" t="s">
        <v>10144</v>
      </c>
      <c r="AF104" s="90">
        <v>4</v>
      </c>
      <c r="AG104" s="90" t="s">
        <v>9073</v>
      </c>
      <c r="AH104" s="90" t="s">
        <v>9074</v>
      </c>
      <c r="AI104" s="90" t="s">
        <v>9071</v>
      </c>
      <c r="AL104" s="90" t="s">
        <v>9075</v>
      </c>
      <c r="AM104" s="90" t="s">
        <v>9686</v>
      </c>
      <c r="AO104" s="90">
        <v>4</v>
      </c>
      <c r="AQ104" s="90" t="s">
        <v>10145</v>
      </c>
      <c r="AR104" s="90" t="s">
        <v>10146</v>
      </c>
      <c r="AS104" s="90" t="s">
        <v>9311</v>
      </c>
      <c r="AT104" s="90" t="s">
        <v>9080</v>
      </c>
      <c r="AX104" s="90" t="s">
        <v>10147</v>
      </c>
      <c r="AY104" s="90" t="s">
        <v>10148</v>
      </c>
      <c r="BA104" s="90" t="s">
        <v>6773</v>
      </c>
      <c r="BB104" s="90" t="s">
        <v>6773</v>
      </c>
      <c r="BC104" s="90" t="s">
        <v>9196</v>
      </c>
      <c r="BE104" s="90" t="s">
        <v>10149</v>
      </c>
      <c r="BF104" s="90" t="s">
        <v>10150</v>
      </c>
      <c r="BG104" s="90">
        <v>476000</v>
      </c>
      <c r="BH104" s="90">
        <v>452000</v>
      </c>
      <c r="BI104" s="90">
        <v>53.958514999999998</v>
      </c>
      <c r="BJ104" s="90">
        <v>-0.843221</v>
      </c>
      <c r="BK104" s="90" t="s">
        <v>6778</v>
      </c>
      <c r="BL104" s="90" t="s">
        <v>6779</v>
      </c>
      <c r="BN104" s="90">
        <v>432633</v>
      </c>
      <c r="BO104" s="90" t="s">
        <v>8024</v>
      </c>
      <c r="BP104" s="90" t="s">
        <v>10151</v>
      </c>
      <c r="BQ104" s="90" t="s">
        <v>6782</v>
      </c>
      <c r="BR104" s="90" t="s">
        <v>6783</v>
      </c>
      <c r="BS104" s="90" t="s">
        <v>8026</v>
      </c>
      <c r="BT104" s="90" t="s">
        <v>8027</v>
      </c>
      <c r="BU104" s="90" t="s">
        <v>10152</v>
      </c>
      <c r="BV104" s="90" t="s">
        <v>10153</v>
      </c>
    </row>
    <row r="105" spans="1:74" s="90" customFormat="1" ht="15" customHeight="1" x14ac:dyDescent="0.25">
      <c r="A105" s="90">
        <v>554636</v>
      </c>
      <c r="B105" s="90" t="s">
        <v>10154</v>
      </c>
      <c r="C105" s="90" t="s">
        <v>10155</v>
      </c>
      <c r="D105" s="90" t="s">
        <v>10156</v>
      </c>
      <c r="E105" s="90" t="s">
        <v>727</v>
      </c>
      <c r="I105" s="95"/>
      <c r="J105" s="95"/>
      <c r="K105" s="95">
        <v>1.31</v>
      </c>
      <c r="L105" s="95">
        <v>13.29</v>
      </c>
      <c r="M105" s="95">
        <v>0.8</v>
      </c>
      <c r="N105" s="90">
        <v>1</v>
      </c>
      <c r="S105" s="90" t="s">
        <v>6771</v>
      </c>
      <c r="T105" s="90">
        <v>789</v>
      </c>
      <c r="U105" s="90">
        <v>796</v>
      </c>
      <c r="AA105" s="96" t="s">
        <v>10157</v>
      </c>
      <c r="AF105" s="90">
        <v>4</v>
      </c>
      <c r="AG105" s="90" t="s">
        <v>9569</v>
      </c>
      <c r="AH105" s="90" t="s">
        <v>9074</v>
      </c>
      <c r="AL105" s="90" t="s">
        <v>9075</v>
      </c>
      <c r="AM105" s="90" t="s">
        <v>10158</v>
      </c>
      <c r="AO105" s="90">
        <v>6</v>
      </c>
      <c r="AQ105" s="90" t="s">
        <v>10159</v>
      </c>
      <c r="AR105" s="90" t="s">
        <v>10160</v>
      </c>
      <c r="AS105" s="90" t="s">
        <v>10161</v>
      </c>
      <c r="AT105" s="90" t="s">
        <v>10162</v>
      </c>
      <c r="BA105" s="90" t="s">
        <v>6773</v>
      </c>
      <c r="BB105" s="90" t="s">
        <v>6773</v>
      </c>
      <c r="BC105" s="90" t="s">
        <v>10163</v>
      </c>
      <c r="BE105" s="90" t="s">
        <v>10164</v>
      </c>
      <c r="BF105" s="90" t="s">
        <v>10165</v>
      </c>
      <c r="BG105" s="90">
        <v>509500</v>
      </c>
      <c r="BH105" s="90">
        <v>468200</v>
      </c>
      <c r="BI105" s="90">
        <v>54.098053999999998</v>
      </c>
      <c r="BJ105" s="90">
        <v>-0.32704</v>
      </c>
      <c r="BK105" s="90" t="s">
        <v>8373</v>
      </c>
      <c r="BL105" s="90" t="s">
        <v>6779</v>
      </c>
      <c r="BN105" s="90">
        <v>423042</v>
      </c>
      <c r="BO105" s="90" t="s">
        <v>8363</v>
      </c>
      <c r="BP105" s="90" t="s">
        <v>10166</v>
      </c>
      <c r="BQ105" s="90" t="s">
        <v>6782</v>
      </c>
      <c r="BR105" s="90" t="s">
        <v>6783</v>
      </c>
      <c r="BS105" s="90" t="s">
        <v>8365</v>
      </c>
      <c r="BT105" s="90" t="s">
        <v>8351</v>
      </c>
      <c r="BU105" s="90" t="s">
        <v>10167</v>
      </c>
      <c r="BV105" s="90" t="s">
        <v>10168</v>
      </c>
    </row>
    <row r="106" spans="1:74" s="90" customFormat="1" ht="15" customHeight="1" x14ac:dyDescent="0.25">
      <c r="A106" s="90">
        <v>554710</v>
      </c>
      <c r="B106" s="90" t="s">
        <v>10169</v>
      </c>
      <c r="C106" s="90" t="s">
        <v>10170</v>
      </c>
      <c r="D106" s="90" t="s">
        <v>10171</v>
      </c>
      <c r="E106" s="90" t="s">
        <v>727</v>
      </c>
      <c r="I106" s="95"/>
      <c r="J106" s="95"/>
      <c r="K106" s="95">
        <v>1.46</v>
      </c>
      <c r="L106" s="95">
        <v>12.6</v>
      </c>
      <c r="M106" s="95">
        <v>1.1000000000000001</v>
      </c>
      <c r="N106" s="90">
        <v>1</v>
      </c>
      <c r="S106" s="90" t="s">
        <v>6771</v>
      </c>
      <c r="T106" s="90">
        <v>830</v>
      </c>
      <c r="U106" s="90">
        <v>867</v>
      </c>
      <c r="AA106" s="96" t="s">
        <v>10172</v>
      </c>
      <c r="AF106" s="90">
        <v>4</v>
      </c>
      <c r="AH106" s="90" t="s">
        <v>9074</v>
      </c>
      <c r="AI106" s="90" t="s">
        <v>9071</v>
      </c>
      <c r="AL106" s="90" t="s">
        <v>9075</v>
      </c>
      <c r="BA106" s="90" t="s">
        <v>6773</v>
      </c>
      <c r="BB106" s="90" t="s">
        <v>6773</v>
      </c>
      <c r="BC106" s="90" t="s">
        <v>9545</v>
      </c>
      <c r="BE106" s="90" t="s">
        <v>10173</v>
      </c>
      <c r="BF106" s="90" t="s">
        <v>9547</v>
      </c>
      <c r="BG106" s="90">
        <v>487600</v>
      </c>
      <c r="BH106" s="90">
        <v>459000</v>
      </c>
      <c r="BI106" s="90">
        <v>54.019579999999998</v>
      </c>
      <c r="BJ106" s="90">
        <v>-0.66447199999999995</v>
      </c>
      <c r="BK106" s="90" t="s">
        <v>8339</v>
      </c>
      <c r="BL106" s="90" t="s">
        <v>6779</v>
      </c>
      <c r="BN106" s="90">
        <v>423088</v>
      </c>
      <c r="BO106" s="90" t="s">
        <v>8363</v>
      </c>
      <c r="BP106" s="90" t="s">
        <v>10174</v>
      </c>
      <c r="BQ106" s="90" t="s">
        <v>6782</v>
      </c>
      <c r="BR106" s="90" t="s">
        <v>6783</v>
      </c>
      <c r="BS106" s="90" t="s">
        <v>8365</v>
      </c>
      <c r="BT106" s="90" t="s">
        <v>8351</v>
      </c>
      <c r="BU106" s="90" t="s">
        <v>10175</v>
      </c>
      <c r="BV106" s="90" t="s">
        <v>10176</v>
      </c>
    </row>
    <row r="107" spans="1:74" s="90" customFormat="1" ht="15" customHeight="1" x14ac:dyDescent="0.25">
      <c r="A107" s="90">
        <v>582036</v>
      </c>
      <c r="B107" s="90" t="s">
        <v>10177</v>
      </c>
      <c r="C107" s="90" t="s">
        <v>10178</v>
      </c>
      <c r="D107" s="90" t="s">
        <v>10179</v>
      </c>
      <c r="E107" s="90" t="s">
        <v>727</v>
      </c>
      <c r="I107" s="95"/>
      <c r="J107" s="95"/>
      <c r="K107" s="95">
        <v>1.5</v>
      </c>
      <c r="L107" s="95">
        <v>13.08</v>
      </c>
      <c r="M107" s="95">
        <v>0.85109999999999997</v>
      </c>
      <c r="N107" s="90">
        <v>1</v>
      </c>
      <c r="S107" s="90" t="s">
        <v>6771</v>
      </c>
      <c r="T107" s="90">
        <v>737</v>
      </c>
      <c r="U107" s="90">
        <v>758</v>
      </c>
      <c r="V107" s="90" t="s">
        <v>6771</v>
      </c>
      <c r="W107" s="90" t="s">
        <v>6822</v>
      </c>
      <c r="X107" s="90" t="s">
        <v>6771</v>
      </c>
      <c r="Y107" s="90" t="s">
        <v>6802</v>
      </c>
      <c r="AA107" s="96" t="s">
        <v>10180</v>
      </c>
      <c r="AD107" s="90" t="s">
        <v>10181</v>
      </c>
      <c r="AF107" s="90">
        <v>4</v>
      </c>
      <c r="AG107" s="90" t="s">
        <v>9161</v>
      </c>
      <c r="AH107" s="90" t="s">
        <v>9074</v>
      </c>
      <c r="AI107" s="90" t="s">
        <v>6599</v>
      </c>
      <c r="AL107" s="90" t="s">
        <v>9075</v>
      </c>
      <c r="AM107" s="90" t="s">
        <v>9353</v>
      </c>
      <c r="AO107" s="90">
        <v>12</v>
      </c>
      <c r="AQ107" s="90" t="s">
        <v>9953</v>
      </c>
      <c r="AR107" s="90" t="s">
        <v>10182</v>
      </c>
      <c r="AS107" s="90" t="s">
        <v>10183</v>
      </c>
      <c r="BA107" s="90" t="s">
        <v>6773</v>
      </c>
      <c r="BB107" s="90" t="s">
        <v>6773</v>
      </c>
      <c r="BC107" s="90" t="s">
        <v>6774</v>
      </c>
      <c r="BE107" s="90" t="s">
        <v>6776</v>
      </c>
      <c r="BF107" s="90" t="s">
        <v>6777</v>
      </c>
      <c r="BG107" s="90">
        <v>497700</v>
      </c>
      <c r="BH107" s="90">
        <v>466700</v>
      </c>
      <c r="BI107" s="90">
        <v>54.086950059999999</v>
      </c>
      <c r="BJ107" s="90">
        <v>-0.50789527000000001</v>
      </c>
      <c r="BL107" s="90" t="s">
        <v>6779</v>
      </c>
      <c r="BN107" s="90">
        <v>443573</v>
      </c>
      <c r="BO107" s="90" t="s">
        <v>6804</v>
      </c>
      <c r="BP107" s="90" t="s">
        <v>10184</v>
      </c>
      <c r="BQ107" s="90" t="s">
        <v>6782</v>
      </c>
      <c r="BR107" s="90" t="s">
        <v>6783</v>
      </c>
      <c r="BS107" s="90" t="s">
        <v>6806</v>
      </c>
      <c r="BT107" s="90" t="s">
        <v>6807</v>
      </c>
      <c r="BU107" s="90" t="s">
        <v>10185</v>
      </c>
      <c r="BV107" s="90" t="s">
        <v>10186</v>
      </c>
    </row>
    <row r="108" spans="1:74" s="90" customFormat="1" ht="15" customHeight="1" x14ac:dyDescent="0.25">
      <c r="A108" s="90">
        <v>528626</v>
      </c>
      <c r="B108" s="90" t="s">
        <v>10187</v>
      </c>
      <c r="C108" s="90" t="s">
        <v>10188</v>
      </c>
      <c r="D108" s="90" t="s">
        <v>10189</v>
      </c>
      <c r="E108" s="90" t="s">
        <v>727</v>
      </c>
      <c r="I108" s="95"/>
      <c r="J108" s="95"/>
      <c r="K108" s="95"/>
      <c r="L108" s="95"/>
      <c r="M108" s="95"/>
      <c r="N108" s="90">
        <v>1</v>
      </c>
      <c r="S108" s="90" t="s">
        <v>6771</v>
      </c>
      <c r="T108" s="90">
        <v>810</v>
      </c>
      <c r="U108" s="90">
        <v>867</v>
      </c>
      <c r="AA108" s="96" t="s">
        <v>10190</v>
      </c>
      <c r="AD108" s="90" t="s">
        <v>10191</v>
      </c>
      <c r="AF108" s="90">
        <v>4</v>
      </c>
      <c r="AI108" s="90" t="s">
        <v>9071</v>
      </c>
      <c r="AL108" s="90" t="s">
        <v>9075</v>
      </c>
      <c r="AQ108" s="90" t="s">
        <v>10192</v>
      </c>
      <c r="AR108" s="90" t="s">
        <v>10193</v>
      </c>
      <c r="AX108" s="90" t="s">
        <v>10194</v>
      </c>
      <c r="BA108" s="90" t="s">
        <v>6773</v>
      </c>
      <c r="BB108" s="90" t="s">
        <v>6773</v>
      </c>
      <c r="BC108" s="90" t="s">
        <v>9290</v>
      </c>
      <c r="BD108" s="90" t="s">
        <v>9290</v>
      </c>
      <c r="BE108" s="90" t="s">
        <v>10195</v>
      </c>
      <c r="BF108" s="90" t="s">
        <v>9507</v>
      </c>
      <c r="BG108" s="90">
        <v>474990</v>
      </c>
      <c r="BH108" s="90">
        <v>457700</v>
      </c>
      <c r="BI108" s="90">
        <v>54.009881</v>
      </c>
      <c r="BJ108" s="90">
        <v>-0.857209</v>
      </c>
      <c r="BK108" s="90" t="s">
        <v>6778</v>
      </c>
      <c r="BL108" s="90" t="s">
        <v>6779</v>
      </c>
      <c r="BN108" s="90">
        <v>403344</v>
      </c>
      <c r="BO108" s="90" t="s">
        <v>8418</v>
      </c>
      <c r="BP108" s="90" t="s">
        <v>10196</v>
      </c>
      <c r="BQ108" s="90" t="s">
        <v>6782</v>
      </c>
      <c r="BR108" s="90" t="s">
        <v>6783</v>
      </c>
      <c r="BS108" s="90" t="s">
        <v>8420</v>
      </c>
      <c r="BT108" s="90" t="s">
        <v>8421</v>
      </c>
      <c r="BU108" s="90" t="s">
        <v>10197</v>
      </c>
      <c r="BV108" s="90" t="s">
        <v>10198</v>
      </c>
    </row>
    <row r="109" spans="1:74" s="90" customFormat="1" ht="15" customHeight="1" x14ac:dyDescent="0.25">
      <c r="A109" s="90">
        <v>536422</v>
      </c>
      <c r="B109" s="90" t="s">
        <v>10199</v>
      </c>
      <c r="C109" s="90" t="s">
        <v>10200</v>
      </c>
      <c r="D109" s="90" t="s">
        <v>10201</v>
      </c>
      <c r="E109" s="90" t="s">
        <v>727</v>
      </c>
      <c r="I109" s="95"/>
      <c r="J109" s="95"/>
      <c r="K109" s="95"/>
      <c r="L109" s="95">
        <v>12.8</v>
      </c>
      <c r="M109" s="95">
        <v>1</v>
      </c>
      <c r="N109" s="90">
        <v>1</v>
      </c>
      <c r="S109" s="90" t="s">
        <v>6771</v>
      </c>
      <c r="T109" s="90">
        <v>810</v>
      </c>
      <c r="U109" s="90">
        <v>841</v>
      </c>
      <c r="V109" s="90" t="s">
        <v>6771</v>
      </c>
      <c r="AA109" s="96" t="s">
        <v>10202</v>
      </c>
      <c r="AF109" s="90">
        <v>4</v>
      </c>
      <c r="AG109" s="90" t="s">
        <v>9088</v>
      </c>
      <c r="AH109" s="90" t="s">
        <v>9074</v>
      </c>
      <c r="AI109" s="90" t="s">
        <v>9071</v>
      </c>
      <c r="AL109" s="90" t="s">
        <v>9075</v>
      </c>
      <c r="AM109" s="90" t="s">
        <v>9089</v>
      </c>
      <c r="AO109" s="90">
        <v>12</v>
      </c>
      <c r="AQ109" s="90" t="s">
        <v>10203</v>
      </c>
      <c r="AR109" s="90" t="s">
        <v>10203</v>
      </c>
      <c r="AS109" s="90" t="s">
        <v>9174</v>
      </c>
      <c r="AT109" s="90" t="s">
        <v>10204</v>
      </c>
      <c r="BA109" s="90" t="s">
        <v>6773</v>
      </c>
      <c r="BB109" s="90" t="s">
        <v>6773</v>
      </c>
      <c r="BC109" s="90" t="s">
        <v>10205</v>
      </c>
      <c r="BE109" s="90" t="s">
        <v>10206</v>
      </c>
      <c r="BF109" s="90" t="s">
        <v>10207</v>
      </c>
      <c r="BG109" s="90">
        <v>493400</v>
      </c>
      <c r="BH109" s="90">
        <v>428800</v>
      </c>
      <c r="BI109" s="90">
        <v>53.747214999999997</v>
      </c>
      <c r="BJ109" s="90">
        <v>-0.58516800000000002</v>
      </c>
      <c r="BK109" s="90" t="s">
        <v>6778</v>
      </c>
      <c r="BL109" s="90" t="s">
        <v>6779</v>
      </c>
      <c r="BN109" s="90">
        <v>409951</v>
      </c>
      <c r="BO109" s="90" t="s">
        <v>7341</v>
      </c>
      <c r="BP109" s="90" t="s">
        <v>10208</v>
      </c>
      <c r="BQ109" s="90" t="s">
        <v>6782</v>
      </c>
      <c r="BR109" s="90" t="s">
        <v>6783</v>
      </c>
      <c r="BS109" s="90" t="s">
        <v>7343</v>
      </c>
      <c r="BT109" s="90" t="s">
        <v>6807</v>
      </c>
      <c r="BU109" s="90" t="s">
        <v>10209</v>
      </c>
      <c r="BV109" s="90" t="s">
        <v>10210</v>
      </c>
    </row>
    <row r="110" spans="1:74" s="90" customFormat="1" ht="15" customHeight="1" x14ac:dyDescent="0.25">
      <c r="A110" s="90">
        <v>505697</v>
      </c>
      <c r="B110" s="90" t="s">
        <v>10211</v>
      </c>
      <c r="C110" s="90" t="s">
        <v>10212</v>
      </c>
      <c r="D110" s="90" t="s">
        <v>10213</v>
      </c>
      <c r="E110" s="90" t="s">
        <v>727</v>
      </c>
      <c r="I110" s="95"/>
      <c r="J110" s="95"/>
      <c r="K110" s="95"/>
      <c r="L110" s="95">
        <v>10.199999999999999</v>
      </c>
      <c r="M110" s="95">
        <v>1.3</v>
      </c>
      <c r="N110" s="90">
        <v>1</v>
      </c>
      <c r="S110" s="90" t="s">
        <v>6771</v>
      </c>
      <c r="T110" s="90">
        <v>640</v>
      </c>
      <c r="U110" s="90">
        <v>660</v>
      </c>
      <c r="V110" s="90" t="s">
        <v>6771</v>
      </c>
      <c r="W110" s="90" t="s">
        <v>6822</v>
      </c>
      <c r="X110" s="90" t="s">
        <v>6771</v>
      </c>
      <c r="Y110" s="90" t="s">
        <v>6822</v>
      </c>
      <c r="Z110" s="90" t="s">
        <v>6814</v>
      </c>
      <c r="AA110" s="96" t="s">
        <v>10214</v>
      </c>
      <c r="AB110" s="90">
        <v>1</v>
      </c>
      <c r="AC110" s="90" t="s">
        <v>10021</v>
      </c>
      <c r="AF110" s="90">
        <v>3</v>
      </c>
      <c r="AG110" s="90" t="s">
        <v>10215</v>
      </c>
      <c r="AI110" s="90" t="s">
        <v>10216</v>
      </c>
      <c r="AL110" s="90" t="s">
        <v>10217</v>
      </c>
      <c r="AM110" s="90" t="s">
        <v>10218</v>
      </c>
      <c r="AQ110" s="90" t="s">
        <v>10219</v>
      </c>
      <c r="AR110" s="90" t="s">
        <v>10220</v>
      </c>
      <c r="AS110" s="90" t="s">
        <v>9266</v>
      </c>
      <c r="AT110" s="90" t="s">
        <v>10221</v>
      </c>
      <c r="BA110" s="90" t="s">
        <v>6773</v>
      </c>
      <c r="BB110" s="90" t="s">
        <v>6773</v>
      </c>
      <c r="BD110" s="90" t="s">
        <v>10222</v>
      </c>
      <c r="BE110" s="90" t="s">
        <v>10223</v>
      </c>
      <c r="BF110" s="90" t="s">
        <v>10224</v>
      </c>
      <c r="BG110" s="90">
        <v>521935</v>
      </c>
      <c r="BH110" s="90">
        <v>435921</v>
      </c>
      <c r="BI110" s="90">
        <v>53.805298999999998</v>
      </c>
      <c r="BJ110" s="90">
        <v>-0.14987300000000001</v>
      </c>
      <c r="BK110" s="90" t="s">
        <v>6974</v>
      </c>
      <c r="BL110" s="90" t="s">
        <v>6779</v>
      </c>
      <c r="BN110" s="90">
        <v>386001</v>
      </c>
      <c r="BO110" s="90" t="s">
        <v>7341</v>
      </c>
      <c r="BP110" s="90" t="s">
        <v>10225</v>
      </c>
      <c r="BQ110" s="90" t="s">
        <v>6782</v>
      </c>
      <c r="BR110" s="90" t="s">
        <v>6783</v>
      </c>
      <c r="BS110" s="90" t="s">
        <v>7343</v>
      </c>
      <c r="BT110" s="90" t="s">
        <v>6807</v>
      </c>
      <c r="BU110" s="90" t="s">
        <v>10226</v>
      </c>
      <c r="BV110" s="90" t="s">
        <v>10227</v>
      </c>
    </row>
    <row r="111" spans="1:74" s="90" customFormat="1" ht="15" customHeight="1" x14ac:dyDescent="0.25">
      <c r="A111" s="90">
        <v>511475</v>
      </c>
      <c r="B111" s="90" t="s">
        <v>10228</v>
      </c>
      <c r="C111" s="90" t="s">
        <v>10229</v>
      </c>
      <c r="D111" s="90" t="s">
        <v>10230</v>
      </c>
      <c r="E111" s="90" t="s">
        <v>727</v>
      </c>
      <c r="I111" s="95"/>
      <c r="J111" s="95"/>
      <c r="K111" s="95">
        <v>1.5</v>
      </c>
      <c r="L111" s="95">
        <v>11.5</v>
      </c>
      <c r="M111" s="95">
        <v>0.8</v>
      </c>
      <c r="N111" s="90">
        <v>1</v>
      </c>
      <c r="S111" s="90" t="s">
        <v>6771</v>
      </c>
      <c r="T111" s="90">
        <v>737</v>
      </c>
      <c r="U111" s="90">
        <v>758</v>
      </c>
      <c r="V111" s="90" t="s">
        <v>6771</v>
      </c>
      <c r="AA111" s="96" t="s">
        <v>10231</v>
      </c>
      <c r="AF111" s="90">
        <v>4</v>
      </c>
      <c r="AG111" s="90" t="s">
        <v>9161</v>
      </c>
      <c r="AH111" s="90" t="s">
        <v>9074</v>
      </c>
      <c r="AI111" s="90" t="s">
        <v>6599</v>
      </c>
      <c r="AL111" s="90" t="s">
        <v>9075</v>
      </c>
      <c r="AM111" s="90" t="s">
        <v>9353</v>
      </c>
      <c r="AO111" s="90">
        <v>12</v>
      </c>
      <c r="AQ111" s="90" t="s">
        <v>10232</v>
      </c>
      <c r="AR111" s="90" t="s">
        <v>10233</v>
      </c>
      <c r="AS111" s="90" t="s">
        <v>10234</v>
      </c>
      <c r="AT111" s="90" t="s">
        <v>9266</v>
      </c>
      <c r="BA111" s="90" t="s">
        <v>6773</v>
      </c>
      <c r="BB111" s="90" t="s">
        <v>6773</v>
      </c>
      <c r="BC111" s="90" t="s">
        <v>10235</v>
      </c>
      <c r="BD111" s="90" t="s">
        <v>10235</v>
      </c>
      <c r="BE111" s="90" t="s">
        <v>10236</v>
      </c>
      <c r="BF111" s="90" t="s">
        <v>10237</v>
      </c>
      <c r="BG111" s="90">
        <v>499900</v>
      </c>
      <c r="BH111" s="90">
        <v>439300</v>
      </c>
      <c r="BI111" s="90">
        <v>53.840352000000003</v>
      </c>
      <c r="BJ111" s="90">
        <v>-0.48323899999999997</v>
      </c>
      <c r="BK111" s="90" t="s">
        <v>6778</v>
      </c>
      <c r="BL111" s="90" t="s">
        <v>6779</v>
      </c>
      <c r="BN111" s="90">
        <v>389591</v>
      </c>
      <c r="BO111" s="90" t="s">
        <v>7341</v>
      </c>
      <c r="BP111" s="90" t="s">
        <v>10238</v>
      </c>
      <c r="BQ111" s="90" t="s">
        <v>6782</v>
      </c>
      <c r="BR111" s="90" t="s">
        <v>6783</v>
      </c>
      <c r="BS111" s="90" t="s">
        <v>7343</v>
      </c>
      <c r="BT111" s="90" t="s">
        <v>6807</v>
      </c>
      <c r="BU111" s="90" t="s">
        <v>10239</v>
      </c>
      <c r="BV111" s="90" t="s">
        <v>10240</v>
      </c>
    </row>
    <row r="112" spans="1:74" s="90" customFormat="1" ht="15" customHeight="1" x14ac:dyDescent="0.25">
      <c r="A112" s="90">
        <v>201805</v>
      </c>
      <c r="B112" s="90" t="s">
        <v>10241</v>
      </c>
      <c r="C112" s="90" t="s">
        <v>10242</v>
      </c>
      <c r="D112" s="90" t="s">
        <v>10243</v>
      </c>
      <c r="E112" s="90" t="s">
        <v>727</v>
      </c>
      <c r="I112" s="95"/>
      <c r="J112" s="95"/>
      <c r="K112" s="95">
        <v>1.5</v>
      </c>
      <c r="L112" s="95">
        <v>12</v>
      </c>
      <c r="M112" s="95">
        <v>1.1000000000000001</v>
      </c>
      <c r="N112" s="90">
        <v>1</v>
      </c>
      <c r="S112" s="90" t="s">
        <v>6771</v>
      </c>
      <c r="T112" s="90">
        <v>844</v>
      </c>
      <c r="V112" s="90" t="s">
        <v>6771</v>
      </c>
      <c r="AA112" s="96" t="s">
        <v>10244</v>
      </c>
      <c r="AB112" s="90">
        <v>0</v>
      </c>
      <c r="AF112" s="90">
        <v>4</v>
      </c>
      <c r="AG112" s="90" t="s">
        <v>9676</v>
      </c>
      <c r="AI112" s="90" t="s">
        <v>9071</v>
      </c>
      <c r="AL112" s="90" t="s">
        <v>9075</v>
      </c>
      <c r="AM112" s="90" t="s">
        <v>9503</v>
      </c>
      <c r="AQ112" s="90" t="s">
        <v>10245</v>
      </c>
      <c r="AR112" s="90" t="s">
        <v>10246</v>
      </c>
      <c r="AS112" s="90" t="s">
        <v>10247</v>
      </c>
      <c r="AT112" s="90" t="s">
        <v>10248</v>
      </c>
      <c r="AX112" s="90" t="s">
        <v>10249</v>
      </c>
      <c r="BA112" s="90" t="s">
        <v>6773</v>
      </c>
      <c r="BB112" s="90" t="s">
        <v>6773</v>
      </c>
      <c r="BC112" s="90" t="s">
        <v>9290</v>
      </c>
      <c r="BE112" s="90" t="s">
        <v>10250</v>
      </c>
      <c r="BF112" s="90" t="s">
        <v>10251</v>
      </c>
      <c r="BG112" s="90">
        <v>474800</v>
      </c>
      <c r="BH112" s="90">
        <v>456900</v>
      </c>
      <c r="BI112" s="90">
        <v>54.002719999999997</v>
      </c>
      <c r="BJ112" s="90">
        <v>-0.86030399999999996</v>
      </c>
      <c r="BK112" s="90" t="s">
        <v>7897</v>
      </c>
      <c r="BL112" s="90" t="s">
        <v>6779</v>
      </c>
      <c r="BN112" s="90">
        <v>158013</v>
      </c>
      <c r="BO112" s="90" t="s">
        <v>10091</v>
      </c>
      <c r="BP112" s="90" t="s">
        <v>10252</v>
      </c>
      <c r="BQ112" s="90" t="s">
        <v>6782</v>
      </c>
      <c r="BR112" s="90" t="s">
        <v>6783</v>
      </c>
      <c r="BS112" s="90" t="s">
        <v>8350</v>
      </c>
      <c r="BT112" s="90" t="s">
        <v>8421</v>
      </c>
      <c r="BU112" s="90" t="s">
        <v>10253</v>
      </c>
      <c r="BV112" s="90" t="s">
        <v>9473</v>
      </c>
    </row>
    <row r="113" spans="1:74" s="90" customFormat="1" ht="15" customHeight="1" x14ac:dyDescent="0.25">
      <c r="A113" s="90">
        <v>206090</v>
      </c>
      <c r="B113" s="90" t="s">
        <v>10254</v>
      </c>
      <c r="C113" s="90" t="s">
        <v>10255</v>
      </c>
      <c r="D113" s="90" t="s">
        <v>10256</v>
      </c>
      <c r="E113" s="90" t="s">
        <v>727</v>
      </c>
      <c r="I113" s="95"/>
      <c r="J113" s="95"/>
      <c r="K113" s="95">
        <v>1.5</v>
      </c>
      <c r="L113" s="95">
        <v>12.7</v>
      </c>
      <c r="M113" s="95">
        <v>0.87</v>
      </c>
      <c r="N113" s="90">
        <v>1</v>
      </c>
      <c r="S113" s="90" t="s">
        <v>6771</v>
      </c>
      <c r="T113" s="90">
        <v>837</v>
      </c>
      <c r="U113" s="90">
        <v>841</v>
      </c>
      <c r="V113" s="90" t="s">
        <v>6771</v>
      </c>
      <c r="W113" s="90" t="s">
        <v>6801</v>
      </c>
      <c r="AA113" s="96" t="s">
        <v>10257</v>
      </c>
      <c r="AB113" s="90">
        <v>0</v>
      </c>
      <c r="AF113" s="90">
        <v>4</v>
      </c>
      <c r="AG113" s="90" t="s">
        <v>9088</v>
      </c>
      <c r="AI113" s="90" t="s">
        <v>9071</v>
      </c>
      <c r="AL113" s="90" t="s">
        <v>9075</v>
      </c>
      <c r="AO113" s="90">
        <v>4</v>
      </c>
      <c r="AQ113" s="90" t="s">
        <v>9204</v>
      </c>
      <c r="AR113" s="90" t="s">
        <v>9204</v>
      </c>
      <c r="AS113" s="90" t="s">
        <v>10258</v>
      </c>
      <c r="AT113" s="90" t="e">
        <f>+MONNE</f>
        <v>#NAME?</v>
      </c>
      <c r="AX113" s="90" t="s">
        <v>10259</v>
      </c>
      <c r="BA113" s="90" t="s">
        <v>6773</v>
      </c>
      <c r="BB113" s="90" t="s">
        <v>6773</v>
      </c>
      <c r="BD113" s="90" t="s">
        <v>10260</v>
      </c>
      <c r="BL113" s="90" t="s">
        <v>6779</v>
      </c>
      <c r="BN113" s="90">
        <v>161857</v>
      </c>
      <c r="BO113" s="90" t="s">
        <v>6975</v>
      </c>
      <c r="BP113" s="90" t="s">
        <v>10261</v>
      </c>
      <c r="BQ113" s="90" t="s">
        <v>6782</v>
      </c>
      <c r="BR113" s="90" t="s">
        <v>6783</v>
      </c>
      <c r="BS113" s="90" t="s">
        <v>6977</v>
      </c>
      <c r="BT113" s="90" t="s">
        <v>6807</v>
      </c>
      <c r="BU113" s="90" t="s">
        <v>10262</v>
      </c>
      <c r="BV113" s="90" t="s">
        <v>6979</v>
      </c>
    </row>
    <row r="114" spans="1:74" s="90" customFormat="1" ht="15" customHeight="1" x14ac:dyDescent="0.25">
      <c r="A114" s="90">
        <v>206538</v>
      </c>
      <c r="B114" s="90" t="s">
        <v>10263</v>
      </c>
      <c r="C114" s="90" t="s">
        <v>10264</v>
      </c>
      <c r="D114" s="90" t="s">
        <v>10265</v>
      </c>
      <c r="E114" s="90" t="s">
        <v>727</v>
      </c>
      <c r="I114" s="95"/>
      <c r="J114" s="95"/>
      <c r="K114" s="95">
        <v>0.92</v>
      </c>
      <c r="L114" s="95">
        <v>17.05</v>
      </c>
      <c r="M114" s="95">
        <v>0.54</v>
      </c>
      <c r="N114" s="90">
        <v>1</v>
      </c>
      <c r="S114" s="90" t="s">
        <v>6771</v>
      </c>
      <c r="T114" s="90">
        <v>1029</v>
      </c>
      <c r="U114" s="90">
        <v>1036</v>
      </c>
      <c r="V114" s="90" t="s">
        <v>6771</v>
      </c>
      <c r="W114" s="90" t="s">
        <v>6802</v>
      </c>
      <c r="AA114" s="96" t="s">
        <v>10266</v>
      </c>
      <c r="AB114" s="90">
        <v>0</v>
      </c>
      <c r="AF114" s="90">
        <v>4</v>
      </c>
      <c r="AG114" s="90" t="s">
        <v>9489</v>
      </c>
      <c r="AI114" s="90" t="s">
        <v>9188</v>
      </c>
      <c r="AL114" s="90" t="s">
        <v>9189</v>
      </c>
      <c r="AQ114" s="90" t="s">
        <v>10267</v>
      </c>
      <c r="AR114" s="90" t="s">
        <v>10268</v>
      </c>
      <c r="AS114" s="90" t="s">
        <v>10269</v>
      </c>
      <c r="AT114" s="90" t="s">
        <v>10270</v>
      </c>
      <c r="AX114" s="90" t="s">
        <v>10271</v>
      </c>
      <c r="BA114" s="90" t="s">
        <v>6773</v>
      </c>
      <c r="BB114" s="90" t="s">
        <v>6773</v>
      </c>
      <c r="BC114" s="90" t="s">
        <v>10272</v>
      </c>
      <c r="BD114" s="90" t="s">
        <v>10272</v>
      </c>
      <c r="BE114" s="90" t="s">
        <v>10273</v>
      </c>
      <c r="BF114" s="90" t="s">
        <v>10274</v>
      </c>
      <c r="BG114" s="90">
        <v>517766</v>
      </c>
      <c r="BH114" s="90">
        <v>426761</v>
      </c>
      <c r="BI114" s="90">
        <v>53.723968999999997</v>
      </c>
      <c r="BJ114" s="90">
        <v>-0.216636</v>
      </c>
      <c r="BK114" s="90" t="s">
        <v>6974</v>
      </c>
      <c r="BL114" s="90" t="s">
        <v>6779</v>
      </c>
      <c r="BN114" s="90">
        <v>162085</v>
      </c>
      <c r="BO114" s="90" t="s">
        <v>6975</v>
      </c>
      <c r="BP114" s="90" t="s">
        <v>10275</v>
      </c>
      <c r="BQ114" s="90" t="s">
        <v>6782</v>
      </c>
      <c r="BR114" s="90" t="s">
        <v>6783</v>
      </c>
      <c r="BS114" s="90" t="s">
        <v>6977</v>
      </c>
      <c r="BT114" s="90" t="s">
        <v>6807</v>
      </c>
      <c r="BU114" s="90" t="s">
        <v>10276</v>
      </c>
      <c r="BV114" s="90" t="s">
        <v>6979</v>
      </c>
    </row>
    <row r="115" spans="1:74" s="90" customFormat="1" ht="15" customHeight="1" x14ac:dyDescent="0.25">
      <c r="A115" s="90">
        <v>147043</v>
      </c>
      <c r="B115" s="90" t="s">
        <v>10277</v>
      </c>
      <c r="C115" s="90" t="s">
        <v>10278</v>
      </c>
      <c r="D115" s="90" t="s">
        <v>10279</v>
      </c>
      <c r="E115" s="90" t="s">
        <v>727</v>
      </c>
      <c r="I115" s="95"/>
      <c r="J115" s="95"/>
      <c r="K115" s="95">
        <v>1.7</v>
      </c>
      <c r="L115" s="95">
        <v>12.2</v>
      </c>
      <c r="M115" s="95">
        <v>0.8</v>
      </c>
      <c r="N115" s="90">
        <v>1</v>
      </c>
      <c r="S115" s="90" t="s">
        <v>6771</v>
      </c>
      <c r="T115" s="90">
        <v>837</v>
      </c>
      <c r="U115" s="90">
        <v>854</v>
      </c>
      <c r="V115" s="90" t="s">
        <v>6771</v>
      </c>
      <c r="W115" s="90" t="s">
        <v>6801</v>
      </c>
      <c r="AA115" s="96" t="s">
        <v>10280</v>
      </c>
      <c r="AB115" s="90">
        <v>0</v>
      </c>
      <c r="AF115" s="90">
        <v>4</v>
      </c>
      <c r="AG115" s="90" t="s">
        <v>9858</v>
      </c>
      <c r="AI115" s="90" t="s">
        <v>9071</v>
      </c>
      <c r="AL115" s="90" t="s">
        <v>9075</v>
      </c>
      <c r="AQ115" s="90" t="s">
        <v>10281</v>
      </c>
      <c r="AR115" s="90" t="s">
        <v>10282</v>
      </c>
      <c r="AS115" s="90" t="e">
        <f>+VIGMVND IREP</f>
        <v>#NAME?</v>
      </c>
      <c r="AT115" s="90" t="e">
        <f>+COENRED</f>
        <v>#NAME?</v>
      </c>
      <c r="AX115" s="90" t="s">
        <v>10283</v>
      </c>
      <c r="BA115" s="90" t="s">
        <v>6773</v>
      </c>
      <c r="BB115" s="90" t="s">
        <v>6773</v>
      </c>
      <c r="BC115" s="90" t="s">
        <v>10205</v>
      </c>
      <c r="BE115" s="90" t="s">
        <v>10284</v>
      </c>
      <c r="BF115" s="90" t="s">
        <v>10285</v>
      </c>
      <c r="BG115" s="90">
        <v>493600</v>
      </c>
      <c r="BH115" s="90">
        <v>429900</v>
      </c>
      <c r="BI115" s="90">
        <v>53.757063000000002</v>
      </c>
      <c r="BJ115" s="90">
        <v>-0.58180399999999999</v>
      </c>
      <c r="BK115" s="90" t="s">
        <v>6778</v>
      </c>
      <c r="BL115" s="90" t="s">
        <v>6779</v>
      </c>
      <c r="BN115" s="90">
        <v>118707</v>
      </c>
      <c r="BO115" s="90" t="s">
        <v>10286</v>
      </c>
      <c r="BP115" s="90" t="s">
        <v>10287</v>
      </c>
      <c r="BQ115" s="90" t="s">
        <v>6782</v>
      </c>
      <c r="BR115" s="90" t="s">
        <v>6783</v>
      </c>
      <c r="BS115" s="90" t="s">
        <v>10288</v>
      </c>
      <c r="BT115" s="90" t="s">
        <v>6807</v>
      </c>
      <c r="BU115" s="90" t="s">
        <v>10289</v>
      </c>
      <c r="BV115" s="90" t="s">
        <v>6979</v>
      </c>
    </row>
    <row r="116" spans="1:74" s="90" customFormat="1" ht="15" customHeight="1" x14ac:dyDescent="0.25">
      <c r="A116" s="90">
        <v>229110</v>
      </c>
      <c r="B116" s="90" t="s">
        <v>10290</v>
      </c>
      <c r="C116" s="90" t="s">
        <v>10291</v>
      </c>
      <c r="D116" s="90" t="s">
        <v>10292</v>
      </c>
      <c r="E116" s="90" t="s">
        <v>727</v>
      </c>
      <c r="I116" s="95"/>
      <c r="J116" s="95"/>
      <c r="K116" s="95">
        <v>0.78</v>
      </c>
      <c r="L116" s="95">
        <v>18.100000000000001</v>
      </c>
      <c r="M116" s="95">
        <v>0.65</v>
      </c>
      <c r="N116" s="90">
        <v>1</v>
      </c>
      <c r="S116" s="90" t="s">
        <v>6771</v>
      </c>
      <c r="T116" s="90">
        <v>1029</v>
      </c>
      <c r="U116" s="90">
        <v>1035</v>
      </c>
      <c r="V116" s="90" t="s">
        <v>6771</v>
      </c>
      <c r="W116" s="90" t="s">
        <v>6802</v>
      </c>
      <c r="X116" s="90" t="s">
        <v>6771</v>
      </c>
      <c r="Y116" s="90" t="s">
        <v>6802</v>
      </c>
      <c r="AA116" s="96" t="s">
        <v>10293</v>
      </c>
      <c r="AB116" s="90">
        <v>0</v>
      </c>
      <c r="AF116" s="90">
        <v>3</v>
      </c>
      <c r="AG116" s="90" t="s">
        <v>9489</v>
      </c>
      <c r="AH116" s="90" t="s">
        <v>9490</v>
      </c>
      <c r="AI116" s="90" t="s">
        <v>9216</v>
      </c>
      <c r="AL116" s="90" t="s">
        <v>9189</v>
      </c>
      <c r="AM116" s="90" t="s">
        <v>9539</v>
      </c>
      <c r="AO116" s="90">
        <v>9</v>
      </c>
      <c r="AQ116" s="90" t="s">
        <v>10294</v>
      </c>
      <c r="AR116" s="90" t="s">
        <v>10295</v>
      </c>
      <c r="AS116" s="90" t="s">
        <v>10296</v>
      </c>
      <c r="AT116" s="90" t="s">
        <v>10297</v>
      </c>
      <c r="AX116" s="90" t="s">
        <v>10298</v>
      </c>
      <c r="BA116" s="90" t="s">
        <v>6773</v>
      </c>
      <c r="BB116" s="90" t="s">
        <v>6773</v>
      </c>
      <c r="BC116" s="90" t="s">
        <v>9177</v>
      </c>
      <c r="BD116" s="90" t="s">
        <v>9177</v>
      </c>
      <c r="BE116" s="90" t="s">
        <v>10299</v>
      </c>
      <c r="BF116" s="90" t="s">
        <v>10300</v>
      </c>
      <c r="BG116" s="90">
        <v>478300</v>
      </c>
      <c r="BH116" s="90">
        <v>452400</v>
      </c>
      <c r="BI116" s="90">
        <v>53.961765999999997</v>
      </c>
      <c r="BJ116" s="90">
        <v>-0.80807399999999996</v>
      </c>
      <c r="BK116" s="90" t="s">
        <v>7340</v>
      </c>
      <c r="BN116" s="90">
        <v>185088</v>
      </c>
      <c r="BO116" s="90" t="s">
        <v>6975</v>
      </c>
      <c r="BP116" s="90" t="s">
        <v>10301</v>
      </c>
      <c r="BQ116" s="90" t="s">
        <v>6782</v>
      </c>
      <c r="BR116" s="90" t="s">
        <v>6783</v>
      </c>
      <c r="BS116" s="90" t="s">
        <v>6977</v>
      </c>
      <c r="BT116" s="90" t="s">
        <v>6807</v>
      </c>
      <c r="BU116" s="90" t="s">
        <v>10302</v>
      </c>
      <c r="BV116" s="90" t="s">
        <v>6979</v>
      </c>
    </row>
    <row r="117" spans="1:74" s="90" customFormat="1" ht="15" customHeight="1" x14ac:dyDescent="0.25">
      <c r="A117" s="90">
        <v>229111</v>
      </c>
      <c r="B117" s="90" t="s">
        <v>10303</v>
      </c>
      <c r="C117" s="90" t="s">
        <v>10304</v>
      </c>
      <c r="D117" s="90" t="s">
        <v>10305</v>
      </c>
      <c r="E117" s="90" t="s">
        <v>727</v>
      </c>
      <c r="I117" s="95"/>
      <c r="J117" s="95"/>
      <c r="K117" s="95">
        <v>0.82</v>
      </c>
      <c r="L117" s="95">
        <v>20.7</v>
      </c>
      <c r="M117" s="95">
        <v>0.91</v>
      </c>
      <c r="N117" s="90">
        <v>1</v>
      </c>
      <c r="S117" s="90" t="s">
        <v>6771</v>
      </c>
      <c r="T117" s="90">
        <v>1009</v>
      </c>
      <c r="U117" s="90">
        <v>1016</v>
      </c>
      <c r="V117" s="90" t="s">
        <v>6771</v>
      </c>
      <c r="W117" s="90" t="s">
        <v>6802</v>
      </c>
      <c r="X117" s="90" t="s">
        <v>6771</v>
      </c>
      <c r="Y117" s="90" t="s">
        <v>6802</v>
      </c>
      <c r="AA117" s="96" t="s">
        <v>10306</v>
      </c>
      <c r="AB117" s="90">
        <v>0</v>
      </c>
      <c r="AF117" s="90">
        <v>3</v>
      </c>
      <c r="AG117" s="90" t="s">
        <v>9187</v>
      </c>
      <c r="AH117" s="90" t="s">
        <v>9396</v>
      </c>
      <c r="AI117" s="90" t="s">
        <v>9216</v>
      </c>
      <c r="AL117" s="90" t="s">
        <v>9189</v>
      </c>
      <c r="AM117" s="90" t="s">
        <v>10307</v>
      </c>
      <c r="AO117" s="90">
        <v>3</v>
      </c>
      <c r="AQ117" s="90" t="s">
        <v>10308</v>
      </c>
      <c r="AR117" s="90" t="s">
        <v>10309</v>
      </c>
      <c r="AS117" s="90" t="s">
        <v>10310</v>
      </c>
      <c r="AT117" s="90" t="s">
        <v>10311</v>
      </c>
      <c r="AX117" s="90" t="s">
        <v>10298</v>
      </c>
      <c r="BA117" s="90" t="s">
        <v>6773</v>
      </c>
      <c r="BB117" s="90" t="s">
        <v>6773</v>
      </c>
      <c r="BC117" s="90" t="s">
        <v>9177</v>
      </c>
      <c r="BD117" s="90" t="s">
        <v>9177</v>
      </c>
      <c r="BE117" s="90" t="s">
        <v>10299</v>
      </c>
      <c r="BF117" s="90" t="s">
        <v>10300</v>
      </c>
      <c r="BG117" s="90">
        <v>478300</v>
      </c>
      <c r="BH117" s="90">
        <v>452400</v>
      </c>
      <c r="BI117" s="90">
        <v>53.961765999999997</v>
      </c>
      <c r="BJ117" s="90">
        <v>-0.80807399999999996</v>
      </c>
      <c r="BK117" s="90" t="s">
        <v>7340</v>
      </c>
      <c r="BN117" s="90">
        <v>185089</v>
      </c>
      <c r="BO117" s="90" t="s">
        <v>6975</v>
      </c>
      <c r="BP117" s="90" t="s">
        <v>10312</v>
      </c>
      <c r="BQ117" s="90" t="s">
        <v>6782</v>
      </c>
      <c r="BR117" s="90" t="s">
        <v>6783</v>
      </c>
      <c r="BS117" s="90" t="s">
        <v>6977</v>
      </c>
      <c r="BT117" s="90" t="s">
        <v>6807</v>
      </c>
      <c r="BU117" s="90" t="s">
        <v>10313</v>
      </c>
      <c r="BV117" s="90" t="s">
        <v>6979</v>
      </c>
    </row>
    <row r="118" spans="1:74" s="90" customFormat="1" ht="15" customHeight="1" x14ac:dyDescent="0.25">
      <c r="A118" s="90">
        <v>229112</v>
      </c>
      <c r="B118" s="90" t="s">
        <v>10314</v>
      </c>
      <c r="C118" s="90" t="s">
        <v>10315</v>
      </c>
      <c r="D118" s="90" t="s">
        <v>10316</v>
      </c>
      <c r="E118" s="90" t="s">
        <v>727</v>
      </c>
      <c r="I118" s="95"/>
      <c r="J118" s="95"/>
      <c r="K118" s="95">
        <v>1.5</v>
      </c>
      <c r="L118" s="95">
        <v>12.3</v>
      </c>
      <c r="M118" s="95">
        <v>1.02</v>
      </c>
      <c r="N118" s="90">
        <v>1</v>
      </c>
      <c r="S118" s="90" t="s">
        <v>6771</v>
      </c>
      <c r="T118" s="90">
        <v>830</v>
      </c>
      <c r="U118" s="90">
        <v>835</v>
      </c>
      <c r="V118" s="90" t="s">
        <v>6771</v>
      </c>
      <c r="W118" s="90" t="s">
        <v>6801</v>
      </c>
      <c r="AA118" s="96" t="s">
        <v>10317</v>
      </c>
      <c r="AB118" s="90">
        <v>0</v>
      </c>
      <c r="AF118" s="90">
        <v>4</v>
      </c>
      <c r="AG118" s="90" t="s">
        <v>9088</v>
      </c>
      <c r="AI118" s="90" t="s">
        <v>9071</v>
      </c>
      <c r="AL118" s="90" t="s">
        <v>9075</v>
      </c>
      <c r="AQ118" s="90" t="s">
        <v>10318</v>
      </c>
      <c r="AR118" s="90" t="s">
        <v>9204</v>
      </c>
      <c r="AS118" s="90" t="e">
        <f>+EANRED RE</f>
        <v>#NAME?</v>
      </c>
      <c r="AT118" s="90" t="e">
        <f>+MONNE</f>
        <v>#NAME?</v>
      </c>
      <c r="AX118" s="90" t="s">
        <v>10298</v>
      </c>
      <c r="BA118" s="90" t="s">
        <v>6773</v>
      </c>
      <c r="BB118" s="90" t="s">
        <v>6773</v>
      </c>
      <c r="BC118" s="90" t="s">
        <v>9177</v>
      </c>
      <c r="BD118" s="90" t="s">
        <v>9177</v>
      </c>
      <c r="BE118" s="90" t="s">
        <v>10299</v>
      </c>
      <c r="BF118" s="90" t="s">
        <v>10300</v>
      </c>
      <c r="BG118" s="90">
        <v>478300</v>
      </c>
      <c r="BH118" s="90">
        <v>452400</v>
      </c>
      <c r="BI118" s="90">
        <v>53.961765999999997</v>
      </c>
      <c r="BJ118" s="90">
        <v>-0.80807399999999996</v>
      </c>
      <c r="BK118" s="90" t="s">
        <v>7340</v>
      </c>
      <c r="BN118" s="90">
        <v>185090</v>
      </c>
      <c r="BO118" s="90" t="s">
        <v>6975</v>
      </c>
      <c r="BP118" s="90" t="s">
        <v>10319</v>
      </c>
      <c r="BQ118" s="90" t="s">
        <v>6782</v>
      </c>
      <c r="BR118" s="90" t="s">
        <v>6783</v>
      </c>
      <c r="BS118" s="90" t="s">
        <v>6977</v>
      </c>
      <c r="BT118" s="90" t="s">
        <v>6807</v>
      </c>
      <c r="BU118" s="90" t="s">
        <v>10320</v>
      </c>
      <c r="BV118" s="90" t="s">
        <v>6979</v>
      </c>
    </row>
    <row r="119" spans="1:74" s="90" customFormat="1" ht="15" customHeight="1" x14ac:dyDescent="0.25">
      <c r="A119" s="90">
        <v>209083</v>
      </c>
      <c r="B119" s="90" t="s">
        <v>10321</v>
      </c>
      <c r="C119" s="90" t="s">
        <v>10322</v>
      </c>
      <c r="D119" s="90" t="s">
        <v>10323</v>
      </c>
      <c r="E119" s="90" t="s">
        <v>727</v>
      </c>
      <c r="H119" s="90">
        <v>13.21</v>
      </c>
      <c r="I119" s="95"/>
      <c r="J119" s="95">
        <v>13.28</v>
      </c>
      <c r="K119" s="95">
        <v>1.2</v>
      </c>
      <c r="L119" s="95"/>
      <c r="M119" s="95"/>
      <c r="N119" s="90">
        <v>1</v>
      </c>
      <c r="S119" s="90" t="s">
        <v>6771</v>
      </c>
      <c r="T119" s="90">
        <v>800</v>
      </c>
      <c r="U119" s="90">
        <v>1000</v>
      </c>
      <c r="V119" s="90" t="s">
        <v>6771</v>
      </c>
      <c r="W119" s="90" t="s">
        <v>6802</v>
      </c>
      <c r="X119" s="90" t="s">
        <v>6771</v>
      </c>
      <c r="Y119" s="90" t="s">
        <v>6802</v>
      </c>
      <c r="AA119" s="96" t="s">
        <v>10324</v>
      </c>
      <c r="AB119" s="90">
        <v>0</v>
      </c>
      <c r="AF119" s="90">
        <v>4</v>
      </c>
      <c r="AI119" s="90" t="s">
        <v>9071</v>
      </c>
      <c r="AL119" s="90" t="s">
        <v>9075</v>
      </c>
      <c r="AM119" s="90" t="s">
        <v>9503</v>
      </c>
      <c r="AQ119" s="90" t="s">
        <v>9516</v>
      </c>
      <c r="AR119" s="90" t="s">
        <v>9516</v>
      </c>
      <c r="AS119" s="90" t="s">
        <v>9516</v>
      </c>
      <c r="AT119" s="90" t="s">
        <v>9516</v>
      </c>
      <c r="AX119" s="90" t="s">
        <v>10298</v>
      </c>
      <c r="BA119" s="90" t="s">
        <v>6773</v>
      </c>
      <c r="BB119" s="90" t="s">
        <v>6773</v>
      </c>
      <c r="BC119" s="90" t="s">
        <v>9221</v>
      </c>
      <c r="BD119" s="90" t="s">
        <v>9341</v>
      </c>
      <c r="BE119" s="90" t="s">
        <v>10325</v>
      </c>
      <c r="BF119" s="90" t="s">
        <v>10102</v>
      </c>
      <c r="BG119" s="90">
        <v>477200</v>
      </c>
      <c r="BH119" s="90">
        <v>449500</v>
      </c>
      <c r="BI119" s="90">
        <v>53.935873000000001</v>
      </c>
      <c r="BJ119" s="90">
        <v>-0.82556799999999997</v>
      </c>
      <c r="BK119" s="90" t="s">
        <v>7340</v>
      </c>
      <c r="BL119" s="90" t="s">
        <v>6779</v>
      </c>
      <c r="BN119" s="90">
        <v>165031</v>
      </c>
      <c r="BO119" s="90" t="s">
        <v>8390</v>
      </c>
      <c r="BP119" s="90" t="s">
        <v>10326</v>
      </c>
      <c r="BQ119" s="90" t="s">
        <v>6782</v>
      </c>
      <c r="BR119" s="90" t="s">
        <v>6783</v>
      </c>
      <c r="BS119" s="90" t="s">
        <v>8392</v>
      </c>
      <c r="BT119" s="90" t="s">
        <v>8393</v>
      </c>
      <c r="BU119" s="90" t="s">
        <v>10327</v>
      </c>
      <c r="BV119" s="90" t="s">
        <v>10328</v>
      </c>
    </row>
    <row r="120" spans="1:74" s="90" customFormat="1" ht="15" customHeight="1" x14ac:dyDescent="0.25">
      <c r="A120" s="90">
        <v>383838</v>
      </c>
      <c r="B120" s="90" t="s">
        <v>10329</v>
      </c>
      <c r="C120" s="90" t="s">
        <v>10330</v>
      </c>
      <c r="D120" s="90" t="s">
        <v>10331</v>
      </c>
      <c r="E120" s="90" t="s">
        <v>727</v>
      </c>
      <c r="I120" s="95"/>
      <c r="J120" s="95"/>
      <c r="K120" s="95">
        <v>1.1000000000000001</v>
      </c>
      <c r="L120" s="95">
        <v>9.6999999999999993</v>
      </c>
      <c r="M120" s="95">
        <v>0.3</v>
      </c>
      <c r="N120" s="90">
        <v>1</v>
      </c>
      <c r="S120" s="90" t="s">
        <v>6771</v>
      </c>
      <c r="T120" s="90">
        <v>978</v>
      </c>
      <c r="U120" s="90">
        <v>979</v>
      </c>
      <c r="V120" s="90" t="s">
        <v>6771</v>
      </c>
      <c r="W120" s="90" t="s">
        <v>6802</v>
      </c>
      <c r="AA120" s="96" t="s">
        <v>10332</v>
      </c>
      <c r="AF120" s="90">
        <v>4</v>
      </c>
      <c r="AG120" s="90" t="s">
        <v>9187</v>
      </c>
      <c r="AI120" s="90" t="s">
        <v>9216</v>
      </c>
      <c r="AL120" s="90" t="s">
        <v>9189</v>
      </c>
      <c r="AM120" s="90" t="s">
        <v>10333</v>
      </c>
      <c r="AQ120" s="90" t="s">
        <v>10267</v>
      </c>
      <c r="AR120" s="90" t="s">
        <v>10334</v>
      </c>
      <c r="AS120" s="90" t="s">
        <v>10335</v>
      </c>
      <c r="AT120" s="90" t="s">
        <v>10335</v>
      </c>
      <c r="AX120" s="90" t="s">
        <v>8258</v>
      </c>
      <c r="BA120" s="90" t="s">
        <v>6773</v>
      </c>
      <c r="BB120" s="90" t="s">
        <v>6773</v>
      </c>
      <c r="BC120" s="90" t="s">
        <v>10163</v>
      </c>
      <c r="BD120" s="90" t="s">
        <v>10336</v>
      </c>
      <c r="BE120" s="90" t="s">
        <v>10337</v>
      </c>
      <c r="BF120" s="90" t="s">
        <v>10338</v>
      </c>
      <c r="BG120" s="90">
        <v>509900</v>
      </c>
      <c r="BH120" s="90">
        <v>466900</v>
      </c>
      <c r="BI120" s="90">
        <v>54.086289999999998</v>
      </c>
      <c r="BJ120" s="90">
        <v>-0.32139800000000002</v>
      </c>
      <c r="BK120" s="90" t="s">
        <v>7340</v>
      </c>
      <c r="BL120" s="90" t="s">
        <v>6779</v>
      </c>
      <c r="BN120" s="90">
        <v>276214</v>
      </c>
      <c r="BO120" s="90" t="s">
        <v>7341</v>
      </c>
      <c r="BP120" s="90" t="s">
        <v>10339</v>
      </c>
      <c r="BQ120" s="90" t="s">
        <v>6782</v>
      </c>
      <c r="BR120" s="90" t="s">
        <v>6783</v>
      </c>
      <c r="BS120" s="90" t="s">
        <v>7343</v>
      </c>
      <c r="BT120" s="90" t="s">
        <v>6807</v>
      </c>
      <c r="BU120" s="90" t="s">
        <v>10340</v>
      </c>
      <c r="BV120" s="90" t="s">
        <v>10341</v>
      </c>
    </row>
    <row r="121" spans="1:74" s="90" customFormat="1" ht="15" customHeight="1" x14ac:dyDescent="0.25">
      <c r="A121" s="90">
        <v>409355</v>
      </c>
      <c r="B121" s="90" t="s">
        <v>10342</v>
      </c>
      <c r="C121" s="90" t="s">
        <v>10343</v>
      </c>
      <c r="D121" s="90" t="s">
        <v>10344</v>
      </c>
      <c r="E121" s="90" t="s">
        <v>727</v>
      </c>
      <c r="F121" s="90" t="s">
        <v>9071</v>
      </c>
      <c r="I121" s="95"/>
      <c r="J121" s="95"/>
      <c r="K121" s="95"/>
      <c r="L121" s="95">
        <v>10.6</v>
      </c>
      <c r="M121" s="95">
        <v>0.61</v>
      </c>
      <c r="N121" s="90">
        <v>1</v>
      </c>
      <c r="O121" s="90">
        <v>93</v>
      </c>
      <c r="S121" s="90" t="s">
        <v>6771</v>
      </c>
      <c r="T121" s="90">
        <v>850</v>
      </c>
      <c r="U121" s="90">
        <v>867</v>
      </c>
      <c r="Z121" s="90" t="s">
        <v>6814</v>
      </c>
      <c r="AA121" s="96" t="s">
        <v>10345</v>
      </c>
      <c r="AF121" s="90">
        <v>3</v>
      </c>
      <c r="AG121" s="90" t="s">
        <v>9283</v>
      </c>
      <c r="AI121" s="90" t="s">
        <v>9071</v>
      </c>
      <c r="AL121" s="90" t="s">
        <v>9075</v>
      </c>
      <c r="AM121" s="90" t="s">
        <v>9284</v>
      </c>
      <c r="AQ121" s="90" t="s">
        <v>4103</v>
      </c>
      <c r="AR121" s="90" t="s">
        <v>10346</v>
      </c>
      <c r="AS121" s="90" t="s">
        <v>4103</v>
      </c>
      <c r="BA121" s="90" t="s">
        <v>6773</v>
      </c>
      <c r="BB121" s="90" t="s">
        <v>6773</v>
      </c>
      <c r="BC121" s="90" t="s">
        <v>8123</v>
      </c>
      <c r="BD121" s="90" t="s">
        <v>8124</v>
      </c>
      <c r="BE121" s="90" t="s">
        <v>8125</v>
      </c>
      <c r="BF121" s="90" t="s">
        <v>8126</v>
      </c>
      <c r="BG121" s="90">
        <v>490400</v>
      </c>
      <c r="BH121" s="90">
        <v>435600</v>
      </c>
      <c r="BI121" s="90">
        <v>53.808844000000001</v>
      </c>
      <c r="BJ121" s="90">
        <v>-0.62865499999999996</v>
      </c>
      <c r="BK121" s="90" t="s">
        <v>6778</v>
      </c>
      <c r="BL121" s="90" t="s">
        <v>6779</v>
      </c>
      <c r="BN121" s="90">
        <v>299443</v>
      </c>
      <c r="BO121" s="90" t="s">
        <v>6780</v>
      </c>
      <c r="BP121" s="90" t="s">
        <v>10347</v>
      </c>
      <c r="BQ121" s="90" t="s">
        <v>6782</v>
      </c>
      <c r="BR121" s="90" t="s">
        <v>6783</v>
      </c>
      <c r="BS121" s="90" t="s">
        <v>6784</v>
      </c>
      <c r="BT121" s="90" t="s">
        <v>6785</v>
      </c>
      <c r="BU121" s="90" t="s">
        <v>10348</v>
      </c>
      <c r="BV121" s="90" t="s">
        <v>10349</v>
      </c>
    </row>
    <row r="122" spans="1:74" s="90" customFormat="1" ht="15" customHeight="1" x14ac:dyDescent="0.25">
      <c r="A122" s="90">
        <v>386028</v>
      </c>
      <c r="B122" s="90" t="s">
        <v>10350</v>
      </c>
      <c r="C122" s="90" t="s">
        <v>10351</v>
      </c>
      <c r="D122" s="90" t="s">
        <v>10352</v>
      </c>
      <c r="E122" s="90" t="s">
        <v>727</v>
      </c>
      <c r="I122" s="95"/>
      <c r="J122" s="95"/>
      <c r="K122" s="95">
        <v>1.79</v>
      </c>
      <c r="L122" s="95">
        <v>11.56</v>
      </c>
      <c r="M122" s="95">
        <v>1</v>
      </c>
      <c r="N122" s="90">
        <v>1</v>
      </c>
      <c r="S122" s="90" t="s">
        <v>6771</v>
      </c>
      <c r="T122" s="90">
        <v>675</v>
      </c>
      <c r="U122" s="90">
        <v>750</v>
      </c>
      <c r="V122" s="90" t="s">
        <v>6771</v>
      </c>
      <c r="X122" s="90" t="s">
        <v>6771</v>
      </c>
      <c r="Z122" s="90" t="s">
        <v>6814</v>
      </c>
      <c r="AA122" s="96" t="s">
        <v>10353</v>
      </c>
      <c r="AF122" s="90">
        <v>4</v>
      </c>
      <c r="AG122" s="90" t="s">
        <v>9097</v>
      </c>
      <c r="AH122" s="90" t="s">
        <v>9098</v>
      </c>
      <c r="AI122" s="90" t="s">
        <v>6599</v>
      </c>
      <c r="AL122" s="90" t="s">
        <v>9099</v>
      </c>
      <c r="AM122" s="90" t="s">
        <v>10354</v>
      </c>
      <c r="AQ122" s="90" t="s">
        <v>10355</v>
      </c>
      <c r="AR122" s="90" t="s">
        <v>10356</v>
      </c>
      <c r="AX122" s="90" t="s">
        <v>10357</v>
      </c>
      <c r="BA122" s="90" t="s">
        <v>6773</v>
      </c>
      <c r="BB122" s="90" t="s">
        <v>6773</v>
      </c>
      <c r="BC122" s="90" t="s">
        <v>10235</v>
      </c>
      <c r="BD122" s="90" t="s">
        <v>10235</v>
      </c>
      <c r="BE122" s="90" t="s">
        <v>10358</v>
      </c>
      <c r="BF122" s="90" t="s">
        <v>10359</v>
      </c>
      <c r="BG122" s="90">
        <v>498500</v>
      </c>
      <c r="BH122" s="90">
        <v>439500</v>
      </c>
      <c r="BI122" s="90">
        <v>53.842416</v>
      </c>
      <c r="BJ122" s="90">
        <v>-0.504444</v>
      </c>
      <c r="BK122" s="90" t="s">
        <v>8339</v>
      </c>
      <c r="BL122" s="90" t="s">
        <v>6779</v>
      </c>
      <c r="BN122" s="90">
        <v>277183</v>
      </c>
      <c r="BO122" s="90" t="s">
        <v>9293</v>
      </c>
      <c r="BP122" s="90" t="s">
        <v>10360</v>
      </c>
      <c r="BQ122" s="90" t="s">
        <v>6782</v>
      </c>
      <c r="BR122" s="90" t="s">
        <v>6783</v>
      </c>
      <c r="BS122" s="90" t="s">
        <v>9295</v>
      </c>
      <c r="BT122" s="90" t="s">
        <v>8421</v>
      </c>
      <c r="BU122" s="90" t="s">
        <v>10361</v>
      </c>
      <c r="BV122" s="90" t="s">
        <v>10362</v>
      </c>
    </row>
    <row r="123" spans="1:74" s="90" customFormat="1" ht="15" customHeight="1" x14ac:dyDescent="0.25">
      <c r="A123" s="90">
        <v>387761</v>
      </c>
      <c r="B123" s="90" t="s">
        <v>10363</v>
      </c>
      <c r="C123" s="90" t="s">
        <v>10364</v>
      </c>
      <c r="D123" s="90" t="s">
        <v>10365</v>
      </c>
      <c r="E123" s="90" t="s">
        <v>727</v>
      </c>
      <c r="I123" s="95"/>
      <c r="J123" s="95"/>
      <c r="K123" s="95"/>
      <c r="L123" s="95">
        <v>12.9</v>
      </c>
      <c r="M123" s="95">
        <v>0.9</v>
      </c>
      <c r="N123" s="90">
        <v>1</v>
      </c>
      <c r="S123" s="90" t="s">
        <v>6771</v>
      </c>
      <c r="T123" s="90">
        <v>737</v>
      </c>
      <c r="U123" s="90">
        <v>758</v>
      </c>
      <c r="V123" s="90" t="s">
        <v>6771</v>
      </c>
      <c r="AA123" s="96" t="s">
        <v>10366</v>
      </c>
      <c r="AF123" s="90">
        <v>4</v>
      </c>
      <c r="AL123" s="90" t="s">
        <v>9075</v>
      </c>
      <c r="AQ123" s="90" t="s">
        <v>10367</v>
      </c>
      <c r="AR123" s="90" t="s">
        <v>10368</v>
      </c>
      <c r="AS123" s="90" t="s">
        <v>10369</v>
      </c>
      <c r="AT123" s="90" t="s">
        <v>10370</v>
      </c>
      <c r="AX123" s="90" t="s">
        <v>10371</v>
      </c>
      <c r="BA123" s="90" t="s">
        <v>6773</v>
      </c>
      <c r="BB123" s="90" t="s">
        <v>6773</v>
      </c>
      <c r="BC123" s="90" t="s">
        <v>10372</v>
      </c>
      <c r="BD123" s="90" t="s">
        <v>10372</v>
      </c>
      <c r="BE123" s="90" t="s">
        <v>10373</v>
      </c>
      <c r="BF123" s="90" t="s">
        <v>10374</v>
      </c>
      <c r="BG123" s="90">
        <v>482400</v>
      </c>
      <c r="BH123" s="90">
        <v>449900</v>
      </c>
      <c r="BI123" s="90">
        <v>53.938667000000002</v>
      </c>
      <c r="BJ123" s="90">
        <v>-0.74627399999999999</v>
      </c>
      <c r="BK123" s="90" t="s">
        <v>7340</v>
      </c>
      <c r="BL123" s="90" t="s">
        <v>6779</v>
      </c>
      <c r="BN123" s="90">
        <v>278929</v>
      </c>
      <c r="BO123" s="90" t="s">
        <v>6975</v>
      </c>
      <c r="BP123" s="90" t="s">
        <v>10375</v>
      </c>
      <c r="BQ123" s="90" t="s">
        <v>6782</v>
      </c>
      <c r="BR123" s="90" t="s">
        <v>6783</v>
      </c>
      <c r="BS123" s="90" t="s">
        <v>6977</v>
      </c>
      <c r="BT123" s="90" t="s">
        <v>6807</v>
      </c>
      <c r="BU123" s="90" t="s">
        <v>10376</v>
      </c>
      <c r="BV123" s="90" t="s">
        <v>10377</v>
      </c>
    </row>
    <row r="124" spans="1:74" s="90" customFormat="1" ht="15" customHeight="1" x14ac:dyDescent="0.25">
      <c r="A124" s="90">
        <v>387764</v>
      </c>
      <c r="B124" s="90" t="s">
        <v>10378</v>
      </c>
      <c r="C124" s="90" t="s">
        <v>10379</v>
      </c>
      <c r="D124" s="90" t="s">
        <v>10380</v>
      </c>
      <c r="E124" s="90" t="s">
        <v>727</v>
      </c>
      <c r="I124" s="95"/>
      <c r="J124" s="95"/>
      <c r="K124" s="95"/>
      <c r="L124" s="95">
        <v>12.7</v>
      </c>
      <c r="M124" s="95">
        <v>0.9</v>
      </c>
      <c r="N124" s="90">
        <v>1</v>
      </c>
      <c r="S124" s="90" t="s">
        <v>6771</v>
      </c>
      <c r="T124" s="90">
        <v>789</v>
      </c>
      <c r="U124" s="90">
        <v>796</v>
      </c>
      <c r="V124" s="90" t="s">
        <v>6771</v>
      </c>
      <c r="AA124" s="96" t="s">
        <v>10381</v>
      </c>
      <c r="AF124" s="90">
        <v>4</v>
      </c>
      <c r="AI124" s="90" t="s">
        <v>6599</v>
      </c>
      <c r="AL124" s="90" t="s">
        <v>9075</v>
      </c>
      <c r="AQ124" s="90" t="s">
        <v>10382</v>
      </c>
      <c r="AR124" s="90" t="s">
        <v>10383</v>
      </c>
      <c r="AS124" s="90" t="e">
        <f>+AEDIREDR.</f>
        <v>#NAME?</v>
      </c>
      <c r="AT124" s="90" t="e">
        <f>+CEOLBALD</f>
        <v>#NAME?</v>
      </c>
      <c r="AX124" s="90" t="s">
        <v>10371</v>
      </c>
      <c r="BA124" s="90" t="s">
        <v>6773</v>
      </c>
      <c r="BB124" s="90" t="s">
        <v>6773</v>
      </c>
      <c r="BC124" s="90" t="s">
        <v>10372</v>
      </c>
      <c r="BD124" s="90" t="s">
        <v>10372</v>
      </c>
      <c r="BE124" s="90" t="s">
        <v>10373</v>
      </c>
      <c r="BF124" s="90" t="s">
        <v>10374</v>
      </c>
      <c r="BG124" s="90">
        <v>482400</v>
      </c>
      <c r="BH124" s="90">
        <v>449900</v>
      </c>
      <c r="BI124" s="90">
        <v>53.938667000000002</v>
      </c>
      <c r="BJ124" s="90">
        <v>-0.74627399999999999</v>
      </c>
      <c r="BK124" s="90" t="s">
        <v>7340</v>
      </c>
      <c r="BL124" s="90" t="s">
        <v>6779</v>
      </c>
      <c r="BN124" s="90">
        <v>278934</v>
      </c>
      <c r="BO124" s="90" t="s">
        <v>6975</v>
      </c>
      <c r="BP124" s="90" t="s">
        <v>10384</v>
      </c>
      <c r="BQ124" s="90" t="s">
        <v>6782</v>
      </c>
      <c r="BR124" s="90" t="s">
        <v>6783</v>
      </c>
      <c r="BS124" s="90" t="s">
        <v>6977</v>
      </c>
      <c r="BT124" s="90" t="s">
        <v>6807</v>
      </c>
      <c r="BU124" s="90" t="s">
        <v>10385</v>
      </c>
      <c r="BV124" s="90" t="s">
        <v>10386</v>
      </c>
    </row>
    <row r="125" spans="1:74" s="90" customFormat="1" ht="15" customHeight="1" x14ac:dyDescent="0.25">
      <c r="A125" s="90">
        <v>391184</v>
      </c>
      <c r="B125" s="90" t="s">
        <v>10387</v>
      </c>
      <c r="C125" s="90" t="s">
        <v>10388</v>
      </c>
      <c r="D125" s="90" t="s">
        <v>10389</v>
      </c>
      <c r="E125" s="90" t="s">
        <v>727</v>
      </c>
      <c r="I125" s="95"/>
      <c r="J125" s="95"/>
      <c r="K125" s="95">
        <v>1.7</v>
      </c>
      <c r="L125" s="95">
        <v>11.4</v>
      </c>
      <c r="M125" s="95">
        <v>0.82</v>
      </c>
      <c r="N125" s="90">
        <v>1</v>
      </c>
      <c r="O125" s="90" t="s">
        <v>10390</v>
      </c>
      <c r="S125" s="90" t="s">
        <v>6771</v>
      </c>
      <c r="T125" s="90">
        <v>700</v>
      </c>
      <c r="U125" s="90">
        <v>765</v>
      </c>
      <c r="V125" s="90" t="s">
        <v>6771</v>
      </c>
      <c r="Z125" s="90" t="s">
        <v>6814</v>
      </c>
      <c r="AA125" s="96" t="s">
        <v>10391</v>
      </c>
      <c r="AF125" s="90">
        <v>4</v>
      </c>
      <c r="AG125" s="90" t="s">
        <v>9097</v>
      </c>
      <c r="AH125" s="90" t="s">
        <v>9098</v>
      </c>
      <c r="AI125" s="90" t="s">
        <v>6599</v>
      </c>
      <c r="AL125" s="90" t="s">
        <v>9099</v>
      </c>
      <c r="AM125" s="90" t="s">
        <v>9556</v>
      </c>
      <c r="AO125" s="90">
        <v>8</v>
      </c>
      <c r="AQ125" s="90" t="s">
        <v>10392</v>
      </c>
      <c r="AR125" s="90" t="s">
        <v>10393</v>
      </c>
      <c r="AX125" s="90" t="s">
        <v>10394</v>
      </c>
      <c r="AY125" s="90" t="s">
        <v>10395</v>
      </c>
      <c r="BA125" s="90" t="s">
        <v>6773</v>
      </c>
      <c r="BB125" s="90" t="s">
        <v>6773</v>
      </c>
      <c r="BC125" s="90" t="s">
        <v>9529</v>
      </c>
      <c r="BE125" s="90" t="s">
        <v>10396</v>
      </c>
      <c r="BF125" s="90" t="s">
        <v>10397</v>
      </c>
      <c r="BG125" s="90">
        <v>489367</v>
      </c>
      <c r="BH125" s="90">
        <v>431749</v>
      </c>
      <c r="BI125" s="90">
        <v>53.774419000000002</v>
      </c>
      <c r="BJ125" s="90">
        <v>-0.64545300000000005</v>
      </c>
      <c r="BK125" s="90" t="s">
        <v>6778</v>
      </c>
      <c r="BL125" s="90" t="s">
        <v>6779</v>
      </c>
      <c r="BN125" s="90">
        <v>291823</v>
      </c>
      <c r="BO125" s="90" t="s">
        <v>10398</v>
      </c>
      <c r="BP125" s="90" t="s">
        <v>10399</v>
      </c>
      <c r="BQ125" s="90" t="s">
        <v>6782</v>
      </c>
      <c r="BR125" s="90" t="s">
        <v>6783</v>
      </c>
      <c r="BS125" s="90" t="s">
        <v>10400</v>
      </c>
      <c r="BT125" s="90" t="s">
        <v>8408</v>
      </c>
      <c r="BU125" s="90" t="s">
        <v>10401</v>
      </c>
      <c r="BV125" s="90" t="s">
        <v>10402</v>
      </c>
    </row>
    <row r="126" spans="1:74" s="90" customFormat="1" ht="15" customHeight="1" x14ac:dyDescent="0.25">
      <c r="A126" s="90">
        <v>393146</v>
      </c>
      <c r="B126" s="90" t="s">
        <v>10403</v>
      </c>
      <c r="C126" s="90" t="s">
        <v>10404</v>
      </c>
      <c r="D126" s="90" t="s">
        <v>10405</v>
      </c>
      <c r="E126" s="90" t="s">
        <v>727</v>
      </c>
      <c r="I126" s="95"/>
      <c r="J126" s="95"/>
      <c r="K126" s="95">
        <v>2.4</v>
      </c>
      <c r="L126" s="95">
        <v>12.5</v>
      </c>
      <c r="M126" s="95">
        <v>1.1000000000000001</v>
      </c>
      <c r="N126" s="90">
        <v>1</v>
      </c>
      <c r="S126" s="90" t="s">
        <v>6771</v>
      </c>
      <c r="T126" s="90">
        <v>650</v>
      </c>
      <c r="U126" s="90">
        <v>765</v>
      </c>
      <c r="V126" s="90" t="s">
        <v>6771</v>
      </c>
      <c r="W126" s="90" t="s">
        <v>6822</v>
      </c>
      <c r="Y126" s="90" t="s">
        <v>6801</v>
      </c>
      <c r="Z126" s="90" t="s">
        <v>6814</v>
      </c>
      <c r="AA126" s="96" t="s">
        <v>10406</v>
      </c>
      <c r="AB126" s="90">
        <v>1</v>
      </c>
      <c r="AC126" s="90" t="s">
        <v>10021</v>
      </c>
      <c r="AD126" s="90" t="s">
        <v>10407</v>
      </c>
      <c r="AF126" s="90">
        <v>4</v>
      </c>
      <c r="AG126" s="90" t="s">
        <v>9097</v>
      </c>
      <c r="AI126" s="90" t="s">
        <v>6599</v>
      </c>
      <c r="AL126" s="90" t="s">
        <v>9099</v>
      </c>
      <c r="AM126" s="90" t="s">
        <v>9478</v>
      </c>
      <c r="AQ126" s="90" t="s">
        <v>10408</v>
      </c>
      <c r="AR126" s="90" t="s">
        <v>10409</v>
      </c>
      <c r="AS126" s="90" t="s">
        <v>10099</v>
      </c>
      <c r="AT126" s="90" t="s">
        <v>10099</v>
      </c>
      <c r="AX126" s="90" t="s">
        <v>9544</v>
      </c>
      <c r="BA126" s="90" t="s">
        <v>6773</v>
      </c>
      <c r="BB126" s="90" t="s">
        <v>6773</v>
      </c>
      <c r="BC126" s="90" t="s">
        <v>10410</v>
      </c>
      <c r="BD126" s="90" t="s">
        <v>10411</v>
      </c>
      <c r="BE126" s="90" t="s">
        <v>10412</v>
      </c>
      <c r="BF126" s="90" t="s">
        <v>10413</v>
      </c>
      <c r="BG126" s="90">
        <v>472479</v>
      </c>
      <c r="BH126" s="90">
        <v>451190</v>
      </c>
      <c r="BI126" s="90">
        <v>53.951740000000001</v>
      </c>
      <c r="BJ126" s="90">
        <v>-0.89706300000000005</v>
      </c>
      <c r="BK126" s="90" t="s">
        <v>6974</v>
      </c>
      <c r="BL126" s="90" t="s">
        <v>6779</v>
      </c>
      <c r="BN126" s="90">
        <v>285083</v>
      </c>
      <c r="BO126" s="90" t="s">
        <v>10414</v>
      </c>
      <c r="BP126" s="90" t="s">
        <v>10415</v>
      </c>
      <c r="BQ126" s="90" t="s">
        <v>6782</v>
      </c>
      <c r="BR126" s="90" t="s">
        <v>6783</v>
      </c>
      <c r="BS126" s="90" t="s">
        <v>10416</v>
      </c>
      <c r="BT126" s="90" t="s">
        <v>6807</v>
      </c>
      <c r="BU126" s="90" t="s">
        <v>10417</v>
      </c>
      <c r="BV126" s="90" t="s">
        <v>10418</v>
      </c>
    </row>
    <row r="127" spans="1:74" s="90" customFormat="1" ht="15" customHeight="1" x14ac:dyDescent="0.25">
      <c r="A127" s="90">
        <v>393396</v>
      </c>
      <c r="B127" s="90" t="s">
        <v>10419</v>
      </c>
      <c r="C127" s="90" t="s">
        <v>10420</v>
      </c>
      <c r="D127" s="90" t="s">
        <v>10421</v>
      </c>
      <c r="E127" s="90" t="s">
        <v>727</v>
      </c>
      <c r="I127" s="95"/>
      <c r="J127" s="95"/>
      <c r="K127" s="95">
        <v>1.4</v>
      </c>
      <c r="L127" s="95">
        <v>10.92</v>
      </c>
      <c r="M127" s="95">
        <v>1.1100000000000001</v>
      </c>
      <c r="N127" s="90">
        <v>1</v>
      </c>
      <c r="O127" s="90" t="s">
        <v>10422</v>
      </c>
      <c r="S127" s="90" t="s">
        <v>6771</v>
      </c>
      <c r="T127" s="90">
        <v>500</v>
      </c>
      <c r="U127" s="90">
        <v>700</v>
      </c>
      <c r="V127" s="90" t="s">
        <v>6771</v>
      </c>
      <c r="AA127" s="96" t="s">
        <v>10423</v>
      </c>
      <c r="AF127" s="90">
        <v>4</v>
      </c>
      <c r="AG127" s="90" t="s">
        <v>10424</v>
      </c>
      <c r="AI127" s="90" t="s">
        <v>23</v>
      </c>
      <c r="AL127" s="90" t="s">
        <v>10425</v>
      </c>
      <c r="AM127" s="90" t="s">
        <v>10426</v>
      </c>
      <c r="AY127" s="90" t="s">
        <v>10427</v>
      </c>
      <c r="BA127" s="90" t="s">
        <v>6773</v>
      </c>
      <c r="BB127" s="90" t="s">
        <v>6773</v>
      </c>
      <c r="BC127" s="90" t="s">
        <v>9529</v>
      </c>
      <c r="BE127" s="90" t="s">
        <v>10428</v>
      </c>
      <c r="BF127" s="90" t="s">
        <v>10397</v>
      </c>
      <c r="BG127" s="90">
        <v>489300</v>
      </c>
      <c r="BH127" s="90">
        <v>431800</v>
      </c>
      <c r="BI127" s="90">
        <v>53.774889000000002</v>
      </c>
      <c r="BJ127" s="90">
        <v>-0.64645399999999997</v>
      </c>
      <c r="BK127" s="90" t="s">
        <v>6778</v>
      </c>
      <c r="BL127" s="90" t="s">
        <v>6779</v>
      </c>
      <c r="BN127" s="90">
        <v>284869</v>
      </c>
      <c r="BO127" s="90" t="s">
        <v>9453</v>
      </c>
      <c r="BP127" s="90" t="s">
        <v>10429</v>
      </c>
      <c r="BQ127" s="90" t="s">
        <v>6782</v>
      </c>
      <c r="BR127" s="90" t="s">
        <v>6783</v>
      </c>
      <c r="BS127" s="90" t="s">
        <v>9455</v>
      </c>
      <c r="BT127" s="90" t="s">
        <v>8408</v>
      </c>
      <c r="BU127" s="90" t="s">
        <v>10430</v>
      </c>
      <c r="BV127" s="90" t="s">
        <v>10431</v>
      </c>
    </row>
    <row r="128" spans="1:74" s="90" customFormat="1" ht="15" customHeight="1" x14ac:dyDescent="0.25">
      <c r="A128" s="90">
        <v>177661</v>
      </c>
      <c r="B128" s="90" t="s">
        <v>10432</v>
      </c>
      <c r="C128" s="90" t="s">
        <v>10433</v>
      </c>
      <c r="D128" s="90" t="s">
        <v>10434</v>
      </c>
      <c r="E128" s="90" t="s">
        <v>727</v>
      </c>
      <c r="I128" s="95"/>
      <c r="J128" s="95"/>
      <c r="K128" s="95">
        <v>1.1000000000000001</v>
      </c>
      <c r="L128" s="95">
        <v>14.3</v>
      </c>
      <c r="M128" s="95">
        <v>0.8</v>
      </c>
      <c r="N128" s="90">
        <v>1</v>
      </c>
      <c r="Q128" s="90" t="s">
        <v>10435</v>
      </c>
      <c r="S128" s="90" t="s">
        <v>6771</v>
      </c>
      <c r="T128" s="90">
        <v>527</v>
      </c>
      <c r="U128" s="90">
        <v>580</v>
      </c>
      <c r="V128" s="90" t="s">
        <v>6771</v>
      </c>
      <c r="AA128" s="96" t="s">
        <v>10436</v>
      </c>
      <c r="AB128" s="90">
        <v>1</v>
      </c>
      <c r="AC128" s="90" t="s">
        <v>10021</v>
      </c>
      <c r="AF128" s="90">
        <v>4</v>
      </c>
      <c r="AI128" s="90" t="s">
        <v>23</v>
      </c>
      <c r="AL128" s="90" t="s">
        <v>10425</v>
      </c>
      <c r="AM128" s="90" t="s">
        <v>10437</v>
      </c>
      <c r="AQ128" s="90" t="s">
        <v>10438</v>
      </c>
      <c r="AR128" s="90" t="s">
        <v>10439</v>
      </c>
      <c r="AS128" s="90" t="s">
        <v>10440</v>
      </c>
      <c r="AT128" s="90" t="s">
        <v>10441</v>
      </c>
      <c r="AX128" s="90" t="s">
        <v>10442</v>
      </c>
      <c r="BA128" s="90" t="s">
        <v>6773</v>
      </c>
      <c r="BB128" s="90" t="s">
        <v>6773</v>
      </c>
      <c r="BC128" s="90" t="s">
        <v>9177</v>
      </c>
      <c r="BE128" s="90" t="s">
        <v>10443</v>
      </c>
      <c r="BF128" s="90" t="s">
        <v>9179</v>
      </c>
      <c r="BG128" s="90">
        <v>477887</v>
      </c>
      <c r="BH128" s="90">
        <v>451483</v>
      </c>
      <c r="BI128" s="90">
        <v>53.953589000000001</v>
      </c>
      <c r="BJ128" s="90">
        <v>-0.81460100000000002</v>
      </c>
      <c r="BK128" s="90" t="s">
        <v>10444</v>
      </c>
      <c r="BL128" s="90" t="s">
        <v>10445</v>
      </c>
      <c r="BN128" s="90">
        <v>93131</v>
      </c>
      <c r="BO128" s="90" t="s">
        <v>10446</v>
      </c>
      <c r="BP128" s="90" t="s">
        <v>10447</v>
      </c>
      <c r="BQ128" s="90" t="s">
        <v>6782</v>
      </c>
      <c r="BR128" s="90" t="s">
        <v>6783</v>
      </c>
      <c r="BS128" s="90" t="s">
        <v>10448</v>
      </c>
      <c r="BT128" s="90" t="s">
        <v>6807</v>
      </c>
      <c r="BU128" s="90" t="s">
        <v>10449</v>
      </c>
      <c r="BV128" s="90" t="s">
        <v>6979</v>
      </c>
    </row>
    <row r="129" spans="1:74" s="90" customFormat="1" ht="15" customHeight="1" x14ac:dyDescent="0.25">
      <c r="A129" s="90">
        <v>182625</v>
      </c>
      <c r="B129" s="90" t="s">
        <v>10450</v>
      </c>
      <c r="C129" s="90" t="s">
        <v>10451</v>
      </c>
      <c r="D129" s="90" t="s">
        <v>10452</v>
      </c>
      <c r="E129" s="90" t="s">
        <v>727</v>
      </c>
      <c r="I129" s="95"/>
      <c r="J129" s="95"/>
      <c r="K129" s="95">
        <v>1.5</v>
      </c>
      <c r="L129" s="95">
        <v>11.5</v>
      </c>
      <c r="M129" s="95"/>
      <c r="N129" s="90">
        <v>1</v>
      </c>
      <c r="S129" s="90" t="s">
        <v>6771</v>
      </c>
      <c r="T129" s="90">
        <v>841</v>
      </c>
      <c r="U129" s="90">
        <v>844</v>
      </c>
      <c r="V129" s="90" t="s">
        <v>6771</v>
      </c>
      <c r="W129" s="90" t="s">
        <v>6801</v>
      </c>
      <c r="AA129" s="96" t="s">
        <v>10453</v>
      </c>
      <c r="AB129" s="90">
        <v>0</v>
      </c>
      <c r="AD129" s="90" t="s">
        <v>10454</v>
      </c>
      <c r="AF129" s="90">
        <v>4</v>
      </c>
      <c r="AG129" s="90" t="s">
        <v>9073</v>
      </c>
      <c r="AI129" s="90" t="s">
        <v>9071</v>
      </c>
      <c r="AL129" s="90" t="s">
        <v>9075</v>
      </c>
      <c r="AM129" s="90" t="s">
        <v>9740</v>
      </c>
      <c r="AQ129" s="90" t="s">
        <v>10455</v>
      </c>
      <c r="AR129" s="90" t="s">
        <v>10455</v>
      </c>
      <c r="AS129" s="90" t="s">
        <v>10456</v>
      </c>
      <c r="AT129" s="90" t="s">
        <v>10457</v>
      </c>
      <c r="AX129" s="90" t="s">
        <v>10458</v>
      </c>
      <c r="BA129" s="90" t="s">
        <v>6773</v>
      </c>
      <c r="BB129" s="90" t="s">
        <v>6773</v>
      </c>
      <c r="BC129" s="90" t="s">
        <v>9357</v>
      </c>
      <c r="BD129" s="90" t="s">
        <v>9357</v>
      </c>
      <c r="BE129" s="90" t="s">
        <v>10459</v>
      </c>
      <c r="BF129" s="90" t="s">
        <v>10460</v>
      </c>
      <c r="BG129" s="90">
        <v>480300</v>
      </c>
      <c r="BH129" s="90">
        <v>442400</v>
      </c>
      <c r="BI129" s="90">
        <v>53.872470999999997</v>
      </c>
      <c r="BJ129" s="90">
        <v>-0.77715299999999998</v>
      </c>
      <c r="BK129" s="90" t="s">
        <v>7897</v>
      </c>
      <c r="BL129" s="90" t="s">
        <v>6779</v>
      </c>
      <c r="BO129" s="90" t="s">
        <v>10446</v>
      </c>
      <c r="BQ129" s="90" t="s">
        <v>6782</v>
      </c>
      <c r="BR129" s="90" t="s">
        <v>6783</v>
      </c>
      <c r="BS129" s="90" t="s">
        <v>10448</v>
      </c>
      <c r="BT129" s="90" t="s">
        <v>6807</v>
      </c>
      <c r="BU129" s="90" t="s">
        <v>10461</v>
      </c>
      <c r="BV129" s="90" t="s">
        <v>6979</v>
      </c>
    </row>
    <row r="130" spans="1:74" s="90" customFormat="1" ht="15" customHeight="1" x14ac:dyDescent="0.25">
      <c r="A130" s="90">
        <v>182630</v>
      </c>
      <c r="B130" s="90" t="s">
        <v>10462</v>
      </c>
      <c r="C130" s="90" t="s">
        <v>10463</v>
      </c>
      <c r="D130" s="90" t="s">
        <v>10464</v>
      </c>
      <c r="E130" s="90" t="s">
        <v>727</v>
      </c>
      <c r="I130" s="95"/>
      <c r="J130" s="95"/>
      <c r="K130" s="95">
        <v>1.2</v>
      </c>
      <c r="L130" s="95">
        <v>12.4</v>
      </c>
      <c r="M130" s="95"/>
      <c r="N130" s="90">
        <v>1</v>
      </c>
      <c r="S130" s="90" t="s">
        <v>6771</v>
      </c>
      <c r="T130" s="90">
        <v>841</v>
      </c>
      <c r="U130" s="90">
        <v>844</v>
      </c>
      <c r="V130" s="90" t="s">
        <v>6771</v>
      </c>
      <c r="W130" s="90" t="s">
        <v>6801</v>
      </c>
      <c r="AA130" s="96" t="s">
        <v>10465</v>
      </c>
      <c r="AB130" s="90">
        <v>0</v>
      </c>
      <c r="AD130" s="90" t="s">
        <v>10454</v>
      </c>
      <c r="AF130" s="90">
        <v>4</v>
      </c>
      <c r="AG130" s="90" t="s">
        <v>9073</v>
      </c>
      <c r="AI130" s="90" t="s">
        <v>9071</v>
      </c>
      <c r="AL130" s="90" t="s">
        <v>9075</v>
      </c>
      <c r="AM130" s="90" t="s">
        <v>9740</v>
      </c>
      <c r="AQ130" s="90" t="s">
        <v>10466</v>
      </c>
      <c r="AR130" s="90" t="s">
        <v>10467</v>
      </c>
      <c r="AS130" s="90" t="s">
        <v>10468</v>
      </c>
      <c r="AT130" s="90" t="s">
        <v>10469</v>
      </c>
      <c r="AX130" s="90" t="s">
        <v>10458</v>
      </c>
      <c r="BA130" s="90" t="s">
        <v>6773</v>
      </c>
      <c r="BB130" s="90" t="s">
        <v>6773</v>
      </c>
      <c r="BC130" s="90" t="s">
        <v>9357</v>
      </c>
      <c r="BD130" s="90" t="s">
        <v>9357</v>
      </c>
      <c r="BE130" s="90" t="s">
        <v>10459</v>
      </c>
      <c r="BF130" s="90" t="s">
        <v>10460</v>
      </c>
      <c r="BG130" s="90">
        <v>480300</v>
      </c>
      <c r="BH130" s="90">
        <v>442400</v>
      </c>
      <c r="BI130" s="90">
        <v>53.872470999999997</v>
      </c>
      <c r="BJ130" s="90">
        <v>-0.77715299999999998</v>
      </c>
      <c r="BK130" s="90" t="s">
        <v>7897</v>
      </c>
      <c r="BL130" s="90" t="s">
        <v>6779</v>
      </c>
      <c r="BO130" s="90" t="s">
        <v>10446</v>
      </c>
      <c r="BQ130" s="90" t="s">
        <v>6782</v>
      </c>
      <c r="BR130" s="90" t="s">
        <v>6783</v>
      </c>
      <c r="BS130" s="90" t="s">
        <v>10448</v>
      </c>
      <c r="BT130" s="90" t="s">
        <v>6807</v>
      </c>
      <c r="BU130" s="90" t="s">
        <v>10470</v>
      </c>
      <c r="BV130" s="90" t="s">
        <v>6979</v>
      </c>
    </row>
    <row r="131" spans="1:74" s="90" customFormat="1" ht="15" customHeight="1" x14ac:dyDescent="0.25">
      <c r="A131" s="90">
        <v>182999</v>
      </c>
      <c r="B131" s="90" t="s">
        <v>10471</v>
      </c>
      <c r="C131" s="90" t="s">
        <v>10472</v>
      </c>
      <c r="D131" s="90" t="s">
        <v>10473</v>
      </c>
      <c r="E131" s="90" t="s">
        <v>727</v>
      </c>
      <c r="I131" s="95"/>
      <c r="J131" s="95"/>
      <c r="K131" s="95">
        <v>1.6</v>
      </c>
      <c r="L131" s="95">
        <v>12.1</v>
      </c>
      <c r="M131" s="95"/>
      <c r="N131" s="90">
        <v>1</v>
      </c>
      <c r="S131" s="90" t="s">
        <v>6771</v>
      </c>
      <c r="T131" s="90">
        <v>844</v>
      </c>
      <c r="U131" s="90">
        <v>849</v>
      </c>
      <c r="V131" s="90" t="s">
        <v>6771</v>
      </c>
      <c r="W131" s="90" t="s">
        <v>6801</v>
      </c>
      <c r="AA131" s="96" t="s">
        <v>10474</v>
      </c>
      <c r="AB131" s="90">
        <v>0</v>
      </c>
      <c r="AD131" s="90" t="s">
        <v>10454</v>
      </c>
      <c r="AF131" s="90">
        <v>4</v>
      </c>
      <c r="AG131" s="90" t="s">
        <v>9273</v>
      </c>
      <c r="AI131" s="90" t="s">
        <v>9071</v>
      </c>
      <c r="AL131" s="90" t="s">
        <v>9075</v>
      </c>
      <c r="AM131" s="90" t="s">
        <v>9274</v>
      </c>
      <c r="AQ131" s="90" t="s">
        <v>10475</v>
      </c>
      <c r="AR131" s="90" t="s">
        <v>10476</v>
      </c>
      <c r="AS131" s="90" t="s">
        <v>10477</v>
      </c>
      <c r="AT131" s="90" t="s">
        <v>10478</v>
      </c>
      <c r="AX131" s="90" t="s">
        <v>10479</v>
      </c>
      <c r="BA131" s="90" t="s">
        <v>6773</v>
      </c>
      <c r="BB131" s="90" t="s">
        <v>6773</v>
      </c>
      <c r="BC131" s="90" t="s">
        <v>9357</v>
      </c>
      <c r="BD131" s="90" t="s">
        <v>9357</v>
      </c>
      <c r="BE131" s="90" t="s">
        <v>10459</v>
      </c>
      <c r="BF131" s="90" t="s">
        <v>10460</v>
      </c>
      <c r="BG131" s="90">
        <v>480300</v>
      </c>
      <c r="BH131" s="90">
        <v>442400</v>
      </c>
      <c r="BI131" s="90">
        <v>53.872470999999997</v>
      </c>
      <c r="BJ131" s="90">
        <v>-0.77715299999999998</v>
      </c>
      <c r="BK131" s="90" t="s">
        <v>7897</v>
      </c>
      <c r="BL131" s="90" t="s">
        <v>6779</v>
      </c>
      <c r="BO131" s="90" t="s">
        <v>10446</v>
      </c>
      <c r="BQ131" s="90" t="s">
        <v>6782</v>
      </c>
      <c r="BR131" s="90" t="s">
        <v>6783</v>
      </c>
      <c r="BS131" s="90" t="s">
        <v>10448</v>
      </c>
      <c r="BT131" s="90" t="s">
        <v>6807</v>
      </c>
      <c r="BU131" s="90" t="s">
        <v>10480</v>
      </c>
      <c r="BV131" s="90" t="s">
        <v>6979</v>
      </c>
    </row>
    <row r="132" spans="1:74" s="90" customFormat="1" ht="15" customHeight="1" x14ac:dyDescent="0.25">
      <c r="A132" s="90">
        <v>183357</v>
      </c>
      <c r="B132" s="90" t="s">
        <v>10481</v>
      </c>
      <c r="C132" s="90" t="s">
        <v>10482</v>
      </c>
      <c r="D132" s="90">
        <v>14670051601642</v>
      </c>
      <c r="E132" s="90" t="s">
        <v>727</v>
      </c>
      <c r="I132" s="95"/>
      <c r="J132" s="95"/>
      <c r="K132" s="95">
        <v>1.2</v>
      </c>
      <c r="L132" s="95">
        <v>12</v>
      </c>
      <c r="M132" s="95"/>
      <c r="N132" s="90">
        <v>1</v>
      </c>
      <c r="S132" s="90" t="s">
        <v>6771</v>
      </c>
      <c r="T132" s="90">
        <v>738</v>
      </c>
      <c r="U132" s="90">
        <v>757</v>
      </c>
      <c r="V132" s="90" t="s">
        <v>6771</v>
      </c>
      <c r="AA132" s="96" t="s">
        <v>10483</v>
      </c>
      <c r="AB132" s="90">
        <v>0</v>
      </c>
      <c r="AF132" s="90">
        <v>3</v>
      </c>
      <c r="AG132" s="90" t="s">
        <v>9161</v>
      </c>
      <c r="AI132" s="90" t="s">
        <v>6599</v>
      </c>
      <c r="AL132" s="90" t="s">
        <v>9075</v>
      </c>
      <c r="AM132" s="90" t="s">
        <v>9162</v>
      </c>
      <c r="AQ132" s="90" t="s">
        <v>10484</v>
      </c>
      <c r="AR132" s="90" t="s">
        <v>10485</v>
      </c>
      <c r="AS132" s="90" t="s">
        <v>10486</v>
      </c>
      <c r="AX132" s="90" t="s">
        <v>10487</v>
      </c>
      <c r="BA132" s="90" t="s">
        <v>6773</v>
      </c>
      <c r="BB132" s="90" t="s">
        <v>6773</v>
      </c>
      <c r="BC132" s="90" t="s">
        <v>9357</v>
      </c>
      <c r="BD132" s="90" t="s">
        <v>9357</v>
      </c>
      <c r="BE132" s="90" t="s">
        <v>10459</v>
      </c>
      <c r="BF132" s="90" t="s">
        <v>10460</v>
      </c>
      <c r="BG132" s="90">
        <v>480300</v>
      </c>
      <c r="BH132" s="90">
        <v>442400</v>
      </c>
      <c r="BI132" s="90">
        <v>53.872470999999997</v>
      </c>
      <c r="BJ132" s="90">
        <v>-0.77715299999999998</v>
      </c>
      <c r="BK132" s="90" t="s">
        <v>7897</v>
      </c>
      <c r="BL132" s="90" t="s">
        <v>6779</v>
      </c>
      <c r="BN132" s="90">
        <v>173775</v>
      </c>
      <c r="BO132" s="90" t="s">
        <v>10446</v>
      </c>
      <c r="BP132" s="90" t="s">
        <v>10488</v>
      </c>
      <c r="BQ132" s="90" t="s">
        <v>6782</v>
      </c>
      <c r="BR132" s="90" t="s">
        <v>6783</v>
      </c>
      <c r="BS132" s="90" t="s">
        <v>10448</v>
      </c>
      <c r="BT132" s="90" t="s">
        <v>6807</v>
      </c>
      <c r="BU132" s="90" t="s">
        <v>10489</v>
      </c>
      <c r="BV132" s="90" t="s">
        <v>6979</v>
      </c>
    </row>
    <row r="133" spans="1:74" s="90" customFormat="1" ht="15" customHeight="1" x14ac:dyDescent="0.25">
      <c r="A133" s="90">
        <v>184048</v>
      </c>
      <c r="B133" s="90" t="s">
        <v>10490</v>
      </c>
      <c r="C133" s="90" t="s">
        <v>10491</v>
      </c>
      <c r="D133" s="90" t="s">
        <v>10492</v>
      </c>
      <c r="E133" s="90" t="s">
        <v>727</v>
      </c>
      <c r="I133" s="95"/>
      <c r="J133" s="95"/>
      <c r="K133" s="95">
        <v>2</v>
      </c>
      <c r="L133" s="95">
        <v>11</v>
      </c>
      <c r="M133" s="95">
        <v>1.1000000000000001</v>
      </c>
      <c r="N133" s="90">
        <v>1</v>
      </c>
      <c r="S133" s="90" t="s">
        <v>6771</v>
      </c>
      <c r="T133" s="90">
        <v>710</v>
      </c>
      <c r="U133" s="90">
        <v>715</v>
      </c>
      <c r="V133" s="90" t="s">
        <v>6771</v>
      </c>
      <c r="AA133" s="96" t="s">
        <v>10493</v>
      </c>
      <c r="AB133" s="90">
        <v>0</v>
      </c>
      <c r="AF133" s="90">
        <v>3</v>
      </c>
      <c r="AG133" s="90" t="s">
        <v>9097</v>
      </c>
      <c r="AI133" s="90" t="s">
        <v>6599</v>
      </c>
      <c r="AL133" s="90" t="s">
        <v>9099</v>
      </c>
      <c r="AM133" s="90" t="s">
        <v>9556</v>
      </c>
      <c r="AQ133" s="90" t="s">
        <v>10494</v>
      </c>
      <c r="AR133" s="90" t="s">
        <v>10495</v>
      </c>
      <c r="AX133" s="90" t="s">
        <v>10496</v>
      </c>
      <c r="BA133" s="90" t="s">
        <v>6773</v>
      </c>
      <c r="BB133" s="90" t="s">
        <v>6773</v>
      </c>
      <c r="BC133" s="90" t="s">
        <v>9290</v>
      </c>
      <c r="BE133" s="90" t="s">
        <v>10250</v>
      </c>
      <c r="BF133" s="90" t="s">
        <v>10251</v>
      </c>
      <c r="BG133" s="90">
        <v>474800</v>
      </c>
      <c r="BH133" s="90">
        <v>456900</v>
      </c>
      <c r="BI133" s="90">
        <v>54.002719999999997</v>
      </c>
      <c r="BJ133" s="90">
        <v>-0.86030399999999996</v>
      </c>
      <c r="BK133" s="90" t="s">
        <v>7897</v>
      </c>
      <c r="BL133" s="90" t="s">
        <v>6779</v>
      </c>
      <c r="BN133" s="90">
        <v>142092</v>
      </c>
      <c r="BO133" s="90" t="s">
        <v>10091</v>
      </c>
      <c r="BP133" s="90" t="s">
        <v>10497</v>
      </c>
      <c r="BQ133" s="90" t="s">
        <v>6782</v>
      </c>
      <c r="BR133" s="90" t="s">
        <v>6783</v>
      </c>
      <c r="BS133" s="90" t="s">
        <v>8350</v>
      </c>
      <c r="BT133" s="90" t="s">
        <v>8421</v>
      </c>
      <c r="BU133" s="90" t="s">
        <v>10498</v>
      </c>
      <c r="BV133" s="90" t="s">
        <v>9473</v>
      </c>
    </row>
    <row r="134" spans="1:74" s="90" customFormat="1" ht="15" customHeight="1" x14ac:dyDescent="0.25">
      <c r="A134" s="90">
        <v>126273</v>
      </c>
      <c r="B134" s="90" t="s">
        <v>10499</v>
      </c>
      <c r="C134" s="90" t="s">
        <v>10500</v>
      </c>
      <c r="D134" s="90" t="s">
        <v>10501</v>
      </c>
      <c r="E134" s="90" t="s">
        <v>727</v>
      </c>
      <c r="I134" s="95"/>
      <c r="J134" s="95"/>
      <c r="K134" s="95"/>
      <c r="L134" s="95"/>
      <c r="M134" s="95">
        <v>0.95</v>
      </c>
      <c r="N134" s="90">
        <v>1</v>
      </c>
      <c r="O134" s="90" t="s">
        <v>10502</v>
      </c>
      <c r="S134" s="90" t="s">
        <v>6771</v>
      </c>
      <c r="T134" s="90">
        <v>1068</v>
      </c>
      <c r="U134" s="90">
        <v>1070</v>
      </c>
      <c r="V134" s="90" t="s">
        <v>6771</v>
      </c>
      <c r="W134" s="90" t="s">
        <v>6802</v>
      </c>
      <c r="AA134" s="96" t="s">
        <v>10503</v>
      </c>
      <c r="AB134" s="90">
        <v>0</v>
      </c>
      <c r="AF134" s="90">
        <v>3</v>
      </c>
      <c r="AG134" s="90" t="s">
        <v>10504</v>
      </c>
      <c r="AH134" s="90" t="s">
        <v>10505</v>
      </c>
      <c r="AI134" s="90" t="s">
        <v>9216</v>
      </c>
      <c r="AL134" s="90" t="s">
        <v>9397</v>
      </c>
      <c r="AM134" s="90" t="s">
        <v>9398</v>
      </c>
      <c r="AQ134" s="90" t="s">
        <v>10506</v>
      </c>
      <c r="AR134" s="90" t="s">
        <v>10507</v>
      </c>
      <c r="AS134" s="90" t="s">
        <v>10508</v>
      </c>
      <c r="AT134" s="90" t="e">
        <f>+GODRIC ON PILTVN.</f>
        <v>#NAME?</v>
      </c>
      <c r="AX134" s="90" t="s">
        <v>10509</v>
      </c>
      <c r="BA134" s="90" t="s">
        <v>10510</v>
      </c>
      <c r="BB134" s="90" t="s">
        <v>10511</v>
      </c>
      <c r="BC134" s="90" t="s">
        <v>10512</v>
      </c>
      <c r="BD134" s="90" t="s">
        <v>10512</v>
      </c>
      <c r="BE134" s="90" t="s">
        <v>10513</v>
      </c>
      <c r="BF134" s="90" t="s">
        <v>10514</v>
      </c>
      <c r="BG134" s="90">
        <v>563300</v>
      </c>
      <c r="BH134" s="90">
        <v>272800</v>
      </c>
      <c r="BI134" s="90">
        <v>52.328992</v>
      </c>
      <c r="BJ134" s="90">
        <v>0.39500299999999999</v>
      </c>
      <c r="BK134" s="90" t="s">
        <v>7340</v>
      </c>
      <c r="BL134" s="90" t="s">
        <v>6779</v>
      </c>
      <c r="BN134" s="90">
        <v>95206</v>
      </c>
      <c r="BO134" s="90" t="s">
        <v>10515</v>
      </c>
      <c r="BP134" s="90" t="s">
        <v>10516</v>
      </c>
      <c r="BQ134" s="90" t="s">
        <v>6782</v>
      </c>
      <c r="BR134" s="90" t="s">
        <v>6783</v>
      </c>
      <c r="BS134" s="90" t="s">
        <v>10517</v>
      </c>
      <c r="BT134" s="90" t="s">
        <v>10518</v>
      </c>
      <c r="BU134" s="90" t="s">
        <v>10519</v>
      </c>
      <c r="BV134" s="90" t="s">
        <v>10520</v>
      </c>
    </row>
    <row r="135" spans="1:74" s="90" customFormat="1" ht="15" customHeight="1" x14ac:dyDescent="0.25">
      <c r="A135" s="90">
        <v>127163</v>
      </c>
      <c r="B135" s="90" t="s">
        <v>10521</v>
      </c>
      <c r="C135" s="90" t="s">
        <v>10522</v>
      </c>
      <c r="D135" s="90" t="s">
        <v>10523</v>
      </c>
      <c r="E135" s="90" t="s">
        <v>727</v>
      </c>
      <c r="I135" s="95"/>
      <c r="J135" s="95"/>
      <c r="K135" s="95"/>
      <c r="L135" s="95">
        <v>12</v>
      </c>
      <c r="M135" s="95">
        <v>0.9</v>
      </c>
      <c r="N135" s="90">
        <v>1</v>
      </c>
      <c r="S135" s="90" t="s">
        <v>6771</v>
      </c>
      <c r="V135" s="90" t="s">
        <v>6771</v>
      </c>
      <c r="AA135" s="96" t="s">
        <v>10524</v>
      </c>
      <c r="AB135" s="90">
        <v>0</v>
      </c>
      <c r="AF135" s="90">
        <v>4</v>
      </c>
      <c r="AG135" s="90" t="s">
        <v>9088</v>
      </c>
      <c r="AH135" s="90" t="s">
        <v>10525</v>
      </c>
      <c r="AI135" s="90" t="s">
        <v>9071</v>
      </c>
      <c r="AL135" s="90" t="s">
        <v>9075</v>
      </c>
      <c r="AQ135" s="90" t="s">
        <v>10526</v>
      </c>
      <c r="AR135" s="90" t="s">
        <v>10526</v>
      </c>
      <c r="AS135" s="90" t="s">
        <v>9080</v>
      </c>
      <c r="AT135" s="90" t="s">
        <v>10527</v>
      </c>
      <c r="AX135" s="90" t="s">
        <v>10528</v>
      </c>
      <c r="BA135" s="90" t="s">
        <v>6773</v>
      </c>
      <c r="BB135" s="90" t="s">
        <v>6773</v>
      </c>
      <c r="BC135" s="90" t="s">
        <v>6585</v>
      </c>
      <c r="BD135" s="90" t="s">
        <v>6585</v>
      </c>
      <c r="BE135" s="90" t="s">
        <v>10529</v>
      </c>
      <c r="BF135" s="90" t="s">
        <v>10530</v>
      </c>
      <c r="BG135" s="90">
        <v>406400</v>
      </c>
      <c r="BH135" s="90">
        <v>464500</v>
      </c>
      <c r="BI135" s="90">
        <v>54.076388000000001</v>
      </c>
      <c r="BJ135" s="90">
        <v>-1.903681</v>
      </c>
      <c r="BK135" s="90" t="s">
        <v>7897</v>
      </c>
      <c r="BL135" s="90" t="s">
        <v>6779</v>
      </c>
      <c r="BO135" s="90" t="s">
        <v>10531</v>
      </c>
      <c r="BQ135" s="90" t="s">
        <v>6782</v>
      </c>
      <c r="BR135" s="90" t="s">
        <v>6783</v>
      </c>
      <c r="BS135" s="90" t="s">
        <v>10532</v>
      </c>
      <c r="BT135" s="90" t="s">
        <v>6807</v>
      </c>
      <c r="BU135" s="90" t="s">
        <v>10533</v>
      </c>
      <c r="BV135" s="90" t="s">
        <v>6979</v>
      </c>
    </row>
    <row r="136" spans="1:74" s="90" customFormat="1" ht="15" customHeight="1" x14ac:dyDescent="0.25">
      <c r="A136" s="90">
        <v>127165</v>
      </c>
      <c r="B136" s="90" t="s">
        <v>10534</v>
      </c>
      <c r="C136" s="90" t="s">
        <v>10535</v>
      </c>
      <c r="D136" s="90" t="s">
        <v>10536</v>
      </c>
      <c r="E136" s="90" t="s">
        <v>727</v>
      </c>
      <c r="I136" s="95"/>
      <c r="J136" s="95"/>
      <c r="K136" s="95"/>
      <c r="L136" s="95">
        <v>11.5</v>
      </c>
      <c r="M136" s="95">
        <v>1</v>
      </c>
      <c r="N136" s="90">
        <v>1</v>
      </c>
      <c r="S136" s="90" t="s">
        <v>6771</v>
      </c>
      <c r="V136" s="90" t="s">
        <v>6771</v>
      </c>
      <c r="AA136" s="96" t="s">
        <v>10537</v>
      </c>
      <c r="AB136" s="90">
        <v>0</v>
      </c>
      <c r="AF136" s="90">
        <v>4</v>
      </c>
      <c r="AG136" s="90" t="s">
        <v>9187</v>
      </c>
      <c r="AH136" s="90" t="s">
        <v>10525</v>
      </c>
      <c r="AI136" s="90" t="s">
        <v>9071</v>
      </c>
      <c r="AL136" s="90" t="s">
        <v>9189</v>
      </c>
      <c r="AQ136" s="90" t="s">
        <v>10538</v>
      </c>
      <c r="AR136" s="90" t="s">
        <v>10539</v>
      </c>
      <c r="AS136" s="90" t="s">
        <v>9311</v>
      </c>
      <c r="AT136" s="90" t="s">
        <v>9080</v>
      </c>
      <c r="AX136" s="90" t="s">
        <v>10528</v>
      </c>
      <c r="BA136" s="90" t="s">
        <v>6773</v>
      </c>
      <c r="BB136" s="90" t="s">
        <v>6773</v>
      </c>
      <c r="BC136" s="90" t="s">
        <v>6585</v>
      </c>
      <c r="BD136" s="90" t="s">
        <v>6585</v>
      </c>
      <c r="BE136" s="90" t="s">
        <v>10529</v>
      </c>
      <c r="BF136" s="90" t="s">
        <v>10530</v>
      </c>
      <c r="BG136" s="90">
        <v>406400</v>
      </c>
      <c r="BH136" s="90">
        <v>464500</v>
      </c>
      <c r="BI136" s="90">
        <v>54.076388000000001</v>
      </c>
      <c r="BJ136" s="90">
        <v>-1.903681</v>
      </c>
      <c r="BK136" s="90" t="s">
        <v>7897</v>
      </c>
      <c r="BL136" s="90" t="s">
        <v>6779</v>
      </c>
      <c r="BO136" s="90" t="s">
        <v>10531</v>
      </c>
      <c r="BQ136" s="90" t="s">
        <v>6782</v>
      </c>
      <c r="BR136" s="90" t="s">
        <v>6783</v>
      </c>
      <c r="BS136" s="90" t="s">
        <v>10532</v>
      </c>
      <c r="BT136" s="90" t="s">
        <v>6807</v>
      </c>
      <c r="BU136" s="90" t="s">
        <v>10540</v>
      </c>
      <c r="BV136" s="90" t="s">
        <v>6979</v>
      </c>
    </row>
    <row r="137" spans="1:74" s="90" customFormat="1" ht="15" customHeight="1" x14ac:dyDescent="0.25">
      <c r="A137" s="90">
        <v>127351</v>
      </c>
      <c r="B137" s="90" t="s">
        <v>10541</v>
      </c>
      <c r="C137" s="90" t="s">
        <v>10542</v>
      </c>
      <c r="D137" s="90" t="s">
        <v>10543</v>
      </c>
      <c r="E137" s="90" t="s">
        <v>727</v>
      </c>
      <c r="I137" s="95"/>
      <c r="J137" s="95"/>
      <c r="K137" s="95"/>
      <c r="L137" s="95">
        <v>12</v>
      </c>
      <c r="M137" s="95">
        <v>0.9</v>
      </c>
      <c r="N137" s="90">
        <v>1</v>
      </c>
      <c r="S137" s="90" t="s">
        <v>6771</v>
      </c>
      <c r="T137" s="90">
        <v>680</v>
      </c>
      <c r="U137" s="90">
        <v>700</v>
      </c>
      <c r="V137" s="90" t="s">
        <v>6771</v>
      </c>
      <c r="W137" s="90" t="s">
        <v>6801</v>
      </c>
      <c r="X137" s="90" t="s">
        <v>6771</v>
      </c>
      <c r="Y137" s="90" t="s">
        <v>6801</v>
      </c>
      <c r="AA137" s="96" t="s">
        <v>10544</v>
      </c>
      <c r="AB137" s="90">
        <v>0</v>
      </c>
      <c r="AF137" s="90">
        <v>3</v>
      </c>
      <c r="AG137" s="90" t="s">
        <v>9097</v>
      </c>
      <c r="AI137" s="90" t="s">
        <v>6599</v>
      </c>
      <c r="AL137" s="90" t="s">
        <v>9099</v>
      </c>
      <c r="AM137" s="90" t="s">
        <v>10545</v>
      </c>
      <c r="AQ137" s="90" t="s">
        <v>10546</v>
      </c>
      <c r="AR137" s="90" t="s">
        <v>10547</v>
      </c>
      <c r="AS137" s="90" t="s">
        <v>10548</v>
      </c>
      <c r="AX137" s="90" t="s">
        <v>10549</v>
      </c>
      <c r="BA137" s="90" t="s">
        <v>6773</v>
      </c>
      <c r="BB137" s="90" t="s">
        <v>6773</v>
      </c>
      <c r="BC137" s="90" t="s">
        <v>10550</v>
      </c>
      <c r="BD137" s="90" t="s">
        <v>10550</v>
      </c>
      <c r="BE137" s="90" t="s">
        <v>10551</v>
      </c>
      <c r="BF137" s="90" t="s">
        <v>10552</v>
      </c>
      <c r="BG137" s="90">
        <v>475200</v>
      </c>
      <c r="BH137" s="90">
        <v>444000</v>
      </c>
      <c r="BI137" s="90">
        <v>53.886743000000003</v>
      </c>
      <c r="BJ137" s="90">
        <v>-0.857375</v>
      </c>
      <c r="BK137" s="90" t="s">
        <v>7897</v>
      </c>
      <c r="BL137" s="90" t="s">
        <v>6779</v>
      </c>
      <c r="BN137" s="90">
        <v>106630</v>
      </c>
      <c r="BO137" s="90" t="s">
        <v>10531</v>
      </c>
      <c r="BP137" s="90" t="s">
        <v>10553</v>
      </c>
      <c r="BQ137" s="90" t="s">
        <v>6782</v>
      </c>
      <c r="BR137" s="90" t="s">
        <v>6783</v>
      </c>
      <c r="BS137" s="90" t="s">
        <v>10532</v>
      </c>
      <c r="BT137" s="90" t="s">
        <v>6807</v>
      </c>
      <c r="BU137" s="90" t="s">
        <v>10554</v>
      </c>
      <c r="BV137" s="90" t="s">
        <v>6979</v>
      </c>
    </row>
    <row r="138" spans="1:74" s="90" customFormat="1" ht="15" customHeight="1" x14ac:dyDescent="0.25">
      <c r="A138" s="90">
        <v>127788</v>
      </c>
      <c r="B138" s="90" t="s">
        <v>10555</v>
      </c>
      <c r="C138" s="90" t="s">
        <v>10556</v>
      </c>
      <c r="D138" s="90" t="s">
        <v>10557</v>
      </c>
      <c r="E138" s="90" t="s">
        <v>727</v>
      </c>
      <c r="I138" s="95"/>
      <c r="J138" s="95"/>
      <c r="K138" s="95"/>
      <c r="L138" s="95">
        <v>12</v>
      </c>
      <c r="M138" s="95">
        <v>0.9</v>
      </c>
      <c r="N138" s="90">
        <v>1</v>
      </c>
      <c r="S138" s="90" t="s">
        <v>6771</v>
      </c>
      <c r="T138" s="90">
        <v>700</v>
      </c>
      <c r="U138" s="90">
        <v>750</v>
      </c>
      <c r="V138" s="90" t="s">
        <v>6771</v>
      </c>
      <c r="W138" s="90" t="s">
        <v>6801</v>
      </c>
      <c r="AA138" s="96" t="s">
        <v>10558</v>
      </c>
      <c r="AB138" s="90">
        <v>0</v>
      </c>
      <c r="AF138" s="90">
        <v>3</v>
      </c>
      <c r="AG138" s="90" t="s">
        <v>9097</v>
      </c>
      <c r="AI138" s="90" t="s">
        <v>6599</v>
      </c>
      <c r="AL138" s="90" t="s">
        <v>9099</v>
      </c>
      <c r="AM138" s="90" t="s">
        <v>10559</v>
      </c>
      <c r="AQ138" s="90" t="s">
        <v>10560</v>
      </c>
      <c r="AR138" s="90" t="s">
        <v>10561</v>
      </c>
      <c r="AS138" s="90" t="s">
        <v>10562</v>
      </c>
      <c r="AT138" s="90" t="s">
        <v>10562</v>
      </c>
      <c r="AX138" s="90" t="s">
        <v>10509</v>
      </c>
      <c r="BA138" s="90" t="s">
        <v>6773</v>
      </c>
      <c r="BB138" s="90" t="s">
        <v>6773</v>
      </c>
      <c r="BC138" s="90" t="s">
        <v>6774</v>
      </c>
      <c r="BD138" s="90" t="s">
        <v>6774</v>
      </c>
      <c r="BE138" s="90" t="s">
        <v>10563</v>
      </c>
      <c r="BF138" s="90" t="s">
        <v>10564</v>
      </c>
      <c r="BG138" s="90">
        <v>499500</v>
      </c>
      <c r="BH138" s="90">
        <v>464700</v>
      </c>
      <c r="BI138" s="90">
        <v>54.068637000000003</v>
      </c>
      <c r="BJ138" s="90">
        <v>-0.48104400000000003</v>
      </c>
      <c r="BL138" s="90" t="s">
        <v>6779</v>
      </c>
      <c r="BN138" s="90">
        <v>106779</v>
      </c>
      <c r="BO138" s="90" t="s">
        <v>10531</v>
      </c>
      <c r="BP138" s="90" t="s">
        <v>10565</v>
      </c>
      <c r="BQ138" s="90" t="s">
        <v>6782</v>
      </c>
      <c r="BR138" s="90" t="s">
        <v>6783</v>
      </c>
      <c r="BS138" s="90" t="s">
        <v>10532</v>
      </c>
      <c r="BT138" s="90" t="s">
        <v>6807</v>
      </c>
      <c r="BU138" s="90" t="s">
        <v>10566</v>
      </c>
      <c r="BV138" s="90" t="s">
        <v>6979</v>
      </c>
    </row>
    <row r="139" spans="1:74" s="90" customFormat="1" ht="15" customHeight="1" x14ac:dyDescent="0.25">
      <c r="A139" s="90">
        <v>130398</v>
      </c>
      <c r="B139" s="90" t="s">
        <v>10567</v>
      </c>
      <c r="C139" s="90" t="s">
        <v>10568</v>
      </c>
      <c r="D139" s="90" t="s">
        <v>10569</v>
      </c>
      <c r="E139" s="90" t="s">
        <v>727</v>
      </c>
      <c r="I139" s="95"/>
      <c r="J139" s="95"/>
      <c r="K139" s="95">
        <v>1.6</v>
      </c>
      <c r="L139" s="95">
        <v>13.8</v>
      </c>
      <c r="M139" s="95">
        <v>1</v>
      </c>
      <c r="N139" s="90">
        <v>1</v>
      </c>
      <c r="S139" s="90" t="s">
        <v>6771</v>
      </c>
      <c r="T139" s="90">
        <v>844</v>
      </c>
      <c r="U139" s="90">
        <v>849</v>
      </c>
      <c r="V139" s="90" t="s">
        <v>6771</v>
      </c>
      <c r="W139" s="90" t="s">
        <v>6801</v>
      </c>
      <c r="AA139" s="96" t="s">
        <v>10570</v>
      </c>
      <c r="AB139" s="90">
        <v>0</v>
      </c>
      <c r="AF139" s="90">
        <v>4</v>
      </c>
      <c r="AG139" s="90" t="s">
        <v>9433</v>
      </c>
      <c r="AI139" s="90" t="s">
        <v>9071</v>
      </c>
      <c r="AQ139" s="90" t="s">
        <v>10571</v>
      </c>
      <c r="AR139" s="90" t="s">
        <v>10572</v>
      </c>
      <c r="AS139" s="90" t="e">
        <f>+EDILRED REX</f>
        <v>#NAME?</v>
      </c>
      <c r="AT139" s="90" t="e">
        <f>+EARDVVLF</f>
        <v>#NAME?</v>
      </c>
      <c r="AX139" s="90" t="s">
        <v>10573</v>
      </c>
      <c r="BA139" s="90" t="s">
        <v>6773</v>
      </c>
      <c r="BB139" s="90" t="s">
        <v>6773</v>
      </c>
      <c r="BL139" s="90" t="s">
        <v>6779</v>
      </c>
      <c r="BN139" s="90">
        <v>99555</v>
      </c>
      <c r="BO139" s="90" t="s">
        <v>10286</v>
      </c>
      <c r="BP139" s="90" t="s">
        <v>10574</v>
      </c>
      <c r="BQ139" s="90" t="s">
        <v>6782</v>
      </c>
      <c r="BR139" s="90" t="s">
        <v>6783</v>
      </c>
      <c r="BS139" s="90" t="s">
        <v>10288</v>
      </c>
      <c r="BT139" s="90" t="s">
        <v>6807</v>
      </c>
      <c r="BU139" s="90" t="s">
        <v>10575</v>
      </c>
      <c r="BV139" s="90" t="s">
        <v>6979</v>
      </c>
    </row>
    <row r="140" spans="1:74" s="90" customFormat="1" ht="15" customHeight="1" x14ac:dyDescent="0.25">
      <c r="A140" s="90">
        <v>136505</v>
      </c>
      <c r="B140" s="90" t="s">
        <v>10576</v>
      </c>
      <c r="C140" s="90" t="s">
        <v>10577</v>
      </c>
      <c r="D140" s="90" t="s">
        <v>10578</v>
      </c>
      <c r="E140" s="90" t="s">
        <v>727</v>
      </c>
      <c r="I140" s="95"/>
      <c r="J140" s="95"/>
      <c r="K140" s="95">
        <v>1.4</v>
      </c>
      <c r="L140" s="95">
        <v>12.9</v>
      </c>
      <c r="M140" s="95">
        <v>1</v>
      </c>
      <c r="N140" s="90">
        <v>1</v>
      </c>
      <c r="S140" s="90" t="s">
        <v>6771</v>
      </c>
      <c r="T140" s="90">
        <v>796</v>
      </c>
      <c r="U140" s="90">
        <v>840</v>
      </c>
      <c r="V140" s="90" t="s">
        <v>6771</v>
      </c>
      <c r="W140" s="90" t="s">
        <v>6801</v>
      </c>
      <c r="AA140" s="96" t="s">
        <v>10579</v>
      </c>
      <c r="AB140" s="90">
        <v>0</v>
      </c>
      <c r="AF140" s="90">
        <v>4</v>
      </c>
      <c r="AG140" s="90" t="s">
        <v>10580</v>
      </c>
      <c r="AH140" s="90" t="s">
        <v>9396</v>
      </c>
      <c r="AI140" s="90" t="s">
        <v>9071</v>
      </c>
      <c r="AL140" s="90" t="s">
        <v>9075</v>
      </c>
      <c r="AQ140" s="90" t="s">
        <v>10581</v>
      </c>
      <c r="AR140" s="90" t="s">
        <v>10581</v>
      </c>
      <c r="AS140" s="90" t="e">
        <f>+EANBALD AREP</f>
        <v>#NAME?</v>
      </c>
      <c r="AT140" s="90" t="e">
        <f>+EADVVLF</f>
        <v>#NAME?</v>
      </c>
      <c r="BA140" s="90" t="s">
        <v>6773</v>
      </c>
      <c r="BB140" s="90" t="s">
        <v>6773</v>
      </c>
      <c r="BC140" s="90" t="s">
        <v>9177</v>
      </c>
      <c r="BD140" s="90" t="s">
        <v>10582</v>
      </c>
      <c r="BE140" s="90" t="s">
        <v>10583</v>
      </c>
      <c r="BF140" s="90" t="s">
        <v>10300</v>
      </c>
      <c r="BG140" s="90">
        <v>478000</v>
      </c>
      <c r="BH140" s="90">
        <v>452500</v>
      </c>
      <c r="BI140" s="90">
        <v>53.962710000000001</v>
      </c>
      <c r="BJ140" s="90">
        <v>-0.81262000000000001</v>
      </c>
      <c r="BK140" s="90" t="s">
        <v>6778</v>
      </c>
      <c r="BL140" s="90" t="s">
        <v>6779</v>
      </c>
      <c r="BN140" s="90">
        <v>108653</v>
      </c>
      <c r="BO140" s="90" t="s">
        <v>10286</v>
      </c>
      <c r="BP140" s="90" t="s">
        <v>10584</v>
      </c>
      <c r="BQ140" s="90" t="s">
        <v>6782</v>
      </c>
      <c r="BR140" s="90" t="s">
        <v>6783</v>
      </c>
      <c r="BS140" s="90" t="s">
        <v>10288</v>
      </c>
      <c r="BT140" s="90" t="s">
        <v>6807</v>
      </c>
      <c r="BU140" s="90" t="s">
        <v>10585</v>
      </c>
      <c r="BV140" s="90" t="s">
        <v>6979</v>
      </c>
    </row>
    <row r="141" spans="1:74" s="90" customFormat="1" ht="15" customHeight="1" x14ac:dyDescent="0.25">
      <c r="A141" s="90">
        <v>136518</v>
      </c>
      <c r="B141" s="90" t="s">
        <v>10586</v>
      </c>
      <c r="C141" s="90" t="s">
        <v>10587</v>
      </c>
      <c r="D141" s="90" t="s">
        <v>10588</v>
      </c>
      <c r="E141" s="90" t="s">
        <v>727</v>
      </c>
      <c r="I141" s="95"/>
      <c r="J141" s="95"/>
      <c r="K141" s="95">
        <v>1.7</v>
      </c>
      <c r="L141" s="95">
        <v>12.4</v>
      </c>
      <c r="M141" s="95">
        <v>0.9</v>
      </c>
      <c r="N141" s="90">
        <v>1</v>
      </c>
      <c r="S141" s="90" t="s">
        <v>6771</v>
      </c>
      <c r="T141" s="90">
        <v>844</v>
      </c>
      <c r="U141" s="90">
        <v>849</v>
      </c>
      <c r="V141" s="90" t="s">
        <v>6771</v>
      </c>
      <c r="W141" s="90" t="s">
        <v>6801</v>
      </c>
      <c r="AA141" s="96" t="s">
        <v>10589</v>
      </c>
      <c r="AB141" s="90">
        <v>0</v>
      </c>
      <c r="AF141" s="90">
        <v>4</v>
      </c>
      <c r="AG141" s="90" t="s">
        <v>9433</v>
      </c>
      <c r="AI141" s="90" t="s">
        <v>9071</v>
      </c>
      <c r="AQ141" s="90" t="s">
        <v>10581</v>
      </c>
      <c r="AR141" s="90" t="s">
        <v>10581</v>
      </c>
      <c r="AS141" s="90" t="s">
        <v>10590</v>
      </c>
      <c r="AT141" s="90" t="s">
        <v>10591</v>
      </c>
      <c r="AX141" s="90" t="s">
        <v>10592</v>
      </c>
      <c r="BA141" s="90" t="s">
        <v>6773</v>
      </c>
      <c r="BB141" s="90" t="s">
        <v>6773</v>
      </c>
      <c r="BC141" s="90" t="s">
        <v>9177</v>
      </c>
      <c r="BD141" s="90" t="s">
        <v>10582</v>
      </c>
      <c r="BE141" s="90" t="s">
        <v>10583</v>
      </c>
      <c r="BF141" s="90" t="s">
        <v>10300</v>
      </c>
      <c r="BG141" s="90">
        <v>478000</v>
      </c>
      <c r="BH141" s="90">
        <v>452500</v>
      </c>
      <c r="BI141" s="90">
        <v>53.962710000000001</v>
      </c>
      <c r="BJ141" s="90">
        <v>-0.81262000000000001</v>
      </c>
      <c r="BL141" s="90" t="s">
        <v>6779</v>
      </c>
      <c r="BN141" s="90">
        <v>108655</v>
      </c>
      <c r="BO141" s="90" t="s">
        <v>10286</v>
      </c>
      <c r="BP141" s="90" t="s">
        <v>10593</v>
      </c>
      <c r="BQ141" s="90" t="s">
        <v>6782</v>
      </c>
      <c r="BR141" s="90" t="s">
        <v>6783</v>
      </c>
      <c r="BS141" s="90" t="s">
        <v>10288</v>
      </c>
      <c r="BT141" s="90" t="s">
        <v>6807</v>
      </c>
      <c r="BU141" s="90" t="s">
        <v>10594</v>
      </c>
      <c r="BV141" s="90" t="s">
        <v>6979</v>
      </c>
    </row>
    <row r="142" spans="1:74" s="90" customFormat="1" ht="15" customHeight="1" x14ac:dyDescent="0.25">
      <c r="A142" s="90">
        <v>136523</v>
      </c>
      <c r="B142" s="90" t="s">
        <v>10595</v>
      </c>
      <c r="C142" s="90" t="s">
        <v>10596</v>
      </c>
      <c r="D142" s="90" t="s">
        <v>10597</v>
      </c>
      <c r="E142" s="90" t="s">
        <v>727</v>
      </c>
      <c r="I142" s="95"/>
      <c r="J142" s="95"/>
      <c r="K142" s="95">
        <v>1</v>
      </c>
      <c r="L142" s="95">
        <v>14.1</v>
      </c>
      <c r="M142" s="95">
        <v>0.7</v>
      </c>
      <c r="N142" s="90">
        <v>1</v>
      </c>
      <c r="S142" s="90" t="s">
        <v>6771</v>
      </c>
      <c r="T142" s="90">
        <v>844</v>
      </c>
      <c r="U142" s="90">
        <v>849</v>
      </c>
      <c r="V142" s="90" t="s">
        <v>6771</v>
      </c>
      <c r="W142" s="90" t="s">
        <v>6801</v>
      </c>
      <c r="AA142" s="96" t="s">
        <v>10598</v>
      </c>
      <c r="AB142" s="90">
        <v>0</v>
      </c>
      <c r="AF142" s="90">
        <v>4</v>
      </c>
      <c r="AG142" s="90" t="s">
        <v>9433</v>
      </c>
      <c r="AI142" s="90" t="s">
        <v>9071</v>
      </c>
      <c r="AQ142" s="90" t="s">
        <v>10599</v>
      </c>
      <c r="AR142" s="90" t="s">
        <v>10600</v>
      </c>
      <c r="AS142" s="90" t="e">
        <f>+EDRERILC</f>
        <v>#NAME?</v>
      </c>
      <c r="AT142" s="90" t="e">
        <f>+EADVINI</f>
        <v>#NAME?</v>
      </c>
      <c r="AX142" s="90" t="s">
        <v>10592</v>
      </c>
      <c r="BA142" s="90" t="s">
        <v>6773</v>
      </c>
      <c r="BB142" s="90" t="s">
        <v>6773</v>
      </c>
      <c r="BC142" s="90" t="s">
        <v>9177</v>
      </c>
      <c r="BD142" s="90" t="s">
        <v>10582</v>
      </c>
      <c r="BE142" s="90" t="s">
        <v>10583</v>
      </c>
      <c r="BF142" s="90" t="s">
        <v>10300</v>
      </c>
      <c r="BG142" s="90">
        <v>478000</v>
      </c>
      <c r="BH142" s="90">
        <v>452500</v>
      </c>
      <c r="BI142" s="90">
        <v>53.962710000000001</v>
      </c>
      <c r="BJ142" s="90">
        <v>-0.81262000000000001</v>
      </c>
      <c r="BL142" s="90" t="s">
        <v>6779</v>
      </c>
      <c r="BN142" s="90">
        <v>108657</v>
      </c>
      <c r="BO142" s="90" t="s">
        <v>10286</v>
      </c>
      <c r="BP142" s="90" t="s">
        <v>10601</v>
      </c>
      <c r="BQ142" s="90" t="s">
        <v>6782</v>
      </c>
      <c r="BR142" s="90" t="s">
        <v>6783</v>
      </c>
      <c r="BS142" s="90" t="s">
        <v>10288</v>
      </c>
      <c r="BT142" s="90" t="s">
        <v>6807</v>
      </c>
      <c r="BU142" s="90" t="s">
        <v>10602</v>
      </c>
      <c r="BV142" s="90" t="s">
        <v>6979</v>
      </c>
    </row>
    <row r="143" spans="1:74" s="90" customFormat="1" ht="15" customHeight="1" x14ac:dyDescent="0.25">
      <c r="A143" s="90">
        <v>28270</v>
      </c>
      <c r="B143" s="90" t="s">
        <v>10603</v>
      </c>
      <c r="C143" s="90" t="s">
        <v>10604</v>
      </c>
      <c r="D143" s="90" t="s">
        <v>10605</v>
      </c>
      <c r="E143" s="90" t="s">
        <v>727</v>
      </c>
      <c r="F143" s="90" t="s">
        <v>10606</v>
      </c>
      <c r="I143" s="95"/>
      <c r="J143" s="95"/>
      <c r="K143" s="95"/>
      <c r="L143" s="95"/>
      <c r="M143" s="95">
        <v>0.78</v>
      </c>
      <c r="N143" s="90">
        <v>1</v>
      </c>
      <c r="O143" s="90" t="s">
        <v>10607</v>
      </c>
      <c r="S143" s="90" t="s">
        <v>6771</v>
      </c>
      <c r="T143" s="90">
        <v>410</v>
      </c>
      <c r="U143" s="90">
        <v>1066</v>
      </c>
      <c r="V143" s="90" t="s">
        <v>6771</v>
      </c>
      <c r="AA143" s="96" t="s">
        <v>10608</v>
      </c>
      <c r="AD143" s="90" t="s">
        <v>10609</v>
      </c>
      <c r="AF143" s="90">
        <v>3</v>
      </c>
      <c r="AI143" s="90" t="s">
        <v>1337</v>
      </c>
      <c r="AQ143" s="90" t="s">
        <v>10610</v>
      </c>
      <c r="AX143" s="90" t="s">
        <v>10611</v>
      </c>
      <c r="BA143" s="90" t="s">
        <v>6773</v>
      </c>
      <c r="BB143" s="90" t="s">
        <v>6773</v>
      </c>
      <c r="BC143" s="90" t="s">
        <v>10163</v>
      </c>
      <c r="BD143" s="90" t="s">
        <v>10612</v>
      </c>
      <c r="BE143" s="90" t="s">
        <v>10613</v>
      </c>
      <c r="BF143" s="90" t="s">
        <v>10614</v>
      </c>
      <c r="BG143" s="90">
        <v>508566</v>
      </c>
      <c r="BH143" s="90">
        <v>468051</v>
      </c>
      <c r="BI143" s="90">
        <v>54.096913000000001</v>
      </c>
      <c r="BJ143" s="90">
        <v>-0.34136899999999998</v>
      </c>
      <c r="BK143" s="90" t="s">
        <v>8339</v>
      </c>
      <c r="BO143" s="90" t="s">
        <v>10615</v>
      </c>
      <c r="BQ143" s="90" t="s">
        <v>6782</v>
      </c>
      <c r="BR143" s="90" t="s">
        <v>6783</v>
      </c>
      <c r="BS143" s="90" t="s">
        <v>10616</v>
      </c>
      <c r="BT143" s="90" t="s">
        <v>6807</v>
      </c>
      <c r="BU143" s="90" t="s">
        <v>10617</v>
      </c>
      <c r="BV143" s="90" t="s">
        <v>6979</v>
      </c>
    </row>
    <row r="144" spans="1:74" s="90" customFormat="1" ht="15" customHeight="1" x14ac:dyDescent="0.25">
      <c r="A144" s="90">
        <v>28302</v>
      </c>
      <c r="B144" s="90" t="s">
        <v>10618</v>
      </c>
      <c r="C144" s="90" t="s">
        <v>2471</v>
      </c>
      <c r="D144" s="90" t="s">
        <v>10619</v>
      </c>
      <c r="E144" s="90" t="s">
        <v>727</v>
      </c>
      <c r="I144" s="95"/>
      <c r="J144" s="95"/>
      <c r="K144" s="95"/>
      <c r="L144" s="95"/>
      <c r="M144" s="95">
        <v>1.02</v>
      </c>
      <c r="N144" s="90">
        <v>1</v>
      </c>
      <c r="S144" s="90" t="s">
        <v>6771</v>
      </c>
      <c r="T144" s="90">
        <v>841</v>
      </c>
      <c r="U144" s="90">
        <v>867</v>
      </c>
      <c r="V144" s="90" t="s">
        <v>6771</v>
      </c>
      <c r="W144" s="90" t="s">
        <v>6801</v>
      </c>
      <c r="AA144" s="96" t="s">
        <v>10620</v>
      </c>
      <c r="AF144" s="90">
        <v>3</v>
      </c>
      <c r="AG144" s="90" t="s">
        <v>9187</v>
      </c>
      <c r="AI144" s="90" t="s">
        <v>9071</v>
      </c>
      <c r="AL144" s="90" t="s">
        <v>9189</v>
      </c>
      <c r="AQ144" s="90" t="s">
        <v>10621</v>
      </c>
      <c r="AS144" s="90" t="e">
        <f>+EDILRED REX</f>
        <v>#NAME?</v>
      </c>
      <c r="AT144" s="90" t="e">
        <f>+EARDVLF</f>
        <v>#NAME?</v>
      </c>
      <c r="AX144" s="90" t="s">
        <v>10622</v>
      </c>
      <c r="BA144" s="90" t="s">
        <v>6773</v>
      </c>
      <c r="BB144" s="90" t="s">
        <v>6773</v>
      </c>
      <c r="BC144" s="90" t="s">
        <v>6585</v>
      </c>
      <c r="BD144" s="90" t="s">
        <v>10623</v>
      </c>
      <c r="BE144" s="90" t="s">
        <v>10624</v>
      </c>
      <c r="BF144" s="90" t="s">
        <v>10625</v>
      </c>
      <c r="BG144" s="90">
        <v>507250</v>
      </c>
      <c r="BH144" s="90">
        <v>465250</v>
      </c>
      <c r="BI144" s="90">
        <v>54.072024999999996</v>
      </c>
      <c r="BJ144" s="90">
        <v>-0.36247499999999999</v>
      </c>
      <c r="BL144" s="90" t="s">
        <v>6779</v>
      </c>
      <c r="BO144" s="90" t="s">
        <v>10615</v>
      </c>
      <c r="BQ144" s="90" t="s">
        <v>6782</v>
      </c>
      <c r="BR144" s="90" t="s">
        <v>6783</v>
      </c>
      <c r="BS144" s="90" t="s">
        <v>10616</v>
      </c>
      <c r="BT144" s="90" t="s">
        <v>6807</v>
      </c>
      <c r="BU144" s="90" t="s">
        <v>10626</v>
      </c>
      <c r="BV144" s="90" t="s">
        <v>6979</v>
      </c>
    </row>
    <row r="145" spans="1:74" s="90" customFormat="1" ht="15" customHeight="1" x14ac:dyDescent="0.25">
      <c r="A145" s="90">
        <v>28303</v>
      </c>
      <c r="B145" s="90" t="s">
        <v>10627</v>
      </c>
      <c r="C145" s="90" t="s">
        <v>10628</v>
      </c>
      <c r="D145" s="90" t="s">
        <v>10629</v>
      </c>
      <c r="E145" s="90" t="s">
        <v>727</v>
      </c>
      <c r="F145" s="90" t="s">
        <v>10630</v>
      </c>
      <c r="I145" s="95"/>
      <c r="J145" s="95"/>
      <c r="K145" s="95"/>
      <c r="L145" s="95"/>
      <c r="M145" s="95">
        <v>0.89</v>
      </c>
      <c r="N145" s="90">
        <v>1</v>
      </c>
      <c r="S145" s="90" t="s">
        <v>6771</v>
      </c>
      <c r="T145" s="90">
        <v>410</v>
      </c>
      <c r="U145" s="90">
        <v>1066</v>
      </c>
      <c r="V145" s="90" t="s">
        <v>6771</v>
      </c>
      <c r="AA145" s="96" t="s">
        <v>10631</v>
      </c>
      <c r="AE145" s="90" t="s">
        <v>10632</v>
      </c>
      <c r="AF145" s="90">
        <v>3</v>
      </c>
      <c r="AI145" s="90" t="s">
        <v>1337</v>
      </c>
      <c r="AX145" s="90" t="s">
        <v>10633</v>
      </c>
      <c r="BA145" s="90" t="s">
        <v>6773</v>
      </c>
      <c r="BB145" s="90" t="s">
        <v>6773</v>
      </c>
      <c r="BC145" s="90" t="s">
        <v>6585</v>
      </c>
      <c r="BD145" s="90" t="s">
        <v>10623</v>
      </c>
      <c r="BE145" s="90" t="s">
        <v>10624</v>
      </c>
      <c r="BF145" s="90" t="s">
        <v>10625</v>
      </c>
      <c r="BG145" s="90">
        <v>507250</v>
      </c>
      <c r="BH145" s="90">
        <v>465250</v>
      </c>
      <c r="BI145" s="90">
        <v>54.072024999999996</v>
      </c>
      <c r="BJ145" s="90">
        <v>-0.36247499999999999</v>
      </c>
      <c r="BL145" s="90" t="s">
        <v>6779</v>
      </c>
      <c r="BO145" s="90" t="s">
        <v>10615</v>
      </c>
      <c r="BQ145" s="90" t="s">
        <v>6782</v>
      </c>
      <c r="BR145" s="90" t="s">
        <v>6783</v>
      </c>
      <c r="BS145" s="90" t="s">
        <v>10616</v>
      </c>
      <c r="BT145" s="90" t="s">
        <v>6807</v>
      </c>
      <c r="BU145" s="90" t="s">
        <v>10626</v>
      </c>
      <c r="BV145" s="90" t="s">
        <v>6979</v>
      </c>
    </row>
    <row r="146" spans="1:74" s="90" customFormat="1" ht="15" customHeight="1" x14ac:dyDescent="0.25">
      <c r="A146" s="90">
        <v>28304</v>
      </c>
      <c r="B146" s="90" t="s">
        <v>10634</v>
      </c>
      <c r="C146" s="90" t="s">
        <v>10635</v>
      </c>
      <c r="D146" s="90" t="s">
        <v>10636</v>
      </c>
      <c r="E146" s="90" t="s">
        <v>727</v>
      </c>
      <c r="F146" s="90" t="s">
        <v>10637</v>
      </c>
      <c r="I146" s="95"/>
      <c r="J146" s="95"/>
      <c r="K146" s="95"/>
      <c r="L146" s="95"/>
      <c r="M146" s="95">
        <v>1.1000000000000001</v>
      </c>
      <c r="N146" s="90">
        <v>1</v>
      </c>
      <c r="S146" s="90" t="s">
        <v>6771</v>
      </c>
      <c r="T146" s="90">
        <v>410</v>
      </c>
      <c r="U146" s="90">
        <v>1066</v>
      </c>
      <c r="V146" s="90" t="s">
        <v>6771</v>
      </c>
      <c r="AA146" s="96" t="s">
        <v>1322</v>
      </c>
      <c r="AD146" s="90" t="s">
        <v>10609</v>
      </c>
      <c r="AE146" s="90" t="s">
        <v>10638</v>
      </c>
      <c r="AF146" s="90">
        <v>3</v>
      </c>
      <c r="AI146" s="90" t="s">
        <v>1337</v>
      </c>
      <c r="AX146" s="90" t="s">
        <v>10639</v>
      </c>
      <c r="BA146" s="90" t="s">
        <v>6773</v>
      </c>
      <c r="BB146" s="90" t="s">
        <v>6773</v>
      </c>
      <c r="BC146" s="90" t="s">
        <v>6585</v>
      </c>
      <c r="BD146" s="90" t="s">
        <v>10623</v>
      </c>
      <c r="BE146" s="90" t="s">
        <v>10624</v>
      </c>
      <c r="BF146" s="90" t="s">
        <v>10625</v>
      </c>
      <c r="BG146" s="90">
        <v>507250</v>
      </c>
      <c r="BH146" s="90">
        <v>465250</v>
      </c>
      <c r="BI146" s="90">
        <v>54.072024999999996</v>
      </c>
      <c r="BJ146" s="90">
        <v>-0.36247499999999999</v>
      </c>
      <c r="BO146" s="90" t="s">
        <v>10615</v>
      </c>
      <c r="BQ146" s="90" t="s">
        <v>6782</v>
      </c>
      <c r="BR146" s="90" t="s">
        <v>6783</v>
      </c>
      <c r="BS146" s="90" t="s">
        <v>10616</v>
      </c>
      <c r="BT146" s="90" t="s">
        <v>6807</v>
      </c>
      <c r="BU146" s="90" t="s">
        <v>10626</v>
      </c>
      <c r="BV146" s="90" t="s">
        <v>6979</v>
      </c>
    </row>
    <row r="147" spans="1:74" s="90" customFormat="1" ht="15" customHeight="1" x14ac:dyDescent="0.25">
      <c r="A147" s="90">
        <v>28305</v>
      </c>
      <c r="B147" s="90" t="s">
        <v>10640</v>
      </c>
      <c r="C147" s="90" t="s">
        <v>10641</v>
      </c>
      <c r="D147" s="90" t="s">
        <v>10642</v>
      </c>
      <c r="E147" s="90" t="s">
        <v>727</v>
      </c>
      <c r="F147" s="90" t="s">
        <v>10643</v>
      </c>
      <c r="G147" s="90" t="s">
        <v>10644</v>
      </c>
      <c r="I147" s="95"/>
      <c r="J147" s="95"/>
      <c r="K147" s="95"/>
      <c r="L147" s="95"/>
      <c r="M147" s="95">
        <v>0.85</v>
      </c>
      <c r="N147" s="90">
        <v>1</v>
      </c>
      <c r="S147" s="90" t="s">
        <v>6771</v>
      </c>
      <c r="T147" s="90">
        <v>410</v>
      </c>
      <c r="U147" s="90">
        <v>1066</v>
      </c>
      <c r="V147" s="90" t="s">
        <v>6771</v>
      </c>
      <c r="AA147" s="96" t="s">
        <v>10645</v>
      </c>
      <c r="AD147" s="90" t="s">
        <v>10609</v>
      </c>
      <c r="AF147" s="90">
        <v>3</v>
      </c>
      <c r="AI147" s="90" t="s">
        <v>1337</v>
      </c>
      <c r="AX147" s="90" t="s">
        <v>10646</v>
      </c>
      <c r="BA147" s="90" t="s">
        <v>6773</v>
      </c>
      <c r="BB147" s="90" t="s">
        <v>6773</v>
      </c>
      <c r="BC147" s="90" t="s">
        <v>9341</v>
      </c>
      <c r="BD147" s="90" t="s">
        <v>10647</v>
      </c>
      <c r="BE147" s="90" t="s">
        <v>10648</v>
      </c>
      <c r="BF147" s="90" t="s">
        <v>9343</v>
      </c>
      <c r="BG147" s="90">
        <v>480600</v>
      </c>
      <c r="BH147" s="90">
        <v>449750</v>
      </c>
      <c r="BI147" s="90">
        <v>53.937601999999998</v>
      </c>
      <c r="BJ147" s="90">
        <v>-0.77372600000000002</v>
      </c>
      <c r="BO147" s="90" t="s">
        <v>10615</v>
      </c>
      <c r="BQ147" s="90" t="s">
        <v>6782</v>
      </c>
      <c r="BR147" s="90" t="s">
        <v>6783</v>
      </c>
      <c r="BS147" s="90" t="s">
        <v>10616</v>
      </c>
      <c r="BT147" s="90" t="s">
        <v>6807</v>
      </c>
      <c r="BU147" s="90" t="s">
        <v>10626</v>
      </c>
      <c r="BV147" s="90" t="s">
        <v>6979</v>
      </c>
    </row>
    <row r="148" spans="1:74" s="90" customFormat="1" ht="15" customHeight="1" x14ac:dyDescent="0.25">
      <c r="A148" s="90">
        <v>28306</v>
      </c>
      <c r="B148" s="90" t="s">
        <v>10649</v>
      </c>
      <c r="C148" s="90" t="s">
        <v>10650</v>
      </c>
      <c r="D148" s="90" t="s">
        <v>10651</v>
      </c>
      <c r="E148" s="90" t="s">
        <v>727</v>
      </c>
      <c r="F148" s="90" t="s">
        <v>10637</v>
      </c>
      <c r="G148" s="90" t="s">
        <v>10652</v>
      </c>
      <c r="I148" s="95"/>
      <c r="J148" s="95"/>
      <c r="K148" s="95"/>
      <c r="L148" s="95"/>
      <c r="M148" s="95">
        <v>1.1299999999999999</v>
      </c>
      <c r="N148" s="90">
        <v>1</v>
      </c>
      <c r="S148" s="90" t="s">
        <v>6771</v>
      </c>
      <c r="T148" s="90">
        <v>410</v>
      </c>
      <c r="U148" s="90">
        <v>1066</v>
      </c>
      <c r="V148" s="90" t="s">
        <v>6771</v>
      </c>
      <c r="AA148" s="96"/>
      <c r="AD148" s="90" t="s">
        <v>10609</v>
      </c>
      <c r="AE148" s="90" t="s">
        <v>10653</v>
      </c>
      <c r="AF148" s="90">
        <v>3</v>
      </c>
      <c r="AI148" s="90" t="s">
        <v>1337</v>
      </c>
      <c r="AX148" s="90" t="s">
        <v>10654</v>
      </c>
      <c r="BA148" s="90" t="s">
        <v>6773</v>
      </c>
      <c r="BB148" s="90" t="s">
        <v>6773</v>
      </c>
      <c r="BC148" s="90" t="s">
        <v>9341</v>
      </c>
      <c r="BD148" s="90" t="s">
        <v>10647</v>
      </c>
      <c r="BE148" s="90" t="s">
        <v>10648</v>
      </c>
      <c r="BF148" s="90" t="s">
        <v>9343</v>
      </c>
      <c r="BG148" s="90">
        <v>480600</v>
      </c>
      <c r="BH148" s="90">
        <v>449750</v>
      </c>
      <c r="BI148" s="90">
        <v>53.937601999999998</v>
      </c>
      <c r="BJ148" s="90">
        <v>-0.77372600000000002</v>
      </c>
      <c r="BO148" s="90" t="s">
        <v>10615</v>
      </c>
      <c r="BQ148" s="90" t="s">
        <v>6782</v>
      </c>
      <c r="BR148" s="90" t="s">
        <v>6783</v>
      </c>
      <c r="BS148" s="90" t="s">
        <v>10616</v>
      </c>
      <c r="BT148" s="90" t="s">
        <v>6807</v>
      </c>
      <c r="BU148" s="90" t="s">
        <v>10626</v>
      </c>
      <c r="BV148" s="90" t="s">
        <v>6979</v>
      </c>
    </row>
    <row r="149" spans="1:74" s="90" customFormat="1" ht="15" customHeight="1" x14ac:dyDescent="0.25">
      <c r="A149" s="90">
        <v>28307</v>
      </c>
      <c r="B149" s="90" t="s">
        <v>10655</v>
      </c>
      <c r="C149" s="90" t="s">
        <v>10656</v>
      </c>
      <c r="D149" s="90" t="s">
        <v>10657</v>
      </c>
      <c r="E149" s="90" t="s">
        <v>727</v>
      </c>
      <c r="F149" s="90" t="s">
        <v>10658</v>
      </c>
      <c r="I149" s="95"/>
      <c r="J149" s="95"/>
      <c r="K149" s="95"/>
      <c r="L149" s="95"/>
      <c r="M149" s="95">
        <v>1.1200000000000001</v>
      </c>
      <c r="N149" s="90">
        <v>1</v>
      </c>
      <c r="S149" s="90" t="s">
        <v>6771</v>
      </c>
      <c r="T149" s="90">
        <v>410</v>
      </c>
      <c r="U149" s="90">
        <v>1066</v>
      </c>
      <c r="V149" s="90" t="s">
        <v>6771</v>
      </c>
      <c r="AA149" s="96"/>
      <c r="AD149" s="90" t="s">
        <v>10609</v>
      </c>
      <c r="AE149" s="90" t="s">
        <v>10659</v>
      </c>
      <c r="AF149" s="90">
        <v>3</v>
      </c>
      <c r="AI149" s="90" t="s">
        <v>1337</v>
      </c>
      <c r="AX149" s="90" t="s">
        <v>10660</v>
      </c>
      <c r="BA149" s="90" t="s">
        <v>6773</v>
      </c>
      <c r="BB149" s="90" t="s">
        <v>6773</v>
      </c>
      <c r="BC149" s="90" t="s">
        <v>9341</v>
      </c>
      <c r="BD149" s="90" t="s">
        <v>10647</v>
      </c>
      <c r="BE149" s="90" t="s">
        <v>10648</v>
      </c>
      <c r="BF149" s="90" t="s">
        <v>9343</v>
      </c>
      <c r="BG149" s="90">
        <v>480600</v>
      </c>
      <c r="BH149" s="90">
        <v>449750</v>
      </c>
      <c r="BI149" s="90">
        <v>53.937601999999998</v>
      </c>
      <c r="BJ149" s="90">
        <v>-0.77372600000000002</v>
      </c>
      <c r="BO149" s="90" t="s">
        <v>10615</v>
      </c>
      <c r="BQ149" s="90" t="s">
        <v>6782</v>
      </c>
      <c r="BR149" s="90" t="s">
        <v>6783</v>
      </c>
      <c r="BS149" s="90" t="s">
        <v>10616</v>
      </c>
      <c r="BT149" s="90" t="s">
        <v>6807</v>
      </c>
      <c r="BU149" s="90" t="s">
        <v>10626</v>
      </c>
      <c r="BV149" s="90" t="s">
        <v>6979</v>
      </c>
    </row>
    <row r="150" spans="1:74" s="90" customFormat="1" ht="15" customHeight="1" x14ac:dyDescent="0.25">
      <c r="A150" s="90">
        <v>28309</v>
      </c>
      <c r="B150" s="90" t="s">
        <v>10661</v>
      </c>
      <c r="C150" s="90" t="s">
        <v>10662</v>
      </c>
      <c r="D150" s="90" t="s">
        <v>10663</v>
      </c>
      <c r="E150" s="90" t="s">
        <v>727</v>
      </c>
      <c r="F150" s="90" t="s">
        <v>10664</v>
      </c>
      <c r="I150" s="95"/>
      <c r="J150" s="95"/>
      <c r="K150" s="95"/>
      <c r="L150" s="95"/>
      <c r="M150" s="95">
        <v>1.04</v>
      </c>
      <c r="N150" s="90">
        <v>1</v>
      </c>
      <c r="S150" s="90" t="s">
        <v>6771</v>
      </c>
      <c r="T150" s="90">
        <v>410</v>
      </c>
      <c r="U150" s="90">
        <v>1066</v>
      </c>
      <c r="V150" s="90" t="s">
        <v>6771</v>
      </c>
      <c r="AA150" s="96"/>
      <c r="AD150" s="90" t="s">
        <v>10609</v>
      </c>
      <c r="AE150" s="90" t="s">
        <v>10665</v>
      </c>
      <c r="AF150" s="90">
        <v>3</v>
      </c>
      <c r="AI150" s="90" t="s">
        <v>1337</v>
      </c>
      <c r="AX150" s="90" t="s">
        <v>10666</v>
      </c>
      <c r="BA150" s="90" t="s">
        <v>6773</v>
      </c>
      <c r="BB150" s="90" t="s">
        <v>6773</v>
      </c>
      <c r="BC150" s="90" t="s">
        <v>9341</v>
      </c>
      <c r="BD150" s="90" t="s">
        <v>10647</v>
      </c>
      <c r="BE150" s="90" t="s">
        <v>10667</v>
      </c>
      <c r="BF150" s="90" t="s">
        <v>9343</v>
      </c>
      <c r="BG150" s="90">
        <v>480600</v>
      </c>
      <c r="BH150" s="90">
        <v>449800</v>
      </c>
      <c r="BI150" s="90">
        <v>53.938051000000002</v>
      </c>
      <c r="BJ150" s="90">
        <v>-0.77371299999999998</v>
      </c>
      <c r="BQ150" s="90" t="s">
        <v>6782</v>
      </c>
      <c r="BR150" s="90" t="s">
        <v>6783</v>
      </c>
      <c r="BT150" s="90" t="s">
        <v>6807</v>
      </c>
      <c r="BU150" s="90" t="s">
        <v>10626</v>
      </c>
      <c r="BV150" s="90" t="s">
        <v>6979</v>
      </c>
    </row>
    <row r="151" spans="1:74" s="90" customFormat="1" ht="15" customHeight="1" x14ac:dyDescent="0.25">
      <c r="A151" s="90">
        <v>28310</v>
      </c>
      <c r="B151" s="90" t="s">
        <v>10668</v>
      </c>
      <c r="C151" s="90" t="s">
        <v>10669</v>
      </c>
      <c r="D151" s="90" t="s">
        <v>10670</v>
      </c>
      <c r="E151" s="90" t="s">
        <v>727</v>
      </c>
      <c r="F151" s="90" t="s">
        <v>6576</v>
      </c>
      <c r="I151" s="95"/>
      <c r="J151" s="95"/>
      <c r="K151" s="95"/>
      <c r="L151" s="95"/>
      <c r="M151" s="95"/>
      <c r="N151" s="90">
        <v>1</v>
      </c>
      <c r="S151" s="90" t="s">
        <v>6771</v>
      </c>
      <c r="T151" s="90">
        <v>410</v>
      </c>
      <c r="U151" s="90">
        <v>1066</v>
      </c>
      <c r="V151" s="90" t="s">
        <v>6771</v>
      </c>
      <c r="AA151" s="96" t="s">
        <v>10671</v>
      </c>
      <c r="AD151" s="90" t="s">
        <v>10609</v>
      </c>
      <c r="AE151" s="90" t="s">
        <v>10672</v>
      </c>
      <c r="AF151" s="90">
        <v>3</v>
      </c>
      <c r="AI151" s="90" t="s">
        <v>1337</v>
      </c>
      <c r="AX151" s="90" t="s">
        <v>10673</v>
      </c>
      <c r="BA151" s="90" t="s">
        <v>6773</v>
      </c>
      <c r="BB151" s="90" t="s">
        <v>6773</v>
      </c>
      <c r="BC151" s="90" t="s">
        <v>9341</v>
      </c>
      <c r="BD151" s="90" t="s">
        <v>10647</v>
      </c>
      <c r="BE151" s="90" t="s">
        <v>10667</v>
      </c>
      <c r="BF151" s="90" t="s">
        <v>9343</v>
      </c>
      <c r="BG151" s="90">
        <v>480600</v>
      </c>
      <c r="BH151" s="90">
        <v>449800</v>
      </c>
      <c r="BI151" s="90">
        <v>53.938051000000002</v>
      </c>
      <c r="BJ151" s="90">
        <v>-0.77371299999999998</v>
      </c>
      <c r="BQ151" s="90" t="s">
        <v>6782</v>
      </c>
      <c r="BR151" s="90" t="s">
        <v>6783</v>
      </c>
      <c r="BT151" s="90" t="s">
        <v>6807</v>
      </c>
      <c r="BU151" s="90" t="s">
        <v>10626</v>
      </c>
      <c r="BV151" s="90" t="s">
        <v>6979</v>
      </c>
    </row>
    <row r="152" spans="1:74" s="90" customFormat="1" ht="15" customHeight="1" x14ac:dyDescent="0.25">
      <c r="A152" s="90">
        <v>28311</v>
      </c>
      <c r="B152" s="90" t="s">
        <v>10674</v>
      </c>
      <c r="C152" s="90" t="s">
        <v>10675</v>
      </c>
      <c r="D152" s="90" t="s">
        <v>10676</v>
      </c>
      <c r="E152" s="90" t="s">
        <v>727</v>
      </c>
      <c r="F152" s="90" t="s">
        <v>10637</v>
      </c>
      <c r="I152" s="95"/>
      <c r="J152" s="95"/>
      <c r="K152" s="95"/>
      <c r="L152" s="95"/>
      <c r="M152" s="95"/>
      <c r="N152" s="90">
        <v>1</v>
      </c>
      <c r="S152" s="90" t="s">
        <v>6771</v>
      </c>
      <c r="T152" s="90">
        <v>410</v>
      </c>
      <c r="U152" s="90">
        <v>1066</v>
      </c>
      <c r="V152" s="90" t="s">
        <v>6771</v>
      </c>
      <c r="AA152" s="96"/>
      <c r="AD152" s="90" t="s">
        <v>10609</v>
      </c>
      <c r="AE152" s="90" t="s">
        <v>10677</v>
      </c>
      <c r="AF152" s="90">
        <v>3</v>
      </c>
      <c r="AI152" s="90" t="s">
        <v>1337</v>
      </c>
      <c r="AX152" s="90" t="s">
        <v>10673</v>
      </c>
      <c r="BA152" s="90" t="s">
        <v>6773</v>
      </c>
      <c r="BB152" s="90" t="s">
        <v>6773</v>
      </c>
      <c r="BC152" s="90" t="s">
        <v>9341</v>
      </c>
      <c r="BD152" s="90" t="s">
        <v>10647</v>
      </c>
      <c r="BE152" s="90" t="s">
        <v>10667</v>
      </c>
      <c r="BF152" s="90" t="s">
        <v>9343</v>
      </c>
      <c r="BG152" s="90">
        <v>480600</v>
      </c>
      <c r="BH152" s="90">
        <v>449800</v>
      </c>
      <c r="BI152" s="90">
        <v>53.938051000000002</v>
      </c>
      <c r="BJ152" s="90">
        <v>-0.77371299999999998</v>
      </c>
      <c r="BQ152" s="90" t="s">
        <v>6782</v>
      </c>
      <c r="BR152" s="90" t="s">
        <v>6783</v>
      </c>
      <c r="BT152" s="90" t="s">
        <v>6807</v>
      </c>
      <c r="BU152" s="90" t="s">
        <v>10626</v>
      </c>
      <c r="BV152" s="90" t="s">
        <v>6979</v>
      </c>
    </row>
    <row r="153" spans="1:74" s="90" customFormat="1" ht="15" customHeight="1" x14ac:dyDescent="0.25">
      <c r="A153" s="90">
        <v>28312</v>
      </c>
      <c r="B153" s="90" t="s">
        <v>10678</v>
      </c>
      <c r="C153" s="90" t="s">
        <v>10679</v>
      </c>
      <c r="D153" s="90" t="s">
        <v>10680</v>
      </c>
      <c r="E153" s="90" t="s">
        <v>727</v>
      </c>
      <c r="F153" s="90" t="s">
        <v>10681</v>
      </c>
      <c r="I153" s="95"/>
      <c r="J153" s="95"/>
      <c r="K153" s="95"/>
      <c r="L153" s="95"/>
      <c r="M153" s="95">
        <v>1</v>
      </c>
      <c r="N153" s="90">
        <v>1</v>
      </c>
      <c r="S153" s="90" t="s">
        <v>6771</v>
      </c>
      <c r="T153" s="90">
        <v>700</v>
      </c>
      <c r="U153" s="90">
        <v>715</v>
      </c>
      <c r="V153" s="90" t="s">
        <v>6771</v>
      </c>
      <c r="W153" s="90" t="s">
        <v>6822</v>
      </c>
      <c r="X153" s="90" t="s">
        <v>6771</v>
      </c>
      <c r="Y153" s="90" t="s">
        <v>6822</v>
      </c>
      <c r="Z153" s="90" t="s">
        <v>9111</v>
      </c>
      <c r="AA153" s="96" t="s">
        <v>10682</v>
      </c>
      <c r="AD153" s="90" t="s">
        <v>10683</v>
      </c>
      <c r="AF153" s="90">
        <v>3</v>
      </c>
      <c r="AG153" s="90" t="s">
        <v>9097</v>
      </c>
      <c r="AH153" s="90" t="s">
        <v>9098</v>
      </c>
      <c r="AI153" s="90" t="s">
        <v>6599</v>
      </c>
      <c r="AL153" s="90" t="s">
        <v>9099</v>
      </c>
      <c r="AM153" s="90" t="s">
        <v>10684</v>
      </c>
      <c r="AX153" s="90" t="s">
        <v>10654</v>
      </c>
      <c r="BA153" s="90" t="s">
        <v>6773</v>
      </c>
      <c r="BB153" s="90" t="s">
        <v>6773</v>
      </c>
      <c r="BC153" s="90" t="s">
        <v>9341</v>
      </c>
      <c r="BD153" s="90" t="s">
        <v>10647</v>
      </c>
      <c r="BE153" s="90" t="s">
        <v>10667</v>
      </c>
      <c r="BF153" s="90" t="s">
        <v>9343</v>
      </c>
      <c r="BG153" s="90">
        <v>480600</v>
      </c>
      <c r="BH153" s="90">
        <v>449800</v>
      </c>
      <c r="BI153" s="90">
        <v>53.938051000000002</v>
      </c>
      <c r="BJ153" s="90">
        <v>-0.77371299999999998</v>
      </c>
      <c r="BQ153" s="90" t="s">
        <v>6782</v>
      </c>
      <c r="BR153" s="90" t="s">
        <v>6783</v>
      </c>
      <c r="BT153" s="90" t="s">
        <v>6807</v>
      </c>
      <c r="BU153" s="90" t="s">
        <v>10626</v>
      </c>
      <c r="BV153" s="90" t="s">
        <v>10685</v>
      </c>
    </row>
    <row r="154" spans="1:74" s="90" customFormat="1" ht="15" customHeight="1" x14ac:dyDescent="0.25">
      <c r="A154" s="90">
        <v>28319</v>
      </c>
      <c r="B154" s="90" t="s">
        <v>10686</v>
      </c>
      <c r="C154" s="90" t="s">
        <v>10687</v>
      </c>
      <c r="D154" s="90" t="s">
        <v>10688</v>
      </c>
      <c r="E154" s="90" t="s">
        <v>727</v>
      </c>
      <c r="I154" s="95"/>
      <c r="J154" s="95"/>
      <c r="K154" s="95"/>
      <c r="L154" s="95"/>
      <c r="M154" s="95"/>
      <c r="N154" s="90">
        <v>1</v>
      </c>
      <c r="S154" s="90" t="s">
        <v>6771</v>
      </c>
      <c r="T154" s="90">
        <v>715</v>
      </c>
      <c r="U154" s="90">
        <v>735</v>
      </c>
      <c r="V154" s="90" t="s">
        <v>6771</v>
      </c>
      <c r="W154" s="90" t="s">
        <v>6822</v>
      </c>
      <c r="X154" s="90" t="s">
        <v>6771</v>
      </c>
      <c r="Y154" s="90" t="s">
        <v>6801</v>
      </c>
      <c r="Z154" s="90" t="s">
        <v>9111</v>
      </c>
      <c r="AA154" s="96" t="s">
        <v>10689</v>
      </c>
      <c r="AD154" s="90" t="s">
        <v>10683</v>
      </c>
      <c r="AF154" s="90">
        <v>3</v>
      </c>
      <c r="AG154" s="90" t="s">
        <v>9097</v>
      </c>
      <c r="AH154" s="90" t="s">
        <v>9098</v>
      </c>
      <c r="AI154" s="90" t="s">
        <v>6599</v>
      </c>
      <c r="AL154" s="90" t="s">
        <v>9099</v>
      </c>
      <c r="AM154" s="90" t="s">
        <v>10690</v>
      </c>
      <c r="AX154" s="90" t="s">
        <v>10691</v>
      </c>
      <c r="BA154" s="90" t="s">
        <v>6773</v>
      </c>
      <c r="BB154" s="90" t="s">
        <v>6773</v>
      </c>
      <c r="BC154" s="90" t="s">
        <v>6585</v>
      </c>
      <c r="BD154" s="90" t="s">
        <v>10692</v>
      </c>
      <c r="BE154" s="90" t="s">
        <v>7794</v>
      </c>
      <c r="BF154" s="90" t="s">
        <v>7782</v>
      </c>
      <c r="BG154" s="90">
        <v>506500</v>
      </c>
      <c r="BH154" s="90">
        <v>464500</v>
      </c>
      <c r="BI154" s="90">
        <v>54.065443000000002</v>
      </c>
      <c r="BJ154" s="90">
        <v>-0.37419400000000003</v>
      </c>
      <c r="BQ154" s="90" t="s">
        <v>6782</v>
      </c>
      <c r="BR154" s="90" t="s">
        <v>6783</v>
      </c>
      <c r="BT154" s="90" t="s">
        <v>6807</v>
      </c>
      <c r="BU154" s="90" t="s">
        <v>10626</v>
      </c>
      <c r="BV154" s="90" t="s">
        <v>10693</v>
      </c>
    </row>
    <row r="155" spans="1:74" s="90" customFormat="1" ht="15" customHeight="1" x14ac:dyDescent="0.25">
      <c r="A155" s="90">
        <v>28561</v>
      </c>
      <c r="B155" s="90" t="s">
        <v>10694</v>
      </c>
      <c r="C155" s="90" t="s">
        <v>10695</v>
      </c>
      <c r="D155" s="90" t="s">
        <v>10696</v>
      </c>
      <c r="E155" s="90" t="s">
        <v>727</v>
      </c>
      <c r="F155" s="90" t="s">
        <v>6599</v>
      </c>
      <c r="I155" s="95"/>
      <c r="J155" s="95"/>
      <c r="K155" s="95"/>
      <c r="L155" s="95"/>
      <c r="M155" s="95">
        <v>1.03</v>
      </c>
      <c r="N155" s="90">
        <v>1</v>
      </c>
      <c r="O155" s="90" t="s">
        <v>10697</v>
      </c>
      <c r="S155" s="90" t="s">
        <v>6771</v>
      </c>
      <c r="T155" s="90">
        <v>732</v>
      </c>
      <c r="U155" s="90">
        <v>766</v>
      </c>
      <c r="V155" s="90" t="s">
        <v>6771</v>
      </c>
      <c r="W155" s="90" t="s">
        <v>6801</v>
      </c>
      <c r="AA155" s="96"/>
      <c r="AF155" s="90">
        <v>3</v>
      </c>
      <c r="AH155" s="90" t="s">
        <v>9396</v>
      </c>
      <c r="AI155" s="90" t="s">
        <v>6599</v>
      </c>
      <c r="AQ155" s="90" t="s">
        <v>10698</v>
      </c>
      <c r="AT155" s="90" t="s">
        <v>10699</v>
      </c>
      <c r="AX155" s="90" t="s">
        <v>10700</v>
      </c>
      <c r="BA155" s="90" t="s">
        <v>6773</v>
      </c>
      <c r="BB155" s="90" t="s">
        <v>6773</v>
      </c>
      <c r="BC155" s="90" t="s">
        <v>10701</v>
      </c>
      <c r="BD155" s="90" t="s">
        <v>10702</v>
      </c>
      <c r="BE155" s="90" t="s">
        <v>10703</v>
      </c>
      <c r="BF155" s="90" t="s">
        <v>10703</v>
      </c>
      <c r="BG155" s="90">
        <v>504000</v>
      </c>
      <c r="BH155" s="90">
        <v>432000</v>
      </c>
      <c r="BI155" s="90">
        <v>53.773961530000001</v>
      </c>
      <c r="BJ155" s="90">
        <v>-0.42341746000000002</v>
      </c>
      <c r="BO155" s="90" t="s">
        <v>10615</v>
      </c>
      <c r="BQ155" s="90" t="s">
        <v>6782</v>
      </c>
      <c r="BR155" s="90" t="s">
        <v>6783</v>
      </c>
      <c r="BS155" s="90" t="s">
        <v>10616</v>
      </c>
      <c r="BT155" s="90" t="s">
        <v>6807</v>
      </c>
      <c r="BU155" s="90" t="s">
        <v>10704</v>
      </c>
      <c r="BV155" s="90" t="s">
        <v>6979</v>
      </c>
    </row>
    <row r="156" spans="1:74" s="90" customFormat="1" ht="15" customHeight="1" x14ac:dyDescent="0.25">
      <c r="A156" s="90">
        <v>29064</v>
      </c>
      <c r="B156" s="90" t="s">
        <v>10705</v>
      </c>
      <c r="C156" s="90" t="s">
        <v>10706</v>
      </c>
      <c r="D156" s="90" t="s">
        <v>10707</v>
      </c>
      <c r="E156" s="90" t="s">
        <v>727</v>
      </c>
      <c r="F156" s="90" t="s">
        <v>6576</v>
      </c>
      <c r="I156" s="95"/>
      <c r="J156" s="95"/>
      <c r="K156" s="95"/>
      <c r="L156" s="95"/>
      <c r="M156" s="95">
        <v>1.25</v>
      </c>
      <c r="N156" s="90">
        <v>1</v>
      </c>
      <c r="O156" s="90" t="s">
        <v>10708</v>
      </c>
      <c r="S156" s="90" t="s">
        <v>6771</v>
      </c>
      <c r="T156" s="90">
        <v>844</v>
      </c>
      <c r="U156" s="90">
        <v>849</v>
      </c>
      <c r="V156" s="90" t="s">
        <v>6771</v>
      </c>
      <c r="W156" s="90" t="s">
        <v>6801</v>
      </c>
      <c r="AA156" s="96"/>
      <c r="AF156" s="90">
        <v>3</v>
      </c>
      <c r="AI156" s="90" t="s">
        <v>1337</v>
      </c>
      <c r="AQ156" s="90" t="s">
        <v>10709</v>
      </c>
      <c r="AX156" s="90" t="s">
        <v>10710</v>
      </c>
      <c r="BA156" s="90" t="s">
        <v>6773</v>
      </c>
      <c r="BB156" s="90" t="s">
        <v>6773</v>
      </c>
      <c r="BC156" s="90" t="s">
        <v>10711</v>
      </c>
      <c r="BD156" s="90" t="s">
        <v>10712</v>
      </c>
      <c r="BE156" s="90" t="s">
        <v>10713</v>
      </c>
      <c r="BF156" s="90" t="s">
        <v>10714</v>
      </c>
      <c r="BG156" s="90">
        <v>500900</v>
      </c>
      <c r="BH156" s="90">
        <v>444300</v>
      </c>
      <c r="BI156" s="90">
        <v>53.885081999999997</v>
      </c>
      <c r="BJ156" s="90">
        <v>-0.46640599999999999</v>
      </c>
      <c r="BL156" s="90" t="s">
        <v>6779</v>
      </c>
      <c r="BN156" s="90">
        <v>4271</v>
      </c>
      <c r="BO156" s="90" t="s">
        <v>10615</v>
      </c>
      <c r="BP156" s="90" t="s">
        <v>10715</v>
      </c>
      <c r="BQ156" s="90" t="s">
        <v>6782</v>
      </c>
      <c r="BR156" s="90" t="s">
        <v>6783</v>
      </c>
      <c r="BS156" s="90" t="s">
        <v>10616</v>
      </c>
      <c r="BT156" s="90" t="s">
        <v>6807</v>
      </c>
      <c r="BU156" s="90" t="s">
        <v>10716</v>
      </c>
      <c r="BV156" s="90" t="s">
        <v>6979</v>
      </c>
    </row>
    <row r="157" spans="1:74" s="90" customFormat="1" ht="15" customHeight="1" x14ac:dyDescent="0.25">
      <c r="A157" s="90">
        <v>29284</v>
      </c>
      <c r="B157" s="90" t="s">
        <v>10717</v>
      </c>
      <c r="C157" s="90" t="s">
        <v>10718</v>
      </c>
      <c r="D157" s="90" t="s">
        <v>10719</v>
      </c>
      <c r="E157" s="90" t="s">
        <v>727</v>
      </c>
      <c r="G157" s="90" t="s">
        <v>10720</v>
      </c>
      <c r="I157" s="95"/>
      <c r="J157" s="95"/>
      <c r="K157" s="95"/>
      <c r="L157" s="95"/>
      <c r="M157" s="95">
        <v>1.2</v>
      </c>
      <c r="N157" s="90">
        <v>1</v>
      </c>
      <c r="O157" s="90" t="s">
        <v>10721</v>
      </c>
      <c r="S157" s="90" t="s">
        <v>6771</v>
      </c>
      <c r="T157" s="90">
        <v>410</v>
      </c>
      <c r="U157" s="90">
        <v>1066</v>
      </c>
      <c r="V157" s="90" t="s">
        <v>6771</v>
      </c>
      <c r="AA157" s="96"/>
      <c r="AD157" s="90" t="s">
        <v>10609</v>
      </c>
      <c r="AF157" s="90">
        <v>3</v>
      </c>
      <c r="AI157" s="90" t="s">
        <v>1337</v>
      </c>
      <c r="AQ157" s="90" t="s">
        <v>10722</v>
      </c>
      <c r="AX157" s="90" t="s">
        <v>10723</v>
      </c>
      <c r="BA157" s="90" t="s">
        <v>6773</v>
      </c>
      <c r="BB157" s="90" t="s">
        <v>6773</v>
      </c>
      <c r="BC157" s="90" t="s">
        <v>9341</v>
      </c>
      <c r="BD157" s="90" t="s">
        <v>10647</v>
      </c>
      <c r="BE157" s="90" t="s">
        <v>10724</v>
      </c>
      <c r="BF157" s="90" t="s">
        <v>10725</v>
      </c>
      <c r="BG157" s="90">
        <v>480700</v>
      </c>
      <c r="BH157" s="90">
        <v>450000</v>
      </c>
      <c r="BI157" s="90">
        <v>53.939832000000003</v>
      </c>
      <c r="BJ157" s="90">
        <v>-0.77213699999999996</v>
      </c>
      <c r="BL157" s="90" t="s">
        <v>6779</v>
      </c>
      <c r="BO157" s="90" t="s">
        <v>10615</v>
      </c>
      <c r="BQ157" s="90" t="s">
        <v>6782</v>
      </c>
      <c r="BR157" s="90" t="s">
        <v>6783</v>
      </c>
      <c r="BS157" s="90" t="s">
        <v>10616</v>
      </c>
      <c r="BT157" s="90" t="s">
        <v>6807</v>
      </c>
      <c r="BU157" s="90" t="s">
        <v>10726</v>
      </c>
      <c r="BV157" s="90" t="s">
        <v>6979</v>
      </c>
    </row>
    <row r="158" spans="1:74" s="90" customFormat="1" ht="15" customHeight="1" x14ac:dyDescent="0.25">
      <c r="A158" s="90">
        <v>29333</v>
      </c>
      <c r="B158" s="90" t="s">
        <v>10727</v>
      </c>
      <c r="C158" s="90" t="s">
        <v>10728</v>
      </c>
      <c r="D158" s="90" t="s">
        <v>10729</v>
      </c>
      <c r="E158" s="90" t="s">
        <v>727</v>
      </c>
      <c r="I158" s="95"/>
      <c r="J158" s="95"/>
      <c r="K158" s="95"/>
      <c r="L158" s="95"/>
      <c r="M158" s="95">
        <v>1.0900000000000001</v>
      </c>
      <c r="N158" s="90">
        <v>1</v>
      </c>
      <c r="O158" s="90" t="s">
        <v>10730</v>
      </c>
      <c r="S158" s="90" t="s">
        <v>6771</v>
      </c>
      <c r="T158" s="90">
        <v>765</v>
      </c>
      <c r="U158" s="90">
        <v>774</v>
      </c>
      <c r="V158" s="90" t="s">
        <v>6771</v>
      </c>
      <c r="W158" s="90" t="s">
        <v>6801</v>
      </c>
      <c r="AA158" s="96"/>
      <c r="AF158" s="90">
        <v>3</v>
      </c>
      <c r="AI158" s="90" t="s">
        <v>1337</v>
      </c>
      <c r="AQ158" s="90" t="s">
        <v>10731</v>
      </c>
      <c r="AT158" s="90" t="s">
        <v>10732</v>
      </c>
      <c r="AX158" s="90" t="s">
        <v>10733</v>
      </c>
      <c r="BA158" s="90" t="s">
        <v>6773</v>
      </c>
      <c r="BB158" s="90" t="s">
        <v>6773</v>
      </c>
      <c r="BC158" s="90" t="s">
        <v>10163</v>
      </c>
      <c r="BD158" s="90" t="s">
        <v>10612</v>
      </c>
      <c r="BE158" s="90" t="s">
        <v>10613</v>
      </c>
      <c r="BF158" s="90" t="s">
        <v>10614</v>
      </c>
      <c r="BG158" s="90">
        <v>508566</v>
      </c>
      <c r="BH158" s="90">
        <v>468051</v>
      </c>
      <c r="BI158" s="90">
        <v>54.096913000000001</v>
      </c>
      <c r="BJ158" s="90">
        <v>-0.34136899999999998</v>
      </c>
      <c r="BK158" s="90" t="s">
        <v>8339</v>
      </c>
      <c r="BL158" s="90" t="s">
        <v>6779</v>
      </c>
      <c r="BO158" s="90" t="s">
        <v>10615</v>
      </c>
      <c r="BQ158" s="90" t="s">
        <v>6782</v>
      </c>
      <c r="BR158" s="90" t="s">
        <v>6783</v>
      </c>
      <c r="BS158" s="90" t="s">
        <v>10616</v>
      </c>
      <c r="BT158" s="90" t="s">
        <v>6807</v>
      </c>
      <c r="BU158" s="90" t="s">
        <v>10734</v>
      </c>
      <c r="BV158" s="90" t="s">
        <v>6979</v>
      </c>
    </row>
    <row r="159" spans="1:74" s="90" customFormat="1" ht="15" customHeight="1" x14ac:dyDescent="0.25">
      <c r="A159" s="90">
        <v>29334</v>
      </c>
      <c r="B159" s="90" t="s">
        <v>10735</v>
      </c>
      <c r="C159" s="90" t="s">
        <v>10736</v>
      </c>
      <c r="D159" s="90" t="s">
        <v>10737</v>
      </c>
      <c r="E159" s="90" t="s">
        <v>727</v>
      </c>
      <c r="G159" s="90" t="s">
        <v>10738</v>
      </c>
      <c r="I159" s="95"/>
      <c r="J159" s="95"/>
      <c r="K159" s="95"/>
      <c r="L159" s="95"/>
      <c r="M159" s="95">
        <v>0.7</v>
      </c>
      <c r="N159" s="90">
        <v>1</v>
      </c>
      <c r="O159" s="90" t="s">
        <v>10730</v>
      </c>
      <c r="S159" s="90" t="s">
        <v>6771</v>
      </c>
      <c r="T159" s="90">
        <v>841</v>
      </c>
      <c r="U159" s="90">
        <v>849</v>
      </c>
      <c r="V159" s="90" t="s">
        <v>6771</v>
      </c>
      <c r="W159" s="90" t="s">
        <v>6801</v>
      </c>
      <c r="AA159" s="96"/>
      <c r="AF159" s="90">
        <v>3</v>
      </c>
      <c r="AI159" s="90" t="s">
        <v>1337</v>
      </c>
      <c r="AS159" s="90" t="s">
        <v>10739</v>
      </c>
      <c r="AX159" s="90" t="s">
        <v>10740</v>
      </c>
      <c r="BA159" s="90" t="s">
        <v>6773</v>
      </c>
      <c r="BB159" s="90" t="s">
        <v>6773</v>
      </c>
      <c r="BC159" s="90" t="s">
        <v>10163</v>
      </c>
      <c r="BD159" s="90" t="s">
        <v>10612</v>
      </c>
      <c r="BE159" s="90" t="s">
        <v>10613</v>
      </c>
      <c r="BF159" s="90" t="s">
        <v>10614</v>
      </c>
      <c r="BG159" s="90">
        <v>508566</v>
      </c>
      <c r="BH159" s="90">
        <v>468051</v>
      </c>
      <c r="BI159" s="90">
        <v>54.096913000000001</v>
      </c>
      <c r="BJ159" s="90">
        <v>-0.34136899999999998</v>
      </c>
      <c r="BK159" s="90" t="s">
        <v>8339</v>
      </c>
      <c r="BL159" s="90" t="s">
        <v>6779</v>
      </c>
      <c r="BO159" s="90" t="s">
        <v>10615</v>
      </c>
      <c r="BQ159" s="90" t="s">
        <v>6782</v>
      </c>
      <c r="BR159" s="90" t="s">
        <v>6783</v>
      </c>
      <c r="BS159" s="90" t="s">
        <v>10616</v>
      </c>
      <c r="BT159" s="90" t="s">
        <v>6807</v>
      </c>
      <c r="BU159" s="90" t="s">
        <v>10734</v>
      </c>
      <c r="BV159" s="90" t="s">
        <v>6979</v>
      </c>
    </row>
    <row r="160" spans="1:74" s="90" customFormat="1" ht="15" customHeight="1" x14ac:dyDescent="0.25">
      <c r="A160" s="90">
        <v>47087</v>
      </c>
      <c r="B160" s="90" t="s">
        <v>10741</v>
      </c>
      <c r="C160" s="90" t="s">
        <v>10742</v>
      </c>
      <c r="D160" s="90" t="s">
        <v>10743</v>
      </c>
      <c r="E160" s="90" t="s">
        <v>727</v>
      </c>
      <c r="I160" s="95"/>
      <c r="J160" s="95"/>
      <c r="K160" s="95"/>
      <c r="L160" s="95">
        <v>21</v>
      </c>
      <c r="M160" s="95">
        <v>2.6</v>
      </c>
      <c r="N160" s="90">
        <v>1</v>
      </c>
      <c r="O160" s="90" t="s">
        <v>10744</v>
      </c>
      <c r="S160" s="90" t="s">
        <v>6771</v>
      </c>
      <c r="T160" s="90">
        <v>959</v>
      </c>
      <c r="U160" s="90">
        <v>975</v>
      </c>
      <c r="V160" s="90" t="s">
        <v>6771</v>
      </c>
      <c r="W160" s="90" t="s">
        <v>6802</v>
      </c>
      <c r="AA160" s="96" t="s">
        <v>10745</v>
      </c>
      <c r="AD160" s="90" t="s">
        <v>10746</v>
      </c>
      <c r="AF160" s="90">
        <v>3</v>
      </c>
      <c r="AG160" s="90" t="s">
        <v>10747</v>
      </c>
      <c r="AH160" s="90" t="s">
        <v>9396</v>
      </c>
      <c r="AI160" s="90" t="s">
        <v>1337</v>
      </c>
      <c r="AQ160" s="90" t="s">
        <v>10748</v>
      </c>
      <c r="AR160" s="90" t="s">
        <v>10748</v>
      </c>
      <c r="AS160" s="90" t="s">
        <v>10749</v>
      </c>
      <c r="AT160" s="90" t="s">
        <v>10750</v>
      </c>
      <c r="BA160" s="90" t="s">
        <v>6773</v>
      </c>
      <c r="BB160" s="90" t="s">
        <v>6773</v>
      </c>
      <c r="BC160" s="90" t="s">
        <v>10751</v>
      </c>
      <c r="BE160" s="90" t="s">
        <v>10752</v>
      </c>
      <c r="BF160" s="90" t="s">
        <v>10753</v>
      </c>
      <c r="BG160" s="90">
        <v>493276</v>
      </c>
      <c r="BH160" s="90">
        <v>448696</v>
      </c>
      <c r="BI160" s="90">
        <v>53.926006000000001</v>
      </c>
      <c r="BJ160" s="90">
        <v>-0.58101700000000001</v>
      </c>
      <c r="BK160" s="90" t="s">
        <v>8339</v>
      </c>
      <c r="BL160" s="90" t="s">
        <v>6779</v>
      </c>
      <c r="BO160" s="90" t="s">
        <v>10531</v>
      </c>
      <c r="BQ160" s="90" t="s">
        <v>6782</v>
      </c>
      <c r="BR160" s="90" t="s">
        <v>6783</v>
      </c>
      <c r="BS160" s="90" t="s">
        <v>10532</v>
      </c>
      <c r="BT160" s="90" t="s">
        <v>6807</v>
      </c>
      <c r="BU160" s="90" t="s">
        <v>10754</v>
      </c>
      <c r="BV160" s="90" t="s">
        <v>6979</v>
      </c>
    </row>
    <row r="161" spans="1:74" s="90" customFormat="1" ht="15" customHeight="1" x14ac:dyDescent="0.25">
      <c r="A161" s="90">
        <v>47088</v>
      </c>
      <c r="B161" s="90" t="s">
        <v>10755</v>
      </c>
      <c r="C161" s="90" t="s">
        <v>10756</v>
      </c>
      <c r="D161" s="90" t="s">
        <v>10757</v>
      </c>
      <c r="E161" s="90" t="s">
        <v>727</v>
      </c>
      <c r="I161" s="95"/>
      <c r="J161" s="95"/>
      <c r="K161" s="95"/>
      <c r="L161" s="95">
        <v>20</v>
      </c>
      <c r="M161" s="95">
        <v>1.3</v>
      </c>
      <c r="N161" s="90">
        <v>1</v>
      </c>
      <c r="O161" s="90" t="s">
        <v>10744</v>
      </c>
      <c r="S161" s="90" t="s">
        <v>6771</v>
      </c>
      <c r="T161" s="90">
        <v>959</v>
      </c>
      <c r="U161" s="90">
        <v>975</v>
      </c>
      <c r="V161" s="90" t="s">
        <v>6771</v>
      </c>
      <c r="W161" s="90" t="s">
        <v>6802</v>
      </c>
      <c r="AA161" s="96" t="s">
        <v>10758</v>
      </c>
      <c r="AD161" s="90" t="s">
        <v>10759</v>
      </c>
      <c r="AF161" s="90">
        <v>3</v>
      </c>
      <c r="AG161" s="90" t="s">
        <v>10747</v>
      </c>
      <c r="AH161" s="90" t="s">
        <v>9396</v>
      </c>
      <c r="AI161" s="90" t="s">
        <v>1337</v>
      </c>
      <c r="AQ161" s="90" t="s">
        <v>10760</v>
      </c>
      <c r="AR161" s="90" t="s">
        <v>10760</v>
      </c>
      <c r="AS161" s="90" t="s">
        <v>10761</v>
      </c>
      <c r="AT161" s="90" t="s">
        <v>10762</v>
      </c>
      <c r="BA161" s="90" t="s">
        <v>6773</v>
      </c>
      <c r="BB161" s="90" t="s">
        <v>6773</v>
      </c>
      <c r="BC161" s="90" t="s">
        <v>10751</v>
      </c>
      <c r="BE161" s="90" t="s">
        <v>10752</v>
      </c>
      <c r="BF161" s="90" t="s">
        <v>10753</v>
      </c>
      <c r="BG161" s="90">
        <v>493276</v>
      </c>
      <c r="BH161" s="90">
        <v>448696</v>
      </c>
      <c r="BI161" s="90">
        <v>53.926006000000001</v>
      </c>
      <c r="BJ161" s="90">
        <v>-0.58101700000000001</v>
      </c>
      <c r="BK161" s="90" t="s">
        <v>8339</v>
      </c>
      <c r="BL161" s="90" t="s">
        <v>6779</v>
      </c>
      <c r="BO161" s="90" t="s">
        <v>10531</v>
      </c>
      <c r="BQ161" s="90" t="s">
        <v>6782</v>
      </c>
      <c r="BR161" s="90" t="s">
        <v>6783</v>
      </c>
      <c r="BS161" s="90" t="s">
        <v>10532</v>
      </c>
      <c r="BT161" s="90" t="s">
        <v>6807</v>
      </c>
      <c r="BU161" s="90" t="s">
        <v>10754</v>
      </c>
      <c r="BV161" s="90" t="s">
        <v>6979</v>
      </c>
    </row>
    <row r="162" spans="1:74" s="90" customFormat="1" ht="15" customHeight="1" x14ac:dyDescent="0.25">
      <c r="A162" s="90">
        <v>47339</v>
      </c>
      <c r="B162" s="90" t="s">
        <v>10763</v>
      </c>
      <c r="C162" s="90" t="s">
        <v>10764</v>
      </c>
      <c r="D162" s="90" t="s">
        <v>10765</v>
      </c>
      <c r="E162" s="90" t="s">
        <v>727</v>
      </c>
      <c r="F162" s="90" t="s">
        <v>10766</v>
      </c>
      <c r="G162" s="90" t="s">
        <v>10767</v>
      </c>
      <c r="I162" s="95"/>
      <c r="J162" s="95"/>
      <c r="K162" s="95"/>
      <c r="L162" s="95"/>
      <c r="M162" s="95"/>
      <c r="N162" s="90">
        <v>1</v>
      </c>
      <c r="S162" s="90" t="s">
        <v>6771</v>
      </c>
      <c r="T162" s="90">
        <v>710</v>
      </c>
      <c r="U162" s="90">
        <v>760</v>
      </c>
      <c r="V162" s="90" t="s">
        <v>6771</v>
      </c>
      <c r="W162" s="90" t="s">
        <v>6801</v>
      </c>
      <c r="AA162" s="96" t="s">
        <v>10768</v>
      </c>
      <c r="AD162" s="90" t="s">
        <v>10769</v>
      </c>
      <c r="AF162" s="90">
        <v>3</v>
      </c>
      <c r="AI162" s="90" t="s">
        <v>1337</v>
      </c>
      <c r="AX162" s="90" t="s">
        <v>10770</v>
      </c>
      <c r="BA162" s="90" t="s">
        <v>6773</v>
      </c>
      <c r="BB162" s="90" t="s">
        <v>6773</v>
      </c>
      <c r="BC162" s="90" t="s">
        <v>9545</v>
      </c>
      <c r="BD162" s="90" t="s">
        <v>10771</v>
      </c>
      <c r="BE162" s="90" t="s">
        <v>10772</v>
      </c>
      <c r="BF162" s="90" t="s">
        <v>10773</v>
      </c>
      <c r="BG162" s="90">
        <v>490400</v>
      </c>
      <c r="BH162" s="90">
        <v>458800</v>
      </c>
      <c r="BI162" s="90">
        <v>54.017301000000003</v>
      </c>
      <c r="BJ162" s="90">
        <v>-0.62180899999999995</v>
      </c>
      <c r="BL162" s="90" t="s">
        <v>6779</v>
      </c>
      <c r="BO162" s="90" t="s">
        <v>10615</v>
      </c>
      <c r="BQ162" s="90" t="s">
        <v>6782</v>
      </c>
      <c r="BR162" s="90" t="s">
        <v>6783</v>
      </c>
      <c r="BS162" s="90" t="s">
        <v>10616</v>
      </c>
      <c r="BT162" s="90" t="s">
        <v>6807</v>
      </c>
      <c r="BU162" s="90" t="s">
        <v>10774</v>
      </c>
      <c r="BV162" s="90" t="s">
        <v>6979</v>
      </c>
    </row>
    <row r="163" spans="1:74" s="90" customFormat="1" ht="15" customHeight="1" x14ac:dyDescent="0.25">
      <c r="A163" s="90">
        <v>7121</v>
      </c>
      <c r="B163" s="90" t="s">
        <v>10775</v>
      </c>
      <c r="C163" s="90" t="s">
        <v>10776</v>
      </c>
      <c r="D163" s="90" t="s">
        <v>10777</v>
      </c>
      <c r="E163" s="90" t="s">
        <v>727</v>
      </c>
      <c r="I163" s="95"/>
      <c r="J163" s="95"/>
      <c r="K163" s="95"/>
      <c r="L163" s="95"/>
      <c r="M163" s="95">
        <v>0.89</v>
      </c>
      <c r="N163" s="90">
        <v>1</v>
      </c>
      <c r="S163" s="90" t="s">
        <v>6771</v>
      </c>
      <c r="T163" s="90">
        <v>837</v>
      </c>
      <c r="U163" s="90">
        <v>854</v>
      </c>
      <c r="V163" s="90" t="s">
        <v>6771</v>
      </c>
      <c r="W163" s="90" t="s">
        <v>6801</v>
      </c>
      <c r="AA163" s="96" t="s">
        <v>10778</v>
      </c>
      <c r="AF163" s="90">
        <v>3</v>
      </c>
      <c r="AG163" s="90" t="s">
        <v>9858</v>
      </c>
      <c r="AH163" s="90" t="s">
        <v>9396</v>
      </c>
      <c r="AI163" s="90" t="s">
        <v>1337</v>
      </c>
      <c r="AL163" s="90" t="s">
        <v>9075</v>
      </c>
      <c r="AQ163" s="90" t="s">
        <v>10779</v>
      </c>
      <c r="AR163" s="90" t="s">
        <v>10779</v>
      </c>
      <c r="AS163" s="90" t="e">
        <f>+VIGMVND</f>
        <v>#NAME?</v>
      </c>
      <c r="AT163" s="90" t="e">
        <f>+HVNLAF</f>
        <v>#NAME?</v>
      </c>
      <c r="AX163" s="90" t="s">
        <v>10780</v>
      </c>
      <c r="BA163" s="90" t="s">
        <v>6773</v>
      </c>
      <c r="BB163" s="90" t="s">
        <v>6773</v>
      </c>
      <c r="BC163" s="90" t="s">
        <v>9221</v>
      </c>
      <c r="BD163" s="90" t="s">
        <v>10781</v>
      </c>
      <c r="BE163" s="90" t="s">
        <v>10782</v>
      </c>
      <c r="BF163" s="90" t="s">
        <v>10782</v>
      </c>
      <c r="BG163" s="90">
        <v>476000</v>
      </c>
      <c r="BH163" s="90">
        <v>449000</v>
      </c>
      <c r="BI163" s="90">
        <v>53.931556999999998</v>
      </c>
      <c r="BJ163" s="90">
        <v>-0.84396700000000002</v>
      </c>
      <c r="BN163" s="90">
        <v>1091</v>
      </c>
      <c r="BO163" s="90" t="s">
        <v>10783</v>
      </c>
      <c r="BP163" s="90" t="s">
        <v>10784</v>
      </c>
      <c r="BQ163" s="90" t="s">
        <v>6782</v>
      </c>
      <c r="BR163" s="90" t="s">
        <v>6783</v>
      </c>
      <c r="BS163" s="90" t="s">
        <v>10785</v>
      </c>
      <c r="BT163" s="90" t="s">
        <v>8421</v>
      </c>
      <c r="BU163" s="90" t="s">
        <v>10786</v>
      </c>
      <c r="BV163" s="90" t="s">
        <v>9473</v>
      </c>
    </row>
    <row r="164" spans="1:74" s="90" customFormat="1" ht="15" customHeight="1" x14ac:dyDescent="0.25">
      <c r="A164" s="90">
        <v>7123</v>
      </c>
      <c r="B164" s="90" t="s">
        <v>10787</v>
      </c>
      <c r="C164" s="90" t="s">
        <v>10788</v>
      </c>
      <c r="D164" s="90" t="s">
        <v>10789</v>
      </c>
      <c r="E164" s="90" t="s">
        <v>727</v>
      </c>
      <c r="I164" s="95"/>
      <c r="J164" s="95"/>
      <c r="K164" s="95"/>
      <c r="L164" s="95"/>
      <c r="M164" s="95">
        <v>1.04</v>
      </c>
      <c r="N164" s="90">
        <v>1</v>
      </c>
      <c r="S164" s="90" t="s">
        <v>6771</v>
      </c>
      <c r="T164" s="90">
        <v>841</v>
      </c>
      <c r="U164" s="90">
        <v>844</v>
      </c>
      <c r="V164" s="90" t="s">
        <v>6771</v>
      </c>
      <c r="W164" s="90" t="s">
        <v>6801</v>
      </c>
      <c r="AA164" s="96" t="s">
        <v>10790</v>
      </c>
      <c r="AF164" s="90">
        <v>3</v>
      </c>
      <c r="AI164" s="90" t="s">
        <v>1337</v>
      </c>
      <c r="AQ164" s="90" t="s">
        <v>10791</v>
      </c>
      <c r="AR164" s="90" t="s">
        <v>10792</v>
      </c>
      <c r="AS164" s="90" t="e">
        <f>+AILRED REX</f>
        <v>#NAME?</v>
      </c>
      <c r="AT164" s="90" t="e">
        <f>+EANRED</f>
        <v>#NAME?</v>
      </c>
      <c r="AX164" s="90" t="s">
        <v>10780</v>
      </c>
      <c r="BA164" s="90" t="s">
        <v>6773</v>
      </c>
      <c r="BB164" s="90" t="s">
        <v>6773</v>
      </c>
      <c r="BC164" s="90" t="s">
        <v>9221</v>
      </c>
      <c r="BD164" s="90" t="s">
        <v>10781</v>
      </c>
      <c r="BE164" s="90" t="s">
        <v>10782</v>
      </c>
      <c r="BF164" s="90" t="s">
        <v>10782</v>
      </c>
      <c r="BG164" s="90">
        <v>476000</v>
      </c>
      <c r="BH164" s="90">
        <v>449000</v>
      </c>
      <c r="BI164" s="90">
        <v>53.931556999999998</v>
      </c>
      <c r="BJ164" s="90">
        <v>-0.84396700000000002</v>
      </c>
      <c r="BN164" s="90">
        <v>1093</v>
      </c>
      <c r="BO164" s="90" t="s">
        <v>10783</v>
      </c>
      <c r="BP164" s="90" t="s">
        <v>10793</v>
      </c>
      <c r="BQ164" s="90" t="s">
        <v>6782</v>
      </c>
      <c r="BR164" s="90" t="s">
        <v>6783</v>
      </c>
      <c r="BS164" s="90" t="s">
        <v>10785</v>
      </c>
      <c r="BT164" s="90" t="s">
        <v>8421</v>
      </c>
      <c r="BU164" s="90" t="s">
        <v>10786</v>
      </c>
      <c r="BV164" s="90" t="s">
        <v>9473</v>
      </c>
    </row>
    <row r="165" spans="1:74" s="90" customFormat="1" ht="15" customHeight="1" x14ac:dyDescent="0.25">
      <c r="A165" s="90">
        <v>74115</v>
      </c>
      <c r="B165" s="90" t="s">
        <v>10794</v>
      </c>
      <c r="C165" s="90" t="s">
        <v>10795</v>
      </c>
      <c r="D165" s="90" t="s">
        <v>10796</v>
      </c>
      <c r="E165" s="90" t="s">
        <v>727</v>
      </c>
      <c r="I165" s="95"/>
      <c r="J165" s="95"/>
      <c r="K165" s="95"/>
      <c r="L165" s="95">
        <v>12.63</v>
      </c>
      <c r="M165" s="95">
        <v>0.94</v>
      </c>
      <c r="N165" s="90">
        <v>1</v>
      </c>
      <c r="S165" s="90" t="s">
        <v>6771</v>
      </c>
      <c r="T165" s="90">
        <v>810</v>
      </c>
      <c r="U165" s="90">
        <v>841</v>
      </c>
      <c r="V165" s="90" t="s">
        <v>6771</v>
      </c>
      <c r="W165" s="90" t="s">
        <v>6801</v>
      </c>
      <c r="AA165" s="96" t="s">
        <v>10797</v>
      </c>
      <c r="AF165" s="90">
        <v>4</v>
      </c>
      <c r="AI165" s="90" t="s">
        <v>9071</v>
      </c>
      <c r="AQ165" s="90" t="s">
        <v>10798</v>
      </c>
      <c r="AR165" s="90" t="s">
        <v>10799</v>
      </c>
      <c r="AS165" s="90" t="s">
        <v>10800</v>
      </c>
      <c r="AT165" s="90" t="s">
        <v>9972</v>
      </c>
      <c r="AX165" s="90" t="s">
        <v>10801</v>
      </c>
      <c r="BA165" s="90" t="s">
        <v>6773</v>
      </c>
      <c r="BB165" s="90" t="s">
        <v>6773</v>
      </c>
      <c r="BC165" s="90" t="s">
        <v>9221</v>
      </c>
      <c r="BD165" s="90" t="s">
        <v>9221</v>
      </c>
      <c r="BE165" s="90" t="s">
        <v>10802</v>
      </c>
      <c r="BF165" s="90" t="s">
        <v>10102</v>
      </c>
      <c r="BG165" s="90">
        <v>477800</v>
      </c>
      <c r="BH165" s="90">
        <v>449900</v>
      </c>
      <c r="BI165" s="90">
        <v>53.939377</v>
      </c>
      <c r="BJ165" s="90">
        <v>-0.81632899999999997</v>
      </c>
      <c r="BL165" s="90" t="s">
        <v>6779</v>
      </c>
      <c r="BN165" s="90">
        <v>35418</v>
      </c>
      <c r="BO165" s="90" t="s">
        <v>10803</v>
      </c>
      <c r="BP165" s="90" t="s">
        <v>10804</v>
      </c>
      <c r="BQ165" s="90" t="s">
        <v>6782</v>
      </c>
      <c r="BR165" s="90" t="s">
        <v>6783</v>
      </c>
      <c r="BS165" s="90" t="s">
        <v>10805</v>
      </c>
      <c r="BT165" s="90" t="s">
        <v>8408</v>
      </c>
      <c r="BU165" s="90" t="s">
        <v>10806</v>
      </c>
      <c r="BV165" s="90" t="s">
        <v>9457</v>
      </c>
    </row>
    <row r="166" spans="1:74" s="90" customFormat="1" ht="15" customHeight="1" x14ac:dyDescent="0.25">
      <c r="A166" s="90">
        <v>74136</v>
      </c>
      <c r="B166" s="90" t="s">
        <v>10807</v>
      </c>
      <c r="C166" s="90" t="s">
        <v>10808</v>
      </c>
      <c r="D166" s="90" t="s">
        <v>10809</v>
      </c>
      <c r="E166" s="90" t="s">
        <v>727</v>
      </c>
      <c r="I166" s="95"/>
      <c r="J166" s="95"/>
      <c r="K166" s="95">
        <v>1.95</v>
      </c>
      <c r="L166" s="95">
        <v>11.49</v>
      </c>
      <c r="M166" s="95">
        <v>1.23</v>
      </c>
      <c r="N166" s="90">
        <v>1</v>
      </c>
      <c r="S166" s="90" t="s">
        <v>6771</v>
      </c>
      <c r="T166" s="90">
        <v>685</v>
      </c>
      <c r="U166" s="90">
        <v>704</v>
      </c>
      <c r="V166" s="90" t="s">
        <v>6771</v>
      </c>
      <c r="W166" s="90" t="s">
        <v>6801</v>
      </c>
      <c r="X166" s="90" t="s">
        <v>6771</v>
      </c>
      <c r="Y166" s="90" t="s">
        <v>6801</v>
      </c>
      <c r="AA166" s="96" t="s">
        <v>10810</v>
      </c>
      <c r="AB166" s="90">
        <v>0</v>
      </c>
      <c r="AF166" s="90">
        <v>3</v>
      </c>
      <c r="AG166" s="90" t="s">
        <v>10811</v>
      </c>
      <c r="AI166" s="90" t="s">
        <v>6599</v>
      </c>
      <c r="AL166" s="90" t="s">
        <v>9075</v>
      </c>
      <c r="AM166" s="90" t="s">
        <v>10812</v>
      </c>
      <c r="AQ166" s="90" t="s">
        <v>10813</v>
      </c>
      <c r="AR166" s="90" t="s">
        <v>10814</v>
      </c>
      <c r="AS166" s="90" t="e">
        <f>+ALDFRIDUS</f>
        <v>#NAME?</v>
      </c>
      <c r="AX166" s="90" t="s">
        <v>10801</v>
      </c>
      <c r="BA166" s="90" t="s">
        <v>6773</v>
      </c>
      <c r="BB166" s="90" t="s">
        <v>6773</v>
      </c>
      <c r="BC166" s="90" t="s">
        <v>9221</v>
      </c>
      <c r="BD166" s="90" t="s">
        <v>9221</v>
      </c>
      <c r="BE166" s="90" t="s">
        <v>10802</v>
      </c>
      <c r="BF166" s="90" t="s">
        <v>10102</v>
      </c>
      <c r="BG166" s="90">
        <v>477800</v>
      </c>
      <c r="BH166" s="90">
        <v>449900</v>
      </c>
      <c r="BI166" s="90">
        <v>53.939377</v>
      </c>
      <c r="BJ166" s="90">
        <v>-0.81632899999999997</v>
      </c>
      <c r="BL166" s="90" t="s">
        <v>6779</v>
      </c>
      <c r="BN166" s="90">
        <v>35416</v>
      </c>
      <c r="BO166" s="90" t="s">
        <v>10803</v>
      </c>
      <c r="BP166" s="90" t="s">
        <v>10815</v>
      </c>
      <c r="BQ166" s="90" t="s">
        <v>6782</v>
      </c>
      <c r="BR166" s="90" t="s">
        <v>6783</v>
      </c>
      <c r="BS166" s="90" t="s">
        <v>10805</v>
      </c>
      <c r="BT166" s="90" t="s">
        <v>8408</v>
      </c>
      <c r="BU166" s="90" t="s">
        <v>10816</v>
      </c>
      <c r="BV166" s="90" t="s">
        <v>9457</v>
      </c>
    </row>
    <row r="167" spans="1:74" s="90" customFormat="1" ht="15" customHeight="1" x14ac:dyDescent="0.25">
      <c r="A167" s="90">
        <v>78010</v>
      </c>
      <c r="B167" s="90" t="s">
        <v>10817</v>
      </c>
      <c r="C167" s="90" t="s">
        <v>2469</v>
      </c>
      <c r="D167" s="106" t="s">
        <v>10818</v>
      </c>
      <c r="E167" s="90" t="s">
        <v>727</v>
      </c>
      <c r="I167" s="95"/>
      <c r="J167" s="95"/>
      <c r="K167" s="95">
        <v>1.4</v>
      </c>
      <c r="L167" s="95">
        <v>12.6</v>
      </c>
      <c r="M167" s="95">
        <v>0.9</v>
      </c>
      <c r="N167" s="90">
        <v>1</v>
      </c>
      <c r="S167" s="90" t="s">
        <v>6771</v>
      </c>
      <c r="T167" s="90">
        <v>840</v>
      </c>
      <c r="U167" s="90">
        <v>844</v>
      </c>
      <c r="V167" s="90" t="s">
        <v>6771</v>
      </c>
      <c r="X167" s="90" t="s">
        <v>6771</v>
      </c>
      <c r="AA167" s="96" t="s">
        <v>10819</v>
      </c>
      <c r="AB167" s="90">
        <v>0</v>
      </c>
      <c r="AF167" s="90">
        <v>3</v>
      </c>
      <c r="AH167" s="90" t="s">
        <v>9396</v>
      </c>
      <c r="AI167" s="90" t="s">
        <v>9071</v>
      </c>
      <c r="AQ167" s="90" t="s">
        <v>10820</v>
      </c>
      <c r="AR167" s="90" t="s">
        <v>10821</v>
      </c>
      <c r="AS167" s="90" t="e">
        <f>+EDILRED RE</f>
        <v>#NAME?</v>
      </c>
      <c r="AT167" s="90" t="e">
        <f>+VENDELBERHT the N is retrograde,the L is inverted and the HT are ligated.</f>
        <v>#NAME?</v>
      </c>
      <c r="AX167" s="90" t="s">
        <v>10822</v>
      </c>
      <c r="BA167" s="90" t="s">
        <v>6773</v>
      </c>
      <c r="BB167" s="90" t="s">
        <v>6773</v>
      </c>
      <c r="BC167" s="90" t="s">
        <v>6585</v>
      </c>
      <c r="BL167" s="90" t="s">
        <v>6779</v>
      </c>
      <c r="BO167" s="90" t="s">
        <v>10286</v>
      </c>
      <c r="BQ167" s="90" t="s">
        <v>6782</v>
      </c>
      <c r="BR167" s="90" t="s">
        <v>6783</v>
      </c>
      <c r="BS167" s="90" t="s">
        <v>10288</v>
      </c>
      <c r="BT167" s="90" t="s">
        <v>6807</v>
      </c>
      <c r="BU167" s="90" t="s">
        <v>10823</v>
      </c>
      <c r="BV167" s="90" t="s">
        <v>6979</v>
      </c>
    </row>
    <row r="168" spans="1:74" s="90" customFormat="1" ht="15" customHeight="1" x14ac:dyDescent="0.25">
      <c r="A168" s="90">
        <v>78026</v>
      </c>
      <c r="B168" s="90" t="s">
        <v>10824</v>
      </c>
      <c r="C168" s="90" t="s">
        <v>2470</v>
      </c>
      <c r="D168" s="90" t="s">
        <v>10825</v>
      </c>
      <c r="E168" s="90" t="s">
        <v>727</v>
      </c>
      <c r="I168" s="95"/>
      <c r="J168" s="95"/>
      <c r="K168" s="95">
        <v>1.3</v>
      </c>
      <c r="L168" s="95">
        <v>13.7</v>
      </c>
      <c r="M168" s="95">
        <v>0.8</v>
      </c>
      <c r="N168" s="90">
        <v>1</v>
      </c>
      <c r="S168" s="90" t="s">
        <v>6771</v>
      </c>
      <c r="T168" s="90">
        <v>840</v>
      </c>
      <c r="U168" s="90">
        <v>844</v>
      </c>
      <c r="V168" s="90" t="s">
        <v>6771</v>
      </c>
      <c r="AA168" s="96" t="s">
        <v>10826</v>
      </c>
      <c r="AB168" s="90">
        <v>0</v>
      </c>
      <c r="AF168" s="90">
        <v>3</v>
      </c>
      <c r="AI168" s="90" t="s">
        <v>9071</v>
      </c>
      <c r="AQ168" s="90" t="s">
        <v>10820</v>
      </c>
      <c r="AR168" s="90" t="s">
        <v>10820</v>
      </c>
      <c r="AS168" s="90" t="e">
        <f>+VIGMVND</f>
        <v>#NAME?</v>
      </c>
      <c r="AT168" s="90" t="s">
        <v>10827</v>
      </c>
      <c r="AX168" s="90" t="s">
        <v>10822</v>
      </c>
      <c r="BA168" s="90" t="s">
        <v>6773</v>
      </c>
      <c r="BB168" s="90" t="s">
        <v>6773</v>
      </c>
      <c r="BC168" s="90" t="s">
        <v>6585</v>
      </c>
      <c r="BL168" s="90" t="s">
        <v>6779</v>
      </c>
      <c r="BO168" s="90" t="s">
        <v>10286</v>
      </c>
      <c r="BQ168" s="90" t="s">
        <v>6782</v>
      </c>
      <c r="BR168" s="90" t="s">
        <v>6783</v>
      </c>
      <c r="BS168" s="90" t="s">
        <v>10288</v>
      </c>
      <c r="BT168" s="90" t="s">
        <v>6807</v>
      </c>
      <c r="BU168" s="90" t="s">
        <v>10828</v>
      </c>
      <c r="BV168" s="90" t="s">
        <v>6979</v>
      </c>
    </row>
    <row r="169" spans="1:74" s="90" customFormat="1" ht="15" customHeight="1" x14ac:dyDescent="0.25">
      <c r="A169" s="90">
        <v>78050</v>
      </c>
      <c r="B169" s="90" t="s">
        <v>10829</v>
      </c>
      <c r="C169" s="90" t="s">
        <v>2475</v>
      </c>
      <c r="D169" s="106" t="s">
        <v>10830</v>
      </c>
      <c r="E169" s="90" t="s">
        <v>727</v>
      </c>
      <c r="I169" s="95"/>
      <c r="J169" s="95"/>
      <c r="K169" s="95">
        <v>1.4</v>
      </c>
      <c r="L169" s="95">
        <v>13</v>
      </c>
      <c r="M169" s="95">
        <v>0.7</v>
      </c>
      <c r="N169" s="90">
        <v>1</v>
      </c>
      <c r="S169" s="90" t="s">
        <v>6771</v>
      </c>
      <c r="T169" s="90">
        <v>844</v>
      </c>
      <c r="U169" s="90">
        <v>849</v>
      </c>
      <c r="V169" s="90" t="s">
        <v>6771</v>
      </c>
      <c r="AA169" s="96" t="s">
        <v>10831</v>
      </c>
      <c r="AB169" s="90">
        <v>0</v>
      </c>
      <c r="AF169" s="90">
        <v>3</v>
      </c>
      <c r="AI169" s="90" t="s">
        <v>9071</v>
      </c>
      <c r="AQ169" s="90" t="s">
        <v>10820</v>
      </c>
      <c r="AR169" s="90" t="s">
        <v>10820</v>
      </c>
      <c r="AS169" s="90" t="e">
        <f>+VIGMVND IR the N is retrograde</f>
        <v>#NAME?</v>
      </c>
      <c r="AT169" s="90" t="e">
        <f>+HVNLAF the N is retrograde</f>
        <v>#NAME?</v>
      </c>
      <c r="AX169" s="90" t="s">
        <v>10822</v>
      </c>
      <c r="BA169" s="90" t="s">
        <v>6773</v>
      </c>
      <c r="BB169" s="90" t="s">
        <v>6773</v>
      </c>
      <c r="BC169" s="90" t="s">
        <v>6585</v>
      </c>
      <c r="BL169" s="90" t="s">
        <v>6779</v>
      </c>
      <c r="BO169" s="90" t="s">
        <v>10286</v>
      </c>
      <c r="BQ169" s="90" t="s">
        <v>6782</v>
      </c>
      <c r="BR169" s="90" t="s">
        <v>6783</v>
      </c>
      <c r="BS169" s="90" t="s">
        <v>10288</v>
      </c>
      <c r="BT169" s="90" t="s">
        <v>6807</v>
      </c>
      <c r="BU169" s="90" t="s">
        <v>10832</v>
      </c>
      <c r="BV169" s="90" t="s">
        <v>6979</v>
      </c>
    </row>
    <row r="170" spans="1:74" s="90" customFormat="1" ht="15" customHeight="1" x14ac:dyDescent="0.25">
      <c r="A170" s="90">
        <v>78086</v>
      </c>
      <c r="B170" s="90" t="s">
        <v>10833</v>
      </c>
      <c r="C170" s="90" t="s">
        <v>10834</v>
      </c>
      <c r="D170" s="106" t="s">
        <v>10835</v>
      </c>
      <c r="E170" s="90" t="s">
        <v>727</v>
      </c>
      <c r="I170" s="95"/>
      <c r="J170" s="95"/>
      <c r="K170" s="95">
        <v>1.5</v>
      </c>
      <c r="L170" s="95">
        <v>12.6</v>
      </c>
      <c r="M170" s="95">
        <v>0.7</v>
      </c>
      <c r="N170" s="90">
        <v>1</v>
      </c>
      <c r="S170" s="90" t="s">
        <v>6771</v>
      </c>
      <c r="T170" s="90">
        <v>844</v>
      </c>
      <c r="V170" s="90" t="s">
        <v>6771</v>
      </c>
      <c r="AA170" s="96" t="s">
        <v>10836</v>
      </c>
      <c r="AB170" s="90">
        <v>0</v>
      </c>
      <c r="AF170" s="90">
        <v>3</v>
      </c>
      <c r="AI170" s="90" t="s">
        <v>9071</v>
      </c>
      <c r="AQ170" s="90" t="s">
        <v>10282</v>
      </c>
      <c r="AR170" s="90" t="s">
        <v>10837</v>
      </c>
      <c r="AS170" s="90" t="e">
        <f>+REDVLF RE the L is inverted.</f>
        <v>#NAME?</v>
      </c>
      <c r="AT170" s="90" t="s">
        <v>10838</v>
      </c>
      <c r="AX170" s="90" t="s">
        <v>10822</v>
      </c>
      <c r="BA170" s="90" t="s">
        <v>6773</v>
      </c>
      <c r="BB170" s="90" t="s">
        <v>6773</v>
      </c>
      <c r="BC170" s="90" t="s">
        <v>6585</v>
      </c>
      <c r="BL170" s="90" t="s">
        <v>6779</v>
      </c>
      <c r="BO170" s="90" t="s">
        <v>10286</v>
      </c>
      <c r="BQ170" s="90" t="s">
        <v>6782</v>
      </c>
      <c r="BR170" s="90" t="s">
        <v>6783</v>
      </c>
      <c r="BS170" s="90" t="s">
        <v>10288</v>
      </c>
      <c r="BT170" s="90" t="s">
        <v>6807</v>
      </c>
      <c r="BU170" s="90" t="s">
        <v>10839</v>
      </c>
      <c r="BV170" s="90" t="s">
        <v>6979</v>
      </c>
    </row>
    <row r="171" spans="1:74" s="90" customFormat="1" ht="15" customHeight="1" x14ac:dyDescent="0.25">
      <c r="A171" s="90">
        <v>78095</v>
      </c>
      <c r="B171" s="90" t="s">
        <v>10840</v>
      </c>
      <c r="C171" s="90" t="s">
        <v>2466</v>
      </c>
      <c r="D171" s="90" t="s">
        <v>10841</v>
      </c>
      <c r="E171" s="90" t="s">
        <v>727</v>
      </c>
      <c r="I171" s="95"/>
      <c r="J171" s="95"/>
      <c r="K171" s="95">
        <v>1.9</v>
      </c>
      <c r="L171" s="95">
        <v>13</v>
      </c>
      <c r="M171" s="95">
        <v>1</v>
      </c>
      <c r="N171" s="90">
        <v>1</v>
      </c>
      <c r="S171" s="90" t="s">
        <v>6771</v>
      </c>
      <c r="T171" s="90">
        <v>810</v>
      </c>
      <c r="U171" s="90">
        <v>830</v>
      </c>
      <c r="V171" s="90" t="s">
        <v>6771</v>
      </c>
      <c r="AA171" s="96" t="s">
        <v>10842</v>
      </c>
      <c r="AB171" s="90">
        <v>0</v>
      </c>
      <c r="AF171" s="90">
        <v>3</v>
      </c>
      <c r="AI171" s="90" t="s">
        <v>9071</v>
      </c>
      <c r="AQ171" s="90" t="s">
        <v>10843</v>
      </c>
      <c r="AR171" s="90" t="s">
        <v>10843</v>
      </c>
      <c r="AS171" s="90" t="e">
        <f>+EANRED REX</f>
        <v>#NAME?</v>
      </c>
      <c r="AT171" s="90" t="e">
        <f>+VILHEAH</f>
        <v>#NAME?</v>
      </c>
      <c r="AX171" s="90" t="s">
        <v>10822</v>
      </c>
      <c r="BA171" s="90" t="s">
        <v>6773</v>
      </c>
      <c r="BB171" s="90" t="s">
        <v>6773</v>
      </c>
      <c r="BC171" s="90" t="s">
        <v>6585</v>
      </c>
      <c r="BL171" s="90" t="s">
        <v>6779</v>
      </c>
      <c r="BO171" s="90" t="s">
        <v>10286</v>
      </c>
      <c r="BQ171" s="90" t="s">
        <v>6782</v>
      </c>
      <c r="BR171" s="90" t="s">
        <v>6783</v>
      </c>
      <c r="BS171" s="90" t="s">
        <v>10288</v>
      </c>
      <c r="BT171" s="90" t="s">
        <v>6807</v>
      </c>
      <c r="BU171" s="90" t="s">
        <v>10844</v>
      </c>
      <c r="BV171" s="90" t="s">
        <v>6979</v>
      </c>
    </row>
    <row r="172" spans="1:74" s="90" customFormat="1" ht="15" customHeight="1" x14ac:dyDescent="0.25">
      <c r="A172" s="90">
        <v>78145</v>
      </c>
      <c r="B172" s="90" t="s">
        <v>10845</v>
      </c>
      <c r="C172" s="90" t="s">
        <v>2455</v>
      </c>
      <c r="D172" s="90" t="s">
        <v>10846</v>
      </c>
      <c r="E172" s="90" t="s">
        <v>727</v>
      </c>
      <c r="I172" s="95"/>
      <c r="J172" s="95"/>
      <c r="K172" s="95">
        <v>1.6</v>
      </c>
      <c r="L172" s="95">
        <v>13.8</v>
      </c>
      <c r="M172" s="95">
        <v>1.1000000000000001</v>
      </c>
      <c r="N172" s="90">
        <v>1</v>
      </c>
      <c r="S172" s="90" t="s">
        <v>6771</v>
      </c>
      <c r="T172" s="90">
        <v>737</v>
      </c>
      <c r="U172" s="90">
        <v>758</v>
      </c>
      <c r="V172" s="90" t="s">
        <v>6771</v>
      </c>
      <c r="AA172" s="96" t="s">
        <v>10847</v>
      </c>
      <c r="AB172" s="90">
        <v>0</v>
      </c>
      <c r="AF172" s="90">
        <v>3</v>
      </c>
      <c r="AI172" s="90" t="s">
        <v>6599</v>
      </c>
      <c r="AQ172" s="90" t="s">
        <v>10848</v>
      </c>
      <c r="AR172" s="90" t="s">
        <v>10849</v>
      </c>
      <c r="AS172" s="90" t="s">
        <v>10850</v>
      </c>
      <c r="AT172" s="90" t="s">
        <v>9266</v>
      </c>
      <c r="AX172" s="90" t="s">
        <v>10822</v>
      </c>
      <c r="BA172" s="90" t="s">
        <v>6773</v>
      </c>
      <c r="BB172" s="90" t="s">
        <v>6773</v>
      </c>
      <c r="BC172" s="90" t="s">
        <v>6585</v>
      </c>
      <c r="BL172" s="90" t="s">
        <v>6779</v>
      </c>
      <c r="BO172" s="90" t="s">
        <v>10286</v>
      </c>
      <c r="BQ172" s="90" t="s">
        <v>6782</v>
      </c>
      <c r="BR172" s="90" t="s">
        <v>6783</v>
      </c>
      <c r="BS172" s="90" t="s">
        <v>10288</v>
      </c>
      <c r="BT172" s="90" t="s">
        <v>6807</v>
      </c>
      <c r="BU172" s="90" t="s">
        <v>10851</v>
      </c>
      <c r="BV172" s="90" t="s">
        <v>6979</v>
      </c>
    </row>
    <row r="173" spans="1:74" s="90" customFormat="1" ht="15" customHeight="1" x14ac:dyDescent="0.25">
      <c r="A173" s="90">
        <v>78170</v>
      </c>
      <c r="B173" s="90" t="s">
        <v>10852</v>
      </c>
      <c r="C173" s="90" t="s">
        <v>2453</v>
      </c>
      <c r="D173" s="90" t="s">
        <v>10853</v>
      </c>
      <c r="E173" s="90" t="s">
        <v>727</v>
      </c>
      <c r="I173" s="95"/>
      <c r="J173" s="95"/>
      <c r="K173" s="95">
        <v>1.5</v>
      </c>
      <c r="L173" s="95">
        <v>12.7</v>
      </c>
      <c r="M173" s="95">
        <v>1</v>
      </c>
      <c r="N173" s="90">
        <v>1</v>
      </c>
      <c r="S173" s="90" t="s">
        <v>6771</v>
      </c>
      <c r="T173" s="90">
        <v>715</v>
      </c>
      <c r="U173" s="90">
        <v>720</v>
      </c>
      <c r="V173" s="90" t="s">
        <v>6771</v>
      </c>
      <c r="AA173" s="96" t="s">
        <v>10854</v>
      </c>
      <c r="AB173" s="90">
        <v>0</v>
      </c>
      <c r="AF173" s="90">
        <v>3</v>
      </c>
      <c r="AI173" s="90" t="s">
        <v>6599</v>
      </c>
      <c r="AQ173" s="90" t="s">
        <v>10855</v>
      </c>
      <c r="AR173" s="90" t="s">
        <v>10856</v>
      </c>
      <c r="AS173" s="90" t="s">
        <v>9266</v>
      </c>
      <c r="AT173" s="90" t="s">
        <v>9266</v>
      </c>
      <c r="AX173" s="90" t="s">
        <v>10822</v>
      </c>
      <c r="BA173" s="90" t="s">
        <v>6773</v>
      </c>
      <c r="BB173" s="90" t="s">
        <v>6773</v>
      </c>
      <c r="BC173" s="90" t="s">
        <v>6585</v>
      </c>
      <c r="BL173" s="90" t="s">
        <v>6779</v>
      </c>
      <c r="BO173" s="90" t="s">
        <v>10286</v>
      </c>
      <c r="BQ173" s="90" t="s">
        <v>6782</v>
      </c>
      <c r="BR173" s="90" t="s">
        <v>6783</v>
      </c>
      <c r="BS173" s="90" t="s">
        <v>10288</v>
      </c>
      <c r="BT173" s="90" t="s">
        <v>6807</v>
      </c>
      <c r="BU173" s="90" t="s">
        <v>10857</v>
      </c>
      <c r="BV173" s="90" t="s">
        <v>6979</v>
      </c>
    </row>
    <row r="174" spans="1:74" s="90" customFormat="1" ht="15" customHeight="1" x14ac:dyDescent="0.25">
      <c r="A174" s="90">
        <v>78183</v>
      </c>
      <c r="B174" s="90" t="s">
        <v>10858</v>
      </c>
      <c r="C174" s="90" t="s">
        <v>2454</v>
      </c>
      <c r="D174" s="90" t="s">
        <v>10859</v>
      </c>
      <c r="E174" s="90" t="s">
        <v>727</v>
      </c>
      <c r="I174" s="95"/>
      <c r="J174" s="95"/>
      <c r="K174" s="95">
        <v>1.6</v>
      </c>
      <c r="L174" s="95">
        <v>11.3</v>
      </c>
      <c r="M174" s="95">
        <v>1</v>
      </c>
      <c r="N174" s="90">
        <v>1</v>
      </c>
      <c r="S174" s="90" t="s">
        <v>6771</v>
      </c>
      <c r="T174" s="90">
        <v>720</v>
      </c>
      <c r="U174" s="90">
        <v>740</v>
      </c>
      <c r="V174" s="90" t="s">
        <v>6771</v>
      </c>
      <c r="AA174" s="96" t="s">
        <v>10860</v>
      </c>
      <c r="AB174" s="90">
        <v>0</v>
      </c>
      <c r="AF174" s="90">
        <v>3</v>
      </c>
      <c r="AI174" s="90" t="s">
        <v>6599</v>
      </c>
      <c r="AQ174" s="90" t="s">
        <v>10861</v>
      </c>
      <c r="AR174" s="90" t="s">
        <v>10862</v>
      </c>
      <c r="AS174" s="90" t="s">
        <v>9266</v>
      </c>
      <c r="AT174" s="90" t="s">
        <v>9266</v>
      </c>
      <c r="AX174" s="90" t="s">
        <v>10822</v>
      </c>
      <c r="BA174" s="90" t="s">
        <v>6773</v>
      </c>
      <c r="BB174" s="90" t="s">
        <v>6773</v>
      </c>
      <c r="BC174" s="90" t="s">
        <v>6585</v>
      </c>
      <c r="BL174" s="90" t="s">
        <v>6779</v>
      </c>
      <c r="BO174" s="90" t="s">
        <v>10286</v>
      </c>
      <c r="BQ174" s="90" t="s">
        <v>6782</v>
      </c>
      <c r="BR174" s="90" t="s">
        <v>6783</v>
      </c>
      <c r="BS174" s="90" t="s">
        <v>10288</v>
      </c>
      <c r="BT174" s="90" t="s">
        <v>6807</v>
      </c>
      <c r="BU174" s="90" t="s">
        <v>10863</v>
      </c>
      <c r="BV174" s="90" t="s">
        <v>6979</v>
      </c>
    </row>
    <row r="175" spans="1:74" s="90" customFormat="1" ht="15" customHeight="1" x14ac:dyDescent="0.25">
      <c r="A175" s="90">
        <v>80479</v>
      </c>
      <c r="B175" s="90" t="s">
        <v>10864</v>
      </c>
      <c r="C175" s="90" t="s">
        <v>2465</v>
      </c>
      <c r="D175" s="90" t="s">
        <v>10865</v>
      </c>
      <c r="E175" s="90" t="s">
        <v>727</v>
      </c>
      <c r="I175" s="95"/>
      <c r="J175" s="95"/>
      <c r="K175" s="95">
        <v>1.5</v>
      </c>
      <c r="L175" s="95">
        <v>12.3</v>
      </c>
      <c r="M175" s="95">
        <v>1</v>
      </c>
      <c r="N175" s="90">
        <v>1</v>
      </c>
      <c r="S175" s="90" t="s">
        <v>6771</v>
      </c>
      <c r="T175" s="90">
        <v>810</v>
      </c>
      <c r="U175" s="90">
        <v>840</v>
      </c>
      <c r="V175" s="90" t="s">
        <v>6771</v>
      </c>
      <c r="AA175" s="96" t="s">
        <v>10866</v>
      </c>
      <c r="AB175" s="90">
        <v>0</v>
      </c>
      <c r="AF175" s="90">
        <v>3</v>
      </c>
      <c r="AI175" s="90" t="s">
        <v>9071</v>
      </c>
      <c r="AQ175" s="90" t="s">
        <v>10867</v>
      </c>
      <c r="AR175" s="90" t="s">
        <v>10868</v>
      </c>
      <c r="AS175" s="90" t="e">
        <f>+EANRED REX the letter N is retrograde</f>
        <v>#NAME?</v>
      </c>
      <c r="AT175" s="90" t="e">
        <f>+FORDRED</f>
        <v>#NAME?</v>
      </c>
      <c r="AX175" s="90" t="s">
        <v>10869</v>
      </c>
      <c r="BA175" s="90" t="s">
        <v>6773</v>
      </c>
      <c r="BB175" s="90" t="s">
        <v>6773</v>
      </c>
      <c r="BC175" s="90" t="s">
        <v>6585</v>
      </c>
      <c r="BE175" s="90" t="s">
        <v>10870</v>
      </c>
      <c r="BF175" s="90" t="s">
        <v>10871</v>
      </c>
      <c r="BG175" s="90">
        <v>407400</v>
      </c>
      <c r="BH175" s="90">
        <v>465300</v>
      </c>
      <c r="BI175" s="90">
        <v>54.083564000000003</v>
      </c>
      <c r="BJ175" s="90">
        <v>-1.8883779999999999</v>
      </c>
      <c r="BK175" s="90" t="s">
        <v>6778</v>
      </c>
      <c r="BL175" s="90" t="s">
        <v>6779</v>
      </c>
      <c r="BO175" s="90" t="s">
        <v>10286</v>
      </c>
      <c r="BQ175" s="90" t="s">
        <v>6782</v>
      </c>
      <c r="BR175" s="90" t="s">
        <v>6783</v>
      </c>
      <c r="BS175" s="90" t="s">
        <v>10288</v>
      </c>
      <c r="BT175" s="90" t="s">
        <v>6807</v>
      </c>
      <c r="BU175" s="90" t="s">
        <v>10872</v>
      </c>
      <c r="BV175" s="90" t="s">
        <v>6979</v>
      </c>
    </row>
    <row r="176" spans="1:74" s="90" customFormat="1" ht="15" customHeight="1" x14ac:dyDescent="0.25">
      <c r="A176" s="90">
        <v>81199</v>
      </c>
      <c r="B176" s="90" t="s">
        <v>10873</v>
      </c>
      <c r="C176" s="90" t="s">
        <v>2473</v>
      </c>
      <c r="D176" s="90" t="s">
        <v>10874</v>
      </c>
      <c r="E176" s="90" t="s">
        <v>727</v>
      </c>
      <c r="I176" s="95"/>
      <c r="J176" s="95"/>
      <c r="K176" s="95">
        <v>1.4</v>
      </c>
      <c r="L176" s="95">
        <v>11.7</v>
      </c>
      <c r="M176" s="95">
        <v>0.7</v>
      </c>
      <c r="N176" s="90">
        <v>1</v>
      </c>
      <c r="S176" s="90" t="s">
        <v>6771</v>
      </c>
      <c r="T176" s="90">
        <v>841</v>
      </c>
      <c r="U176" s="90">
        <v>844</v>
      </c>
      <c r="V176" s="90" t="s">
        <v>6771</v>
      </c>
      <c r="W176" s="90" t="s">
        <v>6802</v>
      </c>
      <c r="AA176" s="96" t="s">
        <v>10875</v>
      </c>
      <c r="AB176" s="90">
        <v>0</v>
      </c>
      <c r="AF176" s="90">
        <v>3</v>
      </c>
      <c r="AG176" s="90" t="s">
        <v>9073</v>
      </c>
      <c r="AI176" s="90" t="s">
        <v>9071</v>
      </c>
      <c r="AL176" s="90" t="s">
        <v>9075</v>
      </c>
      <c r="AQ176" s="90" t="s">
        <v>10876</v>
      </c>
      <c r="AR176" s="90" t="s">
        <v>10877</v>
      </c>
      <c r="AS176" s="90" t="e">
        <f>+EDILRED</f>
        <v>#NAME?</v>
      </c>
      <c r="AT176" s="90" t="e">
        <f>+MONNE</f>
        <v>#NAME?</v>
      </c>
      <c r="AX176" s="90" t="s">
        <v>10878</v>
      </c>
      <c r="BA176" s="90" t="s">
        <v>6773</v>
      </c>
      <c r="BB176" s="90" t="s">
        <v>6773</v>
      </c>
      <c r="BC176" s="90" t="s">
        <v>6585</v>
      </c>
      <c r="BE176" s="90" t="s">
        <v>10879</v>
      </c>
      <c r="BF176" s="90" t="s">
        <v>10880</v>
      </c>
      <c r="BG176" s="90">
        <v>404600</v>
      </c>
      <c r="BH176" s="90">
        <v>464800</v>
      </c>
      <c r="BI176" s="90">
        <v>54.079103000000003</v>
      </c>
      <c r="BJ176" s="90">
        <v>-1.9311860000000001</v>
      </c>
      <c r="BK176" s="90" t="s">
        <v>6778</v>
      </c>
      <c r="BL176" s="90" t="s">
        <v>6779</v>
      </c>
      <c r="BO176" s="90" t="s">
        <v>10286</v>
      </c>
      <c r="BQ176" s="90" t="s">
        <v>6782</v>
      </c>
      <c r="BR176" s="90" t="s">
        <v>6783</v>
      </c>
      <c r="BS176" s="90" t="s">
        <v>10288</v>
      </c>
      <c r="BT176" s="90" t="s">
        <v>6807</v>
      </c>
      <c r="BU176" s="90" t="s">
        <v>10881</v>
      </c>
      <c r="BV176" s="90" t="s">
        <v>6979</v>
      </c>
    </row>
    <row r="177" spans="1:74" s="90" customFormat="1" ht="15" customHeight="1" x14ac:dyDescent="0.25">
      <c r="A177" s="90">
        <v>81220</v>
      </c>
      <c r="B177" s="90" t="s">
        <v>10882</v>
      </c>
      <c r="C177" s="90" t="s">
        <v>2463</v>
      </c>
      <c r="D177" s="90" t="s">
        <v>10883</v>
      </c>
      <c r="E177" s="90" t="s">
        <v>727</v>
      </c>
      <c r="I177" s="95"/>
      <c r="J177" s="95"/>
      <c r="K177" s="95">
        <v>4.5</v>
      </c>
      <c r="L177" s="95">
        <v>13.4</v>
      </c>
      <c r="M177" s="95">
        <v>2.8</v>
      </c>
      <c r="N177" s="90">
        <v>3</v>
      </c>
      <c r="S177" s="90" t="s">
        <v>6771</v>
      </c>
      <c r="T177" s="90">
        <v>800</v>
      </c>
      <c r="U177" s="90">
        <v>900</v>
      </c>
      <c r="V177" s="90" t="s">
        <v>6771</v>
      </c>
      <c r="W177" s="90" t="s">
        <v>6801</v>
      </c>
      <c r="Y177" s="90" t="s">
        <v>6802</v>
      </c>
      <c r="AA177" s="96" t="s">
        <v>10884</v>
      </c>
      <c r="AB177" s="90">
        <v>0</v>
      </c>
      <c r="AF177" s="90">
        <v>3</v>
      </c>
      <c r="AI177" s="90" t="s">
        <v>9071</v>
      </c>
      <c r="AQ177" s="90" t="s">
        <v>10282</v>
      </c>
      <c r="AR177" s="90" t="s">
        <v>10282</v>
      </c>
      <c r="AS177" s="90" t="s">
        <v>10885</v>
      </c>
      <c r="AT177" s="90" t="s">
        <v>10886</v>
      </c>
      <c r="AX177" s="90" t="s">
        <v>10878</v>
      </c>
      <c r="BA177" s="90" t="s">
        <v>6773</v>
      </c>
      <c r="BB177" s="90" t="s">
        <v>6773</v>
      </c>
      <c r="BC177" s="90" t="s">
        <v>6585</v>
      </c>
      <c r="BE177" s="90" t="s">
        <v>10887</v>
      </c>
      <c r="BF177" s="90" t="s">
        <v>10880</v>
      </c>
      <c r="BG177" s="90">
        <v>404600</v>
      </c>
      <c r="BH177" s="90">
        <v>464500</v>
      </c>
      <c r="BI177" s="90">
        <v>54.076405999999999</v>
      </c>
      <c r="BJ177" s="90">
        <v>-1.93119</v>
      </c>
      <c r="BK177" s="90" t="s">
        <v>6778</v>
      </c>
      <c r="BL177" s="90" t="s">
        <v>6779</v>
      </c>
      <c r="BO177" s="90" t="s">
        <v>10286</v>
      </c>
      <c r="BQ177" s="90" t="s">
        <v>6782</v>
      </c>
      <c r="BR177" s="90" t="s">
        <v>6783</v>
      </c>
      <c r="BS177" s="90" t="s">
        <v>10288</v>
      </c>
      <c r="BT177" s="90" t="s">
        <v>6807</v>
      </c>
      <c r="BU177" s="90" t="s">
        <v>10888</v>
      </c>
      <c r="BV177" s="90" t="s">
        <v>6979</v>
      </c>
    </row>
    <row r="178" spans="1:74" s="90" customFormat="1" ht="15" customHeight="1" x14ac:dyDescent="0.25">
      <c r="A178" s="90">
        <v>81222</v>
      </c>
      <c r="B178" s="90" t="s">
        <v>10889</v>
      </c>
      <c r="C178" s="90" t="s">
        <v>2468</v>
      </c>
      <c r="D178" s="90" t="s">
        <v>10890</v>
      </c>
      <c r="E178" s="90" t="s">
        <v>727</v>
      </c>
      <c r="I178" s="95"/>
      <c r="J178" s="95"/>
      <c r="K178" s="95">
        <v>1.6</v>
      </c>
      <c r="L178" s="95">
        <v>12.3</v>
      </c>
      <c r="M178" s="95">
        <v>0.8</v>
      </c>
      <c r="N178" s="90">
        <v>1</v>
      </c>
      <c r="S178" s="90" t="s">
        <v>6771</v>
      </c>
      <c r="T178" s="90">
        <v>837</v>
      </c>
      <c r="U178" s="90">
        <v>841</v>
      </c>
      <c r="V178" s="90" t="s">
        <v>6771</v>
      </c>
      <c r="W178" s="90" t="s">
        <v>6801</v>
      </c>
      <c r="AA178" s="96" t="s">
        <v>10891</v>
      </c>
      <c r="AB178" s="90">
        <v>0</v>
      </c>
      <c r="AF178" s="90">
        <v>3</v>
      </c>
      <c r="AG178" s="90" t="s">
        <v>9088</v>
      </c>
      <c r="AI178" s="90" t="s">
        <v>9071</v>
      </c>
      <c r="AL178" s="90" t="s">
        <v>9075</v>
      </c>
      <c r="AQ178" s="90" t="s">
        <v>10892</v>
      </c>
      <c r="AR178" s="90" t="s">
        <v>10892</v>
      </c>
      <c r="AS178" s="90" t="s">
        <v>10893</v>
      </c>
      <c r="AT178" s="90" t="s">
        <v>10894</v>
      </c>
      <c r="AX178" s="90" t="s">
        <v>10878</v>
      </c>
      <c r="BA178" s="90" t="s">
        <v>6773</v>
      </c>
      <c r="BB178" s="90" t="s">
        <v>6773</v>
      </c>
      <c r="BC178" s="90" t="s">
        <v>6585</v>
      </c>
      <c r="BE178" s="90" t="s">
        <v>10887</v>
      </c>
      <c r="BF178" s="90" t="s">
        <v>10880</v>
      </c>
      <c r="BG178" s="90">
        <v>404600</v>
      </c>
      <c r="BH178" s="90">
        <v>464500</v>
      </c>
      <c r="BI178" s="90">
        <v>54.076405999999999</v>
      </c>
      <c r="BJ178" s="90">
        <v>-1.93119</v>
      </c>
      <c r="BK178" s="90" t="s">
        <v>6778</v>
      </c>
      <c r="BL178" s="90" t="s">
        <v>6779</v>
      </c>
      <c r="BO178" s="90" t="s">
        <v>10286</v>
      </c>
      <c r="BQ178" s="90" t="s">
        <v>6782</v>
      </c>
      <c r="BR178" s="90" t="s">
        <v>6783</v>
      </c>
      <c r="BS178" s="90" t="s">
        <v>10288</v>
      </c>
      <c r="BT178" s="90" t="s">
        <v>6807</v>
      </c>
      <c r="BU178" s="90" t="s">
        <v>10895</v>
      </c>
      <c r="BV178" s="90" t="s">
        <v>6979</v>
      </c>
    </row>
    <row r="179" spans="1:74" s="90" customFormat="1" ht="15" customHeight="1" x14ac:dyDescent="0.25">
      <c r="A179" s="90">
        <v>81224</v>
      </c>
      <c r="B179" s="90" t="s">
        <v>10896</v>
      </c>
      <c r="C179" s="90" t="s">
        <v>2457</v>
      </c>
      <c r="D179" s="90" t="s">
        <v>10897</v>
      </c>
      <c r="E179" s="90" t="s">
        <v>727</v>
      </c>
      <c r="I179" s="95"/>
      <c r="J179" s="95"/>
      <c r="K179" s="95">
        <v>1.5</v>
      </c>
      <c r="L179" s="95">
        <v>12.1</v>
      </c>
      <c r="M179" s="95">
        <v>0.8</v>
      </c>
      <c r="N179" s="90">
        <v>1</v>
      </c>
      <c r="S179" s="90" t="s">
        <v>6771</v>
      </c>
      <c r="T179" s="90">
        <v>790</v>
      </c>
      <c r="U179" s="90">
        <v>890</v>
      </c>
      <c r="V179" s="90" t="s">
        <v>6771</v>
      </c>
      <c r="W179" s="90" t="s">
        <v>6801</v>
      </c>
      <c r="Y179" s="90" t="s">
        <v>6802</v>
      </c>
      <c r="AA179" s="96" t="s">
        <v>10898</v>
      </c>
      <c r="AB179" s="90">
        <v>0</v>
      </c>
      <c r="AF179" s="90">
        <v>3</v>
      </c>
      <c r="AI179" s="90" t="s">
        <v>9071</v>
      </c>
      <c r="AQ179" s="90" t="s">
        <v>10899</v>
      </c>
      <c r="AR179" s="90" t="s">
        <v>10900</v>
      </c>
      <c r="AS179" s="90" t="s">
        <v>10027</v>
      </c>
      <c r="AT179" s="90" t="s">
        <v>10027</v>
      </c>
      <c r="AX179" s="90" t="s">
        <v>10878</v>
      </c>
      <c r="BA179" s="90" t="s">
        <v>6773</v>
      </c>
      <c r="BB179" s="90" t="s">
        <v>6773</v>
      </c>
      <c r="BC179" s="90" t="s">
        <v>6585</v>
      </c>
      <c r="BE179" s="90" t="s">
        <v>10887</v>
      </c>
      <c r="BF179" s="90" t="s">
        <v>10880</v>
      </c>
      <c r="BG179" s="90">
        <v>404600</v>
      </c>
      <c r="BH179" s="90">
        <v>464500</v>
      </c>
      <c r="BI179" s="90">
        <v>54.076405999999999</v>
      </c>
      <c r="BJ179" s="90">
        <v>-1.93119</v>
      </c>
      <c r="BK179" s="90" t="s">
        <v>6778</v>
      </c>
      <c r="BL179" s="90" t="s">
        <v>6779</v>
      </c>
      <c r="BO179" s="90" t="s">
        <v>10286</v>
      </c>
      <c r="BQ179" s="90" t="s">
        <v>6782</v>
      </c>
      <c r="BR179" s="90" t="s">
        <v>6783</v>
      </c>
      <c r="BS179" s="90" t="s">
        <v>10288</v>
      </c>
      <c r="BT179" s="90" t="s">
        <v>6807</v>
      </c>
      <c r="BU179" s="90" t="s">
        <v>10901</v>
      </c>
      <c r="BV179" s="90" t="s">
        <v>6979</v>
      </c>
    </row>
    <row r="180" spans="1:74" s="90" customFormat="1" ht="15" customHeight="1" x14ac:dyDescent="0.25">
      <c r="A180" s="90">
        <v>81225</v>
      </c>
      <c r="B180" s="90" t="s">
        <v>10902</v>
      </c>
      <c r="C180" s="90" t="s">
        <v>10903</v>
      </c>
      <c r="D180" s="90" t="s">
        <v>10904</v>
      </c>
      <c r="E180" s="90" t="s">
        <v>727</v>
      </c>
      <c r="I180" s="95"/>
      <c r="J180" s="95"/>
      <c r="K180" s="95">
        <v>1.6</v>
      </c>
      <c r="L180" s="95">
        <v>10.6</v>
      </c>
      <c r="M180" s="95">
        <v>0.6</v>
      </c>
      <c r="N180" s="90">
        <v>1</v>
      </c>
      <c r="S180" s="90" t="s">
        <v>6771</v>
      </c>
      <c r="T180" s="90">
        <v>680</v>
      </c>
      <c r="U180" s="90">
        <v>710</v>
      </c>
      <c r="V180" s="90" t="s">
        <v>6771</v>
      </c>
      <c r="W180" s="90" t="s">
        <v>6801</v>
      </c>
      <c r="AA180" s="96" t="s">
        <v>10905</v>
      </c>
      <c r="AB180" s="90">
        <v>0</v>
      </c>
      <c r="AF180" s="90">
        <v>3</v>
      </c>
      <c r="AI180" s="90" t="s">
        <v>6599</v>
      </c>
      <c r="AQ180" s="90" t="s">
        <v>10906</v>
      </c>
      <c r="AR180" s="90" t="s">
        <v>10907</v>
      </c>
      <c r="AX180" s="90" t="s">
        <v>10878</v>
      </c>
      <c r="BA180" s="90" t="s">
        <v>6773</v>
      </c>
      <c r="BB180" s="90" t="s">
        <v>6773</v>
      </c>
      <c r="BC180" s="90" t="s">
        <v>6585</v>
      </c>
      <c r="BE180" s="90" t="s">
        <v>10887</v>
      </c>
      <c r="BF180" s="90" t="s">
        <v>10880</v>
      </c>
      <c r="BG180" s="90">
        <v>404600</v>
      </c>
      <c r="BH180" s="90">
        <v>464500</v>
      </c>
      <c r="BI180" s="90">
        <v>54.076405999999999</v>
      </c>
      <c r="BJ180" s="90">
        <v>-1.93119</v>
      </c>
      <c r="BK180" s="90" t="s">
        <v>6778</v>
      </c>
      <c r="BL180" s="90" t="s">
        <v>6779</v>
      </c>
      <c r="BO180" s="90" t="s">
        <v>10286</v>
      </c>
      <c r="BQ180" s="90" t="s">
        <v>6782</v>
      </c>
      <c r="BR180" s="90" t="s">
        <v>6783</v>
      </c>
      <c r="BS180" s="90" t="s">
        <v>10288</v>
      </c>
      <c r="BT180" s="90" t="s">
        <v>6807</v>
      </c>
      <c r="BU180" s="90" t="s">
        <v>10908</v>
      </c>
      <c r="BV180" s="90" t="s">
        <v>6979</v>
      </c>
    </row>
    <row r="181" spans="1:74" s="90" customFormat="1" ht="15" customHeight="1" x14ac:dyDescent="0.25">
      <c r="A181" s="90">
        <v>52422</v>
      </c>
      <c r="B181" s="90" t="s">
        <v>10909</v>
      </c>
      <c r="C181" s="90" t="s">
        <v>2472</v>
      </c>
      <c r="D181" s="90" t="s">
        <v>10910</v>
      </c>
      <c r="E181" s="90" t="s">
        <v>727</v>
      </c>
      <c r="I181" s="95"/>
      <c r="J181" s="95"/>
      <c r="K181" s="95">
        <v>1.5</v>
      </c>
      <c r="L181" s="95">
        <v>13.9</v>
      </c>
      <c r="M181" s="95">
        <v>0.9</v>
      </c>
      <c r="N181" s="90">
        <v>1</v>
      </c>
      <c r="S181" s="90" t="s">
        <v>6771</v>
      </c>
      <c r="T181" s="90">
        <v>841</v>
      </c>
      <c r="U181" s="90">
        <v>849</v>
      </c>
      <c r="V181" s="90" t="s">
        <v>6771</v>
      </c>
      <c r="W181" s="90" t="s">
        <v>6801</v>
      </c>
      <c r="X181" s="90" t="s">
        <v>6771</v>
      </c>
      <c r="Y181" s="90" t="s">
        <v>6801</v>
      </c>
      <c r="AA181" s="96" t="s">
        <v>10911</v>
      </c>
      <c r="AD181" s="90" t="s">
        <v>10912</v>
      </c>
      <c r="AF181" s="90">
        <v>3</v>
      </c>
      <c r="AI181" s="90" t="s">
        <v>9071</v>
      </c>
      <c r="AQ181" s="90" t="s">
        <v>10913</v>
      </c>
      <c r="AR181" s="90" t="s">
        <v>10914</v>
      </c>
      <c r="AS181" s="90" t="s">
        <v>10915</v>
      </c>
      <c r="AT181" s="90" t="s">
        <v>10916</v>
      </c>
      <c r="AX181" s="90" t="s">
        <v>10917</v>
      </c>
      <c r="BA181" s="90" t="s">
        <v>6773</v>
      </c>
      <c r="BB181" s="90" t="s">
        <v>6773</v>
      </c>
      <c r="BC181" s="90" t="s">
        <v>6585</v>
      </c>
      <c r="BE181" s="90" t="s">
        <v>10918</v>
      </c>
      <c r="BF181" s="90" t="s">
        <v>7998</v>
      </c>
      <c r="BG181" s="90">
        <v>504800</v>
      </c>
      <c r="BH181" s="90">
        <v>464700</v>
      </c>
      <c r="BI181" s="90">
        <v>54.067588000000001</v>
      </c>
      <c r="BJ181" s="90">
        <v>-0.40009</v>
      </c>
      <c r="BK181" s="90" t="s">
        <v>6778</v>
      </c>
      <c r="BL181" s="90" t="s">
        <v>6779</v>
      </c>
      <c r="BO181" s="90" t="s">
        <v>10286</v>
      </c>
      <c r="BQ181" s="90" t="s">
        <v>6782</v>
      </c>
      <c r="BR181" s="90" t="s">
        <v>6783</v>
      </c>
      <c r="BS181" s="90" t="s">
        <v>10288</v>
      </c>
      <c r="BT181" s="90" t="s">
        <v>6807</v>
      </c>
      <c r="BU181" s="90" t="s">
        <v>10919</v>
      </c>
      <c r="BV181" s="90" t="s">
        <v>6979</v>
      </c>
    </row>
    <row r="182" spans="1:74" s="90" customFormat="1" ht="15" customHeight="1" x14ac:dyDescent="0.25">
      <c r="A182" s="90">
        <v>52536</v>
      </c>
      <c r="B182" s="90" t="s">
        <v>10920</v>
      </c>
      <c r="C182" s="90" t="s">
        <v>2464</v>
      </c>
      <c r="D182" s="90" t="s">
        <v>10921</v>
      </c>
      <c r="E182" s="90" t="s">
        <v>727</v>
      </c>
      <c r="I182" s="95"/>
      <c r="J182" s="95"/>
      <c r="K182" s="95">
        <v>1.6</v>
      </c>
      <c r="L182" s="95">
        <v>12.5</v>
      </c>
      <c r="M182" s="95">
        <v>10</v>
      </c>
      <c r="N182" s="90">
        <v>1</v>
      </c>
      <c r="S182" s="90" t="s">
        <v>6771</v>
      </c>
      <c r="T182" s="90">
        <v>810</v>
      </c>
      <c r="U182" s="90">
        <v>841</v>
      </c>
      <c r="V182" s="90" t="s">
        <v>6771</v>
      </c>
      <c r="W182" s="90" t="s">
        <v>6801</v>
      </c>
      <c r="X182" s="90" t="s">
        <v>6771</v>
      </c>
      <c r="Y182" s="90" t="s">
        <v>6801</v>
      </c>
      <c r="AA182" s="96" t="s">
        <v>10922</v>
      </c>
      <c r="AF182" s="90">
        <v>3</v>
      </c>
      <c r="AI182" s="90" t="s">
        <v>9071</v>
      </c>
      <c r="AQ182" s="90" t="s">
        <v>10923</v>
      </c>
      <c r="AR182" s="90" t="s">
        <v>10923</v>
      </c>
      <c r="AS182" s="90" t="s">
        <v>10924</v>
      </c>
      <c r="AT182" s="90" t="s">
        <v>10925</v>
      </c>
      <c r="AX182" s="90" t="s">
        <v>10917</v>
      </c>
      <c r="BA182" s="90" t="s">
        <v>6773</v>
      </c>
      <c r="BB182" s="90" t="s">
        <v>6773</v>
      </c>
      <c r="BC182" s="90" t="s">
        <v>6585</v>
      </c>
      <c r="BE182" s="90" t="s">
        <v>10918</v>
      </c>
      <c r="BF182" s="90" t="s">
        <v>7998</v>
      </c>
      <c r="BG182" s="90">
        <v>504800</v>
      </c>
      <c r="BH182" s="90">
        <v>464700</v>
      </c>
      <c r="BI182" s="90">
        <v>54.067588000000001</v>
      </c>
      <c r="BJ182" s="90">
        <v>-0.40009</v>
      </c>
      <c r="BK182" s="90" t="s">
        <v>6778</v>
      </c>
      <c r="BL182" s="90" t="s">
        <v>6779</v>
      </c>
      <c r="BN182" s="90">
        <v>9896</v>
      </c>
      <c r="BO182" s="90" t="s">
        <v>10286</v>
      </c>
      <c r="BP182" s="90" t="s">
        <v>10926</v>
      </c>
      <c r="BQ182" s="90" t="s">
        <v>6782</v>
      </c>
      <c r="BR182" s="90" t="s">
        <v>6783</v>
      </c>
      <c r="BS182" s="90" t="s">
        <v>10288</v>
      </c>
      <c r="BT182" s="90" t="s">
        <v>6807</v>
      </c>
      <c r="BU182" s="90" t="s">
        <v>10927</v>
      </c>
      <c r="BV182" s="90" t="s">
        <v>6979</v>
      </c>
    </row>
    <row r="183" spans="1:74" s="90" customFormat="1" ht="15" customHeight="1" x14ac:dyDescent="0.25">
      <c r="A183" s="90">
        <v>89546</v>
      </c>
      <c r="B183" s="90" t="s">
        <v>10928</v>
      </c>
      <c r="C183" s="90" t="s">
        <v>10929</v>
      </c>
      <c r="D183" s="90" t="s">
        <v>10930</v>
      </c>
      <c r="E183" s="90" t="s">
        <v>727</v>
      </c>
      <c r="I183" s="95"/>
      <c r="J183" s="95"/>
      <c r="K183" s="95">
        <v>2</v>
      </c>
      <c r="L183" s="95">
        <v>11</v>
      </c>
      <c r="M183" s="95"/>
      <c r="N183" s="90">
        <v>1</v>
      </c>
      <c r="S183" s="90" t="s">
        <v>6771</v>
      </c>
      <c r="T183" s="90">
        <v>700</v>
      </c>
      <c r="U183" s="90">
        <v>750</v>
      </c>
      <c r="V183" s="90" t="s">
        <v>6771</v>
      </c>
      <c r="AA183" s="96" t="s">
        <v>10931</v>
      </c>
      <c r="AB183" s="90">
        <v>0</v>
      </c>
      <c r="AF183" s="90">
        <v>3</v>
      </c>
      <c r="AI183" s="90" t="s">
        <v>6599</v>
      </c>
      <c r="AQ183" s="90" t="s">
        <v>10932</v>
      </c>
      <c r="AR183" s="90" t="s">
        <v>10933</v>
      </c>
      <c r="AS183" s="90" t="s">
        <v>9266</v>
      </c>
      <c r="AX183" s="90" t="s">
        <v>10934</v>
      </c>
      <c r="BA183" s="90" t="s">
        <v>6773</v>
      </c>
      <c r="BB183" s="90" t="s">
        <v>6773</v>
      </c>
      <c r="BC183" s="90" t="s">
        <v>10935</v>
      </c>
      <c r="BL183" s="90" t="s">
        <v>6779</v>
      </c>
      <c r="BN183" s="90">
        <v>53748</v>
      </c>
      <c r="BO183" s="90" t="s">
        <v>10936</v>
      </c>
      <c r="BP183" s="90" t="s">
        <v>10937</v>
      </c>
      <c r="BQ183" s="90" t="s">
        <v>6782</v>
      </c>
      <c r="BR183" s="90" t="s">
        <v>6783</v>
      </c>
      <c r="BS183" s="90" t="s">
        <v>10938</v>
      </c>
      <c r="BT183" s="90" t="s">
        <v>8027</v>
      </c>
      <c r="BU183" s="90" t="s">
        <v>10939</v>
      </c>
      <c r="BV183" s="90" t="s">
        <v>9442</v>
      </c>
    </row>
    <row r="184" spans="1:74" s="90" customFormat="1" ht="15" customHeight="1" x14ac:dyDescent="0.25">
      <c r="A184" s="90">
        <v>94242</v>
      </c>
      <c r="B184" s="90" t="s">
        <v>10940</v>
      </c>
      <c r="C184" s="90" t="s">
        <v>10941</v>
      </c>
      <c r="D184" s="90" t="s">
        <v>10942</v>
      </c>
      <c r="E184" s="90" t="s">
        <v>727</v>
      </c>
      <c r="I184" s="95"/>
      <c r="J184" s="95"/>
      <c r="K184" s="95">
        <v>1.6</v>
      </c>
      <c r="L184" s="95">
        <v>12.6</v>
      </c>
      <c r="M184" s="95">
        <v>1</v>
      </c>
      <c r="N184" s="90">
        <v>1</v>
      </c>
      <c r="S184" s="90" t="s">
        <v>6771</v>
      </c>
      <c r="T184" s="90">
        <v>737</v>
      </c>
      <c r="U184" s="90">
        <v>758</v>
      </c>
      <c r="V184" s="90" t="s">
        <v>6771</v>
      </c>
      <c r="W184" s="90" t="s">
        <v>6801</v>
      </c>
      <c r="AA184" s="96" t="s">
        <v>10943</v>
      </c>
      <c r="AF184" s="90">
        <v>3</v>
      </c>
      <c r="AG184" s="90" t="s">
        <v>9161</v>
      </c>
      <c r="AI184" s="90" t="s">
        <v>6599</v>
      </c>
      <c r="AL184" s="90" t="s">
        <v>9075</v>
      </c>
      <c r="AQ184" s="90" t="s">
        <v>10944</v>
      </c>
      <c r="AR184" s="90" t="s">
        <v>10945</v>
      </c>
      <c r="AS184" s="90" t="s">
        <v>10946</v>
      </c>
      <c r="AX184" s="90" t="s">
        <v>10947</v>
      </c>
      <c r="BA184" s="90" t="s">
        <v>6773</v>
      </c>
      <c r="BB184" s="90" t="s">
        <v>6773</v>
      </c>
      <c r="BC184" s="90" t="s">
        <v>9341</v>
      </c>
      <c r="BD184" s="90" t="s">
        <v>9341</v>
      </c>
      <c r="BL184" s="90" t="s">
        <v>6779</v>
      </c>
      <c r="BN184" s="90">
        <v>59751</v>
      </c>
      <c r="BO184" s="90" t="s">
        <v>10286</v>
      </c>
      <c r="BP184" s="90" t="s">
        <v>10948</v>
      </c>
      <c r="BQ184" s="90" t="s">
        <v>6782</v>
      </c>
      <c r="BR184" s="90" t="s">
        <v>6783</v>
      </c>
      <c r="BS184" s="90" t="s">
        <v>10288</v>
      </c>
      <c r="BT184" s="90" t="s">
        <v>6807</v>
      </c>
      <c r="BU184" s="90" t="s">
        <v>10949</v>
      </c>
      <c r="BV184" s="90" t="s">
        <v>6979</v>
      </c>
    </row>
    <row r="185" spans="1:74" s="90" customFormat="1" ht="15" customHeight="1" x14ac:dyDescent="0.25">
      <c r="A185" s="90">
        <v>53960</v>
      </c>
      <c r="B185" s="90" t="s">
        <v>10950</v>
      </c>
      <c r="C185" s="90" t="s">
        <v>2474</v>
      </c>
      <c r="D185" s="90" t="s">
        <v>10951</v>
      </c>
      <c r="E185" s="90" t="s">
        <v>727</v>
      </c>
      <c r="F185" s="90" t="s">
        <v>9071</v>
      </c>
      <c r="I185" s="95"/>
      <c r="J185" s="95"/>
      <c r="K185" s="95">
        <v>1.6</v>
      </c>
      <c r="L185" s="95">
        <v>13.2</v>
      </c>
      <c r="M185" s="95">
        <v>0.9</v>
      </c>
      <c r="N185" s="90">
        <v>1</v>
      </c>
      <c r="S185" s="90" t="s">
        <v>6771</v>
      </c>
      <c r="T185" s="90">
        <v>844</v>
      </c>
      <c r="U185" s="90">
        <v>849</v>
      </c>
      <c r="V185" s="90" t="s">
        <v>6771</v>
      </c>
      <c r="W185" s="90" t="s">
        <v>6801</v>
      </c>
      <c r="AA185" s="96" t="s">
        <v>10952</v>
      </c>
      <c r="AD185" s="90" t="s">
        <v>10953</v>
      </c>
      <c r="AF185" s="90">
        <v>3</v>
      </c>
      <c r="AI185" s="90" t="s">
        <v>1337</v>
      </c>
      <c r="AX185" s="90" t="s">
        <v>10917</v>
      </c>
      <c r="BA185" s="90" t="s">
        <v>6773</v>
      </c>
      <c r="BB185" s="90" t="s">
        <v>6773</v>
      </c>
      <c r="BC185" s="90" t="s">
        <v>6585</v>
      </c>
      <c r="BE185" s="90" t="s">
        <v>10918</v>
      </c>
      <c r="BF185" s="90" t="s">
        <v>7998</v>
      </c>
      <c r="BG185" s="90">
        <v>504800</v>
      </c>
      <c r="BH185" s="90">
        <v>464700</v>
      </c>
      <c r="BI185" s="90">
        <v>54.067588000000001</v>
      </c>
      <c r="BJ185" s="90">
        <v>-0.40009</v>
      </c>
      <c r="BK185" s="90" t="s">
        <v>6778</v>
      </c>
      <c r="BL185" s="90" t="s">
        <v>6779</v>
      </c>
      <c r="BN185" s="90">
        <v>9930</v>
      </c>
      <c r="BO185" s="90" t="s">
        <v>10286</v>
      </c>
      <c r="BP185" s="90" t="s">
        <v>10954</v>
      </c>
      <c r="BQ185" s="90" t="s">
        <v>6782</v>
      </c>
      <c r="BR185" s="90" t="s">
        <v>6783</v>
      </c>
      <c r="BS185" s="90" t="s">
        <v>10288</v>
      </c>
      <c r="BT185" s="90" t="s">
        <v>6807</v>
      </c>
      <c r="BU185" s="90" t="s">
        <v>10955</v>
      </c>
      <c r="BV185" s="90" t="s">
        <v>6979</v>
      </c>
    </row>
    <row r="186" spans="1:74" s="90" customFormat="1" ht="15" customHeight="1" x14ac:dyDescent="0.25">
      <c r="A186" s="90">
        <v>56854</v>
      </c>
      <c r="B186" s="90" t="s">
        <v>10956</v>
      </c>
      <c r="C186" s="90" t="s">
        <v>2461</v>
      </c>
      <c r="D186" s="90" t="s">
        <v>10957</v>
      </c>
      <c r="E186" s="90" t="s">
        <v>727</v>
      </c>
      <c r="I186" s="95"/>
      <c r="J186" s="95"/>
      <c r="K186" s="95">
        <v>1.1000000000000001</v>
      </c>
      <c r="L186" s="95">
        <v>11.9</v>
      </c>
      <c r="M186" s="95">
        <v>0.6</v>
      </c>
      <c r="N186" s="90">
        <v>1</v>
      </c>
      <c r="S186" s="90" t="s">
        <v>6771</v>
      </c>
      <c r="T186" s="90">
        <v>800</v>
      </c>
      <c r="U186" s="90">
        <v>900</v>
      </c>
      <c r="V186" s="90" t="s">
        <v>6771</v>
      </c>
      <c r="W186" s="90" t="s">
        <v>6801</v>
      </c>
      <c r="X186" s="90" t="s">
        <v>6771</v>
      </c>
      <c r="Y186" s="90" t="s">
        <v>6802</v>
      </c>
      <c r="AA186" s="96" t="s">
        <v>10958</v>
      </c>
      <c r="AF186" s="90">
        <v>3</v>
      </c>
      <c r="AI186" s="90" t="s">
        <v>9071</v>
      </c>
      <c r="AQ186" s="90" t="s">
        <v>10959</v>
      </c>
      <c r="AR186" s="90" t="s">
        <v>10960</v>
      </c>
      <c r="AS186" s="90" t="s">
        <v>10961</v>
      </c>
      <c r="AT186" s="90" t="s">
        <v>10962</v>
      </c>
      <c r="AX186" s="90" t="s">
        <v>10963</v>
      </c>
      <c r="BA186" s="90" t="s">
        <v>6773</v>
      </c>
      <c r="BB186" s="90" t="s">
        <v>6773</v>
      </c>
      <c r="BC186" s="90" t="s">
        <v>6585</v>
      </c>
      <c r="BE186" s="90" t="s">
        <v>10918</v>
      </c>
      <c r="BF186" s="90" t="s">
        <v>7998</v>
      </c>
      <c r="BG186" s="90">
        <v>504800</v>
      </c>
      <c r="BH186" s="90">
        <v>464700</v>
      </c>
      <c r="BI186" s="90">
        <v>54.067588000000001</v>
      </c>
      <c r="BJ186" s="90">
        <v>-0.40009</v>
      </c>
      <c r="BK186" s="90" t="s">
        <v>6778</v>
      </c>
      <c r="BL186" s="90" t="s">
        <v>6779</v>
      </c>
      <c r="BO186" s="90" t="s">
        <v>10286</v>
      </c>
      <c r="BQ186" s="90" t="s">
        <v>6782</v>
      </c>
      <c r="BR186" s="90" t="s">
        <v>6783</v>
      </c>
      <c r="BS186" s="90" t="s">
        <v>10288</v>
      </c>
      <c r="BT186" s="90" t="s">
        <v>6807</v>
      </c>
      <c r="BU186" s="90" t="s">
        <v>10964</v>
      </c>
      <c r="BV186" s="90" t="s">
        <v>6979</v>
      </c>
    </row>
    <row r="187" spans="1:74" s="90" customFormat="1" ht="15" customHeight="1" x14ac:dyDescent="0.25">
      <c r="A187" s="90">
        <v>61747</v>
      </c>
      <c r="B187" s="90" t="s">
        <v>10965</v>
      </c>
      <c r="C187" s="90" t="s">
        <v>10966</v>
      </c>
      <c r="D187" s="90" t="s">
        <v>10967</v>
      </c>
      <c r="E187" s="90" t="s">
        <v>727</v>
      </c>
      <c r="I187" s="95"/>
      <c r="J187" s="95"/>
      <c r="K187" s="95"/>
      <c r="L187" s="95"/>
      <c r="M187" s="95"/>
      <c r="N187" s="90">
        <v>1</v>
      </c>
      <c r="S187" s="90" t="s">
        <v>6771</v>
      </c>
      <c r="T187" s="90">
        <v>700</v>
      </c>
      <c r="U187" s="90">
        <v>705</v>
      </c>
      <c r="V187" s="90" t="s">
        <v>6771</v>
      </c>
      <c r="W187" s="90" t="s">
        <v>6822</v>
      </c>
      <c r="AA187" s="96" t="s">
        <v>10968</v>
      </c>
      <c r="AB187" s="90">
        <v>0</v>
      </c>
      <c r="AF187" s="90">
        <v>1</v>
      </c>
      <c r="AG187" s="90" t="s">
        <v>9097</v>
      </c>
      <c r="AI187" s="90" t="s">
        <v>6599</v>
      </c>
      <c r="AL187" s="90" t="s">
        <v>9099</v>
      </c>
      <c r="AM187" s="90" t="s">
        <v>10969</v>
      </c>
      <c r="AQ187" s="90" t="s">
        <v>10970</v>
      </c>
      <c r="AR187" s="90" t="s">
        <v>10971</v>
      </c>
      <c r="AX187" s="90" t="s">
        <v>10972</v>
      </c>
      <c r="BA187" s="90" t="s">
        <v>6773</v>
      </c>
      <c r="BB187" s="90" t="s">
        <v>6773</v>
      </c>
      <c r="BE187" s="90" t="s">
        <v>10973</v>
      </c>
      <c r="BF187" s="90" t="s">
        <v>10090</v>
      </c>
      <c r="BG187" s="90">
        <v>477900</v>
      </c>
      <c r="BH187" s="90">
        <v>448200</v>
      </c>
      <c r="BI187" s="90">
        <v>53.924086000000003</v>
      </c>
      <c r="BJ187" s="90">
        <v>-0.81523900000000005</v>
      </c>
      <c r="BK187" s="90" t="s">
        <v>6778</v>
      </c>
      <c r="BL187" s="90" t="s">
        <v>6779</v>
      </c>
      <c r="BN187" s="90">
        <v>20284</v>
      </c>
      <c r="BO187" s="90" t="s">
        <v>10936</v>
      </c>
      <c r="BP187" s="90" t="s">
        <v>10974</v>
      </c>
      <c r="BQ187" s="90" t="s">
        <v>6782</v>
      </c>
      <c r="BR187" s="90" t="s">
        <v>6783</v>
      </c>
      <c r="BS187" s="90" t="s">
        <v>10938</v>
      </c>
      <c r="BT187" s="90" t="s">
        <v>8027</v>
      </c>
      <c r="BU187" s="90" t="s">
        <v>10975</v>
      </c>
      <c r="BV187" s="90" t="s">
        <v>9442</v>
      </c>
    </row>
    <row r="188" spans="1:74" s="90" customFormat="1" ht="15" customHeight="1" x14ac:dyDescent="0.25">
      <c r="A188" s="90">
        <v>65828</v>
      </c>
      <c r="B188" s="90" t="s">
        <v>10976</v>
      </c>
      <c r="C188" s="90" t="s">
        <v>10977</v>
      </c>
      <c r="D188" s="90" t="s">
        <v>10978</v>
      </c>
      <c r="E188" s="90" t="s">
        <v>727</v>
      </c>
      <c r="I188" s="95"/>
      <c r="J188" s="95"/>
      <c r="K188" s="95"/>
      <c r="L188" s="95">
        <v>12</v>
      </c>
      <c r="M188" s="95"/>
      <c r="N188" s="90">
        <v>1</v>
      </c>
      <c r="S188" s="90" t="s">
        <v>6771</v>
      </c>
      <c r="T188" s="90">
        <v>700</v>
      </c>
      <c r="U188" s="90">
        <v>705</v>
      </c>
      <c r="V188" s="90" t="s">
        <v>6771</v>
      </c>
      <c r="W188" s="90" t="s">
        <v>6822</v>
      </c>
      <c r="AA188" s="96" t="s">
        <v>10979</v>
      </c>
      <c r="AF188" s="90">
        <v>3</v>
      </c>
      <c r="AI188" s="90" t="s">
        <v>6599</v>
      </c>
      <c r="AQ188" s="90" t="s">
        <v>10980</v>
      </c>
      <c r="AR188" s="90" t="s">
        <v>10981</v>
      </c>
      <c r="AX188" s="90" t="s">
        <v>10982</v>
      </c>
      <c r="BA188" s="90" t="s">
        <v>6773</v>
      </c>
      <c r="BB188" s="90" t="s">
        <v>6773</v>
      </c>
      <c r="BC188" s="90" t="s">
        <v>9221</v>
      </c>
      <c r="BL188" s="90" t="s">
        <v>6779</v>
      </c>
      <c r="BN188" s="90">
        <v>20283</v>
      </c>
      <c r="BO188" s="90" t="s">
        <v>10936</v>
      </c>
      <c r="BP188" s="90" t="s">
        <v>10983</v>
      </c>
      <c r="BQ188" s="90" t="s">
        <v>6782</v>
      </c>
      <c r="BR188" s="90" t="s">
        <v>6783</v>
      </c>
      <c r="BS188" s="90" t="s">
        <v>10938</v>
      </c>
      <c r="BT188" s="90" t="s">
        <v>8027</v>
      </c>
      <c r="BU188" s="90" t="s">
        <v>10984</v>
      </c>
      <c r="BV188" s="90" t="s">
        <v>9442</v>
      </c>
    </row>
    <row r="189" spans="1:74" s="90" customFormat="1" ht="15" customHeight="1" x14ac:dyDescent="0.25">
      <c r="A189" s="90">
        <v>580934</v>
      </c>
      <c r="B189" s="90" t="s">
        <v>10985</v>
      </c>
      <c r="C189" s="90" t="s">
        <v>10986</v>
      </c>
      <c r="D189" s="90" t="s">
        <v>10987</v>
      </c>
      <c r="E189" s="90" t="s">
        <v>727</v>
      </c>
      <c r="I189" s="95"/>
      <c r="J189" s="95"/>
      <c r="K189" s="95">
        <v>1.56</v>
      </c>
      <c r="L189" s="95">
        <v>11.6</v>
      </c>
      <c r="M189" s="95">
        <v>0.66</v>
      </c>
      <c r="N189" s="90">
        <v>1</v>
      </c>
      <c r="S189" s="90" t="s">
        <v>6771</v>
      </c>
      <c r="T189" s="90">
        <v>837</v>
      </c>
      <c r="U189" s="90">
        <v>855</v>
      </c>
      <c r="V189" s="90" t="s">
        <v>6771</v>
      </c>
      <c r="W189" s="90" t="s">
        <v>6801</v>
      </c>
      <c r="X189" s="90" t="s">
        <v>6771</v>
      </c>
      <c r="Y189" s="90" t="s">
        <v>6802</v>
      </c>
      <c r="AA189" s="96" t="s">
        <v>10988</v>
      </c>
      <c r="AF189" s="90">
        <v>4</v>
      </c>
      <c r="AG189" s="90" t="s">
        <v>9073</v>
      </c>
      <c r="AH189" s="90" t="s">
        <v>9074</v>
      </c>
      <c r="AI189" s="90" t="s">
        <v>9071</v>
      </c>
      <c r="AL189" s="90" t="s">
        <v>9075</v>
      </c>
      <c r="AO189" s="90">
        <v>3</v>
      </c>
      <c r="AQ189" s="90" t="s">
        <v>10989</v>
      </c>
      <c r="AR189" s="90" t="s">
        <v>9204</v>
      </c>
      <c r="AS189" s="90" t="s">
        <v>10990</v>
      </c>
      <c r="AT189" s="90" t="s">
        <v>10991</v>
      </c>
      <c r="BA189" s="90" t="s">
        <v>6773</v>
      </c>
      <c r="BB189" s="90" t="s">
        <v>6773</v>
      </c>
      <c r="BC189" s="90" t="s">
        <v>6774</v>
      </c>
      <c r="BE189" s="90" t="s">
        <v>6776</v>
      </c>
      <c r="BF189" s="90" t="s">
        <v>6777</v>
      </c>
      <c r="BG189" s="90">
        <v>497700</v>
      </c>
      <c r="BH189" s="90">
        <v>466700</v>
      </c>
      <c r="BI189" s="90">
        <v>54.086950059999999</v>
      </c>
      <c r="BJ189" s="90">
        <v>-0.50789527000000001</v>
      </c>
      <c r="BL189" s="90" t="s">
        <v>6779</v>
      </c>
      <c r="BN189" s="90">
        <v>442568</v>
      </c>
      <c r="BO189" s="90" t="s">
        <v>6804</v>
      </c>
      <c r="BP189" s="90" t="s">
        <v>10992</v>
      </c>
      <c r="BQ189" s="90" t="s">
        <v>6782</v>
      </c>
      <c r="BR189" s="90" t="s">
        <v>6783</v>
      </c>
      <c r="BS189" s="90" t="s">
        <v>6806</v>
      </c>
      <c r="BT189" s="90" t="s">
        <v>6807</v>
      </c>
      <c r="BU189" s="90" t="s">
        <v>10993</v>
      </c>
      <c r="BV189" s="90" t="s">
        <v>10994</v>
      </c>
    </row>
    <row r="190" spans="1:74" s="90" customFormat="1" ht="15" customHeight="1" x14ac:dyDescent="0.25">
      <c r="A190" s="90">
        <v>580935</v>
      </c>
      <c r="B190" s="90" t="s">
        <v>10995</v>
      </c>
      <c r="C190" s="90" t="s">
        <v>10996</v>
      </c>
      <c r="D190" s="90" t="s">
        <v>10997</v>
      </c>
      <c r="E190" s="90" t="s">
        <v>727</v>
      </c>
      <c r="I190" s="95"/>
      <c r="J190" s="95"/>
      <c r="K190" s="95">
        <v>1.52</v>
      </c>
      <c r="L190" s="95">
        <v>11.53</v>
      </c>
      <c r="M190" s="95">
        <v>0.86</v>
      </c>
      <c r="N190" s="90">
        <v>1</v>
      </c>
      <c r="S190" s="90" t="s">
        <v>6771</v>
      </c>
      <c r="T190" s="90">
        <v>810</v>
      </c>
      <c r="U190" s="90">
        <v>841</v>
      </c>
      <c r="V190" s="90" t="s">
        <v>6771</v>
      </c>
      <c r="W190" s="90" t="s">
        <v>6801</v>
      </c>
      <c r="X190" s="90" t="s">
        <v>6771</v>
      </c>
      <c r="Y190" s="90" t="s">
        <v>6802</v>
      </c>
      <c r="AA190" s="96" t="s">
        <v>10998</v>
      </c>
      <c r="AF190" s="90">
        <v>4</v>
      </c>
      <c r="AG190" s="90" t="s">
        <v>9088</v>
      </c>
      <c r="AH190" s="90" t="s">
        <v>9074</v>
      </c>
      <c r="AI190" s="90" t="s">
        <v>9071</v>
      </c>
      <c r="AL190" s="90" t="s">
        <v>9075</v>
      </c>
      <c r="AM190" s="90" t="s">
        <v>9089</v>
      </c>
      <c r="AO190" s="90">
        <v>12</v>
      </c>
      <c r="AQ190" s="90" t="s">
        <v>10999</v>
      </c>
      <c r="AR190" s="90" t="s">
        <v>11000</v>
      </c>
      <c r="AS190" s="90" t="s">
        <v>11001</v>
      </c>
      <c r="AT190" s="90" t="s">
        <v>11002</v>
      </c>
      <c r="BA190" s="90" t="s">
        <v>6773</v>
      </c>
      <c r="BB190" s="90" t="s">
        <v>6773</v>
      </c>
      <c r="BC190" s="90" t="s">
        <v>6774</v>
      </c>
      <c r="BE190" s="90" t="s">
        <v>6776</v>
      </c>
      <c r="BF190" s="90" t="s">
        <v>6777</v>
      </c>
      <c r="BG190" s="90">
        <v>497700</v>
      </c>
      <c r="BH190" s="90">
        <v>466700</v>
      </c>
      <c r="BI190" s="90">
        <v>54.086950059999999</v>
      </c>
      <c r="BJ190" s="90">
        <v>-0.50789527000000001</v>
      </c>
      <c r="BL190" s="90" t="s">
        <v>6779</v>
      </c>
      <c r="BN190" s="90">
        <v>442571</v>
      </c>
      <c r="BO190" s="90" t="s">
        <v>6804</v>
      </c>
      <c r="BP190" s="90" t="s">
        <v>11003</v>
      </c>
      <c r="BQ190" s="90" t="s">
        <v>6782</v>
      </c>
      <c r="BR190" s="90" t="s">
        <v>6783</v>
      </c>
      <c r="BS190" s="90" t="s">
        <v>6806</v>
      </c>
      <c r="BT190" s="90" t="s">
        <v>6807</v>
      </c>
      <c r="BU190" s="90" t="s">
        <v>11004</v>
      </c>
      <c r="BV190" s="90" t="s">
        <v>11005</v>
      </c>
    </row>
    <row r="191" spans="1:74" s="90" customFormat="1" ht="15" customHeight="1" x14ac:dyDescent="0.25">
      <c r="A191" s="90">
        <v>580936</v>
      </c>
      <c r="B191" s="90" t="s">
        <v>11006</v>
      </c>
      <c r="C191" s="90" t="s">
        <v>11007</v>
      </c>
      <c r="D191" s="90" t="s">
        <v>11008</v>
      </c>
      <c r="E191" s="90" t="s">
        <v>727</v>
      </c>
      <c r="I191" s="95"/>
      <c r="J191" s="95"/>
      <c r="K191" s="95">
        <v>1.41</v>
      </c>
      <c r="L191" s="95">
        <v>12.47</v>
      </c>
      <c r="M191" s="95">
        <v>0.85</v>
      </c>
      <c r="N191" s="90">
        <v>1</v>
      </c>
      <c r="S191" s="90" t="s">
        <v>6771</v>
      </c>
      <c r="T191" s="90">
        <v>837</v>
      </c>
      <c r="U191" s="90">
        <v>855</v>
      </c>
      <c r="V191" s="90" t="s">
        <v>6771</v>
      </c>
      <c r="W191" s="90" t="s">
        <v>6801</v>
      </c>
      <c r="X191" s="90" t="s">
        <v>6771</v>
      </c>
      <c r="Y191" s="90" t="s">
        <v>6802</v>
      </c>
      <c r="AA191" s="96" t="s">
        <v>11009</v>
      </c>
      <c r="AF191" s="90">
        <v>4</v>
      </c>
      <c r="AG191" s="90" t="s">
        <v>9073</v>
      </c>
      <c r="AH191" s="90" t="s">
        <v>9074</v>
      </c>
      <c r="AL191" s="90" t="s">
        <v>9075</v>
      </c>
      <c r="AM191" s="90" t="s">
        <v>9634</v>
      </c>
      <c r="AO191" s="90">
        <v>2</v>
      </c>
      <c r="AQ191" s="90" t="s">
        <v>11010</v>
      </c>
      <c r="AR191" s="90" t="s">
        <v>10989</v>
      </c>
      <c r="AS191" s="90" t="s">
        <v>11011</v>
      </c>
      <c r="AT191" s="90" t="e">
        <f>+EARDVVLF</f>
        <v>#NAME?</v>
      </c>
      <c r="BA191" s="90" t="s">
        <v>6773</v>
      </c>
      <c r="BB191" s="90" t="s">
        <v>6773</v>
      </c>
      <c r="BC191" s="90" t="s">
        <v>6774</v>
      </c>
      <c r="BE191" s="90" t="s">
        <v>6776</v>
      </c>
      <c r="BF191" s="90" t="s">
        <v>6777</v>
      </c>
      <c r="BG191" s="90">
        <v>497700</v>
      </c>
      <c r="BH191" s="90">
        <v>466700</v>
      </c>
      <c r="BI191" s="90">
        <v>54.086950059999999</v>
      </c>
      <c r="BJ191" s="90">
        <v>-0.50789527000000001</v>
      </c>
      <c r="BL191" s="90" t="s">
        <v>6779</v>
      </c>
      <c r="BN191" s="90">
        <v>442572</v>
      </c>
      <c r="BO191" s="90" t="s">
        <v>6804</v>
      </c>
      <c r="BP191" s="90" t="s">
        <v>11012</v>
      </c>
      <c r="BQ191" s="90" t="s">
        <v>6782</v>
      </c>
      <c r="BR191" s="90" t="s">
        <v>6783</v>
      </c>
      <c r="BS191" s="90" t="s">
        <v>6806</v>
      </c>
      <c r="BT191" s="90" t="s">
        <v>6807</v>
      </c>
      <c r="BU191" s="90" t="s">
        <v>11013</v>
      </c>
      <c r="BV191" s="90" t="s">
        <v>11014</v>
      </c>
    </row>
    <row r="192" spans="1:74" s="90" customFormat="1" ht="15" customHeight="1" x14ac:dyDescent="0.25">
      <c r="A192" s="90">
        <v>580938</v>
      </c>
      <c r="B192" s="90" t="s">
        <v>11015</v>
      </c>
      <c r="C192" s="90" t="s">
        <v>11016</v>
      </c>
      <c r="D192" s="90" t="s">
        <v>11017</v>
      </c>
      <c r="E192" s="90" t="s">
        <v>727</v>
      </c>
      <c r="I192" s="95"/>
      <c r="J192" s="95"/>
      <c r="K192" s="95">
        <v>1.66</v>
      </c>
      <c r="L192" s="95">
        <v>12.23</v>
      </c>
      <c r="M192" s="95">
        <v>1.07</v>
      </c>
      <c r="N192" s="90">
        <v>1</v>
      </c>
      <c r="S192" s="90" t="s">
        <v>6771</v>
      </c>
      <c r="T192" s="90">
        <v>849</v>
      </c>
      <c r="U192" s="90">
        <v>867</v>
      </c>
      <c r="V192" s="90" t="s">
        <v>6771</v>
      </c>
      <c r="W192" s="90" t="s">
        <v>6801</v>
      </c>
      <c r="X192" s="90" t="s">
        <v>6771</v>
      </c>
      <c r="Y192" s="90" t="s">
        <v>6802</v>
      </c>
      <c r="AA192" s="96" t="s">
        <v>11018</v>
      </c>
      <c r="AF192" s="90">
        <v>4</v>
      </c>
      <c r="AG192" s="90" t="s">
        <v>9283</v>
      </c>
      <c r="AH192" s="90" t="s">
        <v>9074</v>
      </c>
      <c r="AI192" s="90" t="s">
        <v>9071</v>
      </c>
      <c r="AL192" s="90" t="s">
        <v>9075</v>
      </c>
      <c r="AM192" s="90" t="s">
        <v>9503</v>
      </c>
      <c r="AQ192" s="90" t="s">
        <v>9953</v>
      </c>
      <c r="AR192" s="90" t="s">
        <v>9953</v>
      </c>
      <c r="AS192" s="90" t="e">
        <f>+IVNHOV?I</f>
        <v>#NAME?</v>
      </c>
      <c r="AT192" s="90" t="e">
        <f>+IOV+VIVV</f>
        <v>#NAME?</v>
      </c>
      <c r="BA192" s="90" t="s">
        <v>6773</v>
      </c>
      <c r="BB192" s="90" t="s">
        <v>6773</v>
      </c>
      <c r="BC192" s="90" t="s">
        <v>6774</v>
      </c>
      <c r="BE192" s="90" t="s">
        <v>6776</v>
      </c>
      <c r="BF192" s="90" t="s">
        <v>6777</v>
      </c>
      <c r="BG192" s="90">
        <v>497700</v>
      </c>
      <c r="BH192" s="90">
        <v>466700</v>
      </c>
      <c r="BI192" s="90">
        <v>54.086950059999999</v>
      </c>
      <c r="BJ192" s="90">
        <v>-0.50789527000000001</v>
      </c>
      <c r="BL192" s="90" t="s">
        <v>6779</v>
      </c>
      <c r="BN192" s="90">
        <v>442574</v>
      </c>
      <c r="BO192" s="90" t="s">
        <v>6804</v>
      </c>
      <c r="BP192" s="90" t="s">
        <v>11019</v>
      </c>
      <c r="BQ192" s="90" t="s">
        <v>6782</v>
      </c>
      <c r="BR192" s="90" t="s">
        <v>6783</v>
      </c>
      <c r="BS192" s="90" t="s">
        <v>6806</v>
      </c>
      <c r="BT192" s="90" t="s">
        <v>6807</v>
      </c>
      <c r="BU192" s="90" t="s">
        <v>11020</v>
      </c>
      <c r="BV192" s="90" t="s">
        <v>11021</v>
      </c>
    </row>
    <row r="193" spans="1:74" s="90" customFormat="1" ht="15" customHeight="1" x14ac:dyDescent="0.25">
      <c r="A193" s="90">
        <v>580941</v>
      </c>
      <c r="B193" s="90" t="s">
        <v>11022</v>
      </c>
      <c r="C193" s="90" t="s">
        <v>11023</v>
      </c>
      <c r="D193" s="90" t="s">
        <v>11024</v>
      </c>
      <c r="E193" s="90" t="s">
        <v>727</v>
      </c>
      <c r="I193" s="95"/>
      <c r="J193" s="95"/>
      <c r="K193" s="95">
        <v>1.1499999999999999</v>
      </c>
      <c r="L193" s="95">
        <v>13.43</v>
      </c>
      <c r="M193" s="95">
        <v>0.83</v>
      </c>
      <c r="N193" s="90">
        <v>1</v>
      </c>
      <c r="S193" s="90" t="s">
        <v>6771</v>
      </c>
      <c r="T193" s="90">
        <v>810</v>
      </c>
      <c r="U193" s="90">
        <v>841</v>
      </c>
      <c r="V193" s="90" t="s">
        <v>6771</v>
      </c>
      <c r="W193" s="90" t="s">
        <v>6801</v>
      </c>
      <c r="X193" s="90" t="s">
        <v>6771</v>
      </c>
      <c r="Y193" s="90" t="s">
        <v>6802</v>
      </c>
      <c r="AA193" s="96" t="s">
        <v>11025</v>
      </c>
      <c r="AF193" s="90">
        <v>4</v>
      </c>
      <c r="AG193" s="90" t="s">
        <v>9088</v>
      </c>
      <c r="AH193" s="90" t="s">
        <v>9074</v>
      </c>
      <c r="AI193" s="90" t="s">
        <v>9071</v>
      </c>
      <c r="AL193" s="90" t="s">
        <v>9075</v>
      </c>
      <c r="AM193" s="90" t="s">
        <v>9089</v>
      </c>
      <c r="AO193" s="90">
        <v>12</v>
      </c>
      <c r="AQ193" s="90" t="s">
        <v>11026</v>
      </c>
      <c r="AS193" s="90" t="s">
        <v>11027</v>
      </c>
      <c r="AT193" s="90" t="s">
        <v>11028</v>
      </c>
      <c r="AU193" s="90" t="s">
        <v>11029</v>
      </c>
      <c r="BA193" s="90" t="s">
        <v>6773</v>
      </c>
      <c r="BB193" s="90" t="s">
        <v>6773</v>
      </c>
      <c r="BC193" s="90" t="s">
        <v>6774</v>
      </c>
      <c r="BE193" s="90" t="s">
        <v>6776</v>
      </c>
      <c r="BF193" s="90" t="s">
        <v>6777</v>
      </c>
      <c r="BG193" s="90">
        <v>497700</v>
      </c>
      <c r="BH193" s="90">
        <v>466700</v>
      </c>
      <c r="BI193" s="90">
        <v>54.086950059999999</v>
      </c>
      <c r="BJ193" s="90">
        <v>-0.50789527000000001</v>
      </c>
      <c r="BL193" s="90" t="s">
        <v>6779</v>
      </c>
      <c r="BN193" s="90">
        <v>442577</v>
      </c>
      <c r="BO193" s="90" t="s">
        <v>6804</v>
      </c>
      <c r="BP193" s="90" t="s">
        <v>11030</v>
      </c>
      <c r="BQ193" s="90" t="s">
        <v>6782</v>
      </c>
      <c r="BR193" s="90" t="s">
        <v>6783</v>
      </c>
      <c r="BS193" s="90" t="s">
        <v>6806</v>
      </c>
      <c r="BT193" s="90" t="s">
        <v>6807</v>
      </c>
      <c r="BU193" s="90" t="s">
        <v>11031</v>
      </c>
      <c r="BV193" s="90" t="s">
        <v>11032</v>
      </c>
    </row>
    <row r="194" spans="1:74" s="90" customFormat="1" ht="15" customHeight="1" x14ac:dyDescent="0.25">
      <c r="A194" s="90">
        <v>580944</v>
      </c>
      <c r="B194" s="90" t="s">
        <v>11033</v>
      </c>
      <c r="C194" s="90" t="s">
        <v>11034</v>
      </c>
      <c r="D194" s="90" t="s">
        <v>11035</v>
      </c>
      <c r="E194" s="90" t="s">
        <v>727</v>
      </c>
      <c r="I194" s="95"/>
      <c r="J194" s="95"/>
      <c r="K194" s="95">
        <v>1.59</v>
      </c>
      <c r="L194" s="95">
        <v>12.97</v>
      </c>
      <c r="M194" s="95">
        <v>0.76</v>
      </c>
      <c r="N194" s="90">
        <v>1</v>
      </c>
      <c r="S194" s="90" t="s">
        <v>6771</v>
      </c>
      <c r="T194" s="90">
        <v>837</v>
      </c>
      <c r="U194" s="90">
        <v>854</v>
      </c>
      <c r="V194" s="90" t="s">
        <v>6771</v>
      </c>
      <c r="W194" s="90" t="s">
        <v>6801</v>
      </c>
      <c r="X194" s="90" t="s">
        <v>6771</v>
      </c>
      <c r="Y194" s="90" t="s">
        <v>6802</v>
      </c>
      <c r="AA194" s="96" t="s">
        <v>11036</v>
      </c>
      <c r="AF194" s="90">
        <v>4</v>
      </c>
      <c r="AG194" s="90" t="s">
        <v>9858</v>
      </c>
      <c r="AH194" s="90" t="s">
        <v>9396</v>
      </c>
      <c r="AI194" s="90" t="s">
        <v>9071</v>
      </c>
      <c r="AL194" s="90" t="s">
        <v>9075</v>
      </c>
      <c r="AM194" s="90" t="s">
        <v>9859</v>
      </c>
      <c r="AO194" s="90">
        <v>1</v>
      </c>
      <c r="AQ194" s="90" t="s">
        <v>9953</v>
      </c>
      <c r="AR194" s="90" t="s">
        <v>9953</v>
      </c>
      <c r="AS194" s="90" t="s">
        <v>11037</v>
      </c>
      <c r="AT194" s="90" t="s">
        <v>11038</v>
      </c>
      <c r="BA194" s="90" t="s">
        <v>6773</v>
      </c>
      <c r="BB194" s="90" t="s">
        <v>6773</v>
      </c>
      <c r="BC194" s="90" t="s">
        <v>6774</v>
      </c>
      <c r="BE194" s="90" t="s">
        <v>6776</v>
      </c>
      <c r="BF194" s="90" t="s">
        <v>6777</v>
      </c>
      <c r="BG194" s="90">
        <v>497700</v>
      </c>
      <c r="BH194" s="90">
        <v>466700</v>
      </c>
      <c r="BI194" s="90">
        <v>54.086950059999999</v>
      </c>
      <c r="BJ194" s="90">
        <v>-0.50789527000000001</v>
      </c>
      <c r="BL194" s="90" t="s">
        <v>6779</v>
      </c>
      <c r="BN194" s="90">
        <v>442584</v>
      </c>
      <c r="BO194" s="90" t="s">
        <v>6804</v>
      </c>
      <c r="BP194" s="90" t="s">
        <v>11039</v>
      </c>
      <c r="BQ194" s="90" t="s">
        <v>6782</v>
      </c>
      <c r="BR194" s="90" t="s">
        <v>6783</v>
      </c>
      <c r="BS194" s="90" t="s">
        <v>6806</v>
      </c>
      <c r="BT194" s="90" t="s">
        <v>6807</v>
      </c>
      <c r="BU194" s="90" t="s">
        <v>11040</v>
      </c>
      <c r="BV194" s="90" t="s">
        <v>11041</v>
      </c>
    </row>
    <row r="195" spans="1:74" s="90" customFormat="1" ht="15" customHeight="1" x14ac:dyDescent="0.25">
      <c r="A195" s="90">
        <v>580946</v>
      </c>
      <c r="B195" s="90" t="s">
        <v>11042</v>
      </c>
      <c r="C195" s="90" t="s">
        <v>11043</v>
      </c>
      <c r="D195" s="90" t="s">
        <v>11044</v>
      </c>
      <c r="E195" s="90" t="s">
        <v>727</v>
      </c>
      <c r="I195" s="95"/>
      <c r="J195" s="95"/>
      <c r="K195" s="95">
        <v>1.48</v>
      </c>
      <c r="L195" s="95">
        <v>13.03</v>
      </c>
      <c r="M195" s="95">
        <v>0.82</v>
      </c>
      <c r="N195" s="90">
        <v>1</v>
      </c>
      <c r="S195" s="90" t="s">
        <v>6771</v>
      </c>
      <c r="T195" s="90">
        <v>810</v>
      </c>
      <c r="U195" s="90">
        <v>841</v>
      </c>
      <c r="V195" s="90" t="s">
        <v>6771</v>
      </c>
      <c r="W195" s="90" t="s">
        <v>6801</v>
      </c>
      <c r="X195" s="90" t="s">
        <v>6771</v>
      </c>
      <c r="Y195" s="90" t="s">
        <v>6802</v>
      </c>
      <c r="AA195" s="96" t="s">
        <v>11045</v>
      </c>
      <c r="AF195" s="90">
        <v>4</v>
      </c>
      <c r="AG195" s="90" t="s">
        <v>9088</v>
      </c>
      <c r="AH195" s="90" t="s">
        <v>9074</v>
      </c>
      <c r="AI195" s="90" t="s">
        <v>9071</v>
      </c>
      <c r="AL195" s="90" t="s">
        <v>9075</v>
      </c>
      <c r="AM195" s="90" t="s">
        <v>9089</v>
      </c>
      <c r="AO195" s="90">
        <v>12</v>
      </c>
      <c r="AQ195" s="90" t="s">
        <v>11046</v>
      </c>
      <c r="AR195" s="90" t="s">
        <v>11046</v>
      </c>
      <c r="AS195" s="90" t="e">
        <f>+EANREDREX</f>
        <v>#NAME?</v>
      </c>
      <c r="AT195" s="90" t="e">
        <f>+VILHEAH</f>
        <v>#NAME?</v>
      </c>
      <c r="BA195" s="90" t="s">
        <v>6773</v>
      </c>
      <c r="BB195" s="90" t="s">
        <v>6773</v>
      </c>
      <c r="BC195" s="90" t="s">
        <v>6774</v>
      </c>
      <c r="BE195" s="90" t="s">
        <v>6776</v>
      </c>
      <c r="BF195" s="90" t="s">
        <v>6777</v>
      </c>
      <c r="BG195" s="90">
        <v>497700</v>
      </c>
      <c r="BH195" s="90">
        <v>466700</v>
      </c>
      <c r="BI195" s="90">
        <v>54.086950059999999</v>
      </c>
      <c r="BJ195" s="90">
        <v>-0.50789527000000001</v>
      </c>
      <c r="BL195" s="90" t="s">
        <v>6779</v>
      </c>
      <c r="BN195" s="90">
        <v>442588</v>
      </c>
      <c r="BO195" s="90" t="s">
        <v>6804</v>
      </c>
      <c r="BP195" s="90" t="s">
        <v>11047</v>
      </c>
      <c r="BQ195" s="90" t="s">
        <v>6782</v>
      </c>
      <c r="BR195" s="90" t="s">
        <v>6783</v>
      </c>
      <c r="BS195" s="90" t="s">
        <v>6806</v>
      </c>
      <c r="BT195" s="90" t="s">
        <v>6807</v>
      </c>
      <c r="BU195" s="90" t="s">
        <v>11048</v>
      </c>
      <c r="BV195" s="90" t="s">
        <v>11049</v>
      </c>
    </row>
    <row r="196" spans="1:74" s="90" customFormat="1" ht="15" customHeight="1" x14ac:dyDescent="0.25">
      <c r="A196" s="90">
        <v>580948</v>
      </c>
      <c r="B196" s="90" t="s">
        <v>11050</v>
      </c>
      <c r="C196" s="90" t="s">
        <v>11051</v>
      </c>
      <c r="D196" s="90" t="s">
        <v>11052</v>
      </c>
      <c r="E196" s="90" t="s">
        <v>727</v>
      </c>
      <c r="I196" s="95"/>
      <c r="J196" s="95"/>
      <c r="K196" s="95">
        <v>1.55</v>
      </c>
      <c r="L196" s="95">
        <v>11.77</v>
      </c>
      <c r="M196" s="95">
        <v>0.65</v>
      </c>
      <c r="N196" s="90">
        <v>1</v>
      </c>
      <c r="S196" s="90" t="s">
        <v>6771</v>
      </c>
      <c r="T196" s="90">
        <v>841</v>
      </c>
      <c r="U196" s="90">
        <v>844</v>
      </c>
      <c r="V196" s="90" t="s">
        <v>6771</v>
      </c>
      <c r="W196" s="90" t="s">
        <v>6801</v>
      </c>
      <c r="X196" s="90" t="s">
        <v>6771</v>
      </c>
      <c r="Y196" s="90" t="s">
        <v>6802</v>
      </c>
      <c r="AA196" s="96" t="s">
        <v>11053</v>
      </c>
      <c r="AF196" s="90">
        <v>4</v>
      </c>
      <c r="AG196" s="90" t="s">
        <v>9073</v>
      </c>
      <c r="AH196" s="90" t="s">
        <v>9074</v>
      </c>
      <c r="AI196" s="90" t="s">
        <v>9071</v>
      </c>
      <c r="AL196" s="90" t="s">
        <v>9075</v>
      </c>
      <c r="AM196" s="90" t="s">
        <v>9634</v>
      </c>
      <c r="AO196" s="90">
        <v>1</v>
      </c>
      <c r="AQ196" s="90" t="s">
        <v>11054</v>
      </c>
      <c r="AR196" s="90" t="s">
        <v>11054</v>
      </c>
      <c r="AS196" s="90" t="s">
        <v>11055</v>
      </c>
      <c r="AT196" s="90" t="s">
        <v>11056</v>
      </c>
      <c r="BA196" s="90" t="s">
        <v>6773</v>
      </c>
      <c r="BB196" s="90" t="s">
        <v>6773</v>
      </c>
      <c r="BC196" s="90" t="s">
        <v>6774</v>
      </c>
      <c r="BE196" s="90" t="s">
        <v>6776</v>
      </c>
      <c r="BF196" s="90" t="s">
        <v>6777</v>
      </c>
      <c r="BG196" s="90">
        <v>497700</v>
      </c>
      <c r="BH196" s="90">
        <v>466700</v>
      </c>
      <c r="BI196" s="90">
        <v>54.086950059999999</v>
      </c>
      <c r="BJ196" s="90">
        <v>-0.50789527000000001</v>
      </c>
      <c r="BL196" s="90" t="s">
        <v>6779</v>
      </c>
      <c r="BN196" s="90">
        <v>442592</v>
      </c>
      <c r="BO196" s="90" t="s">
        <v>6804</v>
      </c>
      <c r="BP196" s="90" t="s">
        <v>11057</v>
      </c>
      <c r="BQ196" s="90" t="s">
        <v>6782</v>
      </c>
      <c r="BR196" s="90" t="s">
        <v>6783</v>
      </c>
      <c r="BS196" s="90" t="s">
        <v>6806</v>
      </c>
      <c r="BT196" s="90" t="s">
        <v>6807</v>
      </c>
      <c r="BU196" s="90" t="s">
        <v>11058</v>
      </c>
      <c r="BV196" s="90" t="s">
        <v>11059</v>
      </c>
    </row>
    <row r="197" spans="1:74" s="90" customFormat="1" ht="15" customHeight="1" x14ac:dyDescent="0.25">
      <c r="A197" s="90">
        <v>581240</v>
      </c>
      <c r="B197" s="90" t="s">
        <v>11060</v>
      </c>
      <c r="C197" s="90" t="s">
        <v>11061</v>
      </c>
      <c r="D197" s="90" t="s">
        <v>11062</v>
      </c>
      <c r="E197" s="90" t="s">
        <v>727</v>
      </c>
      <c r="H197" s="90">
        <v>8.93</v>
      </c>
      <c r="I197" s="95"/>
      <c r="J197" s="95">
        <v>6.76</v>
      </c>
      <c r="K197" s="95">
        <v>0.89</v>
      </c>
      <c r="L197" s="95"/>
      <c r="M197" s="95">
        <v>0.16309999999999999</v>
      </c>
      <c r="N197" s="90">
        <v>1</v>
      </c>
      <c r="S197" s="90" t="s">
        <v>6771</v>
      </c>
      <c r="T197" s="90">
        <v>928</v>
      </c>
      <c r="U197" s="90">
        <v>932</v>
      </c>
      <c r="V197" s="90" t="s">
        <v>6771</v>
      </c>
      <c r="W197" s="90" t="s">
        <v>6801</v>
      </c>
      <c r="X197" s="90" t="s">
        <v>6771</v>
      </c>
      <c r="Y197" s="90" t="s">
        <v>6802</v>
      </c>
      <c r="AA197" s="96" t="s">
        <v>11063</v>
      </c>
      <c r="AF197" s="90">
        <v>4</v>
      </c>
      <c r="AG197" s="90" t="s">
        <v>11064</v>
      </c>
      <c r="AI197" s="90" t="s">
        <v>11065</v>
      </c>
      <c r="AL197" s="90" t="s">
        <v>11066</v>
      </c>
      <c r="AM197" s="90" t="s">
        <v>11067</v>
      </c>
      <c r="AS197" s="90" t="s">
        <v>11068</v>
      </c>
      <c r="AT197" s="90" t="s">
        <v>11069</v>
      </c>
      <c r="BA197" s="90" t="s">
        <v>6773</v>
      </c>
      <c r="BB197" s="90" t="s">
        <v>6773</v>
      </c>
      <c r="BC197" s="90" t="s">
        <v>6774</v>
      </c>
      <c r="BE197" s="90" t="s">
        <v>6776</v>
      </c>
      <c r="BF197" s="90" t="s">
        <v>6777</v>
      </c>
      <c r="BG197" s="90">
        <v>497700</v>
      </c>
      <c r="BH197" s="90">
        <v>466700</v>
      </c>
      <c r="BI197" s="90">
        <v>54.086950059999999</v>
      </c>
      <c r="BJ197" s="90">
        <v>-0.50789527000000001</v>
      </c>
      <c r="BL197" s="90" t="s">
        <v>6779</v>
      </c>
      <c r="BN197" s="90">
        <v>442999</v>
      </c>
      <c r="BO197" s="90" t="s">
        <v>6804</v>
      </c>
      <c r="BP197" s="90" t="s">
        <v>11070</v>
      </c>
      <c r="BQ197" s="90" t="s">
        <v>6782</v>
      </c>
      <c r="BR197" s="90" t="s">
        <v>6783</v>
      </c>
      <c r="BS197" s="90" t="s">
        <v>6806</v>
      </c>
      <c r="BT197" s="90" t="s">
        <v>6807</v>
      </c>
      <c r="BU197" s="90" t="s">
        <v>11071</v>
      </c>
      <c r="BV197" s="90" t="s">
        <v>11072</v>
      </c>
    </row>
    <row r="198" spans="1:74" s="90" customFormat="1" ht="15" customHeight="1" x14ac:dyDescent="0.25">
      <c r="A198" s="90">
        <v>584030</v>
      </c>
      <c r="B198" s="90" t="s">
        <v>11073</v>
      </c>
      <c r="C198" s="90" t="s">
        <v>11074</v>
      </c>
      <c r="D198" s="90" t="s">
        <v>11075</v>
      </c>
      <c r="E198" s="90" t="s">
        <v>727</v>
      </c>
      <c r="I198" s="95"/>
      <c r="J198" s="95"/>
      <c r="K198" s="95"/>
      <c r="L198" s="95">
        <v>12.2</v>
      </c>
      <c r="M198" s="95">
        <v>0.9</v>
      </c>
      <c r="N198" s="90">
        <v>1</v>
      </c>
      <c r="S198" s="90" t="s">
        <v>6771</v>
      </c>
      <c r="T198" s="90">
        <v>710</v>
      </c>
      <c r="U198" s="90">
        <v>725</v>
      </c>
      <c r="V198" s="90" t="s">
        <v>6771</v>
      </c>
      <c r="AA198" s="96" t="s">
        <v>11076</v>
      </c>
      <c r="AF198" s="90">
        <v>4</v>
      </c>
      <c r="AG198" s="90" t="s">
        <v>9097</v>
      </c>
      <c r="AH198" s="90" t="s">
        <v>9098</v>
      </c>
      <c r="AI198" s="90" t="s">
        <v>6599</v>
      </c>
      <c r="AL198" s="90" t="s">
        <v>9099</v>
      </c>
      <c r="AM198" s="90" t="s">
        <v>11077</v>
      </c>
      <c r="AQ198" s="90" t="s">
        <v>11078</v>
      </c>
      <c r="AR198" s="90" t="s">
        <v>11079</v>
      </c>
      <c r="AS198" s="90" t="s">
        <v>9266</v>
      </c>
      <c r="AT198" s="90" t="s">
        <v>9266</v>
      </c>
      <c r="BA198" s="90" t="s">
        <v>6773</v>
      </c>
      <c r="BB198" s="90" t="s">
        <v>6773</v>
      </c>
      <c r="BC198" s="90" t="s">
        <v>9177</v>
      </c>
      <c r="BE198" s="90" t="s">
        <v>11080</v>
      </c>
      <c r="BF198" s="90" t="s">
        <v>10110</v>
      </c>
      <c r="BG198" s="90">
        <v>477100</v>
      </c>
      <c r="BH198" s="90">
        <v>450600</v>
      </c>
      <c r="BI198" s="90">
        <v>53.94577185</v>
      </c>
      <c r="BJ198" s="90">
        <v>-0.82681369999999998</v>
      </c>
      <c r="BK198" s="90" t="s">
        <v>6778</v>
      </c>
      <c r="BL198" s="90" t="s">
        <v>6779</v>
      </c>
      <c r="BN198" s="90">
        <v>445799</v>
      </c>
      <c r="BO198" s="90" t="s">
        <v>7341</v>
      </c>
      <c r="BP198" s="90" t="s">
        <v>11081</v>
      </c>
      <c r="BQ198" s="90" t="s">
        <v>6782</v>
      </c>
      <c r="BR198" s="90" t="s">
        <v>6783</v>
      </c>
      <c r="BS198" s="90" t="s">
        <v>7343</v>
      </c>
      <c r="BT198" s="90" t="s">
        <v>6807</v>
      </c>
      <c r="BU198" s="90" t="s">
        <v>11082</v>
      </c>
      <c r="BV198" s="90" t="s">
        <v>11083</v>
      </c>
    </row>
    <row r="199" spans="1:74" s="90" customFormat="1" ht="15" customHeight="1" x14ac:dyDescent="0.25">
      <c r="A199" s="90">
        <v>585119</v>
      </c>
      <c r="B199" s="90" t="s">
        <v>11084</v>
      </c>
      <c r="C199" s="90" t="s">
        <v>11085</v>
      </c>
      <c r="D199" s="90" t="s">
        <v>11086</v>
      </c>
      <c r="E199" s="90" t="s">
        <v>727</v>
      </c>
      <c r="I199" s="95"/>
      <c r="J199" s="95"/>
      <c r="K199" s="95">
        <v>1.49</v>
      </c>
      <c r="L199" s="95">
        <v>12.22</v>
      </c>
      <c r="M199" s="95">
        <v>0.8</v>
      </c>
      <c r="N199" s="90">
        <v>1</v>
      </c>
      <c r="S199" s="90" t="s">
        <v>6771</v>
      </c>
      <c r="T199" s="90">
        <v>844</v>
      </c>
      <c r="AA199" s="96" t="s">
        <v>11087</v>
      </c>
      <c r="AF199" s="90">
        <v>4</v>
      </c>
      <c r="AG199" s="90" t="s">
        <v>9676</v>
      </c>
      <c r="AH199" s="90" t="s">
        <v>9074</v>
      </c>
      <c r="AI199" s="90" t="s">
        <v>9071</v>
      </c>
      <c r="AL199" s="90" t="s">
        <v>9075</v>
      </c>
      <c r="AM199" s="90" t="s">
        <v>9677</v>
      </c>
      <c r="AQ199" s="90" t="s">
        <v>11088</v>
      </c>
      <c r="AR199" s="90" t="s">
        <v>11089</v>
      </c>
      <c r="AS199" s="90" t="s">
        <v>11090</v>
      </c>
      <c r="AT199" s="90" t="s">
        <v>11091</v>
      </c>
      <c r="BA199" s="90" t="s">
        <v>6773</v>
      </c>
      <c r="BB199" s="90" t="s">
        <v>6773</v>
      </c>
      <c r="BC199" s="90" t="s">
        <v>6589</v>
      </c>
      <c r="BE199" s="90" t="s">
        <v>11092</v>
      </c>
      <c r="BF199" s="90" t="s">
        <v>8338</v>
      </c>
      <c r="BG199" s="90">
        <v>505000</v>
      </c>
      <c r="BH199" s="90">
        <v>470000</v>
      </c>
      <c r="BI199" s="90">
        <v>54.115162079999998</v>
      </c>
      <c r="BJ199" s="90">
        <v>-0.39519820999999999</v>
      </c>
      <c r="BK199" s="90" t="s">
        <v>8339</v>
      </c>
      <c r="BL199" s="90" t="s">
        <v>6779</v>
      </c>
      <c r="BN199" s="90">
        <v>445513</v>
      </c>
      <c r="BO199" s="90" t="s">
        <v>8363</v>
      </c>
      <c r="BP199" s="90" t="s">
        <v>11093</v>
      </c>
      <c r="BQ199" s="90" t="s">
        <v>6782</v>
      </c>
      <c r="BR199" s="90" t="s">
        <v>6783</v>
      </c>
      <c r="BS199" s="90" t="s">
        <v>8365</v>
      </c>
      <c r="BT199" s="90" t="s">
        <v>8351</v>
      </c>
      <c r="BU199" s="90" t="s">
        <v>11094</v>
      </c>
      <c r="BV199" s="90" t="s">
        <v>11095</v>
      </c>
    </row>
    <row r="200" spans="1:74" s="90" customFormat="1" ht="15" customHeight="1" x14ac:dyDescent="0.25">
      <c r="A200" s="90">
        <v>598671</v>
      </c>
      <c r="B200" s="90" t="s">
        <v>11096</v>
      </c>
      <c r="C200" s="90" t="s">
        <v>11097</v>
      </c>
      <c r="D200" s="90" t="s">
        <v>11098</v>
      </c>
      <c r="E200" s="90" t="s">
        <v>727</v>
      </c>
      <c r="I200" s="95"/>
      <c r="J200" s="95"/>
      <c r="K200" s="95"/>
      <c r="L200" s="95">
        <v>17.5</v>
      </c>
      <c r="M200" s="95">
        <v>0.9</v>
      </c>
      <c r="N200" s="90">
        <v>1</v>
      </c>
      <c r="S200" s="90" t="s">
        <v>6771</v>
      </c>
      <c r="T200" s="90">
        <v>1040</v>
      </c>
      <c r="U200" s="90">
        <v>1042</v>
      </c>
      <c r="V200" s="90" t="s">
        <v>6771</v>
      </c>
      <c r="AA200" s="96" t="s">
        <v>11099</v>
      </c>
      <c r="AF200" s="90">
        <v>4</v>
      </c>
      <c r="AG200" s="90" t="s">
        <v>11100</v>
      </c>
      <c r="AH200" s="90" t="s">
        <v>11101</v>
      </c>
      <c r="AI200" s="90" t="s">
        <v>9216</v>
      </c>
      <c r="AL200" s="90" t="s">
        <v>9189</v>
      </c>
      <c r="AM200" s="90" t="s">
        <v>11102</v>
      </c>
      <c r="AO200" s="90">
        <v>12</v>
      </c>
      <c r="AQ200" s="90" t="s">
        <v>11103</v>
      </c>
      <c r="AR200" s="90" t="s">
        <v>11104</v>
      </c>
      <c r="AS200" s="90" t="s">
        <v>11105</v>
      </c>
      <c r="AT200" s="90" t="s">
        <v>11106</v>
      </c>
      <c r="BA200" s="90" t="s">
        <v>6773</v>
      </c>
      <c r="BB200" s="90" t="s">
        <v>6773</v>
      </c>
      <c r="BC200" s="90" t="s">
        <v>10272</v>
      </c>
      <c r="BE200" s="90" t="s">
        <v>11107</v>
      </c>
      <c r="BF200" s="90" t="s">
        <v>11108</v>
      </c>
      <c r="BG200" s="90">
        <v>518040</v>
      </c>
      <c r="BH200" s="90">
        <v>426547</v>
      </c>
      <c r="BI200" s="90">
        <v>53.72198436</v>
      </c>
      <c r="BJ200" s="90">
        <v>-0.21256722</v>
      </c>
      <c r="BK200" s="90" t="s">
        <v>6974</v>
      </c>
      <c r="BL200" s="90" t="s">
        <v>6779</v>
      </c>
      <c r="BN200" s="90">
        <v>456147</v>
      </c>
      <c r="BO200" s="90" t="s">
        <v>7341</v>
      </c>
      <c r="BP200" s="90" t="s">
        <v>11109</v>
      </c>
      <c r="BQ200" s="90" t="s">
        <v>6782</v>
      </c>
      <c r="BR200" s="90" t="s">
        <v>6783</v>
      </c>
      <c r="BS200" s="90" t="s">
        <v>7343</v>
      </c>
      <c r="BT200" s="90" t="s">
        <v>6807</v>
      </c>
      <c r="BU200" s="90" t="s">
        <v>11110</v>
      </c>
      <c r="BV200" s="90" t="s">
        <v>11111</v>
      </c>
    </row>
    <row r="201" spans="1:74" s="90" customFormat="1" ht="15" customHeight="1" x14ac:dyDescent="0.25">
      <c r="A201" s="90">
        <v>599409</v>
      </c>
      <c r="B201" s="90" t="s">
        <v>11112</v>
      </c>
      <c r="C201" s="90" t="s">
        <v>11113</v>
      </c>
      <c r="D201" s="90" t="s">
        <v>11114</v>
      </c>
      <c r="E201" s="90" t="s">
        <v>727</v>
      </c>
      <c r="I201" s="95"/>
      <c r="J201" s="95"/>
      <c r="K201" s="95"/>
      <c r="L201" s="95">
        <v>18.7</v>
      </c>
      <c r="M201" s="95">
        <v>0.6</v>
      </c>
      <c r="N201" s="90">
        <v>1</v>
      </c>
      <c r="S201" s="90" t="s">
        <v>6771</v>
      </c>
      <c r="T201" s="90">
        <v>1066</v>
      </c>
      <c r="V201" s="90" t="s">
        <v>7965</v>
      </c>
      <c r="AA201" s="96" t="s">
        <v>11115</v>
      </c>
      <c r="AF201" s="90">
        <v>4</v>
      </c>
      <c r="AG201" s="90" t="s">
        <v>11116</v>
      </c>
      <c r="AI201" s="90" t="s">
        <v>9188</v>
      </c>
      <c r="AL201" s="90" t="s">
        <v>9189</v>
      </c>
      <c r="AM201" s="90" t="s">
        <v>11117</v>
      </c>
      <c r="AO201" s="90">
        <v>6</v>
      </c>
      <c r="AQ201" s="90" t="s">
        <v>11118</v>
      </c>
      <c r="AR201" s="90" t="s">
        <v>11119</v>
      </c>
      <c r="AS201" s="90" t="s">
        <v>11120</v>
      </c>
      <c r="AT201" s="90" t="s">
        <v>10027</v>
      </c>
      <c r="BA201" s="90" t="s">
        <v>6773</v>
      </c>
      <c r="BB201" s="90" t="s">
        <v>6773</v>
      </c>
      <c r="BC201" s="90" t="s">
        <v>11121</v>
      </c>
      <c r="BE201" s="90" t="s">
        <v>11122</v>
      </c>
      <c r="BF201" s="90" t="s">
        <v>11123</v>
      </c>
      <c r="BG201" s="90">
        <v>497700</v>
      </c>
      <c r="BH201" s="90">
        <v>432600</v>
      </c>
      <c r="BI201" s="90">
        <v>53.780570990000001</v>
      </c>
      <c r="BJ201" s="90">
        <v>-0.51878555000000004</v>
      </c>
      <c r="BK201" s="90" t="s">
        <v>7340</v>
      </c>
      <c r="BL201" s="90" t="s">
        <v>6779</v>
      </c>
      <c r="BN201" s="90">
        <v>457097</v>
      </c>
      <c r="BO201" s="90" t="s">
        <v>7341</v>
      </c>
      <c r="BP201" s="90" t="s">
        <v>11124</v>
      </c>
      <c r="BQ201" s="90" t="s">
        <v>6782</v>
      </c>
      <c r="BR201" s="90" t="s">
        <v>6783</v>
      </c>
      <c r="BS201" s="90" t="s">
        <v>7343</v>
      </c>
      <c r="BT201" s="90" t="s">
        <v>6807</v>
      </c>
      <c r="BU201" s="90" t="s">
        <v>11125</v>
      </c>
      <c r="BV201" s="90" t="s">
        <v>11126</v>
      </c>
    </row>
    <row r="202" spans="1:74" s="90" customFormat="1" ht="15" customHeight="1" x14ac:dyDescent="0.25">
      <c r="A202" s="90">
        <v>600447</v>
      </c>
      <c r="B202" s="90" t="s">
        <v>11127</v>
      </c>
      <c r="C202" s="90" t="s">
        <v>11128</v>
      </c>
      <c r="D202" s="90" t="s">
        <v>11129</v>
      </c>
      <c r="E202" s="90" t="s">
        <v>727</v>
      </c>
      <c r="I202" s="95"/>
      <c r="J202" s="95"/>
      <c r="K202" s="95"/>
      <c r="L202" s="95">
        <v>11.6</v>
      </c>
      <c r="M202" s="95">
        <v>0.9</v>
      </c>
      <c r="N202" s="90">
        <v>1</v>
      </c>
      <c r="S202" s="90" t="s">
        <v>6771</v>
      </c>
      <c r="T202" s="90">
        <v>810</v>
      </c>
      <c r="U202" s="90">
        <v>841</v>
      </c>
      <c r="V202" s="90" t="s">
        <v>6771</v>
      </c>
      <c r="AA202" s="96" t="s">
        <v>11130</v>
      </c>
      <c r="AF202" s="90">
        <v>4</v>
      </c>
      <c r="AG202" s="90" t="s">
        <v>9088</v>
      </c>
      <c r="AH202" s="90" t="s">
        <v>9074</v>
      </c>
      <c r="AI202" s="90" t="s">
        <v>9071</v>
      </c>
      <c r="AL202" s="90" t="s">
        <v>9075</v>
      </c>
      <c r="AM202" s="90" t="s">
        <v>9089</v>
      </c>
      <c r="AQ202" s="90" t="s">
        <v>11131</v>
      </c>
      <c r="AR202" s="90" t="s">
        <v>10203</v>
      </c>
      <c r="AS202" s="90" t="s">
        <v>11132</v>
      </c>
      <c r="AT202" s="90" t="s">
        <v>10027</v>
      </c>
      <c r="BA202" s="90" t="s">
        <v>6773</v>
      </c>
      <c r="BB202" s="90" t="s">
        <v>6773</v>
      </c>
      <c r="BC202" s="90" t="s">
        <v>11133</v>
      </c>
      <c r="BE202" s="90" t="s">
        <v>11134</v>
      </c>
      <c r="BF202" s="90" t="s">
        <v>11135</v>
      </c>
      <c r="BG202" s="90">
        <v>497900</v>
      </c>
      <c r="BH202" s="90">
        <v>431400</v>
      </c>
      <c r="BI202" s="90">
        <v>53.769751509999999</v>
      </c>
      <c r="BJ202" s="90">
        <v>-0.51613182000000002</v>
      </c>
      <c r="BK202" s="90" t="s">
        <v>7340</v>
      </c>
      <c r="BL202" s="90" t="s">
        <v>6779</v>
      </c>
      <c r="BN202" s="90">
        <v>457324</v>
      </c>
      <c r="BO202" s="90" t="s">
        <v>7341</v>
      </c>
      <c r="BP202" s="90" t="s">
        <v>11136</v>
      </c>
      <c r="BQ202" s="90" t="s">
        <v>6782</v>
      </c>
      <c r="BR202" s="90" t="s">
        <v>6783</v>
      </c>
      <c r="BS202" s="90" t="s">
        <v>7343</v>
      </c>
      <c r="BT202" s="90" t="s">
        <v>6807</v>
      </c>
      <c r="BU202" s="90" t="s">
        <v>11137</v>
      </c>
      <c r="BV202" s="90" t="s">
        <v>11138</v>
      </c>
    </row>
    <row r="203" spans="1:74" s="90" customFormat="1" ht="15" customHeight="1" x14ac:dyDescent="0.25">
      <c r="A203" s="90">
        <v>604443</v>
      </c>
      <c r="B203" s="90" t="s">
        <v>11139</v>
      </c>
      <c r="C203" s="90" t="s">
        <v>11140</v>
      </c>
      <c r="D203" s="90" t="s">
        <v>11141</v>
      </c>
      <c r="E203" s="90" t="s">
        <v>727</v>
      </c>
      <c r="I203" s="95"/>
      <c r="J203" s="95"/>
      <c r="K203" s="95">
        <v>1.1499999999999999</v>
      </c>
      <c r="L203" s="95">
        <v>11.44</v>
      </c>
      <c r="M203" s="95">
        <v>0.64</v>
      </c>
      <c r="N203" s="90">
        <v>1</v>
      </c>
      <c r="O203" s="90" t="s">
        <v>11142</v>
      </c>
      <c r="S203" s="90" t="s">
        <v>6771</v>
      </c>
      <c r="T203" s="90">
        <v>810</v>
      </c>
      <c r="U203" s="90">
        <v>900</v>
      </c>
      <c r="V203" s="90" t="s">
        <v>6771</v>
      </c>
      <c r="W203" s="90" t="s">
        <v>6801</v>
      </c>
      <c r="X203" s="90" t="s">
        <v>6771</v>
      </c>
      <c r="Y203" s="90" t="s">
        <v>6802</v>
      </c>
      <c r="Z203" s="90" t="s">
        <v>6814</v>
      </c>
      <c r="AA203" s="96" t="s">
        <v>11143</v>
      </c>
      <c r="AF203" s="90">
        <v>4</v>
      </c>
      <c r="AG203" s="90" t="s">
        <v>9283</v>
      </c>
      <c r="AH203" s="90" t="s">
        <v>9074</v>
      </c>
      <c r="AI203" s="90" t="s">
        <v>9071</v>
      </c>
      <c r="AL203" s="90" t="s">
        <v>9075</v>
      </c>
      <c r="AM203" s="90" t="s">
        <v>9284</v>
      </c>
      <c r="AQ203" s="90" t="s">
        <v>9516</v>
      </c>
      <c r="AR203" s="90" t="s">
        <v>6616</v>
      </c>
      <c r="AS203" s="90" t="s">
        <v>9516</v>
      </c>
      <c r="AT203" s="90" t="s">
        <v>11144</v>
      </c>
      <c r="AY203" s="90" t="s">
        <v>11145</v>
      </c>
      <c r="BA203" s="90" t="s">
        <v>6773</v>
      </c>
      <c r="BB203" s="90" t="s">
        <v>6773</v>
      </c>
      <c r="BC203" s="90" t="s">
        <v>9196</v>
      </c>
      <c r="BE203" s="90" t="s">
        <v>11146</v>
      </c>
      <c r="BF203" s="90" t="s">
        <v>10150</v>
      </c>
      <c r="BG203" s="90">
        <v>476500</v>
      </c>
      <c r="BH203" s="90">
        <v>452600</v>
      </c>
      <c r="BI203" s="90">
        <v>53.96383247</v>
      </c>
      <c r="BJ203" s="90">
        <v>-0.83545243999999996</v>
      </c>
      <c r="BK203" s="90" t="s">
        <v>6778</v>
      </c>
      <c r="BL203" s="90" t="s">
        <v>6779</v>
      </c>
      <c r="BN203" s="90">
        <v>459941</v>
      </c>
      <c r="BO203" s="90" t="s">
        <v>11147</v>
      </c>
      <c r="BP203" s="90" t="s">
        <v>11148</v>
      </c>
      <c r="BQ203" s="90" t="s">
        <v>6782</v>
      </c>
      <c r="BR203" s="90" t="s">
        <v>6783</v>
      </c>
      <c r="BS203" s="90" t="s">
        <v>11149</v>
      </c>
      <c r="BT203" s="90" t="s">
        <v>8408</v>
      </c>
      <c r="BU203" s="90" t="s">
        <v>11150</v>
      </c>
      <c r="BV203" s="90" t="s">
        <v>11151</v>
      </c>
    </row>
    <row r="204" spans="1:74" s="90" customFormat="1" ht="15" customHeight="1" x14ac:dyDescent="0.25">
      <c r="A204" s="90">
        <v>538845</v>
      </c>
      <c r="B204" s="90" t="s">
        <v>11152</v>
      </c>
      <c r="C204" s="90" t="s">
        <v>11153</v>
      </c>
      <c r="D204" s="90" t="s">
        <v>11154</v>
      </c>
      <c r="E204" s="90" t="s">
        <v>727</v>
      </c>
      <c r="I204" s="95"/>
      <c r="J204" s="95"/>
      <c r="K204" s="95">
        <v>1.38</v>
      </c>
      <c r="L204" s="95">
        <v>11.56</v>
      </c>
      <c r="M204" s="95">
        <v>0.8</v>
      </c>
      <c r="N204" s="90">
        <v>1</v>
      </c>
      <c r="S204" s="90" t="s">
        <v>6771</v>
      </c>
      <c r="T204" s="90">
        <v>840</v>
      </c>
      <c r="U204" s="90">
        <v>844</v>
      </c>
      <c r="V204" s="90" t="s">
        <v>6771</v>
      </c>
      <c r="W204" s="90" t="s">
        <v>6802</v>
      </c>
      <c r="X204" s="90" t="s">
        <v>6771</v>
      </c>
      <c r="Y204" s="90" t="s">
        <v>6802</v>
      </c>
      <c r="AA204" s="96" t="s">
        <v>11155</v>
      </c>
      <c r="AF204" s="90">
        <v>4</v>
      </c>
      <c r="AG204" s="90" t="s">
        <v>9273</v>
      </c>
      <c r="AI204" s="90" t="s">
        <v>9071</v>
      </c>
      <c r="AL204" s="90" t="s">
        <v>9075</v>
      </c>
      <c r="AM204" s="90" t="s">
        <v>9274</v>
      </c>
      <c r="AO204" s="90">
        <v>1</v>
      </c>
      <c r="AQ204" s="90" t="s">
        <v>11156</v>
      </c>
      <c r="AR204" s="90" t="s">
        <v>11157</v>
      </c>
      <c r="AS204" s="90" t="s">
        <v>9311</v>
      </c>
      <c r="AT204" s="90" t="e">
        <f>+MONNE</f>
        <v>#NAME?</v>
      </c>
      <c r="AX204" s="90" t="s">
        <v>11158</v>
      </c>
      <c r="AY204" s="90" t="s">
        <v>11159</v>
      </c>
      <c r="BA204" s="90" t="s">
        <v>6773</v>
      </c>
      <c r="BB204" s="90" t="s">
        <v>6773</v>
      </c>
      <c r="BC204" s="90" t="s">
        <v>11160</v>
      </c>
      <c r="BE204" s="90" t="s">
        <v>11161</v>
      </c>
      <c r="BF204" s="90" t="s">
        <v>11162</v>
      </c>
      <c r="BG204" s="90">
        <v>505300</v>
      </c>
      <c r="BH204" s="90">
        <v>455800</v>
      </c>
      <c r="BI204" s="90">
        <v>53.987527</v>
      </c>
      <c r="BJ204" s="90">
        <v>-0.395534</v>
      </c>
      <c r="BK204" s="90" t="s">
        <v>10444</v>
      </c>
      <c r="BL204" s="90" t="s">
        <v>6779</v>
      </c>
      <c r="BN204" s="90">
        <v>411723</v>
      </c>
      <c r="BO204" s="90" t="s">
        <v>8024</v>
      </c>
      <c r="BP204" s="90" t="s">
        <v>11163</v>
      </c>
      <c r="BQ204" s="90" t="s">
        <v>6782</v>
      </c>
      <c r="BR204" s="90" t="s">
        <v>6783</v>
      </c>
      <c r="BS204" s="90" t="s">
        <v>8026</v>
      </c>
      <c r="BT204" s="90" t="s">
        <v>8027</v>
      </c>
      <c r="BU204" s="90" t="s">
        <v>11164</v>
      </c>
      <c r="BV204" s="90" t="s">
        <v>11165</v>
      </c>
    </row>
    <row r="205" spans="1:74" s="90" customFormat="1" ht="15" customHeight="1" x14ac:dyDescent="0.25">
      <c r="A205" s="90">
        <v>570014</v>
      </c>
      <c r="B205" s="90" t="s">
        <v>11166</v>
      </c>
      <c r="C205" s="90" t="s">
        <v>11167</v>
      </c>
      <c r="D205" s="90" t="s">
        <v>11168</v>
      </c>
      <c r="E205" s="90" t="s">
        <v>727</v>
      </c>
      <c r="I205" s="95"/>
      <c r="J205" s="95"/>
      <c r="K205" s="95">
        <v>1.47</v>
      </c>
      <c r="L205" s="95">
        <v>11.49</v>
      </c>
      <c r="M205" s="95">
        <v>0.82</v>
      </c>
      <c r="N205" s="90">
        <v>1</v>
      </c>
      <c r="S205" s="90" t="s">
        <v>6771</v>
      </c>
      <c r="T205" s="90">
        <v>841</v>
      </c>
      <c r="U205" s="90">
        <v>849</v>
      </c>
      <c r="V205" s="90" t="s">
        <v>6771</v>
      </c>
      <c r="W205" s="90" t="s">
        <v>6801</v>
      </c>
      <c r="X205" s="90" t="s">
        <v>6771</v>
      </c>
      <c r="Y205" s="90" t="s">
        <v>6802</v>
      </c>
      <c r="AA205" s="96" t="s">
        <v>11169</v>
      </c>
      <c r="AF205" s="90">
        <v>4</v>
      </c>
      <c r="AG205" s="90" t="s">
        <v>9273</v>
      </c>
      <c r="AH205" s="90" t="s">
        <v>9074</v>
      </c>
      <c r="AI205" s="90" t="s">
        <v>9071</v>
      </c>
      <c r="AL205" s="90" t="s">
        <v>9075</v>
      </c>
      <c r="AQ205" s="90" t="s">
        <v>11170</v>
      </c>
      <c r="AR205" s="90" t="s">
        <v>11171</v>
      </c>
      <c r="AS205" s="90" t="s">
        <v>11172</v>
      </c>
      <c r="AT205" s="90" t="s">
        <v>11173</v>
      </c>
      <c r="BA205" s="90" t="s">
        <v>6773</v>
      </c>
      <c r="BB205" s="90" t="s">
        <v>6773</v>
      </c>
      <c r="BC205" s="90" t="s">
        <v>6774</v>
      </c>
      <c r="BE205" s="90" t="s">
        <v>6849</v>
      </c>
      <c r="BF205" s="90" t="s">
        <v>6850</v>
      </c>
      <c r="BG205" s="90">
        <v>498400</v>
      </c>
      <c r="BH205" s="90">
        <v>465700</v>
      </c>
      <c r="BI205" s="90">
        <v>54.077832000000001</v>
      </c>
      <c r="BJ205" s="90">
        <v>-0.49752299999999999</v>
      </c>
      <c r="BL205" s="90" t="s">
        <v>6779</v>
      </c>
      <c r="BN205" s="90">
        <v>434148</v>
      </c>
      <c r="BO205" s="90" t="s">
        <v>6804</v>
      </c>
      <c r="BP205" s="90" t="s">
        <v>11174</v>
      </c>
      <c r="BQ205" s="90" t="s">
        <v>6782</v>
      </c>
      <c r="BR205" s="90" t="s">
        <v>6783</v>
      </c>
      <c r="BS205" s="90" t="s">
        <v>6806</v>
      </c>
      <c r="BT205" s="90" t="s">
        <v>6807</v>
      </c>
      <c r="BU205" s="90" t="s">
        <v>11175</v>
      </c>
      <c r="BV205" s="90" t="s">
        <v>11176</v>
      </c>
    </row>
    <row r="206" spans="1:74" s="90" customFormat="1" ht="15" customHeight="1" x14ac:dyDescent="0.25">
      <c r="A206" s="90">
        <v>570023</v>
      </c>
      <c r="B206" s="90" t="s">
        <v>11177</v>
      </c>
      <c r="C206" s="90" t="s">
        <v>11178</v>
      </c>
      <c r="D206" s="90" t="s">
        <v>11179</v>
      </c>
      <c r="E206" s="90" t="s">
        <v>727</v>
      </c>
      <c r="I206" s="95"/>
      <c r="J206" s="95"/>
      <c r="K206" s="95">
        <v>1.37</v>
      </c>
      <c r="L206" s="95">
        <v>12.54</v>
      </c>
      <c r="M206" s="95">
        <v>0.83</v>
      </c>
      <c r="N206" s="90">
        <v>1</v>
      </c>
      <c r="S206" s="90" t="s">
        <v>6771</v>
      </c>
      <c r="T206" s="90">
        <v>841</v>
      </c>
      <c r="U206" s="90">
        <v>849</v>
      </c>
      <c r="V206" s="90" t="s">
        <v>6771</v>
      </c>
      <c r="W206" s="90" t="s">
        <v>6801</v>
      </c>
      <c r="X206" s="90" t="s">
        <v>6771</v>
      </c>
      <c r="Y206" s="90" t="s">
        <v>6802</v>
      </c>
      <c r="AA206" s="96" t="s">
        <v>11180</v>
      </c>
      <c r="AF206" s="90">
        <v>4</v>
      </c>
      <c r="AG206" s="90" t="s">
        <v>9273</v>
      </c>
      <c r="AI206" s="90" t="s">
        <v>9071</v>
      </c>
      <c r="AL206" s="90" t="s">
        <v>9075</v>
      </c>
      <c r="AM206" s="90" t="s">
        <v>11181</v>
      </c>
      <c r="AO206" s="90">
        <v>9</v>
      </c>
      <c r="AQ206" s="90" t="s">
        <v>11182</v>
      </c>
      <c r="AR206" s="90" t="s">
        <v>9953</v>
      </c>
      <c r="AS206" s="90" t="s">
        <v>11183</v>
      </c>
      <c r="AT206" s="90" t="s">
        <v>11184</v>
      </c>
      <c r="BA206" s="90" t="s">
        <v>6773</v>
      </c>
      <c r="BB206" s="90" t="s">
        <v>6773</v>
      </c>
      <c r="BC206" s="90" t="s">
        <v>6774</v>
      </c>
      <c r="BE206" s="90" t="s">
        <v>6849</v>
      </c>
      <c r="BF206" s="90" t="s">
        <v>6850</v>
      </c>
      <c r="BG206" s="90">
        <v>498400</v>
      </c>
      <c r="BH206" s="90">
        <v>465700</v>
      </c>
      <c r="BI206" s="90">
        <v>54.077832000000001</v>
      </c>
      <c r="BJ206" s="90">
        <v>-0.49752299999999999</v>
      </c>
      <c r="BL206" s="90" t="s">
        <v>6779</v>
      </c>
      <c r="BN206" s="90">
        <v>434168</v>
      </c>
      <c r="BO206" s="90" t="s">
        <v>6804</v>
      </c>
      <c r="BP206" s="90" t="s">
        <v>11185</v>
      </c>
      <c r="BQ206" s="90" t="s">
        <v>6782</v>
      </c>
      <c r="BR206" s="90" t="s">
        <v>6783</v>
      </c>
      <c r="BS206" s="90" t="s">
        <v>6806</v>
      </c>
      <c r="BT206" s="90" t="s">
        <v>6807</v>
      </c>
      <c r="BU206" s="90" t="s">
        <v>11186</v>
      </c>
      <c r="BV206" s="90" t="s">
        <v>11187</v>
      </c>
    </row>
    <row r="207" spans="1:74" s="90" customFormat="1" ht="15" customHeight="1" x14ac:dyDescent="0.25">
      <c r="A207" s="90">
        <v>566664</v>
      </c>
      <c r="B207" s="90" t="s">
        <v>11188</v>
      </c>
      <c r="C207" s="90" t="s">
        <v>11189</v>
      </c>
      <c r="D207" s="90" t="s">
        <v>11190</v>
      </c>
      <c r="E207" s="90" t="s">
        <v>727</v>
      </c>
      <c r="I207" s="95"/>
      <c r="J207" s="95"/>
      <c r="K207" s="95"/>
      <c r="L207" s="95">
        <v>13.25</v>
      </c>
      <c r="M207" s="95">
        <v>1.08</v>
      </c>
      <c r="N207" s="90">
        <v>1</v>
      </c>
      <c r="S207" s="90" t="s">
        <v>6771</v>
      </c>
      <c r="T207" s="90">
        <v>734</v>
      </c>
      <c r="U207" s="90">
        <v>766</v>
      </c>
      <c r="V207" s="90" t="s">
        <v>6771</v>
      </c>
      <c r="W207" s="90" t="s">
        <v>6801</v>
      </c>
      <c r="X207" s="90" t="s">
        <v>6771</v>
      </c>
      <c r="Y207" s="90" t="s">
        <v>6802</v>
      </c>
      <c r="AA207" s="96" t="s">
        <v>11191</v>
      </c>
      <c r="AF207" s="90">
        <v>4</v>
      </c>
      <c r="AG207" s="90" t="s">
        <v>10052</v>
      </c>
      <c r="AH207" s="90" t="s">
        <v>9074</v>
      </c>
      <c r="AI207" s="90" t="s">
        <v>9071</v>
      </c>
      <c r="AL207" s="90" t="s">
        <v>9075</v>
      </c>
      <c r="AM207" s="90" t="s">
        <v>10053</v>
      </c>
      <c r="AO207" s="90">
        <v>12</v>
      </c>
      <c r="AQ207" s="90" t="s">
        <v>11192</v>
      </c>
      <c r="AR207" s="90" t="s">
        <v>11193</v>
      </c>
      <c r="AS207" s="90" t="s">
        <v>11194</v>
      </c>
      <c r="AT207" s="90" t="s">
        <v>11195</v>
      </c>
      <c r="BA207" s="90" t="s">
        <v>6773</v>
      </c>
      <c r="BB207" s="90" t="s">
        <v>6773</v>
      </c>
      <c r="BC207" s="90" t="s">
        <v>8123</v>
      </c>
      <c r="BE207" s="90" t="s">
        <v>8125</v>
      </c>
      <c r="BF207" s="90" t="s">
        <v>8126</v>
      </c>
      <c r="BG207" s="90">
        <v>490400</v>
      </c>
      <c r="BH207" s="90">
        <v>435600</v>
      </c>
      <c r="BI207" s="90">
        <v>53.808844000000001</v>
      </c>
      <c r="BJ207" s="90">
        <v>-0.62865499999999996</v>
      </c>
      <c r="BL207" s="90" t="s">
        <v>6779</v>
      </c>
      <c r="BN207" s="90">
        <v>431788</v>
      </c>
      <c r="BO207" s="90" t="s">
        <v>6804</v>
      </c>
      <c r="BP207" s="90" t="s">
        <v>11196</v>
      </c>
      <c r="BQ207" s="90" t="s">
        <v>6782</v>
      </c>
      <c r="BR207" s="90" t="s">
        <v>6783</v>
      </c>
      <c r="BS207" s="90" t="s">
        <v>6806</v>
      </c>
      <c r="BT207" s="90" t="s">
        <v>6807</v>
      </c>
      <c r="BU207" s="90" t="s">
        <v>11197</v>
      </c>
      <c r="BV207" s="90" t="s">
        <v>11198</v>
      </c>
    </row>
    <row r="208" spans="1:74" s="90" customFormat="1" ht="15" customHeight="1" x14ac:dyDescent="0.25">
      <c r="A208" s="90">
        <v>566665</v>
      </c>
      <c r="B208" s="90" t="s">
        <v>11199</v>
      </c>
      <c r="C208" s="90" t="s">
        <v>11200</v>
      </c>
      <c r="D208" s="90" t="s">
        <v>11201</v>
      </c>
      <c r="E208" s="90" t="s">
        <v>727</v>
      </c>
      <c r="I208" s="95"/>
      <c r="J208" s="95"/>
      <c r="K208" s="95"/>
      <c r="L208" s="95">
        <v>13.25</v>
      </c>
      <c r="M208" s="95">
        <v>1.08</v>
      </c>
      <c r="N208" s="90">
        <v>1</v>
      </c>
      <c r="S208" s="90" t="s">
        <v>6771</v>
      </c>
      <c r="T208" s="90">
        <v>737</v>
      </c>
      <c r="U208" s="90">
        <v>758</v>
      </c>
      <c r="V208" s="90" t="s">
        <v>6771</v>
      </c>
      <c r="W208" s="90" t="s">
        <v>6801</v>
      </c>
      <c r="X208" s="90" t="s">
        <v>6771</v>
      </c>
      <c r="Y208" s="90" t="s">
        <v>6802</v>
      </c>
      <c r="AA208" s="96" t="s">
        <v>11202</v>
      </c>
      <c r="AF208" s="90">
        <v>3</v>
      </c>
      <c r="AG208" s="90" t="s">
        <v>9161</v>
      </c>
      <c r="AH208" s="90" t="s">
        <v>9074</v>
      </c>
      <c r="AI208" s="90" t="s">
        <v>6599</v>
      </c>
      <c r="AL208" s="90" t="s">
        <v>9075</v>
      </c>
      <c r="AM208" s="90" t="s">
        <v>9353</v>
      </c>
      <c r="AO208" s="90">
        <v>12</v>
      </c>
      <c r="AQ208" s="90" t="s">
        <v>11203</v>
      </c>
      <c r="AR208" s="90" t="s">
        <v>11204</v>
      </c>
      <c r="AS208" s="90" t="s">
        <v>11205</v>
      </c>
      <c r="BA208" s="90" t="s">
        <v>6773</v>
      </c>
      <c r="BB208" s="90" t="s">
        <v>6773</v>
      </c>
      <c r="BC208" s="90" t="s">
        <v>8123</v>
      </c>
      <c r="BE208" s="90" t="s">
        <v>8125</v>
      </c>
      <c r="BF208" s="90" t="s">
        <v>8126</v>
      </c>
      <c r="BG208" s="90">
        <v>490400</v>
      </c>
      <c r="BH208" s="90">
        <v>435600</v>
      </c>
      <c r="BI208" s="90">
        <v>53.808844000000001</v>
      </c>
      <c r="BJ208" s="90">
        <v>-0.62865499999999996</v>
      </c>
      <c r="BL208" s="90" t="s">
        <v>6779</v>
      </c>
      <c r="BN208" s="90">
        <v>431203</v>
      </c>
      <c r="BO208" s="90" t="s">
        <v>6804</v>
      </c>
      <c r="BP208" s="90" t="s">
        <v>11206</v>
      </c>
      <c r="BQ208" s="90" t="s">
        <v>6782</v>
      </c>
      <c r="BR208" s="90" t="s">
        <v>6783</v>
      </c>
      <c r="BS208" s="90" t="s">
        <v>6806</v>
      </c>
      <c r="BT208" s="90" t="s">
        <v>6807</v>
      </c>
      <c r="BU208" s="90" t="s">
        <v>11207</v>
      </c>
      <c r="BV208" s="90" t="s">
        <v>11208</v>
      </c>
    </row>
    <row r="209" spans="1:74" s="90" customFormat="1" ht="15" customHeight="1" x14ac:dyDescent="0.25">
      <c r="A209" s="90">
        <v>566677</v>
      </c>
      <c r="B209" s="90" t="s">
        <v>11209</v>
      </c>
      <c r="C209" s="90" t="s">
        <v>11210</v>
      </c>
      <c r="D209" s="90" t="s">
        <v>11211</v>
      </c>
      <c r="E209" s="90" t="s">
        <v>727</v>
      </c>
      <c r="I209" s="95"/>
      <c r="J209" s="95"/>
      <c r="K209" s="95"/>
      <c r="L209" s="95">
        <v>14.13</v>
      </c>
      <c r="M209" s="95">
        <v>0.85</v>
      </c>
      <c r="N209" s="90">
        <v>1</v>
      </c>
      <c r="S209" s="90" t="s">
        <v>6771</v>
      </c>
      <c r="T209" s="90">
        <v>734</v>
      </c>
      <c r="U209" s="90">
        <v>766</v>
      </c>
      <c r="V209" s="90" t="s">
        <v>6771</v>
      </c>
      <c r="W209" s="90" t="s">
        <v>6801</v>
      </c>
      <c r="X209" s="90" t="s">
        <v>6771</v>
      </c>
      <c r="Y209" s="90" t="s">
        <v>6801</v>
      </c>
      <c r="AA209" s="96" t="s">
        <v>11212</v>
      </c>
      <c r="AF209" s="90">
        <v>3</v>
      </c>
      <c r="AG209" s="90" t="s">
        <v>10052</v>
      </c>
      <c r="AH209" s="90" t="s">
        <v>9074</v>
      </c>
      <c r="AI209" s="90" t="s">
        <v>6599</v>
      </c>
      <c r="AL209" s="90" t="s">
        <v>9075</v>
      </c>
      <c r="AM209" s="90" t="s">
        <v>10053</v>
      </c>
      <c r="AO209" s="90">
        <v>1</v>
      </c>
      <c r="AQ209" s="90" t="s">
        <v>11192</v>
      </c>
      <c r="AR209" s="90" t="s">
        <v>11193</v>
      </c>
      <c r="AS209" s="90" t="s">
        <v>11194</v>
      </c>
      <c r="AT209" s="90" t="s">
        <v>11213</v>
      </c>
      <c r="BA209" s="90" t="s">
        <v>6773</v>
      </c>
      <c r="BB209" s="90" t="s">
        <v>6773</v>
      </c>
      <c r="BC209" s="90" t="s">
        <v>8123</v>
      </c>
      <c r="BE209" s="90" t="s">
        <v>8125</v>
      </c>
      <c r="BF209" s="90" t="s">
        <v>8126</v>
      </c>
      <c r="BG209" s="90">
        <v>490400</v>
      </c>
      <c r="BH209" s="90">
        <v>435600</v>
      </c>
      <c r="BI209" s="90">
        <v>53.808844000000001</v>
      </c>
      <c r="BJ209" s="90">
        <v>-0.62865499999999996</v>
      </c>
      <c r="BL209" s="90" t="s">
        <v>6779</v>
      </c>
      <c r="BN209" s="90">
        <v>431204</v>
      </c>
      <c r="BO209" s="90" t="s">
        <v>6804</v>
      </c>
      <c r="BP209" s="90" t="s">
        <v>11214</v>
      </c>
      <c r="BQ209" s="90" t="s">
        <v>6782</v>
      </c>
      <c r="BR209" s="90" t="s">
        <v>6783</v>
      </c>
      <c r="BS209" s="90" t="s">
        <v>6806</v>
      </c>
      <c r="BT209" s="90" t="s">
        <v>6807</v>
      </c>
      <c r="BU209" s="90" t="s">
        <v>11215</v>
      </c>
      <c r="BV209" s="90" t="s">
        <v>11216</v>
      </c>
    </row>
    <row r="210" spans="1:74" s="90" customFormat="1" ht="15" customHeight="1" x14ac:dyDescent="0.25">
      <c r="A210" s="90">
        <v>566686</v>
      </c>
      <c r="B210" s="90" t="s">
        <v>11217</v>
      </c>
      <c r="C210" s="90" t="s">
        <v>11218</v>
      </c>
      <c r="D210" s="90" t="s">
        <v>11219</v>
      </c>
      <c r="E210" s="90" t="s">
        <v>727</v>
      </c>
      <c r="I210" s="95"/>
      <c r="J210" s="95"/>
      <c r="K210" s="95"/>
      <c r="L210" s="95">
        <v>12.36</v>
      </c>
      <c r="M210" s="95">
        <v>0.91</v>
      </c>
      <c r="N210" s="90">
        <v>1</v>
      </c>
      <c r="S210" s="90" t="s">
        <v>6771</v>
      </c>
      <c r="T210" s="90">
        <v>844</v>
      </c>
      <c r="U210" s="90">
        <v>850</v>
      </c>
      <c r="V210" s="90" t="s">
        <v>6771</v>
      </c>
      <c r="W210" s="90" t="s">
        <v>6801</v>
      </c>
      <c r="X210" s="90" t="s">
        <v>6771</v>
      </c>
      <c r="Y210" s="90" t="s">
        <v>6802</v>
      </c>
      <c r="AA210" s="96" t="s">
        <v>11220</v>
      </c>
      <c r="AF210" s="90">
        <v>4</v>
      </c>
      <c r="AG210" s="90" t="s">
        <v>9123</v>
      </c>
      <c r="AH210" s="90" t="s">
        <v>9074</v>
      </c>
      <c r="AI210" s="90" t="s">
        <v>9071</v>
      </c>
      <c r="AL210" s="90" t="s">
        <v>9075</v>
      </c>
      <c r="AM210" s="90" t="s">
        <v>9124</v>
      </c>
      <c r="AO210" s="90">
        <v>12</v>
      </c>
      <c r="AQ210" s="90" t="s">
        <v>11221</v>
      </c>
      <c r="AR210" s="90" t="s">
        <v>11222</v>
      </c>
      <c r="AS210" s="90" t="s">
        <v>11223</v>
      </c>
      <c r="AT210" s="90" t="s">
        <v>9437</v>
      </c>
      <c r="BA210" s="90" t="s">
        <v>6773</v>
      </c>
      <c r="BB210" s="90" t="s">
        <v>6773</v>
      </c>
      <c r="BC210" s="90" t="s">
        <v>8123</v>
      </c>
      <c r="BE210" s="90" t="s">
        <v>8125</v>
      </c>
      <c r="BF210" s="90" t="s">
        <v>8126</v>
      </c>
      <c r="BG210" s="90">
        <v>490400</v>
      </c>
      <c r="BH210" s="90">
        <v>435600</v>
      </c>
      <c r="BI210" s="90">
        <v>53.808844000000001</v>
      </c>
      <c r="BJ210" s="90">
        <v>-0.62865499999999996</v>
      </c>
      <c r="BL210" s="90" t="s">
        <v>6779</v>
      </c>
      <c r="BN210" s="90">
        <v>431205</v>
      </c>
      <c r="BO210" s="90" t="s">
        <v>6804</v>
      </c>
      <c r="BP210" s="90" t="s">
        <v>11224</v>
      </c>
      <c r="BQ210" s="90" t="s">
        <v>6782</v>
      </c>
      <c r="BR210" s="90" t="s">
        <v>6783</v>
      </c>
      <c r="BS210" s="90" t="s">
        <v>6806</v>
      </c>
      <c r="BT210" s="90" t="s">
        <v>6807</v>
      </c>
      <c r="BU210" s="90" t="s">
        <v>11225</v>
      </c>
      <c r="BV210" s="90" t="s">
        <v>11226</v>
      </c>
    </row>
    <row r="211" spans="1:74" s="90" customFormat="1" ht="15" customHeight="1" x14ac:dyDescent="0.25">
      <c r="A211" s="90">
        <v>566693</v>
      </c>
      <c r="B211" s="90" t="s">
        <v>11227</v>
      </c>
      <c r="C211" s="90" t="s">
        <v>11228</v>
      </c>
      <c r="D211" s="90" t="s">
        <v>11229</v>
      </c>
      <c r="E211" s="90" t="s">
        <v>727</v>
      </c>
      <c r="I211" s="95"/>
      <c r="J211" s="95"/>
      <c r="K211" s="95"/>
      <c r="L211" s="95">
        <v>13.12</v>
      </c>
      <c r="M211" s="95">
        <v>0.97</v>
      </c>
      <c r="N211" s="90">
        <v>1</v>
      </c>
      <c r="S211" s="90" t="s">
        <v>6771</v>
      </c>
      <c r="T211" s="90">
        <v>734</v>
      </c>
      <c r="U211" s="90">
        <v>766</v>
      </c>
      <c r="V211" s="90" t="s">
        <v>6771</v>
      </c>
      <c r="W211" s="90" t="s">
        <v>6801</v>
      </c>
      <c r="X211" s="90" t="s">
        <v>6771</v>
      </c>
      <c r="Y211" s="90" t="s">
        <v>6802</v>
      </c>
      <c r="AA211" s="96" t="s">
        <v>11191</v>
      </c>
      <c r="AD211" s="90" t="s">
        <v>11230</v>
      </c>
      <c r="AF211" s="90">
        <v>4</v>
      </c>
      <c r="AG211" s="90" t="s">
        <v>10052</v>
      </c>
      <c r="AH211" s="90" t="s">
        <v>9074</v>
      </c>
      <c r="AL211" s="90" t="s">
        <v>9075</v>
      </c>
      <c r="AM211" s="90" t="s">
        <v>10053</v>
      </c>
      <c r="AQ211" s="90" t="s">
        <v>11222</v>
      </c>
      <c r="AR211" s="90" t="s">
        <v>11192</v>
      </c>
      <c r="AS211" s="90" t="s">
        <v>11195</v>
      </c>
      <c r="AT211" s="90" t="s">
        <v>11194</v>
      </c>
      <c r="BA211" s="90" t="s">
        <v>6773</v>
      </c>
      <c r="BB211" s="90" t="s">
        <v>6773</v>
      </c>
      <c r="BC211" s="90" t="s">
        <v>8123</v>
      </c>
      <c r="BE211" s="90" t="s">
        <v>8125</v>
      </c>
      <c r="BF211" s="90" t="s">
        <v>8126</v>
      </c>
      <c r="BG211" s="90">
        <v>490400</v>
      </c>
      <c r="BH211" s="90">
        <v>435600</v>
      </c>
      <c r="BI211" s="90">
        <v>53.808844000000001</v>
      </c>
      <c r="BJ211" s="90">
        <v>-0.62865499999999996</v>
      </c>
      <c r="BL211" s="90" t="s">
        <v>6779</v>
      </c>
      <c r="BN211" s="90">
        <v>431207</v>
      </c>
      <c r="BO211" s="90" t="s">
        <v>6804</v>
      </c>
      <c r="BP211" s="90" t="s">
        <v>11231</v>
      </c>
      <c r="BQ211" s="90" t="s">
        <v>6782</v>
      </c>
      <c r="BR211" s="90" t="s">
        <v>6783</v>
      </c>
      <c r="BS211" s="90" t="s">
        <v>6806</v>
      </c>
      <c r="BT211" s="90" t="s">
        <v>6807</v>
      </c>
      <c r="BU211" s="90" t="s">
        <v>11232</v>
      </c>
      <c r="BV211" s="90" t="s">
        <v>11233</v>
      </c>
    </row>
    <row r="212" spans="1:74" s="90" customFormat="1" ht="15" customHeight="1" x14ac:dyDescent="0.25">
      <c r="A212" s="90">
        <v>566702</v>
      </c>
      <c r="B212" s="90" t="s">
        <v>11234</v>
      </c>
      <c r="C212" s="90" t="s">
        <v>11235</v>
      </c>
      <c r="D212" s="90" t="s">
        <v>11236</v>
      </c>
      <c r="E212" s="90" t="s">
        <v>727</v>
      </c>
      <c r="I212" s="95"/>
      <c r="J212" s="95"/>
      <c r="K212" s="95"/>
      <c r="L212" s="95">
        <v>14</v>
      </c>
      <c r="M212" s="95">
        <v>0.87</v>
      </c>
      <c r="N212" s="90">
        <v>1</v>
      </c>
      <c r="S212" s="90" t="s">
        <v>6771</v>
      </c>
      <c r="T212" s="90">
        <v>810</v>
      </c>
      <c r="U212" s="90">
        <v>841</v>
      </c>
      <c r="V212" s="90" t="s">
        <v>6771</v>
      </c>
      <c r="W212" s="90" t="s">
        <v>6801</v>
      </c>
      <c r="X212" s="90" t="s">
        <v>6771</v>
      </c>
      <c r="Y212" s="90" t="s">
        <v>6802</v>
      </c>
      <c r="AA212" s="96" t="s">
        <v>11237</v>
      </c>
      <c r="AF212" s="90">
        <v>4</v>
      </c>
      <c r="AG212" s="90" t="s">
        <v>9088</v>
      </c>
      <c r="AI212" s="90" t="s">
        <v>9071</v>
      </c>
      <c r="AL212" s="90" t="s">
        <v>9075</v>
      </c>
      <c r="AM212" s="90" t="s">
        <v>9089</v>
      </c>
      <c r="AQ212" s="90" t="s">
        <v>9310</v>
      </c>
      <c r="AR212" s="90" t="s">
        <v>9310</v>
      </c>
      <c r="AS212" s="90" t="s">
        <v>11238</v>
      </c>
      <c r="AT212" s="90" t="s">
        <v>11239</v>
      </c>
      <c r="BA212" s="90" t="s">
        <v>6773</v>
      </c>
      <c r="BB212" s="90" t="s">
        <v>6773</v>
      </c>
      <c r="BC212" s="90" t="s">
        <v>8123</v>
      </c>
      <c r="BE212" s="90" t="s">
        <v>8125</v>
      </c>
      <c r="BF212" s="90" t="s">
        <v>8126</v>
      </c>
      <c r="BG212" s="90">
        <v>490400</v>
      </c>
      <c r="BH212" s="90">
        <v>435600</v>
      </c>
      <c r="BI212" s="90">
        <v>53.808844000000001</v>
      </c>
      <c r="BJ212" s="90">
        <v>-0.62865499999999996</v>
      </c>
      <c r="BL212" s="90" t="s">
        <v>6779</v>
      </c>
      <c r="BN212" s="90">
        <v>431209</v>
      </c>
      <c r="BO212" s="90" t="s">
        <v>6804</v>
      </c>
      <c r="BP212" s="90" t="s">
        <v>11240</v>
      </c>
      <c r="BQ212" s="90" t="s">
        <v>6782</v>
      </c>
      <c r="BR212" s="90" t="s">
        <v>6783</v>
      </c>
      <c r="BS212" s="90" t="s">
        <v>6806</v>
      </c>
      <c r="BT212" s="90" t="s">
        <v>6807</v>
      </c>
      <c r="BU212" s="90" t="s">
        <v>11241</v>
      </c>
      <c r="BV212" s="90" t="s">
        <v>11242</v>
      </c>
    </row>
    <row r="213" spans="1:74" s="90" customFormat="1" ht="15" customHeight="1" x14ac:dyDescent="0.25">
      <c r="A213" s="90">
        <v>566707</v>
      </c>
      <c r="B213" s="90" t="s">
        <v>11243</v>
      </c>
      <c r="C213" s="90" t="s">
        <v>11244</v>
      </c>
      <c r="D213" s="90" t="s">
        <v>11245</v>
      </c>
      <c r="E213" s="90" t="s">
        <v>727</v>
      </c>
      <c r="I213" s="95"/>
      <c r="J213" s="95"/>
      <c r="K213" s="95"/>
      <c r="L213" s="95">
        <v>11.21</v>
      </c>
      <c r="M213" s="95">
        <v>0.69</v>
      </c>
      <c r="N213" s="90">
        <v>1</v>
      </c>
      <c r="S213" s="90" t="s">
        <v>6771</v>
      </c>
      <c r="T213" s="90">
        <v>849</v>
      </c>
      <c r="U213" s="90">
        <v>867</v>
      </c>
      <c r="V213" s="90" t="s">
        <v>6771</v>
      </c>
      <c r="W213" s="90" t="s">
        <v>6801</v>
      </c>
      <c r="X213" s="90" t="s">
        <v>6771</v>
      </c>
      <c r="Y213" s="90" t="s">
        <v>6802</v>
      </c>
      <c r="AA213" s="96" t="s">
        <v>11246</v>
      </c>
      <c r="AF213" s="90">
        <v>4</v>
      </c>
      <c r="AG213" s="90" t="s">
        <v>9514</v>
      </c>
      <c r="AH213" s="90" t="s">
        <v>9074</v>
      </c>
      <c r="AI213" s="90" t="s">
        <v>9071</v>
      </c>
      <c r="AL213" s="90" t="s">
        <v>9075</v>
      </c>
      <c r="AM213" s="90" t="s">
        <v>11247</v>
      </c>
      <c r="AQ213" s="90" t="s">
        <v>9310</v>
      </c>
      <c r="AR213" s="90" t="s">
        <v>11248</v>
      </c>
      <c r="AS213" s="90" t="s">
        <v>11249</v>
      </c>
      <c r="AT213" s="90" t="s">
        <v>11250</v>
      </c>
      <c r="BA213" s="90" t="s">
        <v>6773</v>
      </c>
      <c r="BB213" s="90" t="s">
        <v>6773</v>
      </c>
      <c r="BC213" s="90" t="s">
        <v>8123</v>
      </c>
      <c r="BE213" s="90" t="s">
        <v>8125</v>
      </c>
      <c r="BF213" s="90" t="s">
        <v>8126</v>
      </c>
      <c r="BG213" s="90">
        <v>490400</v>
      </c>
      <c r="BH213" s="90">
        <v>435600</v>
      </c>
      <c r="BI213" s="90">
        <v>53.808844000000001</v>
      </c>
      <c r="BJ213" s="90">
        <v>-0.62865499999999996</v>
      </c>
      <c r="BL213" s="90" t="s">
        <v>6779</v>
      </c>
      <c r="BN213" s="90">
        <v>431212</v>
      </c>
      <c r="BO213" s="90" t="s">
        <v>6804</v>
      </c>
      <c r="BP213" s="90" t="s">
        <v>11251</v>
      </c>
      <c r="BQ213" s="90" t="s">
        <v>6782</v>
      </c>
      <c r="BR213" s="90" t="s">
        <v>6783</v>
      </c>
      <c r="BS213" s="90" t="s">
        <v>6806</v>
      </c>
      <c r="BT213" s="90" t="s">
        <v>6807</v>
      </c>
      <c r="BU213" s="90" t="s">
        <v>11252</v>
      </c>
      <c r="BV213" s="90" t="s">
        <v>11253</v>
      </c>
    </row>
    <row r="214" spans="1:74" s="90" customFormat="1" ht="15" customHeight="1" x14ac:dyDescent="0.25">
      <c r="A214" s="90">
        <v>435191</v>
      </c>
      <c r="B214" s="90" t="s">
        <v>11254</v>
      </c>
      <c r="C214" s="90" t="s">
        <v>11255</v>
      </c>
      <c r="D214" s="90" t="s">
        <v>11256</v>
      </c>
      <c r="E214" s="90" t="s">
        <v>727</v>
      </c>
      <c r="I214" s="95"/>
      <c r="J214" s="95"/>
      <c r="K214" s="95">
        <v>1.6</v>
      </c>
      <c r="L214" s="95">
        <v>12.8</v>
      </c>
      <c r="M214" s="95">
        <v>1</v>
      </c>
      <c r="N214" s="90">
        <v>1</v>
      </c>
      <c r="S214" s="90" t="s">
        <v>6771</v>
      </c>
      <c r="T214" s="90">
        <v>710</v>
      </c>
      <c r="U214" s="90">
        <v>720</v>
      </c>
      <c r="V214" s="90" t="s">
        <v>6771</v>
      </c>
      <c r="W214" s="90" t="s">
        <v>6801</v>
      </c>
      <c r="X214" s="90" t="s">
        <v>6771</v>
      </c>
      <c r="Y214" s="90" t="s">
        <v>6801</v>
      </c>
      <c r="AA214" s="96" t="s">
        <v>11257</v>
      </c>
      <c r="AF214" s="90">
        <v>4</v>
      </c>
      <c r="AG214" s="90" t="s">
        <v>9097</v>
      </c>
      <c r="AI214" s="90" t="s">
        <v>6599</v>
      </c>
      <c r="AL214" s="90" t="s">
        <v>9099</v>
      </c>
      <c r="AM214" s="90" t="s">
        <v>9998</v>
      </c>
      <c r="AQ214" s="90" t="s">
        <v>11258</v>
      </c>
      <c r="AR214" s="90" t="s">
        <v>11259</v>
      </c>
      <c r="AX214" s="90" t="s">
        <v>11260</v>
      </c>
      <c r="AY214" s="90" t="s">
        <v>11260</v>
      </c>
      <c r="BA214" s="90" t="s">
        <v>6773</v>
      </c>
      <c r="BB214" s="90" t="s">
        <v>6773</v>
      </c>
      <c r="BC214" s="90" t="s">
        <v>9196</v>
      </c>
      <c r="BE214" s="90" t="s">
        <v>11261</v>
      </c>
      <c r="BF214" s="90" t="s">
        <v>10150</v>
      </c>
      <c r="BG214" s="90">
        <v>476331</v>
      </c>
      <c r="BH214" s="90">
        <v>452918</v>
      </c>
      <c r="BI214" s="90">
        <v>53.966715000000001</v>
      </c>
      <c r="BJ214" s="90">
        <v>-0.83794800000000003</v>
      </c>
      <c r="BK214" s="90" t="s">
        <v>6974</v>
      </c>
      <c r="BL214" s="90" t="s">
        <v>6779</v>
      </c>
      <c r="BN214" s="90">
        <v>321836</v>
      </c>
      <c r="BO214" s="90" t="s">
        <v>9327</v>
      </c>
      <c r="BP214" s="90" t="s">
        <v>11262</v>
      </c>
      <c r="BQ214" s="90" t="s">
        <v>6782</v>
      </c>
      <c r="BR214" s="90" t="s">
        <v>6783</v>
      </c>
      <c r="BS214" s="90" t="s">
        <v>9329</v>
      </c>
      <c r="BT214" s="90" t="s">
        <v>8027</v>
      </c>
      <c r="BU214" s="90" t="s">
        <v>11263</v>
      </c>
      <c r="BV214" s="90" t="s">
        <v>11264</v>
      </c>
    </row>
    <row r="215" spans="1:74" s="90" customFormat="1" ht="15" customHeight="1" x14ac:dyDescent="0.25">
      <c r="A215" s="90">
        <v>609401</v>
      </c>
      <c r="B215" s="90" t="s">
        <v>11265</v>
      </c>
      <c r="C215" s="90" t="s">
        <v>11266</v>
      </c>
      <c r="D215" s="90" t="s">
        <v>11267</v>
      </c>
      <c r="E215" s="90" t="s">
        <v>727</v>
      </c>
      <c r="I215" s="95"/>
      <c r="J215" s="95"/>
      <c r="K215" s="95"/>
      <c r="L215" s="95">
        <v>13.4</v>
      </c>
      <c r="M215" s="95">
        <v>0.9</v>
      </c>
      <c r="N215" s="90">
        <v>1</v>
      </c>
      <c r="S215" s="90" t="s">
        <v>6771</v>
      </c>
      <c r="T215" s="90">
        <v>737</v>
      </c>
      <c r="U215" s="90">
        <v>758</v>
      </c>
      <c r="V215" s="90" t="s">
        <v>6771</v>
      </c>
      <c r="AA215" s="96" t="s">
        <v>11268</v>
      </c>
      <c r="AF215" s="90">
        <v>4</v>
      </c>
      <c r="AG215" s="90" t="s">
        <v>9161</v>
      </c>
      <c r="AH215" s="90" t="s">
        <v>9074</v>
      </c>
      <c r="AI215" s="90" t="s">
        <v>6599</v>
      </c>
      <c r="AL215" s="90" t="s">
        <v>9075</v>
      </c>
      <c r="AM215" s="90" t="s">
        <v>9162</v>
      </c>
      <c r="AO215" s="90">
        <v>11</v>
      </c>
      <c r="AQ215" s="90" t="s">
        <v>11269</v>
      </c>
      <c r="AR215" s="90" t="s">
        <v>11270</v>
      </c>
      <c r="AS215" s="90" t="s">
        <v>9266</v>
      </c>
      <c r="AT215" s="90" t="s">
        <v>11271</v>
      </c>
      <c r="BA215" s="90" t="s">
        <v>6773</v>
      </c>
      <c r="BB215" s="90" t="s">
        <v>6773</v>
      </c>
      <c r="BC215" s="90" t="s">
        <v>11272</v>
      </c>
      <c r="BE215" s="90" t="s">
        <v>11273</v>
      </c>
      <c r="BF215" s="90" t="s">
        <v>11274</v>
      </c>
      <c r="BG215" s="90">
        <v>500342</v>
      </c>
      <c r="BH215" s="90">
        <v>466340</v>
      </c>
      <c r="BI215" s="90">
        <v>54.083208259999999</v>
      </c>
      <c r="BJ215" s="90">
        <v>-0.46764034999999998</v>
      </c>
      <c r="BL215" s="90" t="s">
        <v>6779</v>
      </c>
      <c r="BN215" s="90">
        <v>463217</v>
      </c>
      <c r="BO215" s="90" t="s">
        <v>7341</v>
      </c>
      <c r="BP215" s="90" t="s">
        <v>11275</v>
      </c>
      <c r="BQ215" s="90" t="s">
        <v>6782</v>
      </c>
      <c r="BR215" s="90" t="s">
        <v>6783</v>
      </c>
      <c r="BS215" s="90" t="s">
        <v>7343</v>
      </c>
      <c r="BT215" s="90" t="s">
        <v>6807</v>
      </c>
      <c r="BU215" s="90" t="s">
        <v>11276</v>
      </c>
      <c r="BV215" s="90" t="s">
        <v>11277</v>
      </c>
    </row>
    <row r="216" spans="1:74" s="90" customFormat="1" ht="15" customHeight="1" x14ac:dyDescent="0.25">
      <c r="A216" s="90">
        <v>238184</v>
      </c>
      <c r="B216" s="90" t="s">
        <v>11278</v>
      </c>
      <c r="C216" s="90" t="s">
        <v>11279</v>
      </c>
      <c r="D216" s="90" t="s">
        <v>11280</v>
      </c>
      <c r="E216" s="90" t="s">
        <v>11281</v>
      </c>
      <c r="I216" s="95"/>
      <c r="J216" s="95"/>
      <c r="K216" s="95"/>
      <c r="L216" s="95"/>
      <c r="M216" s="95"/>
      <c r="N216" s="90">
        <v>11</v>
      </c>
      <c r="O216" s="90" t="s">
        <v>11282</v>
      </c>
      <c r="R216" s="90" t="s">
        <v>11283</v>
      </c>
      <c r="S216" s="90" t="s">
        <v>6771</v>
      </c>
      <c r="T216" s="90">
        <v>810</v>
      </c>
      <c r="U216" s="90">
        <v>867</v>
      </c>
      <c r="V216" s="90" t="s">
        <v>6771</v>
      </c>
      <c r="W216" s="90" t="s">
        <v>6801</v>
      </c>
      <c r="AA216" s="96" t="s">
        <v>11284</v>
      </c>
      <c r="AF216" s="90">
        <v>2</v>
      </c>
      <c r="AX216" s="90" t="s">
        <v>11285</v>
      </c>
      <c r="BA216" s="90" t="s">
        <v>6773</v>
      </c>
      <c r="BB216" s="90" t="s">
        <v>6773</v>
      </c>
      <c r="BC216" s="90" t="s">
        <v>9357</v>
      </c>
      <c r="BO216" s="90" t="s">
        <v>6975</v>
      </c>
      <c r="BQ216" s="90" t="s">
        <v>6782</v>
      </c>
      <c r="BR216" s="90" t="s">
        <v>6783</v>
      </c>
      <c r="BS216" s="90" t="s">
        <v>6977</v>
      </c>
      <c r="BT216" s="90" t="s">
        <v>6807</v>
      </c>
      <c r="BU216" s="90" t="s">
        <v>11286</v>
      </c>
      <c r="BV216" s="90" t="s">
        <v>11287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W251"/>
  <sheetViews>
    <sheetView workbookViewId="0">
      <selection sqref="A1:XFD1048576"/>
    </sheetView>
  </sheetViews>
  <sheetFormatPr defaultColWidth="10.88671875" defaultRowHeight="15.75" x14ac:dyDescent="0.25"/>
  <cols>
    <col min="1" max="1" width="6.109375" style="99" customWidth="1"/>
    <col min="2" max="2" width="38.77734375" style="99" customWidth="1"/>
    <col min="3" max="3" width="15.33203125" style="99" customWidth="1"/>
    <col min="4" max="4" width="18.6640625" style="99" customWidth="1"/>
    <col min="5" max="5" width="20.109375" style="99" customWidth="1"/>
    <col min="6" max="6" width="12.21875" style="99" customWidth="1"/>
    <col min="7" max="7" width="22.21875" style="99" customWidth="1"/>
    <col min="8" max="8" width="13.44140625" style="99" customWidth="1"/>
    <col min="9" max="9" width="6.109375" style="107" customWidth="1"/>
    <col min="10" max="10" width="5.33203125" style="107" customWidth="1"/>
    <col min="11" max="11" width="6.109375" style="107" customWidth="1"/>
    <col min="12" max="12" width="7.77734375" style="107" customWidth="1"/>
    <col min="13" max="13" width="7.33203125" style="107" customWidth="1"/>
    <col min="14" max="14" width="6.109375" style="107" customWidth="1"/>
    <col min="15" max="15" width="6.77734375" style="99" customWidth="1"/>
    <col min="16" max="16" width="17.88671875" style="99" customWidth="1"/>
    <col min="17" max="17" width="6.33203125" style="99" customWidth="1"/>
    <col min="18" max="19" width="8" style="99" customWidth="1"/>
    <col min="20" max="20" width="15.6640625" style="99" customWidth="1"/>
    <col min="21" max="21" width="7.88671875" style="99" customWidth="1"/>
    <col min="22" max="22" width="5.44140625" style="99" customWidth="1"/>
    <col min="23" max="23" width="15.6640625" style="99" customWidth="1"/>
    <col min="24" max="24" width="11.88671875" style="99" customWidth="1"/>
    <col min="25" max="25" width="15.6640625" style="99" customWidth="1"/>
    <col min="26" max="26" width="10" style="99" customWidth="1"/>
    <col min="27" max="27" width="9.6640625" style="99" customWidth="1"/>
    <col min="28" max="28" width="255.77734375" style="99" customWidth="1"/>
    <col min="29" max="29" width="4" style="99" customWidth="1"/>
    <col min="30" max="30" width="18.21875" style="99" customWidth="1"/>
    <col min="31" max="31" width="255.77734375" style="99" customWidth="1"/>
    <col min="32" max="32" width="8.44140625" style="99" customWidth="1"/>
    <col min="33" max="33" width="7.44140625" style="99" customWidth="1"/>
    <col min="34" max="34" width="8.77734375" style="99" customWidth="1"/>
    <col min="35" max="35" width="8.44140625" style="99" customWidth="1"/>
    <col min="36" max="36" width="15.21875" style="99" customWidth="1"/>
    <col min="37" max="37" width="8.6640625" style="99" customWidth="1"/>
    <col min="38" max="38" width="6.88671875" style="99" customWidth="1"/>
    <col min="39" max="39" width="11.21875" style="99" customWidth="1"/>
    <col min="40" max="40" width="8" style="99" customWidth="1"/>
    <col min="41" max="41" width="8.5546875" style="99" customWidth="1"/>
    <col min="42" max="42" width="3.77734375" style="99" customWidth="1"/>
    <col min="43" max="43" width="11.6640625" style="99" customWidth="1"/>
    <col min="44" max="44" width="15.33203125" style="99" customWidth="1"/>
    <col min="45" max="45" width="15.109375" style="99" customWidth="1"/>
    <col min="46" max="46" width="12.21875" style="99" customWidth="1"/>
    <col min="47" max="47" width="12" style="99" customWidth="1"/>
    <col min="48" max="48" width="7.88671875" style="99" customWidth="1"/>
    <col min="49" max="49" width="8.77734375" style="99" customWidth="1"/>
    <col min="50" max="50" width="10.21875" style="99" customWidth="1"/>
    <col min="51" max="52" width="17.44140625" style="99" customWidth="1"/>
    <col min="53" max="53" width="18.88671875" style="99" customWidth="1"/>
    <col min="54" max="54" width="5.6640625" style="99" customWidth="1"/>
    <col min="55" max="55" width="10.6640625" style="99" customWidth="1"/>
    <col min="56" max="56" width="24.44140625" style="99" customWidth="1"/>
    <col min="57" max="57" width="35.6640625" style="99" customWidth="1"/>
    <col min="58" max="58" width="12" style="99" customWidth="1"/>
    <col min="59" max="59" width="10.5546875" style="99" customWidth="1"/>
    <col min="60" max="60" width="10.33203125" style="99" customWidth="1"/>
    <col min="61" max="61" width="8.5546875" style="99" customWidth="1"/>
    <col min="62" max="62" width="6.109375" style="99" customWidth="1"/>
    <col min="63" max="63" width="6.88671875" style="99" customWidth="1"/>
    <col min="64" max="75" width="10.88671875" hidden="1" customWidth="1"/>
  </cols>
  <sheetData>
    <row r="1" spans="1:75" s="111" customFormat="1" x14ac:dyDescent="0.25">
      <c r="A1" s="108" t="s">
        <v>6694</v>
      </c>
      <c r="B1" s="108" t="s">
        <v>6695</v>
      </c>
      <c r="C1" s="108" t="s">
        <v>6696</v>
      </c>
      <c r="D1" s="108" t="s">
        <v>6697</v>
      </c>
      <c r="E1" s="108" t="s">
        <v>6698</v>
      </c>
      <c r="F1" s="108" t="s">
        <v>11288</v>
      </c>
      <c r="G1" s="108" t="s">
        <v>6699</v>
      </c>
      <c r="H1" s="108" t="s">
        <v>6700</v>
      </c>
      <c r="I1" s="109" t="s">
        <v>6701</v>
      </c>
      <c r="J1" s="109" t="s">
        <v>6702</v>
      </c>
      <c r="K1" s="109" t="s">
        <v>6703</v>
      </c>
      <c r="L1" s="109" t="s">
        <v>6704</v>
      </c>
      <c r="M1" s="109" t="s">
        <v>6705</v>
      </c>
      <c r="N1" s="109" t="s">
        <v>1633</v>
      </c>
      <c r="O1" s="108" t="s">
        <v>6706</v>
      </c>
      <c r="P1" s="108" t="s">
        <v>6707</v>
      </c>
      <c r="Q1" s="108" t="s">
        <v>6708</v>
      </c>
      <c r="R1" s="108" t="s">
        <v>6709</v>
      </c>
      <c r="S1" s="108" t="s">
        <v>6710</v>
      </c>
      <c r="T1" s="108" t="s">
        <v>6711</v>
      </c>
      <c r="U1" s="108" t="s">
        <v>6712</v>
      </c>
      <c r="V1" s="108" t="s">
        <v>8427</v>
      </c>
      <c r="W1" s="108" t="s">
        <v>6714</v>
      </c>
      <c r="X1" s="108" t="s">
        <v>6715</v>
      </c>
      <c r="Y1" s="108" t="s">
        <v>6716</v>
      </c>
      <c r="Z1" s="108" t="s">
        <v>6717</v>
      </c>
      <c r="AA1" s="108" t="s">
        <v>11289</v>
      </c>
      <c r="AB1" s="108" t="s">
        <v>6719</v>
      </c>
      <c r="AC1" s="108" t="s">
        <v>6720</v>
      </c>
      <c r="AD1" s="108" t="s">
        <v>6721</v>
      </c>
      <c r="AE1" s="108" t="s">
        <v>6722</v>
      </c>
      <c r="AF1" s="108" t="s">
        <v>6723</v>
      </c>
      <c r="AG1" s="108" t="s">
        <v>6724</v>
      </c>
      <c r="AH1" s="108" t="s">
        <v>6725</v>
      </c>
      <c r="AI1" s="108" t="s">
        <v>6726</v>
      </c>
      <c r="AJ1" s="108" t="s">
        <v>6727</v>
      </c>
      <c r="AK1" s="108" t="s">
        <v>6728</v>
      </c>
      <c r="AL1" s="108" t="s">
        <v>6729</v>
      </c>
      <c r="AM1" s="108" t="s">
        <v>6730</v>
      </c>
      <c r="AN1" s="108" t="s">
        <v>6731</v>
      </c>
      <c r="AO1" s="108" t="s">
        <v>6732</v>
      </c>
      <c r="AP1" s="108" t="s">
        <v>6733</v>
      </c>
      <c r="AQ1" s="108" t="s">
        <v>6734</v>
      </c>
      <c r="AR1" s="108" t="s">
        <v>6735</v>
      </c>
      <c r="AS1" s="108" t="s">
        <v>6736</v>
      </c>
      <c r="AT1" s="108" t="s">
        <v>6737</v>
      </c>
      <c r="AU1" s="108" t="s">
        <v>6738</v>
      </c>
      <c r="AV1" s="108" t="s">
        <v>6739</v>
      </c>
      <c r="AW1" s="108" t="s">
        <v>6740</v>
      </c>
      <c r="AX1" s="108" t="s">
        <v>6741</v>
      </c>
      <c r="AY1" s="108" t="s">
        <v>8428</v>
      </c>
      <c r="AZ1" s="108" t="s">
        <v>6743</v>
      </c>
      <c r="BA1" s="108" t="s">
        <v>6744</v>
      </c>
      <c r="BB1" s="108" t="s">
        <v>6745</v>
      </c>
      <c r="BC1" s="108" t="s">
        <v>6746</v>
      </c>
      <c r="BD1" s="108" t="s">
        <v>6747</v>
      </c>
      <c r="BE1" s="108" t="s">
        <v>6748</v>
      </c>
      <c r="BF1" s="108" t="s">
        <v>6749</v>
      </c>
      <c r="BG1" s="108" t="s">
        <v>6753</v>
      </c>
      <c r="BH1" s="108" t="s">
        <v>6754</v>
      </c>
      <c r="BI1" s="108" t="s">
        <v>6750</v>
      </c>
      <c r="BJ1" s="108" t="s">
        <v>6751</v>
      </c>
      <c r="BK1" s="108" t="s">
        <v>6752</v>
      </c>
      <c r="BL1" s="110" t="s">
        <v>6755</v>
      </c>
      <c r="BM1" s="110" t="s">
        <v>6756</v>
      </c>
      <c r="BN1" s="110" t="s">
        <v>6757</v>
      </c>
      <c r="BO1" s="110" t="s">
        <v>6758</v>
      </c>
      <c r="BP1" s="110" t="s">
        <v>6759</v>
      </c>
      <c r="BQ1" s="110" t="s">
        <v>6760</v>
      </c>
      <c r="BR1" s="110" t="s">
        <v>6761</v>
      </c>
      <c r="BS1" s="110" t="s">
        <v>6762</v>
      </c>
      <c r="BT1" s="110" t="s">
        <v>6763</v>
      </c>
      <c r="BU1" s="110" t="s">
        <v>6764</v>
      </c>
      <c r="BV1" s="110" t="s">
        <v>6765</v>
      </c>
      <c r="BW1" s="110" t="s">
        <v>6766</v>
      </c>
    </row>
    <row r="2" spans="1:75" x14ac:dyDescent="0.25">
      <c r="A2" s="99">
        <v>510230</v>
      </c>
      <c r="B2" s="99" t="s">
        <v>11290</v>
      </c>
      <c r="C2" s="99" t="s">
        <v>11291</v>
      </c>
      <c r="D2" s="99" t="s">
        <v>11292</v>
      </c>
      <c r="E2" s="99" t="s">
        <v>1938</v>
      </c>
      <c r="F2" s="99" t="s">
        <v>11293</v>
      </c>
      <c r="I2" s="107">
        <v>31.8</v>
      </c>
      <c r="K2" s="107">
        <v>25.9</v>
      </c>
      <c r="L2" s="107">
        <v>2.2999999999999998</v>
      </c>
      <c r="O2" s="99">
        <v>1</v>
      </c>
      <c r="T2" s="99" t="s">
        <v>6771</v>
      </c>
      <c r="U2" s="99">
        <v>450</v>
      </c>
      <c r="V2" s="99">
        <v>600</v>
      </c>
      <c r="W2" s="99" t="s">
        <v>6771</v>
      </c>
      <c r="AB2" s="99" t="s">
        <v>11294</v>
      </c>
      <c r="AE2" s="99" t="s">
        <v>11295</v>
      </c>
      <c r="AG2" s="99">
        <v>4</v>
      </c>
      <c r="BA2" s="99" t="s">
        <v>11296</v>
      </c>
      <c r="BB2" s="99" t="s">
        <v>6575</v>
      </c>
      <c r="BC2" s="99" t="s">
        <v>11297</v>
      </c>
      <c r="BD2" s="99" t="s">
        <v>11298</v>
      </c>
      <c r="BE2" s="99" t="s">
        <v>11298</v>
      </c>
      <c r="BF2" s="99" t="s">
        <v>11299</v>
      </c>
      <c r="BG2" s="99">
        <v>54.043506000000001</v>
      </c>
      <c r="BH2" s="99">
        <v>-0.80268200000000001</v>
      </c>
      <c r="BI2" s="99" t="s">
        <v>11300</v>
      </c>
      <c r="BJ2" s="99">
        <v>478500</v>
      </c>
      <c r="BK2" s="99">
        <v>461500</v>
      </c>
      <c r="BL2" s="112" t="s">
        <v>8339</v>
      </c>
      <c r="BM2" s="112" t="s">
        <v>6779</v>
      </c>
      <c r="BN2" s="112"/>
      <c r="BO2" s="112">
        <v>387533</v>
      </c>
      <c r="BP2" s="112" t="s">
        <v>7341</v>
      </c>
      <c r="BQ2" s="112" t="s">
        <v>11301</v>
      </c>
      <c r="BR2" s="112" t="s">
        <v>6782</v>
      </c>
      <c r="BS2" s="112" t="s">
        <v>6783</v>
      </c>
      <c r="BT2" s="112" t="s">
        <v>7343</v>
      </c>
      <c r="BU2" s="112" t="s">
        <v>6807</v>
      </c>
      <c r="BV2" s="112" t="s">
        <v>11302</v>
      </c>
      <c r="BW2" s="112" t="s">
        <v>11303</v>
      </c>
    </row>
    <row r="3" spans="1:75" x14ac:dyDescent="0.25">
      <c r="A3" s="99">
        <v>383564</v>
      </c>
      <c r="B3" s="99" t="s">
        <v>11304</v>
      </c>
      <c r="C3" s="99" t="s">
        <v>11305</v>
      </c>
      <c r="D3" s="99" t="s">
        <v>11306</v>
      </c>
      <c r="E3" s="99" t="s">
        <v>1919</v>
      </c>
      <c r="F3" s="99" t="s">
        <v>11293</v>
      </c>
      <c r="I3" s="107">
        <v>19.170000000000002</v>
      </c>
      <c r="K3" s="107">
        <v>7.15</v>
      </c>
      <c r="L3" s="107">
        <v>2.4700000000000002</v>
      </c>
      <c r="N3" s="107">
        <v>2.95</v>
      </c>
      <c r="O3" s="99">
        <v>1</v>
      </c>
      <c r="P3" s="99" t="s">
        <v>11307</v>
      </c>
      <c r="T3" s="99" t="s">
        <v>6771</v>
      </c>
      <c r="U3" s="99">
        <v>720</v>
      </c>
      <c r="V3" s="99">
        <v>850</v>
      </c>
      <c r="W3" s="99" t="s">
        <v>6771</v>
      </c>
      <c r="X3" s="99" t="s">
        <v>6801</v>
      </c>
      <c r="Y3" s="99" t="s">
        <v>6771</v>
      </c>
      <c r="Z3" s="99" t="s">
        <v>6801</v>
      </c>
      <c r="AA3" s="99" t="s">
        <v>6814</v>
      </c>
      <c r="AB3" s="99" t="s">
        <v>11308</v>
      </c>
      <c r="AG3" s="99">
        <v>4</v>
      </c>
      <c r="AY3" s="99" t="s">
        <v>11309</v>
      </c>
      <c r="BA3" s="99" t="s">
        <v>11296</v>
      </c>
      <c r="BB3" s="99" t="s">
        <v>6575</v>
      </c>
      <c r="BC3" s="99" t="s">
        <v>11310</v>
      </c>
      <c r="BD3" s="99" t="s">
        <v>11311</v>
      </c>
      <c r="BF3" s="99" t="s">
        <v>11312</v>
      </c>
      <c r="BG3" s="99">
        <v>54.321494250000001</v>
      </c>
      <c r="BH3" s="99">
        <v>-1.4649522100000001</v>
      </c>
      <c r="BI3" s="99" t="s">
        <v>11313</v>
      </c>
      <c r="BJ3" s="99">
        <v>434900</v>
      </c>
      <c r="BK3" s="99">
        <v>491900</v>
      </c>
      <c r="BL3" s="112" t="s">
        <v>6778</v>
      </c>
      <c r="BM3" s="112" t="s">
        <v>6779</v>
      </c>
      <c r="BN3" s="112"/>
      <c r="BO3" s="112">
        <v>274596</v>
      </c>
      <c r="BP3" s="112" t="s">
        <v>10398</v>
      </c>
      <c r="BQ3" s="112" t="s">
        <v>11314</v>
      </c>
      <c r="BR3" s="112" t="s">
        <v>6782</v>
      </c>
      <c r="BS3" s="112" t="s">
        <v>6783</v>
      </c>
      <c r="BT3" s="112" t="s">
        <v>10400</v>
      </c>
      <c r="BU3" s="112" t="s">
        <v>8408</v>
      </c>
      <c r="BV3" s="112" t="s">
        <v>11315</v>
      </c>
      <c r="BW3" s="112" t="s">
        <v>11316</v>
      </c>
    </row>
    <row r="4" spans="1:75" x14ac:dyDescent="0.25">
      <c r="A4" s="99">
        <v>397499</v>
      </c>
      <c r="B4" s="99" t="s">
        <v>11317</v>
      </c>
      <c r="C4" s="99" t="s">
        <v>11318</v>
      </c>
      <c r="D4" s="99" t="s">
        <v>11319</v>
      </c>
      <c r="E4" s="99" t="s">
        <v>8019</v>
      </c>
      <c r="F4" s="99" t="s">
        <v>11293</v>
      </c>
      <c r="G4" s="99" t="s">
        <v>11320</v>
      </c>
      <c r="I4" s="107">
        <v>21.71</v>
      </c>
      <c r="K4" s="107">
        <v>18.649999999999999</v>
      </c>
      <c r="L4" s="107">
        <v>2.44</v>
      </c>
      <c r="N4" s="107">
        <v>2.4</v>
      </c>
      <c r="O4" s="99">
        <v>1</v>
      </c>
      <c r="T4" s="99" t="s">
        <v>6771</v>
      </c>
      <c r="U4" s="99">
        <v>500</v>
      </c>
      <c r="V4" s="99">
        <v>600</v>
      </c>
      <c r="W4" s="99" t="s">
        <v>6771</v>
      </c>
      <c r="X4" s="99" t="s">
        <v>6822</v>
      </c>
      <c r="Y4" s="99" t="s">
        <v>6771</v>
      </c>
      <c r="Z4" s="99" t="s">
        <v>6822</v>
      </c>
      <c r="AB4" s="99" t="s">
        <v>11321</v>
      </c>
      <c r="AG4" s="99">
        <v>4</v>
      </c>
      <c r="AY4" s="99" t="s">
        <v>11322</v>
      </c>
      <c r="BA4" s="99" t="s">
        <v>11296</v>
      </c>
      <c r="BB4" s="99" t="s">
        <v>6575</v>
      </c>
      <c r="BC4" s="99" t="s">
        <v>11310</v>
      </c>
      <c r="BD4" s="99" t="s">
        <v>11323</v>
      </c>
      <c r="BF4" s="99" t="s">
        <v>11324</v>
      </c>
      <c r="BG4" s="99">
        <v>54.305708000000003</v>
      </c>
      <c r="BH4" s="99">
        <v>-1.561976</v>
      </c>
      <c r="BI4" s="99" t="s">
        <v>11325</v>
      </c>
      <c r="BJ4" s="99">
        <v>428600</v>
      </c>
      <c r="BK4" s="99">
        <v>490100</v>
      </c>
      <c r="BL4" s="112" t="s">
        <v>7340</v>
      </c>
      <c r="BM4" s="112" t="s">
        <v>6779</v>
      </c>
      <c r="BN4" s="112"/>
      <c r="BO4" s="112">
        <v>288185</v>
      </c>
      <c r="BP4" s="112" t="s">
        <v>8024</v>
      </c>
      <c r="BQ4" s="112" t="s">
        <v>11326</v>
      </c>
      <c r="BR4" s="112" t="s">
        <v>6782</v>
      </c>
      <c r="BS4" s="112" t="s">
        <v>6783</v>
      </c>
      <c r="BT4" s="112" t="s">
        <v>8026</v>
      </c>
      <c r="BU4" s="112" t="s">
        <v>8027</v>
      </c>
      <c r="BV4" s="112" t="s">
        <v>11327</v>
      </c>
      <c r="BW4" s="112" t="s">
        <v>11328</v>
      </c>
    </row>
    <row r="5" spans="1:75" x14ac:dyDescent="0.25">
      <c r="A5" s="99">
        <v>224344</v>
      </c>
      <c r="B5" s="99" t="s">
        <v>11329</v>
      </c>
      <c r="C5" s="99" t="s">
        <v>11330</v>
      </c>
      <c r="D5" s="99" t="s">
        <v>11331</v>
      </c>
      <c r="E5" s="99" t="s">
        <v>1938</v>
      </c>
      <c r="F5" s="99" t="s">
        <v>11293</v>
      </c>
      <c r="G5" s="99" t="s">
        <v>7831</v>
      </c>
      <c r="I5" s="107">
        <v>43.45</v>
      </c>
      <c r="K5" s="107">
        <v>44</v>
      </c>
      <c r="L5" s="107">
        <v>1.58</v>
      </c>
      <c r="N5" s="107">
        <v>12</v>
      </c>
      <c r="O5" s="99">
        <v>1</v>
      </c>
      <c r="T5" s="99" t="s">
        <v>6771</v>
      </c>
      <c r="U5" s="99">
        <v>525</v>
      </c>
      <c r="V5" s="99">
        <v>600</v>
      </c>
      <c r="W5" s="99" t="s">
        <v>6771</v>
      </c>
      <c r="X5" s="99" t="s">
        <v>6822</v>
      </c>
      <c r="Y5" s="99" t="s">
        <v>6771</v>
      </c>
      <c r="Z5" s="99" t="s">
        <v>6822</v>
      </c>
      <c r="AB5" s="99" t="s">
        <v>11332</v>
      </c>
      <c r="AC5" s="99">
        <v>0</v>
      </c>
      <c r="AG5" s="99">
        <v>4</v>
      </c>
      <c r="AY5" s="99" t="s">
        <v>10137</v>
      </c>
      <c r="BA5" s="99" t="s">
        <v>11296</v>
      </c>
      <c r="BB5" s="99" t="s">
        <v>6575</v>
      </c>
      <c r="BC5" s="99" t="s">
        <v>11297</v>
      </c>
      <c r="BD5" s="99" t="s">
        <v>11333</v>
      </c>
      <c r="BF5" s="99" t="s">
        <v>11334</v>
      </c>
      <c r="BG5" s="99">
        <v>54.259309000000002</v>
      </c>
      <c r="BH5" s="99">
        <v>-0.81179100000000004</v>
      </c>
      <c r="BI5" s="99" t="s">
        <v>11335</v>
      </c>
      <c r="BJ5" s="99">
        <v>477500</v>
      </c>
      <c r="BK5" s="99">
        <v>485500</v>
      </c>
      <c r="BL5" s="112" t="s">
        <v>6778</v>
      </c>
      <c r="BM5" s="112"/>
      <c r="BN5" s="112"/>
      <c r="BO5" s="112">
        <v>180457</v>
      </c>
      <c r="BP5" s="112" t="s">
        <v>8024</v>
      </c>
      <c r="BQ5" s="112" t="s">
        <v>11336</v>
      </c>
      <c r="BR5" s="112" t="s">
        <v>6782</v>
      </c>
      <c r="BS5" s="112" t="s">
        <v>6783</v>
      </c>
      <c r="BT5" s="112" t="s">
        <v>8026</v>
      </c>
      <c r="BU5" s="112" t="s">
        <v>8027</v>
      </c>
      <c r="BV5" s="112" t="s">
        <v>11337</v>
      </c>
      <c r="BW5" s="112" t="s">
        <v>9442</v>
      </c>
    </row>
    <row r="6" spans="1:75" x14ac:dyDescent="0.25">
      <c r="A6" s="99">
        <v>69255</v>
      </c>
      <c r="B6" s="99" t="s">
        <v>11338</v>
      </c>
      <c r="C6" s="99" t="s">
        <v>11339</v>
      </c>
      <c r="D6" s="99" t="s">
        <v>11340</v>
      </c>
      <c r="E6" s="99" t="s">
        <v>738</v>
      </c>
      <c r="F6" s="99" t="s">
        <v>11293</v>
      </c>
      <c r="I6" s="107">
        <v>30</v>
      </c>
      <c r="K6" s="107">
        <v>23</v>
      </c>
      <c r="L6" s="107">
        <v>4.5</v>
      </c>
      <c r="N6" s="107">
        <v>12.51</v>
      </c>
      <c r="O6" s="99">
        <v>1</v>
      </c>
      <c r="T6" s="99" t="s">
        <v>6771</v>
      </c>
      <c r="U6" s="99">
        <v>700</v>
      </c>
      <c r="V6" s="99">
        <v>800</v>
      </c>
      <c r="W6" s="99" t="s">
        <v>6771</v>
      </c>
      <c r="X6" s="99" t="s">
        <v>6801</v>
      </c>
      <c r="AB6" s="99" t="s">
        <v>11341</v>
      </c>
      <c r="AG6" s="99">
        <v>4</v>
      </c>
      <c r="AY6" s="99" t="s">
        <v>11342</v>
      </c>
      <c r="BA6" s="99" t="s">
        <v>11296</v>
      </c>
      <c r="BB6" s="99" t="s">
        <v>6575</v>
      </c>
      <c r="BC6" s="99" t="s">
        <v>11310</v>
      </c>
      <c r="BD6" s="99" t="s">
        <v>11343</v>
      </c>
      <c r="BE6" s="99" t="s">
        <v>11344</v>
      </c>
      <c r="BF6" s="99" t="s">
        <v>11345</v>
      </c>
      <c r="BG6" s="99">
        <v>54.072558000000001</v>
      </c>
      <c r="BH6" s="99">
        <v>-1.293941</v>
      </c>
      <c r="BI6" s="99" t="s">
        <v>11346</v>
      </c>
      <c r="BJ6" s="99">
        <v>446300</v>
      </c>
      <c r="BK6" s="99">
        <v>464300</v>
      </c>
      <c r="BL6" s="112" t="s">
        <v>6778</v>
      </c>
      <c r="BM6" s="112" t="s">
        <v>6779</v>
      </c>
      <c r="BN6" s="112"/>
      <c r="BO6" s="112">
        <v>28876</v>
      </c>
      <c r="BP6" s="112" t="s">
        <v>10803</v>
      </c>
      <c r="BQ6" s="112" t="s">
        <v>11347</v>
      </c>
      <c r="BR6" s="112" t="s">
        <v>6782</v>
      </c>
      <c r="BS6" s="112" t="s">
        <v>6783</v>
      </c>
      <c r="BT6" s="112" t="s">
        <v>10805</v>
      </c>
      <c r="BU6" s="112" t="s">
        <v>8408</v>
      </c>
      <c r="BV6" s="112" t="s">
        <v>11348</v>
      </c>
      <c r="BW6" s="112" t="s">
        <v>9457</v>
      </c>
    </row>
    <row r="7" spans="1:75" x14ac:dyDescent="0.25">
      <c r="A7" s="99">
        <v>275300</v>
      </c>
      <c r="B7" s="99" t="s">
        <v>11349</v>
      </c>
      <c r="C7" s="99" t="s">
        <v>11350</v>
      </c>
      <c r="D7" s="99" t="s">
        <v>11351</v>
      </c>
      <c r="E7" s="99" t="s">
        <v>1922</v>
      </c>
      <c r="F7" s="99" t="s">
        <v>11293</v>
      </c>
      <c r="I7" s="107">
        <v>13.52</v>
      </c>
      <c r="K7" s="107">
        <v>12.63</v>
      </c>
      <c r="L7" s="107">
        <v>0.76</v>
      </c>
      <c r="N7" s="107">
        <v>0.84</v>
      </c>
      <c r="O7" s="99">
        <v>1</v>
      </c>
      <c r="S7" s="99" t="s">
        <v>11352</v>
      </c>
      <c r="T7" s="99" t="s">
        <v>6771</v>
      </c>
      <c r="U7" s="99">
        <v>550</v>
      </c>
      <c r="V7" s="99">
        <v>700</v>
      </c>
      <c r="W7" s="99" t="s">
        <v>6771</v>
      </c>
      <c r="X7" s="99" t="s">
        <v>6822</v>
      </c>
      <c r="AB7" s="99" t="s">
        <v>11353</v>
      </c>
      <c r="AG7" s="99">
        <v>3</v>
      </c>
      <c r="AY7" s="99" t="s">
        <v>11354</v>
      </c>
      <c r="BA7" s="99" t="s">
        <v>11296</v>
      </c>
      <c r="BB7" s="99" t="s">
        <v>6575</v>
      </c>
      <c r="BC7" s="99" t="s">
        <v>11310</v>
      </c>
      <c r="BD7" s="99" t="s">
        <v>11355</v>
      </c>
      <c r="BE7" s="99" t="s">
        <v>11356</v>
      </c>
      <c r="BF7" s="99" t="s">
        <v>11357</v>
      </c>
      <c r="BG7" s="99">
        <v>54.176321000000002</v>
      </c>
      <c r="BH7" s="99">
        <v>-1.2140420000000001</v>
      </c>
      <c r="BI7" s="99" t="s">
        <v>11358</v>
      </c>
      <c r="BJ7" s="99">
        <v>451400</v>
      </c>
      <c r="BK7" s="99">
        <v>475900</v>
      </c>
      <c r="BL7" s="112" t="s">
        <v>6778</v>
      </c>
      <c r="BM7" s="112" t="s">
        <v>7795</v>
      </c>
      <c r="BN7" s="112"/>
      <c r="BO7" s="112">
        <v>319967</v>
      </c>
      <c r="BP7" s="112" t="s">
        <v>9453</v>
      </c>
      <c r="BQ7" s="112" t="s">
        <v>11359</v>
      </c>
      <c r="BR7" s="112" t="s">
        <v>6782</v>
      </c>
      <c r="BS7" s="112" t="s">
        <v>6783</v>
      </c>
      <c r="BT7" s="112" t="s">
        <v>9455</v>
      </c>
      <c r="BU7" s="112" t="s">
        <v>8408</v>
      </c>
      <c r="BV7" s="112" t="s">
        <v>11360</v>
      </c>
      <c r="BW7" s="112" t="s">
        <v>11361</v>
      </c>
    </row>
    <row r="8" spans="1:75" x14ac:dyDescent="0.25">
      <c r="A8" s="99">
        <v>6185</v>
      </c>
      <c r="B8" s="99" t="s">
        <v>11362</v>
      </c>
      <c r="C8" s="99" t="s">
        <v>11363</v>
      </c>
      <c r="D8" s="99" t="s">
        <v>11364</v>
      </c>
      <c r="E8" s="99" t="s">
        <v>11365</v>
      </c>
      <c r="F8" s="99" t="s">
        <v>11293</v>
      </c>
      <c r="I8" s="107">
        <v>55</v>
      </c>
      <c r="O8" s="99">
        <v>1</v>
      </c>
      <c r="T8" s="99" t="s">
        <v>6771</v>
      </c>
      <c r="U8" s="99">
        <v>650</v>
      </c>
      <c r="V8" s="99">
        <v>720</v>
      </c>
      <c r="W8" s="99" t="s">
        <v>6771</v>
      </c>
      <c r="X8" s="99" t="s">
        <v>6822</v>
      </c>
      <c r="Y8" s="99" t="s">
        <v>6771</v>
      </c>
      <c r="Z8" s="99" t="s">
        <v>6822</v>
      </c>
      <c r="AB8" s="99" t="s">
        <v>11366</v>
      </c>
      <c r="AE8" s="99" t="s">
        <v>11367</v>
      </c>
      <c r="AG8" s="99">
        <v>3</v>
      </c>
      <c r="AY8" s="99" t="s">
        <v>11368</v>
      </c>
      <c r="BA8" s="99" t="s">
        <v>11296</v>
      </c>
      <c r="BB8" s="99" t="s">
        <v>6575</v>
      </c>
      <c r="BC8" s="99" t="s">
        <v>11369</v>
      </c>
      <c r="BD8" s="99" t="s">
        <v>11370</v>
      </c>
      <c r="BE8" s="99" t="s">
        <v>11371</v>
      </c>
      <c r="BF8" s="99" t="s">
        <v>11372</v>
      </c>
      <c r="BG8" s="99">
        <v>54.141002999999998</v>
      </c>
      <c r="BH8" s="99">
        <v>-2.1020620000000001</v>
      </c>
      <c r="BI8" s="99" t="s">
        <v>11373</v>
      </c>
      <c r="BJ8" s="99">
        <v>393430</v>
      </c>
      <c r="BK8" s="99">
        <v>471690</v>
      </c>
      <c r="BL8" s="112"/>
      <c r="BM8" s="112" t="s">
        <v>6779</v>
      </c>
      <c r="BN8" s="112"/>
      <c r="BO8" s="112">
        <v>10782</v>
      </c>
      <c r="BP8" s="112" t="s">
        <v>10783</v>
      </c>
      <c r="BQ8" s="112" t="s">
        <v>11374</v>
      </c>
      <c r="BR8" s="112" t="s">
        <v>6782</v>
      </c>
      <c r="BS8" s="112" t="s">
        <v>6783</v>
      </c>
      <c r="BT8" s="112" t="s">
        <v>10785</v>
      </c>
      <c r="BU8" s="112" t="s">
        <v>8421</v>
      </c>
      <c r="BV8" s="112" t="s">
        <v>11375</v>
      </c>
      <c r="BW8" s="112" t="s">
        <v>9473</v>
      </c>
    </row>
    <row r="9" spans="1:75" x14ac:dyDescent="0.25">
      <c r="A9" s="99">
        <v>98168</v>
      </c>
      <c r="B9" s="99" t="s">
        <v>11376</v>
      </c>
      <c r="C9" s="99" t="s">
        <v>11377</v>
      </c>
      <c r="D9" s="99" t="s">
        <v>11378</v>
      </c>
      <c r="E9" s="99" t="s">
        <v>1938</v>
      </c>
      <c r="F9" s="99" t="s">
        <v>11293</v>
      </c>
      <c r="G9" s="99" t="s">
        <v>7831</v>
      </c>
      <c r="I9" s="107">
        <v>42</v>
      </c>
      <c r="K9" s="107">
        <v>50</v>
      </c>
      <c r="O9" s="99">
        <v>1</v>
      </c>
      <c r="T9" s="99" t="s">
        <v>6771</v>
      </c>
      <c r="U9" s="99">
        <v>500</v>
      </c>
      <c r="V9" s="99">
        <v>600</v>
      </c>
      <c r="W9" s="99" t="s">
        <v>6771</v>
      </c>
      <c r="AB9" s="99" t="s">
        <v>11379</v>
      </c>
      <c r="AE9" s="99" t="s">
        <v>11380</v>
      </c>
      <c r="AG9" s="99">
        <v>3</v>
      </c>
      <c r="AY9" s="99" t="s">
        <v>11381</v>
      </c>
      <c r="BA9" s="99" t="s">
        <v>11296</v>
      </c>
      <c r="BB9" s="99" t="s">
        <v>6575</v>
      </c>
      <c r="BC9" s="99" t="s">
        <v>11382</v>
      </c>
      <c r="BD9" s="99" t="s">
        <v>11383</v>
      </c>
      <c r="BE9" s="99" t="s">
        <v>11384</v>
      </c>
      <c r="BF9" s="99" t="s">
        <v>11385</v>
      </c>
      <c r="BG9" s="99">
        <v>54.170186000000001</v>
      </c>
      <c r="BH9" s="99">
        <v>-1.3972089999999999</v>
      </c>
      <c r="BI9" s="99" t="s">
        <v>11386</v>
      </c>
      <c r="BJ9" s="99">
        <v>439450</v>
      </c>
      <c r="BK9" s="99">
        <v>475100</v>
      </c>
      <c r="BL9" s="112" t="s">
        <v>6778</v>
      </c>
      <c r="BM9" s="112" t="s">
        <v>6779</v>
      </c>
      <c r="BN9" s="112"/>
      <c r="BO9" s="112">
        <v>65730</v>
      </c>
      <c r="BP9" s="112" t="s">
        <v>10936</v>
      </c>
      <c r="BQ9" s="112" t="s">
        <v>11387</v>
      </c>
      <c r="BR9" s="112" t="s">
        <v>6782</v>
      </c>
      <c r="BS9" s="112" t="s">
        <v>6783</v>
      </c>
      <c r="BT9" s="112" t="s">
        <v>10938</v>
      </c>
      <c r="BU9" s="112" t="s">
        <v>8027</v>
      </c>
      <c r="BV9" s="112" t="s">
        <v>11388</v>
      </c>
      <c r="BW9" s="112" t="s">
        <v>9442</v>
      </c>
    </row>
    <row r="10" spans="1:75" x14ac:dyDescent="0.25">
      <c r="A10" s="99">
        <v>227161</v>
      </c>
      <c r="B10" s="99" t="s">
        <v>11389</v>
      </c>
      <c r="C10" s="99" t="s">
        <v>11390</v>
      </c>
      <c r="D10" s="99" t="s">
        <v>11391</v>
      </c>
      <c r="E10" s="99" t="s">
        <v>1938</v>
      </c>
      <c r="F10" s="99" t="s">
        <v>11392</v>
      </c>
      <c r="G10" s="99" t="s">
        <v>11393</v>
      </c>
      <c r="I10" s="107">
        <v>14.4</v>
      </c>
      <c r="K10" s="107">
        <v>11.3</v>
      </c>
      <c r="L10" s="107">
        <v>3.3</v>
      </c>
      <c r="N10" s="107">
        <v>0.93</v>
      </c>
      <c r="O10" s="99">
        <v>1</v>
      </c>
      <c r="T10" s="99" t="s">
        <v>6771</v>
      </c>
      <c r="U10" s="99">
        <v>520</v>
      </c>
      <c r="V10" s="99">
        <v>570</v>
      </c>
      <c r="W10" s="99" t="s">
        <v>6771</v>
      </c>
      <c r="X10" s="99" t="s">
        <v>6822</v>
      </c>
      <c r="Y10" s="99" t="s">
        <v>6771</v>
      </c>
      <c r="Z10" s="99" t="s">
        <v>6822</v>
      </c>
      <c r="AB10" s="99" t="s">
        <v>11394</v>
      </c>
      <c r="AG10" s="99">
        <v>3</v>
      </c>
      <c r="AY10" s="99" t="s">
        <v>11395</v>
      </c>
      <c r="BA10" s="99" t="s">
        <v>11296</v>
      </c>
      <c r="BB10" s="99" t="s">
        <v>6575</v>
      </c>
      <c r="BC10" s="99" t="s">
        <v>11310</v>
      </c>
      <c r="BD10" s="99" t="s">
        <v>11396</v>
      </c>
      <c r="BE10" s="99" t="s">
        <v>11396</v>
      </c>
      <c r="BL10" s="112"/>
      <c r="BM10" s="112"/>
      <c r="BN10" s="112"/>
      <c r="BO10" s="112">
        <v>183042</v>
      </c>
      <c r="BP10" s="112" t="s">
        <v>9453</v>
      </c>
      <c r="BQ10" s="112" t="s">
        <v>11397</v>
      </c>
      <c r="BR10" s="112" t="s">
        <v>6782</v>
      </c>
      <c r="BS10" s="112" t="s">
        <v>6783</v>
      </c>
      <c r="BT10" s="112" t="s">
        <v>9455</v>
      </c>
      <c r="BU10" s="112" t="s">
        <v>8408</v>
      </c>
      <c r="BV10" s="112" t="s">
        <v>11398</v>
      </c>
      <c r="BW10" s="112" t="s">
        <v>11399</v>
      </c>
    </row>
    <row r="11" spans="1:75" x14ac:dyDescent="0.25">
      <c r="A11" s="99">
        <v>203823</v>
      </c>
      <c r="B11" s="99" t="s">
        <v>11400</v>
      </c>
      <c r="C11" s="99" t="s">
        <v>11401</v>
      </c>
      <c r="D11" s="99" t="s">
        <v>11402</v>
      </c>
      <c r="E11" s="99" t="s">
        <v>7674</v>
      </c>
      <c r="F11" s="99" t="s">
        <v>11293</v>
      </c>
      <c r="L11" s="107">
        <v>8.9</v>
      </c>
      <c r="M11" s="107">
        <v>19.399999999999999</v>
      </c>
      <c r="N11" s="107">
        <v>16.399999999999999</v>
      </c>
      <c r="O11" s="99">
        <v>1</v>
      </c>
      <c r="T11" s="99" t="s">
        <v>6771</v>
      </c>
      <c r="U11" s="99">
        <v>700</v>
      </c>
      <c r="V11" s="99">
        <v>867</v>
      </c>
      <c r="W11" s="99" t="s">
        <v>6771</v>
      </c>
      <c r="X11" s="99" t="s">
        <v>6801</v>
      </c>
      <c r="Z11" s="99" t="s">
        <v>6801</v>
      </c>
      <c r="AB11" s="99" t="s">
        <v>11403</v>
      </c>
      <c r="AG11" s="99">
        <v>4</v>
      </c>
      <c r="AY11" s="99" t="s">
        <v>10194</v>
      </c>
      <c r="BA11" s="99" t="s">
        <v>11296</v>
      </c>
      <c r="BB11" s="99" t="s">
        <v>6575</v>
      </c>
      <c r="BC11" s="99" t="s">
        <v>11310</v>
      </c>
      <c r="BD11" s="99" t="s">
        <v>11396</v>
      </c>
      <c r="BE11" s="99" t="s">
        <v>11396</v>
      </c>
      <c r="BF11" s="99" t="s">
        <v>11404</v>
      </c>
      <c r="BG11" s="99">
        <v>54.218125000000001</v>
      </c>
      <c r="BH11" s="99">
        <v>-1.288394</v>
      </c>
      <c r="BI11" s="99" t="s">
        <v>11405</v>
      </c>
      <c r="BJ11" s="99">
        <v>446500</v>
      </c>
      <c r="BK11" s="99">
        <v>480500</v>
      </c>
      <c r="BL11" s="112" t="s">
        <v>7897</v>
      </c>
      <c r="BM11" s="112" t="s">
        <v>6779</v>
      </c>
      <c r="BN11" s="112"/>
      <c r="BO11" s="112">
        <v>159704</v>
      </c>
      <c r="BP11" s="112" t="s">
        <v>6975</v>
      </c>
      <c r="BQ11" s="112" t="s">
        <v>11406</v>
      </c>
      <c r="BR11" s="112" t="s">
        <v>6782</v>
      </c>
      <c r="BS11" s="112" t="s">
        <v>6783</v>
      </c>
      <c r="BT11" s="112" t="s">
        <v>6977</v>
      </c>
      <c r="BU11" s="112" t="s">
        <v>6807</v>
      </c>
      <c r="BV11" s="112" t="s">
        <v>11407</v>
      </c>
      <c r="BW11" s="112" t="s">
        <v>11408</v>
      </c>
    </row>
    <row r="12" spans="1:75" x14ac:dyDescent="0.25">
      <c r="A12" s="99">
        <v>175627</v>
      </c>
      <c r="B12" s="99" t="s">
        <v>11409</v>
      </c>
      <c r="C12" s="99" t="s">
        <v>11410</v>
      </c>
      <c r="D12" s="99" t="s">
        <v>11411</v>
      </c>
      <c r="E12" s="99" t="s">
        <v>1919</v>
      </c>
      <c r="F12" s="99" t="s">
        <v>11293</v>
      </c>
      <c r="I12" s="107">
        <v>18.899999999999999</v>
      </c>
      <c r="K12" s="107">
        <v>7.7</v>
      </c>
      <c r="L12" s="107">
        <v>6.6</v>
      </c>
      <c r="N12" s="107">
        <v>3.1</v>
      </c>
      <c r="O12" s="99">
        <v>1</v>
      </c>
      <c r="T12" s="99" t="s">
        <v>6771</v>
      </c>
      <c r="U12" s="99">
        <v>720</v>
      </c>
      <c r="V12" s="99">
        <v>850</v>
      </c>
      <c r="W12" s="99" t="s">
        <v>6771</v>
      </c>
      <c r="X12" s="99" t="s">
        <v>6801</v>
      </c>
      <c r="AB12" s="99" t="s">
        <v>11412</v>
      </c>
      <c r="AC12" s="99">
        <v>0</v>
      </c>
      <c r="AG12" s="99">
        <v>4</v>
      </c>
      <c r="AY12" s="99" t="s">
        <v>11413</v>
      </c>
      <c r="BA12" s="99" t="s">
        <v>11296</v>
      </c>
      <c r="BB12" s="99" t="s">
        <v>6575</v>
      </c>
      <c r="BC12" s="99" t="s">
        <v>11297</v>
      </c>
      <c r="BD12" s="99" t="s">
        <v>11414</v>
      </c>
      <c r="BF12" s="99" t="s">
        <v>11415</v>
      </c>
      <c r="BG12" s="99">
        <v>54.174605999999997</v>
      </c>
      <c r="BH12" s="99">
        <v>-0.88316099999999997</v>
      </c>
      <c r="BI12" s="99" t="s">
        <v>11416</v>
      </c>
      <c r="BJ12" s="99">
        <v>473000</v>
      </c>
      <c r="BK12" s="99">
        <v>476000</v>
      </c>
      <c r="BL12" s="112" t="s">
        <v>7897</v>
      </c>
      <c r="BM12" s="112" t="s">
        <v>6779</v>
      </c>
      <c r="BN12" s="112"/>
      <c r="BO12" s="112">
        <v>134123</v>
      </c>
      <c r="BP12" s="112" t="s">
        <v>9453</v>
      </c>
      <c r="BQ12" s="112" t="s">
        <v>11417</v>
      </c>
      <c r="BR12" s="112" t="s">
        <v>6782</v>
      </c>
      <c r="BS12" s="112" t="s">
        <v>6783</v>
      </c>
      <c r="BT12" s="112" t="s">
        <v>9455</v>
      </c>
      <c r="BU12" s="112" t="s">
        <v>8408</v>
      </c>
      <c r="BV12" s="112" t="s">
        <v>11418</v>
      </c>
      <c r="BW12" s="112" t="s">
        <v>9534</v>
      </c>
    </row>
    <row r="13" spans="1:75" x14ac:dyDescent="0.25">
      <c r="A13" s="99">
        <v>42082</v>
      </c>
      <c r="B13" s="99" t="s">
        <v>11419</v>
      </c>
      <c r="C13" s="99" t="s">
        <v>11420</v>
      </c>
      <c r="D13" s="99" t="s">
        <v>11421</v>
      </c>
      <c r="E13" s="99" t="s">
        <v>1972</v>
      </c>
      <c r="F13" s="99" t="s">
        <v>11293</v>
      </c>
      <c r="I13" s="107">
        <v>18</v>
      </c>
      <c r="K13" s="107">
        <v>16</v>
      </c>
      <c r="O13" s="99">
        <v>1</v>
      </c>
      <c r="T13" s="99" t="s">
        <v>6771</v>
      </c>
      <c r="U13" s="99">
        <v>580</v>
      </c>
      <c r="V13" s="99">
        <v>640</v>
      </c>
      <c r="W13" s="99" t="s">
        <v>6771</v>
      </c>
      <c r="X13" s="99" t="s">
        <v>6822</v>
      </c>
      <c r="Y13" s="99" t="s">
        <v>6771</v>
      </c>
      <c r="Z13" s="99" t="s">
        <v>6822</v>
      </c>
      <c r="AA13" s="99" t="s">
        <v>6814</v>
      </c>
      <c r="AB13" s="99" t="s">
        <v>11422</v>
      </c>
      <c r="AG13" s="99">
        <v>3</v>
      </c>
      <c r="AY13" s="99" t="s">
        <v>11423</v>
      </c>
      <c r="BA13" s="99" t="s">
        <v>11296</v>
      </c>
      <c r="BB13" s="99" t="s">
        <v>6575</v>
      </c>
      <c r="BC13" s="99" t="s">
        <v>6574</v>
      </c>
      <c r="BD13" s="99" t="s">
        <v>11424</v>
      </c>
      <c r="BE13" s="99" t="s">
        <v>11425</v>
      </c>
      <c r="BF13" s="99" t="s">
        <v>11426</v>
      </c>
      <c r="BG13" s="99">
        <v>53.715384999999998</v>
      </c>
      <c r="BH13" s="99">
        <v>-1.193155</v>
      </c>
      <c r="BI13" s="99" t="s">
        <v>11427</v>
      </c>
      <c r="BJ13" s="99">
        <v>453347</v>
      </c>
      <c r="BK13" s="99">
        <v>424632</v>
      </c>
      <c r="BL13" s="112" t="s">
        <v>7340</v>
      </c>
      <c r="BM13" s="112" t="s">
        <v>6779</v>
      </c>
      <c r="BN13" s="112"/>
      <c r="BO13" s="112">
        <v>10067</v>
      </c>
      <c r="BP13" s="112" t="s">
        <v>10783</v>
      </c>
      <c r="BQ13" s="112" t="s">
        <v>11428</v>
      </c>
      <c r="BR13" s="112" t="s">
        <v>6782</v>
      </c>
      <c r="BS13" s="112" t="s">
        <v>6783</v>
      </c>
      <c r="BT13" s="112" t="s">
        <v>10785</v>
      </c>
      <c r="BU13" s="112" t="s">
        <v>8421</v>
      </c>
      <c r="BV13" s="112" t="s">
        <v>11429</v>
      </c>
      <c r="BW13" s="112" t="s">
        <v>11430</v>
      </c>
    </row>
    <row r="14" spans="1:75" x14ac:dyDescent="0.25">
      <c r="A14" s="99">
        <v>48296</v>
      </c>
      <c r="B14" s="99" t="s">
        <v>11431</v>
      </c>
      <c r="C14" s="99" t="s">
        <v>11432</v>
      </c>
      <c r="D14" s="99" t="s">
        <v>11433</v>
      </c>
      <c r="E14" s="99" t="s">
        <v>7643</v>
      </c>
      <c r="F14" s="99" t="s">
        <v>11293</v>
      </c>
      <c r="G14" s="99" t="s">
        <v>11434</v>
      </c>
      <c r="O14" s="99">
        <v>1</v>
      </c>
      <c r="T14" s="99" t="s">
        <v>6771</v>
      </c>
      <c r="U14" s="99">
        <v>500</v>
      </c>
      <c r="V14" s="99">
        <v>700</v>
      </c>
      <c r="W14" s="99" t="s">
        <v>6771</v>
      </c>
      <c r="X14" s="99" t="s">
        <v>6822</v>
      </c>
      <c r="AB14" s="99" t="s">
        <v>11435</v>
      </c>
      <c r="AE14" s="99" t="s">
        <v>11436</v>
      </c>
      <c r="AG14" s="99">
        <v>3</v>
      </c>
      <c r="AY14" s="99" t="s">
        <v>11437</v>
      </c>
      <c r="BA14" s="99" t="s">
        <v>11296</v>
      </c>
      <c r="BB14" s="99" t="s">
        <v>6575</v>
      </c>
      <c r="BC14" s="99" t="s">
        <v>9396</v>
      </c>
      <c r="BD14" s="99" t="s">
        <v>11438</v>
      </c>
      <c r="BF14" s="99" t="s">
        <v>11439</v>
      </c>
      <c r="BG14" s="99">
        <v>53.964601999999999</v>
      </c>
      <c r="BH14" s="99">
        <v>-1.1402909999999999</v>
      </c>
      <c r="BI14" s="99" t="s">
        <v>11440</v>
      </c>
      <c r="BJ14" s="99">
        <v>456500</v>
      </c>
      <c r="BK14" s="99">
        <v>452400</v>
      </c>
      <c r="BL14" s="112"/>
      <c r="BM14" s="112"/>
      <c r="BN14" s="112"/>
      <c r="BO14" s="112"/>
      <c r="BP14" s="112" t="s">
        <v>10615</v>
      </c>
      <c r="BQ14" s="112"/>
      <c r="BR14" s="112" t="s">
        <v>6782</v>
      </c>
      <c r="BS14" s="112" t="s">
        <v>6783</v>
      </c>
      <c r="BT14" s="112" t="s">
        <v>10616</v>
      </c>
      <c r="BU14" s="112" t="s">
        <v>6807</v>
      </c>
      <c r="BV14" s="112" t="s">
        <v>11441</v>
      </c>
      <c r="BW14" s="112" t="s">
        <v>6979</v>
      </c>
    </row>
    <row r="15" spans="1:75" x14ac:dyDescent="0.25">
      <c r="A15" s="99">
        <v>410122</v>
      </c>
      <c r="B15" s="99" t="s">
        <v>11442</v>
      </c>
      <c r="C15" s="99" t="s">
        <v>11443</v>
      </c>
      <c r="D15" s="99" t="s">
        <v>11444</v>
      </c>
      <c r="E15" s="99" t="s">
        <v>1938</v>
      </c>
      <c r="F15" s="99" t="s">
        <v>11293</v>
      </c>
      <c r="G15" s="99" t="s">
        <v>7805</v>
      </c>
      <c r="I15" s="107">
        <v>32.17</v>
      </c>
      <c r="K15" s="107">
        <v>22.46</v>
      </c>
      <c r="L15" s="107">
        <v>4.34</v>
      </c>
      <c r="N15" s="107">
        <v>8.3000000000000007</v>
      </c>
      <c r="O15" s="99">
        <v>1</v>
      </c>
      <c r="T15" s="99" t="s">
        <v>6771</v>
      </c>
      <c r="U15" s="99">
        <v>450</v>
      </c>
      <c r="V15" s="99">
        <v>600</v>
      </c>
      <c r="W15" s="99" t="s">
        <v>6771</v>
      </c>
      <c r="X15" s="99" t="s">
        <v>6822</v>
      </c>
      <c r="Y15" s="99" t="s">
        <v>6771</v>
      </c>
      <c r="Z15" s="99" t="s">
        <v>6822</v>
      </c>
      <c r="AA15" s="99" t="s">
        <v>6814</v>
      </c>
      <c r="AB15" s="99" t="s">
        <v>11445</v>
      </c>
      <c r="AG15" s="99">
        <v>4</v>
      </c>
      <c r="AY15" s="99" t="s">
        <v>11446</v>
      </c>
      <c r="AZ15" s="99" t="s">
        <v>11447</v>
      </c>
      <c r="BA15" s="99" t="s">
        <v>11296</v>
      </c>
      <c r="BB15" s="99" t="s">
        <v>6575</v>
      </c>
      <c r="BC15" s="99" t="s">
        <v>11310</v>
      </c>
      <c r="BD15" s="99" t="s">
        <v>11448</v>
      </c>
      <c r="BF15" s="99" t="s">
        <v>11449</v>
      </c>
      <c r="BG15" s="99">
        <v>54.281509</v>
      </c>
      <c r="BH15" s="99">
        <v>-1.5806640000000001</v>
      </c>
      <c r="BI15" s="99" t="s">
        <v>11450</v>
      </c>
      <c r="BJ15" s="99">
        <v>427400</v>
      </c>
      <c r="BK15" s="99">
        <v>487400</v>
      </c>
      <c r="BL15" s="112" t="s">
        <v>7340</v>
      </c>
      <c r="BM15" s="112" t="s">
        <v>6779</v>
      </c>
      <c r="BN15" s="112"/>
      <c r="BO15" s="112">
        <v>300036</v>
      </c>
      <c r="BP15" s="112" t="s">
        <v>8024</v>
      </c>
      <c r="BQ15" s="112" t="s">
        <v>11451</v>
      </c>
      <c r="BR15" s="112" t="s">
        <v>6782</v>
      </c>
      <c r="BS15" s="112" t="s">
        <v>6783</v>
      </c>
      <c r="BT15" s="112" t="s">
        <v>8026</v>
      </c>
      <c r="BU15" s="112" t="s">
        <v>8027</v>
      </c>
      <c r="BV15" s="112" t="s">
        <v>11452</v>
      </c>
      <c r="BW15" s="112" t="s">
        <v>11453</v>
      </c>
    </row>
    <row r="16" spans="1:75" x14ac:dyDescent="0.25">
      <c r="A16" s="99">
        <v>388235</v>
      </c>
      <c r="B16" s="99" t="s">
        <v>11454</v>
      </c>
      <c r="C16" s="99" t="s">
        <v>11455</v>
      </c>
      <c r="D16" s="99" t="s">
        <v>11456</v>
      </c>
      <c r="E16" s="99" t="s">
        <v>1938</v>
      </c>
      <c r="F16" s="99" t="s">
        <v>11293</v>
      </c>
      <c r="I16" s="107">
        <v>58</v>
      </c>
      <c r="K16" s="107">
        <v>22</v>
      </c>
      <c r="L16" s="107">
        <v>6</v>
      </c>
      <c r="N16" s="107">
        <v>10.94</v>
      </c>
      <c r="O16" s="99">
        <v>1</v>
      </c>
      <c r="T16" s="99" t="s">
        <v>6771</v>
      </c>
      <c r="U16" s="99">
        <v>500</v>
      </c>
      <c r="V16" s="99">
        <v>700</v>
      </c>
      <c r="W16" s="99" t="s">
        <v>6771</v>
      </c>
      <c r="Y16" s="99" t="s">
        <v>6771</v>
      </c>
      <c r="AB16" s="99" t="s">
        <v>11457</v>
      </c>
      <c r="AG16" s="99">
        <v>4</v>
      </c>
      <c r="AY16" s="99" t="s">
        <v>11458</v>
      </c>
      <c r="BA16" s="99" t="s">
        <v>11296</v>
      </c>
      <c r="BB16" s="99" t="s">
        <v>6575</v>
      </c>
      <c r="BC16" s="99" t="s">
        <v>11310</v>
      </c>
      <c r="BD16" s="99" t="s">
        <v>11448</v>
      </c>
      <c r="BE16" s="99" t="s">
        <v>11459</v>
      </c>
      <c r="BF16" s="99" t="s">
        <v>11460</v>
      </c>
      <c r="BG16" s="99">
        <v>54.283456000000001</v>
      </c>
      <c r="BH16" s="99">
        <v>-1.5848530000000001</v>
      </c>
      <c r="BI16" s="99" t="s">
        <v>11450</v>
      </c>
      <c r="BJ16" s="99">
        <v>427126</v>
      </c>
      <c r="BK16" s="99">
        <v>487615</v>
      </c>
      <c r="BL16" s="112" t="s">
        <v>8339</v>
      </c>
      <c r="BM16" s="112" t="s">
        <v>6779</v>
      </c>
      <c r="BN16" s="112"/>
      <c r="BO16" s="112">
        <v>279518</v>
      </c>
      <c r="BP16" s="112" t="s">
        <v>11461</v>
      </c>
      <c r="BQ16" s="112" t="s">
        <v>11462</v>
      </c>
      <c r="BR16" s="112" t="s">
        <v>6782</v>
      </c>
      <c r="BS16" s="112" t="s">
        <v>6783</v>
      </c>
      <c r="BT16" s="112" t="s">
        <v>11463</v>
      </c>
      <c r="BU16" s="112" t="s">
        <v>8393</v>
      </c>
      <c r="BV16" s="112" t="s">
        <v>11464</v>
      </c>
      <c r="BW16" s="112" t="s">
        <v>11465</v>
      </c>
    </row>
    <row r="17" spans="1:75" x14ac:dyDescent="0.25">
      <c r="A17" s="99">
        <v>629082</v>
      </c>
      <c r="B17" s="99" t="s">
        <v>11466</v>
      </c>
      <c r="C17" s="99" t="s">
        <v>11467</v>
      </c>
      <c r="D17" s="99" t="s">
        <v>11468</v>
      </c>
      <c r="E17" s="99" t="s">
        <v>7946</v>
      </c>
      <c r="F17" s="99" t="s">
        <v>11469</v>
      </c>
      <c r="I17" s="107">
        <v>27.1</v>
      </c>
      <c r="K17" s="107">
        <v>7.73</v>
      </c>
      <c r="L17" s="107">
        <v>5.9</v>
      </c>
      <c r="N17" s="107">
        <v>2.9</v>
      </c>
      <c r="O17" s="99">
        <v>1</v>
      </c>
      <c r="P17" s="99" t="s">
        <v>11470</v>
      </c>
      <c r="T17" s="99" t="s">
        <v>6771</v>
      </c>
      <c r="U17" s="99">
        <v>450</v>
      </c>
      <c r="V17" s="99">
        <v>600</v>
      </c>
      <c r="W17" s="99" t="s">
        <v>6771</v>
      </c>
      <c r="X17" s="99" t="s">
        <v>6822</v>
      </c>
      <c r="AA17" s="99" t="s">
        <v>6814</v>
      </c>
      <c r="AB17" s="99" t="s">
        <v>11471</v>
      </c>
      <c r="AG17" s="99">
        <v>4</v>
      </c>
      <c r="AY17" s="99" t="s">
        <v>11472</v>
      </c>
      <c r="AZ17" s="99" t="s">
        <v>11473</v>
      </c>
      <c r="BA17" s="99" t="s">
        <v>11296</v>
      </c>
      <c r="BB17" s="99" t="s">
        <v>6575</v>
      </c>
      <c r="BC17" s="99" t="s">
        <v>11310</v>
      </c>
      <c r="BD17" s="99" t="s">
        <v>11474</v>
      </c>
      <c r="BF17" s="99" t="s">
        <v>11475</v>
      </c>
      <c r="BG17" s="99">
        <v>54.016476320000002</v>
      </c>
      <c r="BH17" s="99">
        <v>-1.1941640899999999</v>
      </c>
      <c r="BI17" s="99" t="s">
        <v>11476</v>
      </c>
      <c r="BJ17" s="99">
        <v>452900</v>
      </c>
      <c r="BK17" s="99">
        <v>458130</v>
      </c>
      <c r="BL17" s="112" t="s">
        <v>6778</v>
      </c>
      <c r="BM17" s="112" t="s">
        <v>6779</v>
      </c>
      <c r="BN17" s="112"/>
      <c r="BO17" s="112">
        <v>477778</v>
      </c>
      <c r="BP17" s="112" t="s">
        <v>9453</v>
      </c>
      <c r="BQ17" s="112" t="s">
        <v>11477</v>
      </c>
      <c r="BR17" s="112" t="s">
        <v>6782</v>
      </c>
      <c r="BS17" s="112" t="s">
        <v>6783</v>
      </c>
      <c r="BT17" s="112" t="s">
        <v>9455</v>
      </c>
      <c r="BU17" s="112" t="s">
        <v>8408</v>
      </c>
      <c r="BV17" s="112" t="s">
        <v>11478</v>
      </c>
      <c r="BW17" s="112" t="s">
        <v>11479</v>
      </c>
    </row>
    <row r="18" spans="1:75" x14ac:dyDescent="0.25">
      <c r="A18" s="99">
        <v>47952</v>
      </c>
      <c r="B18" s="99" t="s">
        <v>11480</v>
      </c>
      <c r="C18" s="99" t="s">
        <v>11481</v>
      </c>
      <c r="D18" s="99" t="s">
        <v>11482</v>
      </c>
      <c r="E18" s="99" t="s">
        <v>11483</v>
      </c>
      <c r="F18" s="99" t="s">
        <v>11293</v>
      </c>
      <c r="G18" s="99" t="s">
        <v>11484</v>
      </c>
      <c r="I18" s="107">
        <v>41.3</v>
      </c>
      <c r="K18" s="107">
        <v>31.2</v>
      </c>
      <c r="L18" s="107">
        <v>1.8</v>
      </c>
      <c r="N18" s="107">
        <v>7.31</v>
      </c>
      <c r="O18" s="99">
        <v>1</v>
      </c>
      <c r="T18" s="99" t="s">
        <v>6771</v>
      </c>
      <c r="U18" s="99">
        <v>700</v>
      </c>
      <c r="V18" s="99">
        <v>800</v>
      </c>
      <c r="W18" s="99" t="s">
        <v>6771</v>
      </c>
      <c r="X18" s="99" t="s">
        <v>6801</v>
      </c>
      <c r="AB18" s="99" t="s">
        <v>11485</v>
      </c>
      <c r="AE18" s="99" t="s">
        <v>11486</v>
      </c>
      <c r="AG18" s="99">
        <v>3</v>
      </c>
      <c r="AY18" s="99" t="s">
        <v>11487</v>
      </c>
      <c r="BA18" s="99" t="s">
        <v>11296</v>
      </c>
      <c r="BB18" s="99" t="s">
        <v>6575</v>
      </c>
      <c r="BC18" s="99" t="s">
        <v>11297</v>
      </c>
      <c r="BD18" s="99" t="s">
        <v>11488</v>
      </c>
      <c r="BE18" s="99" t="s">
        <v>11489</v>
      </c>
      <c r="BF18" s="99" t="s">
        <v>11490</v>
      </c>
      <c r="BG18" s="99">
        <v>54.076357000000002</v>
      </c>
      <c r="BH18" s="99">
        <v>-0.739255</v>
      </c>
      <c r="BI18" s="99" t="s">
        <v>11491</v>
      </c>
      <c r="BJ18" s="99">
        <v>482588</v>
      </c>
      <c r="BK18" s="99">
        <v>465227</v>
      </c>
      <c r="BL18" s="112" t="s">
        <v>8339</v>
      </c>
      <c r="BM18" s="112"/>
      <c r="BN18" s="112" t="s">
        <v>11492</v>
      </c>
      <c r="BO18" s="112"/>
      <c r="BP18" s="112" t="s">
        <v>10615</v>
      </c>
      <c r="BQ18" s="112"/>
      <c r="BR18" s="112" t="s">
        <v>6782</v>
      </c>
      <c r="BS18" s="112" t="s">
        <v>6783</v>
      </c>
      <c r="BT18" s="112" t="s">
        <v>10616</v>
      </c>
      <c r="BU18" s="112" t="s">
        <v>6807</v>
      </c>
      <c r="BV18" s="112" t="s">
        <v>11493</v>
      </c>
      <c r="BW18" s="112" t="s">
        <v>6979</v>
      </c>
    </row>
    <row r="19" spans="1:75" x14ac:dyDescent="0.25">
      <c r="A19" s="99">
        <v>418628</v>
      </c>
      <c r="B19" s="99" t="s">
        <v>11494</v>
      </c>
      <c r="C19" s="99" t="s">
        <v>11495</v>
      </c>
      <c r="D19" s="99" t="s">
        <v>11496</v>
      </c>
      <c r="E19" s="99" t="s">
        <v>1958</v>
      </c>
      <c r="F19" s="99" t="s">
        <v>11469</v>
      </c>
      <c r="L19" s="107">
        <v>2</v>
      </c>
      <c r="M19" s="107">
        <v>20</v>
      </c>
      <c r="O19" s="99">
        <v>1</v>
      </c>
      <c r="T19" s="99" t="s">
        <v>6771</v>
      </c>
      <c r="U19" s="99">
        <v>600</v>
      </c>
      <c r="V19" s="99">
        <v>700</v>
      </c>
      <c r="W19" s="99" t="s">
        <v>6771</v>
      </c>
      <c r="X19" s="99" t="s">
        <v>6822</v>
      </c>
      <c r="Y19" s="99" t="s">
        <v>6771</v>
      </c>
      <c r="Z19" s="99" t="s">
        <v>6822</v>
      </c>
      <c r="AA19" s="99" t="s">
        <v>6814</v>
      </c>
      <c r="AB19" s="99" t="s">
        <v>11497</v>
      </c>
      <c r="AE19" s="99" t="s">
        <v>11498</v>
      </c>
      <c r="AG19" s="99">
        <v>4</v>
      </c>
      <c r="AY19" s="99" t="s">
        <v>9403</v>
      </c>
      <c r="AZ19" s="99" t="s">
        <v>9438</v>
      </c>
      <c r="BA19" s="99" t="s">
        <v>11296</v>
      </c>
      <c r="BB19" s="99" t="s">
        <v>6575</v>
      </c>
      <c r="BC19" s="99" t="s">
        <v>11310</v>
      </c>
      <c r="BD19" s="99" t="s">
        <v>11499</v>
      </c>
      <c r="BE19" s="99" t="s">
        <v>11500</v>
      </c>
      <c r="BF19" s="99" t="s">
        <v>11501</v>
      </c>
      <c r="BG19" s="99">
        <v>54.29418158</v>
      </c>
      <c r="BH19" s="99">
        <v>-1.2333093399999999</v>
      </c>
      <c r="BI19" s="99" t="s">
        <v>11501</v>
      </c>
      <c r="BJ19" s="99">
        <v>450000</v>
      </c>
      <c r="BK19" s="99">
        <v>489000</v>
      </c>
      <c r="BL19" s="112" t="s">
        <v>6778</v>
      </c>
      <c r="BM19" s="112" t="s">
        <v>6779</v>
      </c>
      <c r="BN19" s="112"/>
      <c r="BO19" s="112">
        <v>307199</v>
      </c>
      <c r="BP19" s="112" t="s">
        <v>9453</v>
      </c>
      <c r="BQ19" s="112" t="s">
        <v>11502</v>
      </c>
      <c r="BR19" s="112" t="s">
        <v>6782</v>
      </c>
      <c r="BS19" s="112" t="s">
        <v>6783</v>
      </c>
      <c r="BT19" s="112" t="s">
        <v>9455</v>
      </c>
      <c r="BU19" s="112" t="s">
        <v>8408</v>
      </c>
      <c r="BV19" s="112" t="s">
        <v>11503</v>
      </c>
      <c r="BW19" s="112" t="s">
        <v>11504</v>
      </c>
    </row>
    <row r="20" spans="1:75" x14ac:dyDescent="0.25">
      <c r="A20" s="99">
        <v>222128</v>
      </c>
      <c r="B20" s="99" t="s">
        <v>11505</v>
      </c>
      <c r="C20" s="99" t="s">
        <v>11506</v>
      </c>
      <c r="D20" s="99" t="s">
        <v>11507</v>
      </c>
      <c r="E20" s="99" t="s">
        <v>1938</v>
      </c>
      <c r="F20" s="99" t="s">
        <v>11293</v>
      </c>
      <c r="G20" s="99" t="s">
        <v>7831</v>
      </c>
      <c r="I20" s="107">
        <v>34.770000000000003</v>
      </c>
      <c r="K20" s="107">
        <v>29.73</v>
      </c>
      <c r="L20" s="107">
        <v>9</v>
      </c>
      <c r="N20" s="107">
        <v>13.12</v>
      </c>
      <c r="O20" s="99">
        <v>1</v>
      </c>
      <c r="T20" s="99" t="s">
        <v>6771</v>
      </c>
      <c r="U20" s="99">
        <v>500</v>
      </c>
      <c r="V20" s="99">
        <v>600</v>
      </c>
      <c r="W20" s="99" t="s">
        <v>6771</v>
      </c>
      <c r="X20" s="99" t="s">
        <v>6822</v>
      </c>
      <c r="Y20" s="99" t="s">
        <v>6771</v>
      </c>
      <c r="Z20" s="99" t="s">
        <v>6822</v>
      </c>
      <c r="AB20" s="99" t="s">
        <v>11508</v>
      </c>
      <c r="AG20" s="99">
        <v>4</v>
      </c>
      <c r="AY20" s="99" t="s">
        <v>11509</v>
      </c>
      <c r="BA20" s="99" t="s">
        <v>11296</v>
      </c>
      <c r="BB20" s="99" t="s">
        <v>6575</v>
      </c>
      <c r="BC20" s="99" t="s">
        <v>11382</v>
      </c>
      <c r="BD20" s="99" t="s">
        <v>11344</v>
      </c>
      <c r="BF20" s="99" t="s">
        <v>11510</v>
      </c>
      <c r="BG20" s="99">
        <v>54.079233000000002</v>
      </c>
      <c r="BH20" s="99">
        <v>-1.362608</v>
      </c>
      <c r="BI20" s="99" t="s">
        <v>11511</v>
      </c>
      <c r="BJ20" s="99">
        <v>441800</v>
      </c>
      <c r="BK20" s="99">
        <v>465000</v>
      </c>
      <c r="BL20" s="112"/>
      <c r="BM20" s="112"/>
      <c r="BN20" s="112"/>
      <c r="BO20" s="112">
        <v>178385</v>
      </c>
      <c r="BP20" s="112" t="s">
        <v>11512</v>
      </c>
      <c r="BQ20" s="112" t="s">
        <v>11513</v>
      </c>
      <c r="BR20" s="112" t="s">
        <v>6782</v>
      </c>
      <c r="BS20" s="112" t="s">
        <v>6783</v>
      </c>
      <c r="BT20" s="112" t="s">
        <v>11514</v>
      </c>
      <c r="BU20" s="112" t="s">
        <v>8408</v>
      </c>
      <c r="BV20" s="112" t="s">
        <v>11515</v>
      </c>
      <c r="BW20" s="112" t="s">
        <v>11516</v>
      </c>
    </row>
    <row r="21" spans="1:75" x14ac:dyDescent="0.25">
      <c r="A21" s="99">
        <v>577772</v>
      </c>
      <c r="B21" s="99" t="s">
        <v>11517</v>
      </c>
      <c r="C21" s="99" t="s">
        <v>11518</v>
      </c>
      <c r="D21" s="99" t="s">
        <v>11519</v>
      </c>
      <c r="E21" s="99" t="s">
        <v>7946</v>
      </c>
      <c r="F21" s="99" t="s">
        <v>11293</v>
      </c>
      <c r="I21" s="107">
        <v>51.4</v>
      </c>
      <c r="K21" s="107">
        <v>48.9</v>
      </c>
      <c r="L21" s="107">
        <v>2.5</v>
      </c>
      <c r="N21" s="107">
        <v>20.02</v>
      </c>
      <c r="O21" s="99">
        <v>1</v>
      </c>
      <c r="P21" s="99" t="s">
        <v>11520</v>
      </c>
      <c r="T21" s="99" t="s">
        <v>6771</v>
      </c>
      <c r="U21" s="99">
        <v>450</v>
      </c>
      <c r="V21" s="99">
        <v>570</v>
      </c>
      <c r="W21" s="99" t="s">
        <v>6771</v>
      </c>
      <c r="X21" s="99" t="s">
        <v>6822</v>
      </c>
      <c r="AA21" s="99" t="s">
        <v>6814</v>
      </c>
      <c r="AB21" s="99" t="s">
        <v>11521</v>
      </c>
      <c r="AG21" s="99">
        <v>3</v>
      </c>
      <c r="AY21" s="99" t="s">
        <v>11522</v>
      </c>
      <c r="BA21" s="99" t="s">
        <v>11296</v>
      </c>
      <c r="BB21" s="99" t="s">
        <v>6575</v>
      </c>
      <c r="BC21" s="99" t="s">
        <v>11382</v>
      </c>
      <c r="BD21" s="99" t="s">
        <v>11344</v>
      </c>
      <c r="BE21" s="99" t="s">
        <v>11344</v>
      </c>
      <c r="BF21" s="99" t="s">
        <v>11523</v>
      </c>
      <c r="BG21" s="99">
        <v>54.080082609999998</v>
      </c>
      <c r="BH21" s="99">
        <v>-1.3534244900000001</v>
      </c>
      <c r="BI21" s="99" t="s">
        <v>11524</v>
      </c>
      <c r="BJ21" s="99">
        <v>442400</v>
      </c>
      <c r="BK21" s="99">
        <v>465100</v>
      </c>
      <c r="BL21" s="112" t="s">
        <v>6778</v>
      </c>
      <c r="BM21" s="112" t="s">
        <v>6779</v>
      </c>
      <c r="BN21" s="112"/>
      <c r="BO21" s="112">
        <v>440761</v>
      </c>
      <c r="BP21" s="112" t="s">
        <v>6780</v>
      </c>
      <c r="BQ21" s="112" t="s">
        <v>11525</v>
      </c>
      <c r="BR21" s="112" t="s">
        <v>6782</v>
      </c>
      <c r="BS21" s="112" t="s">
        <v>6783</v>
      </c>
      <c r="BT21" s="112" t="s">
        <v>6784</v>
      </c>
      <c r="BU21" s="112" t="s">
        <v>6785</v>
      </c>
      <c r="BV21" s="112" t="s">
        <v>11526</v>
      </c>
      <c r="BW21" s="112" t="s">
        <v>11527</v>
      </c>
    </row>
    <row r="22" spans="1:75" x14ac:dyDescent="0.25">
      <c r="A22" s="99">
        <v>200166</v>
      </c>
      <c r="B22" s="99" t="s">
        <v>11528</v>
      </c>
      <c r="C22" s="99" t="s">
        <v>11529</v>
      </c>
      <c r="D22" s="99" t="s">
        <v>11530</v>
      </c>
      <c r="E22" s="99" t="s">
        <v>1919</v>
      </c>
      <c r="F22" s="99" t="s">
        <v>11293</v>
      </c>
      <c r="I22" s="107">
        <v>41.3</v>
      </c>
      <c r="K22" s="107">
        <v>6.78</v>
      </c>
      <c r="N22" s="107">
        <v>2.36</v>
      </c>
      <c r="O22" s="99">
        <v>1</v>
      </c>
      <c r="T22" s="99" t="s">
        <v>6771</v>
      </c>
      <c r="U22" s="99">
        <v>720</v>
      </c>
      <c r="V22" s="99">
        <v>850</v>
      </c>
      <c r="W22" s="99" t="s">
        <v>6771</v>
      </c>
      <c r="X22" s="99" t="s">
        <v>6801</v>
      </c>
      <c r="AB22" s="99" t="s">
        <v>11531</v>
      </c>
      <c r="AC22" s="99">
        <v>0</v>
      </c>
      <c r="AG22" s="99">
        <v>3</v>
      </c>
      <c r="AY22" s="99" t="s">
        <v>10271</v>
      </c>
      <c r="BA22" s="99" t="s">
        <v>11296</v>
      </c>
      <c r="BB22" s="99" t="s">
        <v>6575</v>
      </c>
      <c r="BC22" s="99" t="s">
        <v>11382</v>
      </c>
      <c r="BD22" s="99" t="s">
        <v>11344</v>
      </c>
      <c r="BE22" s="99" t="s">
        <v>11344</v>
      </c>
      <c r="BF22" s="99" t="s">
        <v>11532</v>
      </c>
      <c r="BG22" s="99">
        <v>54.092894000000001</v>
      </c>
      <c r="BH22" s="99">
        <v>-1.3975649999999999</v>
      </c>
      <c r="BI22" s="99" t="s">
        <v>11533</v>
      </c>
      <c r="BJ22" s="99">
        <v>439500</v>
      </c>
      <c r="BK22" s="99">
        <v>466500</v>
      </c>
      <c r="BL22" s="112" t="s">
        <v>7897</v>
      </c>
      <c r="BM22" s="112" t="s">
        <v>6779</v>
      </c>
      <c r="BN22" s="112"/>
      <c r="BO22" s="112">
        <v>156406</v>
      </c>
      <c r="BP22" s="112" t="s">
        <v>6975</v>
      </c>
      <c r="BQ22" s="112" t="s">
        <v>11534</v>
      </c>
      <c r="BR22" s="112" t="s">
        <v>6782</v>
      </c>
      <c r="BS22" s="112" t="s">
        <v>6783</v>
      </c>
      <c r="BT22" s="112" t="s">
        <v>6977</v>
      </c>
      <c r="BU22" s="112" t="s">
        <v>6807</v>
      </c>
      <c r="BV22" s="112" t="s">
        <v>11535</v>
      </c>
      <c r="BW22" s="112" t="s">
        <v>6979</v>
      </c>
    </row>
    <row r="23" spans="1:75" x14ac:dyDescent="0.25">
      <c r="A23" s="99">
        <v>157801</v>
      </c>
      <c r="B23" s="99" t="s">
        <v>11536</v>
      </c>
      <c r="C23" s="99" t="s">
        <v>11537</v>
      </c>
      <c r="D23" s="99" t="s">
        <v>11538</v>
      </c>
      <c r="E23" s="99" t="s">
        <v>1958</v>
      </c>
      <c r="F23" s="99" t="s">
        <v>11469</v>
      </c>
      <c r="G23" s="99" t="s">
        <v>11539</v>
      </c>
      <c r="I23" s="107">
        <v>33.75</v>
      </c>
      <c r="K23" s="107">
        <v>14.06</v>
      </c>
      <c r="L23" s="107">
        <v>3.73</v>
      </c>
      <c r="N23" s="107">
        <v>4.7</v>
      </c>
      <c r="O23" s="99">
        <v>1</v>
      </c>
      <c r="T23" s="99" t="s">
        <v>6771</v>
      </c>
      <c r="U23" s="99">
        <v>500</v>
      </c>
      <c r="V23" s="99">
        <v>570</v>
      </c>
      <c r="W23" s="99" t="s">
        <v>6771</v>
      </c>
      <c r="X23" s="99" t="s">
        <v>6822</v>
      </c>
      <c r="Y23" s="99" t="s">
        <v>6771</v>
      </c>
      <c r="Z23" s="99" t="s">
        <v>6822</v>
      </c>
      <c r="AB23" s="99" t="s">
        <v>11540</v>
      </c>
      <c r="AC23" s="99">
        <v>0</v>
      </c>
      <c r="AG23" s="99">
        <v>4</v>
      </c>
      <c r="AY23" s="99" t="s">
        <v>11541</v>
      </c>
      <c r="BA23" s="99" t="s">
        <v>11296</v>
      </c>
      <c r="BB23" s="99" t="s">
        <v>6575</v>
      </c>
      <c r="BC23" s="99" t="s">
        <v>11310</v>
      </c>
      <c r="BD23" s="99" t="s">
        <v>11542</v>
      </c>
      <c r="BF23" s="99" t="s">
        <v>11543</v>
      </c>
      <c r="BG23" s="99">
        <v>54.302039669999999</v>
      </c>
      <c r="BH23" s="99">
        <v>-1.3468792599999999</v>
      </c>
      <c r="BI23" s="99" t="s">
        <v>11544</v>
      </c>
      <c r="BJ23" s="99">
        <v>442600</v>
      </c>
      <c r="BK23" s="99">
        <v>489800</v>
      </c>
      <c r="BL23" s="112" t="s">
        <v>7340</v>
      </c>
      <c r="BM23" s="112" t="s">
        <v>6779</v>
      </c>
      <c r="BN23" s="112"/>
      <c r="BO23" s="112">
        <v>128894</v>
      </c>
      <c r="BP23" s="112" t="s">
        <v>8024</v>
      </c>
      <c r="BQ23" s="112" t="s">
        <v>11545</v>
      </c>
      <c r="BR23" s="112" t="s">
        <v>6782</v>
      </c>
      <c r="BS23" s="112" t="s">
        <v>6783</v>
      </c>
      <c r="BT23" s="112" t="s">
        <v>8026</v>
      </c>
      <c r="BU23" s="112" t="s">
        <v>8027</v>
      </c>
      <c r="BV23" s="112" t="s">
        <v>11546</v>
      </c>
      <c r="BW23" s="112" t="s">
        <v>9442</v>
      </c>
    </row>
    <row r="24" spans="1:75" x14ac:dyDescent="0.25">
      <c r="A24" s="99">
        <v>241651</v>
      </c>
      <c r="B24" s="99" t="s">
        <v>11547</v>
      </c>
      <c r="C24" s="99" t="s">
        <v>11548</v>
      </c>
      <c r="D24" s="99" t="s">
        <v>11549</v>
      </c>
      <c r="E24" s="99" t="s">
        <v>1938</v>
      </c>
      <c r="F24" s="99" t="s">
        <v>11293</v>
      </c>
      <c r="G24" s="99" t="s">
        <v>11550</v>
      </c>
      <c r="I24" s="107">
        <v>41.4</v>
      </c>
      <c r="K24" s="107">
        <v>26.9</v>
      </c>
      <c r="L24" s="107">
        <v>6.8</v>
      </c>
      <c r="N24" s="107">
        <v>6.36</v>
      </c>
      <c r="O24" s="99">
        <v>1</v>
      </c>
      <c r="T24" s="99" t="s">
        <v>6771</v>
      </c>
      <c r="U24" s="99">
        <v>450</v>
      </c>
      <c r="V24" s="99">
        <v>600</v>
      </c>
      <c r="W24" s="99" t="s">
        <v>6771</v>
      </c>
      <c r="X24" s="99" t="s">
        <v>6822</v>
      </c>
      <c r="Y24" s="99" t="s">
        <v>6771</v>
      </c>
      <c r="Z24" s="99" t="s">
        <v>6822</v>
      </c>
      <c r="AB24" s="99" t="s">
        <v>11551</v>
      </c>
      <c r="AG24" s="99">
        <v>4</v>
      </c>
      <c r="AY24" s="99" t="s">
        <v>11552</v>
      </c>
      <c r="BA24" s="99" t="s">
        <v>11296</v>
      </c>
      <c r="BB24" s="99" t="s">
        <v>6575</v>
      </c>
      <c r="BC24" s="99" t="s">
        <v>11310</v>
      </c>
      <c r="BD24" s="99" t="s">
        <v>11553</v>
      </c>
      <c r="BF24" s="99" t="s">
        <v>11554</v>
      </c>
      <c r="BG24" s="99">
        <v>54.131216379999998</v>
      </c>
      <c r="BH24" s="99">
        <v>-1.33579479</v>
      </c>
      <c r="BI24" s="99" t="s">
        <v>11555</v>
      </c>
      <c r="BJ24" s="99">
        <v>443500</v>
      </c>
      <c r="BK24" s="99">
        <v>470800</v>
      </c>
      <c r="BL24" s="112" t="s">
        <v>7340</v>
      </c>
      <c r="BM24" s="112"/>
      <c r="BN24" s="112"/>
      <c r="BO24" s="112">
        <v>197256</v>
      </c>
      <c r="BP24" s="112" t="s">
        <v>9453</v>
      </c>
      <c r="BQ24" s="112" t="s">
        <v>11556</v>
      </c>
      <c r="BR24" s="112" t="s">
        <v>6782</v>
      </c>
      <c r="BS24" s="112" t="s">
        <v>6783</v>
      </c>
      <c r="BT24" s="112" t="s">
        <v>9455</v>
      </c>
      <c r="BU24" s="112" t="s">
        <v>8408</v>
      </c>
      <c r="BV24" s="112" t="s">
        <v>11557</v>
      </c>
      <c r="BW24" s="112" t="s">
        <v>11558</v>
      </c>
    </row>
    <row r="25" spans="1:75" x14ac:dyDescent="0.25">
      <c r="A25" s="99">
        <v>241654</v>
      </c>
      <c r="B25" s="99" t="s">
        <v>11559</v>
      </c>
      <c r="C25" s="99" t="s">
        <v>11560</v>
      </c>
      <c r="D25" s="99" t="s">
        <v>11561</v>
      </c>
      <c r="E25" s="99" t="s">
        <v>8019</v>
      </c>
      <c r="F25" s="99" t="s">
        <v>11293</v>
      </c>
      <c r="I25" s="107">
        <v>38</v>
      </c>
      <c r="K25" s="107">
        <v>17.5</v>
      </c>
      <c r="L25" s="107">
        <v>2.8</v>
      </c>
      <c r="N25" s="107">
        <v>5.93</v>
      </c>
      <c r="O25" s="99">
        <v>1</v>
      </c>
      <c r="T25" s="99" t="s">
        <v>6771</v>
      </c>
      <c r="U25" s="99">
        <v>450</v>
      </c>
      <c r="V25" s="99">
        <v>720</v>
      </c>
      <c r="W25" s="99" t="s">
        <v>6771</v>
      </c>
      <c r="X25" s="99" t="s">
        <v>6822</v>
      </c>
      <c r="Y25" s="99" t="s">
        <v>6771</v>
      </c>
      <c r="Z25" s="99" t="s">
        <v>6801</v>
      </c>
      <c r="AB25" s="99" t="s">
        <v>11562</v>
      </c>
      <c r="AG25" s="99">
        <v>4</v>
      </c>
      <c r="AY25" s="99" t="s">
        <v>11552</v>
      </c>
      <c r="BA25" s="99" t="s">
        <v>11296</v>
      </c>
      <c r="BB25" s="99" t="s">
        <v>6575</v>
      </c>
      <c r="BC25" s="99" t="s">
        <v>11310</v>
      </c>
      <c r="BD25" s="99" t="s">
        <v>11553</v>
      </c>
      <c r="BF25" s="99" t="s">
        <v>11554</v>
      </c>
      <c r="BG25" s="99">
        <v>54.131216379999998</v>
      </c>
      <c r="BH25" s="99">
        <v>-1.33579479</v>
      </c>
      <c r="BI25" s="99" t="s">
        <v>11555</v>
      </c>
      <c r="BJ25" s="99">
        <v>443500</v>
      </c>
      <c r="BK25" s="99">
        <v>470800</v>
      </c>
      <c r="BL25" s="112" t="s">
        <v>7340</v>
      </c>
      <c r="BM25" s="112"/>
      <c r="BN25" s="112"/>
      <c r="BO25" s="112">
        <v>197257</v>
      </c>
      <c r="BP25" s="112" t="s">
        <v>9453</v>
      </c>
      <c r="BQ25" s="112" t="s">
        <v>11563</v>
      </c>
      <c r="BR25" s="112" t="s">
        <v>6782</v>
      </c>
      <c r="BS25" s="112" t="s">
        <v>6783</v>
      </c>
      <c r="BT25" s="112" t="s">
        <v>9455</v>
      </c>
      <c r="BU25" s="112" t="s">
        <v>8408</v>
      </c>
      <c r="BV25" s="112" t="s">
        <v>11564</v>
      </c>
      <c r="BW25" s="112" t="s">
        <v>11565</v>
      </c>
    </row>
    <row r="26" spans="1:75" x14ac:dyDescent="0.25">
      <c r="A26" s="99">
        <v>108656</v>
      </c>
      <c r="B26" s="99" t="s">
        <v>11566</v>
      </c>
      <c r="C26" s="99" t="s">
        <v>11567</v>
      </c>
      <c r="D26" s="99" t="s">
        <v>11568</v>
      </c>
      <c r="E26" s="99" t="s">
        <v>1938</v>
      </c>
      <c r="F26" s="99" t="s">
        <v>11293</v>
      </c>
      <c r="G26" s="99" t="s">
        <v>11569</v>
      </c>
      <c r="I26" s="107">
        <v>23</v>
      </c>
      <c r="K26" s="107">
        <v>18</v>
      </c>
      <c r="L26" s="107">
        <v>4</v>
      </c>
      <c r="N26" s="107">
        <v>5.6</v>
      </c>
      <c r="O26" s="99">
        <v>1</v>
      </c>
      <c r="T26" s="99" t="s">
        <v>6771</v>
      </c>
      <c r="U26" s="99">
        <v>550</v>
      </c>
      <c r="V26" s="99">
        <v>700</v>
      </c>
      <c r="W26" s="99" t="s">
        <v>6771</v>
      </c>
      <c r="AB26" s="99" t="s">
        <v>11570</v>
      </c>
      <c r="AG26" s="99">
        <v>4</v>
      </c>
      <c r="AY26" s="99" t="s">
        <v>9517</v>
      </c>
      <c r="BA26" s="99" t="s">
        <v>11296</v>
      </c>
      <c r="BB26" s="99" t="s">
        <v>6575</v>
      </c>
      <c r="BC26" s="99" t="s">
        <v>11571</v>
      </c>
      <c r="BD26" s="99" t="s">
        <v>11572</v>
      </c>
      <c r="BF26" s="99" t="s">
        <v>11573</v>
      </c>
      <c r="BG26" s="99">
        <v>54.390532</v>
      </c>
      <c r="BH26" s="99">
        <v>-1.6704129999999999</v>
      </c>
      <c r="BI26" s="99" t="s">
        <v>11574</v>
      </c>
      <c r="BJ26" s="99">
        <v>421500</v>
      </c>
      <c r="BK26" s="99">
        <v>499500</v>
      </c>
      <c r="BL26" s="112" t="s">
        <v>7340</v>
      </c>
      <c r="BM26" s="112" t="s">
        <v>6779</v>
      </c>
      <c r="BN26" s="112"/>
      <c r="BO26" s="112">
        <v>77328</v>
      </c>
      <c r="BP26" s="112" t="s">
        <v>10936</v>
      </c>
      <c r="BQ26" s="112" t="s">
        <v>11575</v>
      </c>
      <c r="BR26" s="112" t="s">
        <v>6782</v>
      </c>
      <c r="BS26" s="112" t="s">
        <v>6783</v>
      </c>
      <c r="BT26" s="112" t="s">
        <v>10938</v>
      </c>
      <c r="BU26" s="112" t="s">
        <v>8027</v>
      </c>
      <c r="BV26" s="112" t="s">
        <v>11576</v>
      </c>
      <c r="BW26" s="112" t="s">
        <v>11577</v>
      </c>
    </row>
    <row r="27" spans="1:75" x14ac:dyDescent="0.25">
      <c r="A27" s="99">
        <v>505742</v>
      </c>
      <c r="B27" s="99" t="s">
        <v>11578</v>
      </c>
      <c r="C27" s="99" t="s">
        <v>11579</v>
      </c>
      <c r="D27" s="99" t="s">
        <v>11580</v>
      </c>
      <c r="E27" s="99" t="s">
        <v>1938</v>
      </c>
      <c r="F27" s="99" t="s">
        <v>11293</v>
      </c>
      <c r="G27" s="99" t="s">
        <v>7840</v>
      </c>
      <c r="K27" s="107">
        <v>10.07</v>
      </c>
      <c r="L27" s="107">
        <v>2.66</v>
      </c>
      <c r="M27" s="107">
        <v>52.84</v>
      </c>
      <c r="N27" s="107">
        <v>9.8000000000000007</v>
      </c>
      <c r="O27" s="99">
        <v>1</v>
      </c>
      <c r="T27" s="99" t="s">
        <v>6771</v>
      </c>
      <c r="U27" s="99">
        <v>500</v>
      </c>
      <c r="V27" s="99">
        <v>600</v>
      </c>
      <c r="W27" s="99" t="s">
        <v>6771</v>
      </c>
      <c r="X27" s="99" t="s">
        <v>6822</v>
      </c>
      <c r="Y27" s="99" t="s">
        <v>6771</v>
      </c>
      <c r="Z27" s="99" t="s">
        <v>6822</v>
      </c>
      <c r="AA27" s="99" t="s">
        <v>6814</v>
      </c>
      <c r="AB27" s="99" t="s">
        <v>11581</v>
      </c>
      <c r="AG27" s="99">
        <v>4</v>
      </c>
      <c r="AY27" s="99" t="s">
        <v>11582</v>
      </c>
      <c r="AZ27" s="99" t="s">
        <v>11583</v>
      </c>
      <c r="BA27" s="99" t="s">
        <v>11296</v>
      </c>
      <c r="BB27" s="99" t="s">
        <v>6575</v>
      </c>
      <c r="BC27" s="99" t="s">
        <v>11310</v>
      </c>
      <c r="BD27" s="99" t="s">
        <v>11584</v>
      </c>
      <c r="BF27" s="99" t="s">
        <v>11585</v>
      </c>
      <c r="BG27" s="99">
        <v>54.257370000000002</v>
      </c>
      <c r="BH27" s="99">
        <v>-1.5116639999999999</v>
      </c>
      <c r="BI27" s="99" t="s">
        <v>11586</v>
      </c>
      <c r="BJ27" s="99">
        <v>431911</v>
      </c>
      <c r="BK27" s="99">
        <v>484743</v>
      </c>
      <c r="BL27" s="112" t="s">
        <v>6778</v>
      </c>
      <c r="BM27" s="112" t="s">
        <v>6779</v>
      </c>
      <c r="BN27" s="112"/>
      <c r="BO27" s="112">
        <v>383785</v>
      </c>
      <c r="BP27" s="112" t="s">
        <v>8024</v>
      </c>
      <c r="BQ27" s="112" t="s">
        <v>11587</v>
      </c>
      <c r="BR27" s="112" t="s">
        <v>6782</v>
      </c>
      <c r="BS27" s="112" t="s">
        <v>6783</v>
      </c>
      <c r="BT27" s="112" t="s">
        <v>8026</v>
      </c>
      <c r="BU27" s="112" t="s">
        <v>8027</v>
      </c>
      <c r="BV27" s="112" t="s">
        <v>11588</v>
      </c>
      <c r="BW27" s="112" t="s">
        <v>11589</v>
      </c>
    </row>
    <row r="28" spans="1:75" x14ac:dyDescent="0.25">
      <c r="A28" s="99">
        <v>397460</v>
      </c>
      <c r="B28" s="99" t="s">
        <v>11590</v>
      </c>
      <c r="C28" s="99" t="s">
        <v>11591</v>
      </c>
      <c r="D28" s="99" t="s">
        <v>11592</v>
      </c>
      <c r="E28" s="99" t="s">
        <v>1938</v>
      </c>
      <c r="F28" s="99" t="s">
        <v>11293</v>
      </c>
      <c r="G28" s="99" t="s">
        <v>7840</v>
      </c>
      <c r="K28" s="107">
        <v>8.69</v>
      </c>
      <c r="L28" s="107">
        <v>1.58</v>
      </c>
      <c r="M28" s="107">
        <v>64</v>
      </c>
      <c r="N28" s="107">
        <v>2.2000000000000002</v>
      </c>
      <c r="O28" s="99">
        <v>1</v>
      </c>
      <c r="T28" s="99" t="s">
        <v>6771</v>
      </c>
      <c r="U28" s="99">
        <v>500</v>
      </c>
      <c r="V28" s="99">
        <v>700</v>
      </c>
      <c r="W28" s="99" t="s">
        <v>6771</v>
      </c>
      <c r="X28" s="99" t="s">
        <v>6822</v>
      </c>
      <c r="Y28" s="99" t="s">
        <v>6771</v>
      </c>
      <c r="Z28" s="99" t="s">
        <v>6822</v>
      </c>
      <c r="AA28" s="99" t="s">
        <v>6814</v>
      </c>
      <c r="AB28" s="99" t="s">
        <v>11593</v>
      </c>
      <c r="AG28" s="99">
        <v>4</v>
      </c>
      <c r="AY28" s="99" t="s">
        <v>8021</v>
      </c>
      <c r="AZ28" s="99" t="s">
        <v>11594</v>
      </c>
      <c r="BA28" s="99" t="s">
        <v>11296</v>
      </c>
      <c r="BB28" s="99" t="s">
        <v>6575</v>
      </c>
      <c r="BC28" s="99" t="s">
        <v>11310</v>
      </c>
      <c r="BD28" s="99" t="s">
        <v>11584</v>
      </c>
      <c r="BF28" s="99" t="s">
        <v>11595</v>
      </c>
      <c r="BG28" s="99">
        <v>54.257888999999999</v>
      </c>
      <c r="BH28" s="99">
        <v>-1.5133620000000001</v>
      </c>
      <c r="BI28" s="99" t="s">
        <v>11586</v>
      </c>
      <c r="BJ28" s="99">
        <v>431800</v>
      </c>
      <c r="BK28" s="99">
        <v>484800</v>
      </c>
      <c r="BL28" s="112" t="s">
        <v>7340</v>
      </c>
      <c r="BM28" s="112" t="s">
        <v>6779</v>
      </c>
      <c r="BN28" s="112"/>
      <c r="BO28" s="112">
        <v>288149</v>
      </c>
      <c r="BP28" s="112" t="s">
        <v>8024</v>
      </c>
      <c r="BQ28" s="112" t="s">
        <v>11596</v>
      </c>
      <c r="BR28" s="112" t="s">
        <v>6782</v>
      </c>
      <c r="BS28" s="112" t="s">
        <v>6783</v>
      </c>
      <c r="BT28" s="112" t="s">
        <v>8026</v>
      </c>
      <c r="BU28" s="112" t="s">
        <v>8027</v>
      </c>
      <c r="BV28" s="112" t="s">
        <v>11597</v>
      </c>
      <c r="BW28" s="112" t="s">
        <v>11598</v>
      </c>
    </row>
    <row r="29" spans="1:75" x14ac:dyDescent="0.25">
      <c r="A29" s="99">
        <v>54668</v>
      </c>
      <c r="B29" s="99" t="s">
        <v>11599</v>
      </c>
      <c r="C29" s="99" t="s">
        <v>11600</v>
      </c>
      <c r="D29" s="99" t="s">
        <v>11601</v>
      </c>
      <c r="E29" s="99" t="s">
        <v>1938</v>
      </c>
      <c r="F29" s="99" t="s">
        <v>11293</v>
      </c>
      <c r="G29" s="99" t="s">
        <v>7840</v>
      </c>
      <c r="K29" s="107">
        <v>9.6999999999999993</v>
      </c>
      <c r="L29" s="107">
        <v>1.65</v>
      </c>
      <c r="M29" s="107">
        <v>44.7</v>
      </c>
      <c r="N29" s="107">
        <v>4.0999999999999996</v>
      </c>
      <c r="O29" s="99">
        <v>2</v>
      </c>
      <c r="T29" s="99" t="s">
        <v>6771</v>
      </c>
      <c r="U29" s="99">
        <v>450</v>
      </c>
      <c r="V29" s="99">
        <v>600</v>
      </c>
      <c r="W29" s="99" t="s">
        <v>6771</v>
      </c>
      <c r="X29" s="99" t="s">
        <v>6822</v>
      </c>
      <c r="Y29" s="99" t="s">
        <v>6771</v>
      </c>
      <c r="Z29" s="99" t="s">
        <v>6822</v>
      </c>
      <c r="AA29" s="99" t="s">
        <v>6814</v>
      </c>
      <c r="AB29" s="99" t="s">
        <v>11602</v>
      </c>
      <c r="AG29" s="99">
        <v>3</v>
      </c>
      <c r="AY29" s="99" t="s">
        <v>11423</v>
      </c>
      <c r="BA29" s="99" t="s">
        <v>11296</v>
      </c>
      <c r="BB29" s="99" t="s">
        <v>6575</v>
      </c>
      <c r="BC29" s="99" t="s">
        <v>11310</v>
      </c>
      <c r="BD29" s="99" t="s">
        <v>11584</v>
      </c>
      <c r="BF29" s="99" t="s">
        <v>11595</v>
      </c>
      <c r="BG29" s="99">
        <v>54.257888999999999</v>
      </c>
      <c r="BH29" s="99">
        <v>-1.5133620000000001</v>
      </c>
      <c r="BI29" s="99" t="s">
        <v>11586</v>
      </c>
      <c r="BJ29" s="99">
        <v>430500</v>
      </c>
      <c r="BK29" s="99">
        <v>485500</v>
      </c>
      <c r="BL29" s="112" t="s">
        <v>6778</v>
      </c>
      <c r="BM29" s="112" t="s">
        <v>6779</v>
      </c>
      <c r="BN29" s="112" t="s">
        <v>11603</v>
      </c>
      <c r="BO29" s="112">
        <v>13752</v>
      </c>
      <c r="BP29" s="112" t="s">
        <v>10936</v>
      </c>
      <c r="BQ29" s="112" t="s">
        <v>11604</v>
      </c>
      <c r="BR29" s="112" t="s">
        <v>6782</v>
      </c>
      <c r="BS29" s="112" t="s">
        <v>6783</v>
      </c>
      <c r="BT29" s="112" t="s">
        <v>10938</v>
      </c>
      <c r="BU29" s="112" t="s">
        <v>8027</v>
      </c>
      <c r="BV29" s="112" t="s">
        <v>11605</v>
      </c>
      <c r="BW29" s="112" t="s">
        <v>11606</v>
      </c>
    </row>
    <row r="30" spans="1:75" x14ac:dyDescent="0.25">
      <c r="A30" s="99">
        <v>53884</v>
      </c>
      <c r="B30" s="99" t="s">
        <v>11607</v>
      </c>
      <c r="C30" s="99" t="s">
        <v>11608</v>
      </c>
      <c r="D30" s="99" t="s">
        <v>11609</v>
      </c>
      <c r="E30" s="99" t="s">
        <v>1938</v>
      </c>
      <c r="F30" s="99" t="s">
        <v>11293</v>
      </c>
      <c r="G30" s="99" t="s">
        <v>11610</v>
      </c>
      <c r="I30" s="107">
        <v>44.5</v>
      </c>
      <c r="K30" s="107">
        <v>13.15</v>
      </c>
      <c r="L30" s="107">
        <v>3.97</v>
      </c>
      <c r="N30" s="107">
        <v>8.6999999999999993</v>
      </c>
      <c r="O30" s="99">
        <v>1</v>
      </c>
      <c r="T30" s="99" t="s">
        <v>6771</v>
      </c>
      <c r="U30" s="99">
        <v>410</v>
      </c>
      <c r="V30" s="99">
        <v>600</v>
      </c>
      <c r="W30" s="99" t="s">
        <v>6771</v>
      </c>
      <c r="X30" s="99" t="s">
        <v>6822</v>
      </c>
      <c r="AB30" s="99" t="s">
        <v>11611</v>
      </c>
      <c r="AG30" s="99">
        <v>3</v>
      </c>
      <c r="AY30" s="99" t="s">
        <v>11612</v>
      </c>
      <c r="BA30" s="99" t="s">
        <v>11296</v>
      </c>
      <c r="BB30" s="99" t="s">
        <v>6575</v>
      </c>
      <c r="BC30" s="99" t="s">
        <v>11310</v>
      </c>
      <c r="BD30" s="99" t="s">
        <v>11584</v>
      </c>
      <c r="BF30" s="99" t="s">
        <v>11595</v>
      </c>
      <c r="BG30" s="99">
        <v>54.257888999999999</v>
      </c>
      <c r="BH30" s="99">
        <v>-1.5133620000000001</v>
      </c>
      <c r="BI30" s="99" t="s">
        <v>11586</v>
      </c>
      <c r="BJ30" s="99">
        <v>431800</v>
      </c>
      <c r="BK30" s="99">
        <v>484800</v>
      </c>
      <c r="BL30" s="112" t="s">
        <v>6778</v>
      </c>
      <c r="BM30" s="112" t="s">
        <v>6779</v>
      </c>
      <c r="BN30" s="112" t="s">
        <v>11603</v>
      </c>
      <c r="BO30" s="112">
        <v>12856</v>
      </c>
      <c r="BP30" s="112" t="s">
        <v>10936</v>
      </c>
      <c r="BQ30" s="112" t="s">
        <v>11613</v>
      </c>
      <c r="BR30" s="112" t="s">
        <v>6782</v>
      </c>
      <c r="BS30" s="112" t="s">
        <v>6783</v>
      </c>
      <c r="BT30" s="112" t="s">
        <v>10938</v>
      </c>
      <c r="BU30" s="112" t="s">
        <v>8027</v>
      </c>
      <c r="BV30" s="112" t="s">
        <v>11614</v>
      </c>
      <c r="BW30" s="112" t="s">
        <v>9442</v>
      </c>
    </row>
    <row r="31" spans="1:75" x14ac:dyDescent="0.25">
      <c r="A31" s="99">
        <v>53068</v>
      </c>
      <c r="B31" s="99" t="s">
        <v>11615</v>
      </c>
      <c r="C31" s="99" t="s">
        <v>11616</v>
      </c>
      <c r="D31" s="99" t="s">
        <v>11617</v>
      </c>
      <c r="E31" s="99" t="s">
        <v>1938</v>
      </c>
      <c r="F31" s="99" t="s">
        <v>11293</v>
      </c>
      <c r="G31" s="99" t="s">
        <v>11618</v>
      </c>
      <c r="I31" s="107">
        <v>134.05000000000001</v>
      </c>
      <c r="K31" s="107">
        <v>69.36</v>
      </c>
      <c r="O31" s="99">
        <v>1</v>
      </c>
      <c r="T31" s="99" t="s">
        <v>6771</v>
      </c>
      <c r="U31" s="99">
        <v>500</v>
      </c>
      <c r="V31" s="99">
        <v>699</v>
      </c>
      <c r="W31" s="99" t="s">
        <v>6771</v>
      </c>
      <c r="X31" s="99" t="s">
        <v>6822</v>
      </c>
      <c r="Y31" s="99" t="s">
        <v>6771</v>
      </c>
      <c r="AB31" s="99" t="s">
        <v>11619</v>
      </c>
      <c r="AG31" s="99">
        <v>3</v>
      </c>
      <c r="AY31" s="99" t="s">
        <v>7896</v>
      </c>
      <c r="BA31" s="99" t="s">
        <v>11296</v>
      </c>
      <c r="BB31" s="99" t="s">
        <v>6575</v>
      </c>
      <c r="BC31" s="99" t="s">
        <v>11310</v>
      </c>
      <c r="BD31" s="99" t="s">
        <v>11584</v>
      </c>
      <c r="BF31" s="99" t="s">
        <v>11595</v>
      </c>
      <c r="BG31" s="99">
        <v>54.257888999999999</v>
      </c>
      <c r="BH31" s="99">
        <v>-1.5133620000000001</v>
      </c>
      <c r="BI31" s="99" t="s">
        <v>11586</v>
      </c>
      <c r="BJ31" s="99">
        <v>431800</v>
      </c>
      <c r="BK31" s="99">
        <v>484800</v>
      </c>
      <c r="BL31" s="112" t="s">
        <v>6778</v>
      </c>
      <c r="BM31" s="112" t="s">
        <v>6779</v>
      </c>
      <c r="BN31" s="112" t="s">
        <v>11603</v>
      </c>
      <c r="BO31" s="112">
        <v>11367</v>
      </c>
      <c r="BP31" s="112" t="s">
        <v>10936</v>
      </c>
      <c r="BQ31" s="112" t="s">
        <v>11620</v>
      </c>
      <c r="BR31" s="112" t="s">
        <v>6782</v>
      </c>
      <c r="BS31" s="112" t="s">
        <v>6783</v>
      </c>
      <c r="BT31" s="112" t="s">
        <v>10938</v>
      </c>
      <c r="BU31" s="112" t="s">
        <v>8027</v>
      </c>
      <c r="BV31" s="112" t="s">
        <v>11621</v>
      </c>
      <c r="BW31" s="112" t="s">
        <v>9442</v>
      </c>
    </row>
    <row r="32" spans="1:75" x14ac:dyDescent="0.25">
      <c r="A32" s="99">
        <v>54583</v>
      </c>
      <c r="B32" s="99" t="s">
        <v>11622</v>
      </c>
      <c r="C32" s="99" t="s">
        <v>11623</v>
      </c>
      <c r="D32" s="99" t="s">
        <v>11624</v>
      </c>
      <c r="E32" s="99" t="s">
        <v>8019</v>
      </c>
      <c r="F32" s="99" t="s">
        <v>11293</v>
      </c>
      <c r="O32" s="99">
        <v>3</v>
      </c>
      <c r="T32" s="99" t="s">
        <v>6771</v>
      </c>
      <c r="U32" s="99">
        <v>500</v>
      </c>
      <c r="V32" s="99">
        <v>699</v>
      </c>
      <c r="W32" s="99" t="s">
        <v>6771</v>
      </c>
      <c r="X32" s="99" t="s">
        <v>6822</v>
      </c>
      <c r="Y32" s="99" t="s">
        <v>6771</v>
      </c>
      <c r="Z32" s="99" t="s">
        <v>6822</v>
      </c>
      <c r="AB32" s="99" t="s">
        <v>11625</v>
      </c>
      <c r="AE32" s="99" t="s">
        <v>11626</v>
      </c>
      <c r="AG32" s="99">
        <v>3</v>
      </c>
      <c r="AY32" s="99" t="s">
        <v>11627</v>
      </c>
      <c r="BA32" s="99" t="s">
        <v>11296</v>
      </c>
      <c r="BB32" s="99" t="s">
        <v>6575</v>
      </c>
      <c r="BC32" s="99" t="s">
        <v>11310</v>
      </c>
      <c r="BD32" s="99" t="s">
        <v>11584</v>
      </c>
      <c r="BF32" s="99" t="s">
        <v>11595</v>
      </c>
      <c r="BG32" s="99">
        <v>54.257888999999999</v>
      </c>
      <c r="BH32" s="99">
        <v>-1.5133620000000001</v>
      </c>
      <c r="BI32" s="99" t="s">
        <v>11586</v>
      </c>
      <c r="BJ32" s="99">
        <v>431800</v>
      </c>
      <c r="BK32" s="99">
        <v>484800</v>
      </c>
      <c r="BL32" s="112" t="s">
        <v>6778</v>
      </c>
      <c r="BM32" s="112" t="s">
        <v>6779</v>
      </c>
      <c r="BN32" s="112" t="s">
        <v>11603</v>
      </c>
      <c r="BO32" s="112">
        <v>12863</v>
      </c>
      <c r="BP32" s="112" t="s">
        <v>10936</v>
      </c>
      <c r="BQ32" s="112" t="s">
        <v>11628</v>
      </c>
      <c r="BR32" s="112" t="s">
        <v>6782</v>
      </c>
      <c r="BS32" s="112" t="s">
        <v>6783</v>
      </c>
      <c r="BT32" s="112" t="s">
        <v>10938</v>
      </c>
      <c r="BU32" s="112" t="s">
        <v>8027</v>
      </c>
      <c r="BV32" s="112" t="s">
        <v>11629</v>
      </c>
      <c r="BW32" s="112" t="s">
        <v>9442</v>
      </c>
    </row>
    <row r="33" spans="1:75" x14ac:dyDescent="0.25">
      <c r="A33" s="99">
        <v>76702</v>
      </c>
      <c r="B33" s="99" t="s">
        <v>11630</v>
      </c>
      <c r="C33" s="99" t="s">
        <v>11631</v>
      </c>
      <c r="D33" s="99" t="s">
        <v>11632</v>
      </c>
      <c r="E33" s="99" t="s">
        <v>1938</v>
      </c>
      <c r="F33" s="99" t="s">
        <v>11293</v>
      </c>
      <c r="I33" s="107">
        <v>33.1</v>
      </c>
      <c r="K33" s="107">
        <v>30.8</v>
      </c>
      <c r="L33" s="107">
        <v>6.1</v>
      </c>
      <c r="O33" s="99">
        <v>1</v>
      </c>
      <c r="T33" s="99" t="s">
        <v>6771</v>
      </c>
      <c r="U33" s="99">
        <v>550</v>
      </c>
      <c r="V33" s="99">
        <v>600</v>
      </c>
      <c r="W33" s="99" t="s">
        <v>6771</v>
      </c>
      <c r="AB33" s="99" t="s">
        <v>11633</v>
      </c>
      <c r="AG33" s="99">
        <v>4</v>
      </c>
      <c r="AY33" s="99" t="s">
        <v>11634</v>
      </c>
      <c r="BA33" s="99" t="s">
        <v>11296</v>
      </c>
      <c r="BB33" s="99" t="s">
        <v>6575</v>
      </c>
      <c r="BC33" s="99" t="s">
        <v>11635</v>
      </c>
      <c r="BD33" s="99" t="s">
        <v>11636</v>
      </c>
      <c r="BL33" s="112"/>
      <c r="BM33" s="112" t="s">
        <v>6779</v>
      </c>
      <c r="BN33" s="112"/>
      <c r="BO33" s="112"/>
      <c r="BP33" s="112" t="s">
        <v>10286</v>
      </c>
      <c r="BQ33" s="112"/>
      <c r="BR33" s="112" t="s">
        <v>6782</v>
      </c>
      <c r="BS33" s="112" t="s">
        <v>6783</v>
      </c>
      <c r="BT33" s="112" t="s">
        <v>10288</v>
      </c>
      <c r="BU33" s="112" t="s">
        <v>6807</v>
      </c>
      <c r="BV33" s="112" t="s">
        <v>11637</v>
      </c>
      <c r="BW33" s="112" t="s">
        <v>6979</v>
      </c>
    </row>
    <row r="34" spans="1:75" x14ac:dyDescent="0.25">
      <c r="A34" s="99">
        <v>629417</v>
      </c>
      <c r="B34" s="99" t="s">
        <v>11638</v>
      </c>
      <c r="C34" s="99" t="s">
        <v>11639</v>
      </c>
      <c r="D34" s="99" t="s">
        <v>11640</v>
      </c>
      <c r="E34" s="99" t="s">
        <v>1938</v>
      </c>
      <c r="F34" s="99" t="s">
        <v>11293</v>
      </c>
      <c r="O34" s="99">
        <v>1</v>
      </c>
      <c r="T34" s="99" t="s">
        <v>6771</v>
      </c>
      <c r="U34" s="99">
        <v>450</v>
      </c>
      <c r="V34" s="99">
        <v>600</v>
      </c>
      <c r="W34" s="99" t="s">
        <v>6771</v>
      </c>
      <c r="X34" s="99" t="s">
        <v>6822</v>
      </c>
      <c r="Y34" s="99" t="s">
        <v>6771</v>
      </c>
      <c r="Z34" s="99" t="s">
        <v>6822</v>
      </c>
      <c r="AB34" s="99" t="s">
        <v>11641</v>
      </c>
      <c r="AG34" s="99">
        <v>4</v>
      </c>
      <c r="AY34" s="99" t="s">
        <v>11642</v>
      </c>
      <c r="BA34" s="99" t="s">
        <v>11296</v>
      </c>
      <c r="BB34" s="99" t="s">
        <v>6575</v>
      </c>
      <c r="BD34" s="99" t="s">
        <v>11643</v>
      </c>
      <c r="BE34" s="99" t="s">
        <v>11643</v>
      </c>
      <c r="BF34" s="99" t="s">
        <v>11644</v>
      </c>
      <c r="BG34" s="99">
        <v>54.024940970000003</v>
      </c>
      <c r="BH34" s="99">
        <v>-0.89129608999999999</v>
      </c>
      <c r="BI34" s="99" t="s">
        <v>11645</v>
      </c>
      <c r="BJ34" s="99">
        <v>472730</v>
      </c>
      <c r="BK34" s="99">
        <v>459340</v>
      </c>
      <c r="BL34" s="112" t="s">
        <v>6778</v>
      </c>
      <c r="BM34" s="112" t="s">
        <v>6779</v>
      </c>
      <c r="BN34" s="112"/>
      <c r="BO34" s="112">
        <v>505737</v>
      </c>
      <c r="BP34" s="112" t="s">
        <v>11646</v>
      </c>
      <c r="BQ34" s="112" t="s">
        <v>11647</v>
      </c>
      <c r="BR34" s="112" t="s">
        <v>6782</v>
      </c>
      <c r="BS34" s="112" t="s">
        <v>6783</v>
      </c>
      <c r="BT34" s="112" t="s">
        <v>11648</v>
      </c>
      <c r="BU34" s="112" t="s">
        <v>8421</v>
      </c>
      <c r="BV34" s="112" t="s">
        <v>11649</v>
      </c>
      <c r="BW34" s="112" t="s">
        <v>11650</v>
      </c>
    </row>
    <row r="35" spans="1:75" x14ac:dyDescent="0.25">
      <c r="A35" s="99">
        <v>282678</v>
      </c>
      <c r="B35" s="99" t="s">
        <v>11651</v>
      </c>
      <c r="C35" s="99" t="s">
        <v>11652</v>
      </c>
      <c r="D35" s="99" t="s">
        <v>11653</v>
      </c>
      <c r="E35" s="99" t="s">
        <v>1938</v>
      </c>
      <c r="F35" s="99" t="s">
        <v>11293</v>
      </c>
      <c r="G35" s="99" t="s">
        <v>7822</v>
      </c>
      <c r="O35" s="99">
        <v>1</v>
      </c>
      <c r="T35" s="99" t="s">
        <v>6771</v>
      </c>
      <c r="U35" s="99">
        <v>410</v>
      </c>
      <c r="V35" s="99">
        <v>600</v>
      </c>
      <c r="W35" s="99" t="s">
        <v>6771</v>
      </c>
      <c r="X35" s="99" t="s">
        <v>6822</v>
      </c>
      <c r="Y35" s="99" t="s">
        <v>6771</v>
      </c>
      <c r="Z35" s="99" t="s">
        <v>6822</v>
      </c>
      <c r="AA35" s="99" t="s">
        <v>6814</v>
      </c>
      <c r="AB35" s="99" t="s">
        <v>11654</v>
      </c>
      <c r="AG35" s="99">
        <v>3</v>
      </c>
      <c r="AY35" s="99" t="s">
        <v>11655</v>
      </c>
      <c r="BA35" s="99" t="s">
        <v>11296</v>
      </c>
      <c r="BB35" s="99" t="s">
        <v>6575</v>
      </c>
      <c r="BC35" s="99" t="s">
        <v>11297</v>
      </c>
      <c r="BD35" s="99" t="s">
        <v>11656</v>
      </c>
      <c r="BF35" s="99" t="s">
        <v>11657</v>
      </c>
      <c r="BG35" s="99">
        <v>54.005715000000002</v>
      </c>
      <c r="BH35" s="99">
        <v>-0.89226499999999997</v>
      </c>
      <c r="BI35" s="99" t="s">
        <v>11658</v>
      </c>
      <c r="BJ35" s="99">
        <v>472700</v>
      </c>
      <c r="BK35" s="99">
        <v>457200</v>
      </c>
      <c r="BL35" s="112" t="s">
        <v>6778</v>
      </c>
      <c r="BM35" s="112"/>
      <c r="BN35" s="112"/>
      <c r="BO35" s="112">
        <v>233976</v>
      </c>
      <c r="BP35" s="112" t="s">
        <v>9469</v>
      </c>
      <c r="BQ35" s="112" t="s">
        <v>11659</v>
      </c>
      <c r="BR35" s="112" t="s">
        <v>6782</v>
      </c>
      <c r="BS35" s="112" t="s">
        <v>6783</v>
      </c>
      <c r="BT35" s="112" t="s">
        <v>9471</v>
      </c>
      <c r="BU35" s="112" t="s">
        <v>8421</v>
      </c>
      <c r="BV35" s="112" t="s">
        <v>11660</v>
      </c>
      <c r="BW35" s="112" t="s">
        <v>9473</v>
      </c>
    </row>
    <row r="36" spans="1:75" x14ac:dyDescent="0.25">
      <c r="A36" s="99">
        <v>547221</v>
      </c>
      <c r="B36" s="99" t="s">
        <v>11661</v>
      </c>
      <c r="C36" s="99" t="s">
        <v>11662</v>
      </c>
      <c r="D36" s="99" t="s">
        <v>11663</v>
      </c>
      <c r="E36" s="99" t="s">
        <v>1958</v>
      </c>
      <c r="F36" s="99" t="s">
        <v>11469</v>
      </c>
      <c r="I36" s="107">
        <v>48.17</v>
      </c>
      <c r="K36" s="107">
        <v>10.47</v>
      </c>
      <c r="L36" s="107">
        <v>10.28</v>
      </c>
      <c r="N36" s="107">
        <v>8.4</v>
      </c>
      <c r="O36" s="99">
        <v>1</v>
      </c>
      <c r="T36" s="99" t="s">
        <v>6771</v>
      </c>
      <c r="U36" s="99">
        <v>500</v>
      </c>
      <c r="V36" s="99">
        <v>600</v>
      </c>
      <c r="X36" s="99" t="s">
        <v>6822</v>
      </c>
      <c r="Y36" s="99" t="s">
        <v>6771</v>
      </c>
      <c r="Z36" s="99" t="s">
        <v>6822</v>
      </c>
      <c r="AB36" s="99" t="s">
        <v>11664</v>
      </c>
      <c r="AC36" s="99">
        <v>1</v>
      </c>
      <c r="AD36" s="99" t="s">
        <v>7779</v>
      </c>
      <c r="AG36" s="99">
        <v>3</v>
      </c>
      <c r="AY36" s="99" t="s">
        <v>11665</v>
      </c>
      <c r="BA36" s="99" t="s">
        <v>11296</v>
      </c>
      <c r="BB36" s="99" t="s">
        <v>6575</v>
      </c>
      <c r="BC36" s="99" t="s">
        <v>11297</v>
      </c>
      <c r="BD36" s="99" t="s">
        <v>11656</v>
      </c>
      <c r="BE36" s="99" t="s">
        <v>11666</v>
      </c>
      <c r="BF36" s="99" t="s">
        <v>11667</v>
      </c>
      <c r="BG36" s="99">
        <v>54.015399000000002</v>
      </c>
      <c r="BH36" s="99">
        <v>-0.88971800000000001</v>
      </c>
      <c r="BI36" s="99" t="s">
        <v>11668</v>
      </c>
      <c r="BJ36" s="99">
        <v>472850</v>
      </c>
      <c r="BK36" s="99">
        <v>458280</v>
      </c>
      <c r="BL36" s="112" t="s">
        <v>6778</v>
      </c>
      <c r="BM36" s="112" t="s">
        <v>6779</v>
      </c>
      <c r="BN36" s="112"/>
      <c r="BO36" s="112">
        <v>417571</v>
      </c>
      <c r="BP36" s="112" t="s">
        <v>9293</v>
      </c>
      <c r="BQ36" s="112" t="s">
        <v>11669</v>
      </c>
      <c r="BR36" s="112" t="s">
        <v>6782</v>
      </c>
      <c r="BS36" s="112" t="s">
        <v>6783</v>
      </c>
      <c r="BT36" s="112" t="s">
        <v>9295</v>
      </c>
      <c r="BU36" s="112" t="s">
        <v>8421</v>
      </c>
      <c r="BV36" s="112" t="s">
        <v>11670</v>
      </c>
      <c r="BW36" s="112" t="s">
        <v>11671</v>
      </c>
    </row>
    <row r="37" spans="1:75" x14ac:dyDescent="0.25">
      <c r="A37" s="99">
        <v>230788</v>
      </c>
      <c r="B37" s="99" t="s">
        <v>11672</v>
      </c>
      <c r="C37" s="99" t="s">
        <v>11673</v>
      </c>
      <c r="D37" s="99" t="s">
        <v>11674</v>
      </c>
      <c r="E37" s="99" t="s">
        <v>1958</v>
      </c>
      <c r="F37" s="99" t="s">
        <v>11293</v>
      </c>
      <c r="I37" s="107">
        <v>36.4</v>
      </c>
      <c r="K37" s="107">
        <v>11.1</v>
      </c>
      <c r="L37" s="107">
        <v>13</v>
      </c>
      <c r="N37" s="107">
        <v>7.8</v>
      </c>
      <c r="O37" s="99">
        <v>1</v>
      </c>
      <c r="T37" s="99" t="s">
        <v>6771</v>
      </c>
      <c r="U37" s="99">
        <v>600</v>
      </c>
      <c r="V37" s="99">
        <v>650</v>
      </c>
      <c r="W37" s="99" t="s">
        <v>6771</v>
      </c>
      <c r="X37" s="99" t="s">
        <v>6822</v>
      </c>
      <c r="AA37" s="99" t="s">
        <v>6814</v>
      </c>
      <c r="AB37" s="99" t="s">
        <v>11675</v>
      </c>
      <c r="AC37" s="99">
        <v>1</v>
      </c>
      <c r="AD37" s="99" t="s">
        <v>10021</v>
      </c>
      <c r="AE37" s="99" t="s">
        <v>11676</v>
      </c>
      <c r="AG37" s="99">
        <v>3</v>
      </c>
      <c r="AY37" s="99" t="s">
        <v>11677</v>
      </c>
      <c r="BA37" s="99" t="s">
        <v>11296</v>
      </c>
      <c r="BB37" s="99" t="s">
        <v>6575</v>
      </c>
      <c r="BC37" s="99" t="s">
        <v>11297</v>
      </c>
      <c r="BD37" s="99" t="s">
        <v>11656</v>
      </c>
      <c r="BE37" s="99" t="s">
        <v>11678</v>
      </c>
      <c r="BF37" s="99" t="s">
        <v>11679</v>
      </c>
      <c r="BG37" s="99">
        <v>54.011007999999997</v>
      </c>
      <c r="BH37" s="99">
        <v>-0.88144199999999995</v>
      </c>
      <c r="BI37" s="99" t="s">
        <v>11680</v>
      </c>
      <c r="BJ37" s="99">
        <v>473400</v>
      </c>
      <c r="BK37" s="99">
        <v>457800</v>
      </c>
      <c r="BL37" s="112" t="s">
        <v>7340</v>
      </c>
      <c r="BM37" s="112" t="s">
        <v>6779</v>
      </c>
      <c r="BN37" s="112"/>
      <c r="BO37" s="112">
        <v>186355</v>
      </c>
      <c r="BP37" s="112" t="s">
        <v>6975</v>
      </c>
      <c r="BQ37" s="112" t="s">
        <v>11681</v>
      </c>
      <c r="BR37" s="112" t="s">
        <v>6782</v>
      </c>
      <c r="BS37" s="112" t="s">
        <v>6783</v>
      </c>
      <c r="BT37" s="112" t="s">
        <v>6977</v>
      </c>
      <c r="BU37" s="112" t="s">
        <v>6807</v>
      </c>
      <c r="BV37" s="112" t="s">
        <v>11682</v>
      </c>
      <c r="BW37" s="112" t="s">
        <v>6979</v>
      </c>
    </row>
    <row r="38" spans="1:75" x14ac:dyDescent="0.25">
      <c r="A38" s="99">
        <v>546784</v>
      </c>
      <c r="B38" s="99" t="s">
        <v>11683</v>
      </c>
      <c r="C38" s="99" t="s">
        <v>11684</v>
      </c>
      <c r="D38" s="99" t="s">
        <v>11685</v>
      </c>
      <c r="E38" s="99" t="s">
        <v>8019</v>
      </c>
      <c r="F38" s="99" t="s">
        <v>11293</v>
      </c>
      <c r="I38" s="107">
        <v>33.83</v>
      </c>
      <c r="K38" s="107">
        <v>17.82</v>
      </c>
      <c r="L38" s="107">
        <v>5.21</v>
      </c>
      <c r="N38" s="107">
        <v>4.2</v>
      </c>
      <c r="O38" s="99">
        <v>1</v>
      </c>
      <c r="T38" s="99" t="s">
        <v>6771</v>
      </c>
      <c r="U38" s="99">
        <v>500</v>
      </c>
      <c r="V38" s="99">
        <v>600</v>
      </c>
      <c r="AB38" s="99" t="s">
        <v>11686</v>
      </c>
      <c r="AG38" s="99">
        <v>4</v>
      </c>
      <c r="AY38" s="99" t="s">
        <v>11687</v>
      </c>
      <c r="BA38" s="99" t="s">
        <v>11296</v>
      </c>
      <c r="BB38" s="99" t="s">
        <v>6575</v>
      </c>
      <c r="BC38" s="99" t="s">
        <v>11297</v>
      </c>
      <c r="BD38" s="99" t="s">
        <v>11656</v>
      </c>
      <c r="BE38" s="99" t="s">
        <v>11643</v>
      </c>
      <c r="BF38" s="99" t="s">
        <v>11688</v>
      </c>
      <c r="BG38" s="99">
        <v>54.024425000000001</v>
      </c>
      <c r="BH38" s="99">
        <v>-0.90367399999999998</v>
      </c>
      <c r="BI38" s="99" t="s">
        <v>11689</v>
      </c>
      <c r="BJ38" s="99">
        <v>471920</v>
      </c>
      <c r="BK38" s="99">
        <v>459270</v>
      </c>
      <c r="BL38" s="112" t="s">
        <v>6778</v>
      </c>
      <c r="BM38" s="112" t="s">
        <v>6779</v>
      </c>
      <c r="BN38" s="112"/>
      <c r="BO38" s="112">
        <v>417307</v>
      </c>
      <c r="BP38" s="112" t="s">
        <v>9293</v>
      </c>
      <c r="BQ38" s="112" t="s">
        <v>11690</v>
      </c>
      <c r="BR38" s="112" t="s">
        <v>6782</v>
      </c>
      <c r="BS38" s="112" t="s">
        <v>6783</v>
      </c>
      <c r="BT38" s="112" t="s">
        <v>9295</v>
      </c>
      <c r="BU38" s="112" t="s">
        <v>8421</v>
      </c>
      <c r="BV38" s="112" t="s">
        <v>11691</v>
      </c>
      <c r="BW38" s="112" t="s">
        <v>11692</v>
      </c>
    </row>
    <row r="39" spans="1:75" x14ac:dyDescent="0.25">
      <c r="A39" s="99">
        <v>197110</v>
      </c>
      <c r="B39" s="99" t="s">
        <v>11693</v>
      </c>
      <c r="C39" s="99" t="s">
        <v>11694</v>
      </c>
      <c r="D39" s="99" t="s">
        <v>11695</v>
      </c>
      <c r="E39" s="99" t="s">
        <v>11696</v>
      </c>
      <c r="F39" s="99" t="s">
        <v>11293</v>
      </c>
      <c r="J39" s="107">
        <v>0.5</v>
      </c>
      <c r="M39" s="107">
        <v>3.6</v>
      </c>
      <c r="N39" s="107">
        <v>14.55</v>
      </c>
      <c r="O39" s="99">
        <v>1</v>
      </c>
      <c r="P39" s="99" t="s">
        <v>11697</v>
      </c>
      <c r="S39" s="99" t="s">
        <v>11698</v>
      </c>
      <c r="T39" s="99" t="s">
        <v>6771</v>
      </c>
      <c r="U39" s="99">
        <v>500</v>
      </c>
      <c r="V39" s="99">
        <v>600</v>
      </c>
      <c r="W39" s="99" t="s">
        <v>6771</v>
      </c>
      <c r="X39" s="99" t="s">
        <v>6822</v>
      </c>
      <c r="AB39" s="99" t="s">
        <v>11699</v>
      </c>
      <c r="AE39" s="99" t="s">
        <v>11700</v>
      </c>
      <c r="AG39" s="99">
        <v>3</v>
      </c>
      <c r="AY39" s="99" t="s">
        <v>11701</v>
      </c>
      <c r="BA39" s="99" t="s">
        <v>11296</v>
      </c>
      <c r="BB39" s="99" t="s">
        <v>6575</v>
      </c>
      <c r="BC39" s="99" t="s">
        <v>6574</v>
      </c>
      <c r="BD39" s="99" t="s">
        <v>11702</v>
      </c>
      <c r="BE39" s="99" t="s">
        <v>11703</v>
      </c>
      <c r="BF39" s="99" t="s">
        <v>11704</v>
      </c>
      <c r="BG39" s="99">
        <v>53.719183999999998</v>
      </c>
      <c r="BH39" s="99">
        <v>-1.0180089999999999</v>
      </c>
      <c r="BI39" s="99" t="s">
        <v>11705</v>
      </c>
      <c r="BJ39" s="99">
        <v>464900</v>
      </c>
      <c r="BK39" s="99">
        <v>425200</v>
      </c>
      <c r="BL39" s="112" t="s">
        <v>7340</v>
      </c>
      <c r="BM39" s="112" t="s">
        <v>6957</v>
      </c>
      <c r="BN39" s="112"/>
      <c r="BO39" s="112">
        <v>153580</v>
      </c>
      <c r="BP39" s="112" t="s">
        <v>6975</v>
      </c>
      <c r="BQ39" s="112" t="s">
        <v>11706</v>
      </c>
      <c r="BR39" s="112" t="s">
        <v>6782</v>
      </c>
      <c r="BS39" s="112" t="s">
        <v>6783</v>
      </c>
      <c r="BT39" s="112" t="s">
        <v>6977</v>
      </c>
      <c r="BU39" s="112" t="s">
        <v>6807</v>
      </c>
      <c r="BV39" s="112" t="s">
        <v>11707</v>
      </c>
      <c r="BW39" s="112" t="s">
        <v>11708</v>
      </c>
    </row>
    <row r="40" spans="1:75" x14ac:dyDescent="0.25">
      <c r="A40" s="99">
        <v>136504</v>
      </c>
      <c r="B40" s="99" t="s">
        <v>11709</v>
      </c>
      <c r="C40" s="99" t="s">
        <v>11710</v>
      </c>
      <c r="D40" s="99" t="s">
        <v>11711</v>
      </c>
      <c r="E40" s="99" t="s">
        <v>7946</v>
      </c>
      <c r="F40" s="99" t="s">
        <v>11469</v>
      </c>
      <c r="I40" s="107">
        <v>34</v>
      </c>
      <c r="L40" s="107">
        <v>1</v>
      </c>
      <c r="N40" s="107">
        <v>5.0999999999999996</v>
      </c>
      <c r="O40" s="99">
        <v>1</v>
      </c>
      <c r="T40" s="99" t="s">
        <v>6771</v>
      </c>
      <c r="U40" s="99">
        <v>450</v>
      </c>
      <c r="V40" s="99">
        <v>600</v>
      </c>
      <c r="W40" s="99" t="s">
        <v>6771</v>
      </c>
      <c r="X40" s="99" t="s">
        <v>6822</v>
      </c>
      <c r="Z40" s="99" t="s">
        <v>6822</v>
      </c>
      <c r="AA40" s="99" t="s">
        <v>6814</v>
      </c>
      <c r="AB40" s="99" t="s">
        <v>11712</v>
      </c>
      <c r="AC40" s="99">
        <v>1</v>
      </c>
      <c r="AG40" s="99">
        <v>3</v>
      </c>
      <c r="AY40" s="99" t="s">
        <v>11713</v>
      </c>
      <c r="AZ40" s="99" t="s">
        <v>11714</v>
      </c>
      <c r="BA40" s="99" t="s">
        <v>11296</v>
      </c>
      <c r="BB40" s="99" t="s">
        <v>6575</v>
      </c>
      <c r="BC40" s="99" t="s">
        <v>11310</v>
      </c>
      <c r="BD40" s="99" t="s">
        <v>11715</v>
      </c>
      <c r="BF40" s="99" t="s">
        <v>11716</v>
      </c>
      <c r="BG40" s="99">
        <v>54.248063999999999</v>
      </c>
      <c r="BH40" s="99">
        <v>-1.528824</v>
      </c>
      <c r="BI40" s="99" t="s">
        <v>11717</v>
      </c>
      <c r="BJ40" s="99">
        <v>430800</v>
      </c>
      <c r="BK40" s="99">
        <v>483700</v>
      </c>
      <c r="BL40" s="112" t="s">
        <v>7897</v>
      </c>
      <c r="BM40" s="112" t="s">
        <v>6779</v>
      </c>
      <c r="BN40" s="112"/>
      <c r="BO40" s="112">
        <v>107255</v>
      </c>
      <c r="BP40" s="112" t="s">
        <v>8024</v>
      </c>
      <c r="BQ40" s="112" t="s">
        <v>11718</v>
      </c>
      <c r="BR40" s="112" t="s">
        <v>6782</v>
      </c>
      <c r="BS40" s="112" t="s">
        <v>6783</v>
      </c>
      <c r="BT40" s="112" t="s">
        <v>8026</v>
      </c>
      <c r="BU40" s="112" t="s">
        <v>8027</v>
      </c>
      <c r="BV40" s="112" t="s">
        <v>11719</v>
      </c>
      <c r="BW40" s="112" t="s">
        <v>11720</v>
      </c>
    </row>
    <row r="41" spans="1:75" x14ac:dyDescent="0.25">
      <c r="A41" s="99">
        <v>197644</v>
      </c>
      <c r="B41" s="99" t="s">
        <v>11721</v>
      </c>
      <c r="C41" s="99" t="s">
        <v>11722</v>
      </c>
      <c r="D41" s="99" t="s">
        <v>11723</v>
      </c>
      <c r="E41" s="99" t="s">
        <v>1938</v>
      </c>
      <c r="F41" s="99" t="s">
        <v>11293</v>
      </c>
      <c r="G41" s="99" t="s">
        <v>7805</v>
      </c>
      <c r="H41" s="99" t="s">
        <v>11724</v>
      </c>
      <c r="I41" s="107">
        <v>85.67</v>
      </c>
      <c r="K41" s="107">
        <v>31.78</v>
      </c>
      <c r="L41" s="107">
        <v>2.0499999999999998</v>
      </c>
      <c r="N41" s="107">
        <v>19.600000000000001</v>
      </c>
      <c r="O41" s="99">
        <v>1</v>
      </c>
      <c r="T41" s="99" t="s">
        <v>6771</v>
      </c>
      <c r="U41" s="99">
        <v>500</v>
      </c>
      <c r="V41" s="99">
        <v>600</v>
      </c>
      <c r="W41" s="99" t="s">
        <v>6771</v>
      </c>
      <c r="X41" s="99" t="s">
        <v>6822</v>
      </c>
      <c r="Y41" s="99" t="s">
        <v>6771</v>
      </c>
      <c r="Z41" s="99" t="s">
        <v>6822</v>
      </c>
      <c r="AB41" s="99" t="s">
        <v>11725</v>
      </c>
      <c r="AC41" s="99">
        <v>0</v>
      </c>
      <c r="AE41" s="99" t="s">
        <v>11726</v>
      </c>
      <c r="AG41" s="99">
        <v>2</v>
      </c>
      <c r="AY41" s="99" t="s">
        <v>11727</v>
      </c>
      <c r="BA41" s="99" t="s">
        <v>11296</v>
      </c>
      <c r="BB41" s="99" t="s">
        <v>6575</v>
      </c>
      <c r="BC41" s="99" t="s">
        <v>11571</v>
      </c>
      <c r="BD41" s="99" t="s">
        <v>11728</v>
      </c>
      <c r="BE41" s="99" t="s">
        <v>11729</v>
      </c>
      <c r="BF41" s="99" t="s">
        <v>11730</v>
      </c>
      <c r="BG41" s="99">
        <v>54.335647000000002</v>
      </c>
      <c r="BH41" s="99">
        <v>-1.6477820000000001</v>
      </c>
      <c r="BI41" s="99" t="s">
        <v>11731</v>
      </c>
      <c r="BJ41" s="99">
        <v>423000</v>
      </c>
      <c r="BK41" s="99">
        <v>493400</v>
      </c>
      <c r="BL41" s="112" t="s">
        <v>7340</v>
      </c>
      <c r="BM41" s="112" t="s">
        <v>6779</v>
      </c>
      <c r="BN41" s="112"/>
      <c r="BO41" s="112">
        <v>154116</v>
      </c>
      <c r="BP41" s="112" t="s">
        <v>8024</v>
      </c>
      <c r="BQ41" s="112" t="s">
        <v>11732</v>
      </c>
      <c r="BR41" s="112" t="s">
        <v>6782</v>
      </c>
      <c r="BS41" s="112" t="s">
        <v>6783</v>
      </c>
      <c r="BT41" s="112" t="s">
        <v>8026</v>
      </c>
      <c r="BU41" s="112" t="s">
        <v>8027</v>
      </c>
      <c r="BV41" s="112" t="s">
        <v>11733</v>
      </c>
      <c r="BW41" s="112" t="s">
        <v>9442</v>
      </c>
    </row>
    <row r="42" spans="1:75" x14ac:dyDescent="0.25">
      <c r="A42" s="99">
        <v>197643</v>
      </c>
      <c r="B42" s="99" t="s">
        <v>11734</v>
      </c>
      <c r="C42" s="99" t="s">
        <v>11735</v>
      </c>
      <c r="D42" s="99" t="s">
        <v>11736</v>
      </c>
      <c r="E42" s="99" t="s">
        <v>1938</v>
      </c>
      <c r="F42" s="99" t="s">
        <v>11293</v>
      </c>
      <c r="G42" s="99" t="s">
        <v>7840</v>
      </c>
      <c r="K42" s="107">
        <v>9.58</v>
      </c>
      <c r="L42" s="107">
        <v>2.74</v>
      </c>
      <c r="M42" s="107">
        <v>55.9</v>
      </c>
      <c r="N42" s="107">
        <v>8.8000000000000007</v>
      </c>
      <c r="O42" s="99">
        <v>1</v>
      </c>
      <c r="T42" s="99" t="s">
        <v>6771</v>
      </c>
      <c r="U42" s="99">
        <v>475</v>
      </c>
      <c r="V42" s="99">
        <v>650</v>
      </c>
      <c r="W42" s="99" t="s">
        <v>6771</v>
      </c>
      <c r="X42" s="99" t="s">
        <v>6822</v>
      </c>
      <c r="Y42" s="99" t="s">
        <v>6771</v>
      </c>
      <c r="Z42" s="99" t="s">
        <v>6822</v>
      </c>
      <c r="AB42" s="99" t="s">
        <v>11737</v>
      </c>
      <c r="AC42" s="99">
        <v>0</v>
      </c>
      <c r="AE42" s="99" t="s">
        <v>11738</v>
      </c>
      <c r="AG42" s="99">
        <v>2</v>
      </c>
      <c r="AY42" s="99" t="s">
        <v>11727</v>
      </c>
      <c r="BA42" s="99" t="s">
        <v>11296</v>
      </c>
      <c r="BB42" s="99" t="s">
        <v>6575</v>
      </c>
      <c r="BC42" s="99" t="s">
        <v>11571</v>
      </c>
      <c r="BD42" s="99" t="s">
        <v>11728</v>
      </c>
      <c r="BE42" s="99" t="s">
        <v>11729</v>
      </c>
      <c r="BF42" s="99" t="s">
        <v>11730</v>
      </c>
      <c r="BG42" s="99">
        <v>54.335647000000002</v>
      </c>
      <c r="BH42" s="99">
        <v>-1.6477820000000001</v>
      </c>
      <c r="BI42" s="99" t="s">
        <v>11731</v>
      </c>
      <c r="BJ42" s="99">
        <v>423000</v>
      </c>
      <c r="BK42" s="99">
        <v>493400</v>
      </c>
      <c r="BL42" s="112" t="s">
        <v>7340</v>
      </c>
      <c r="BM42" s="112" t="s">
        <v>6779</v>
      </c>
      <c r="BN42" s="112"/>
      <c r="BO42" s="112">
        <v>154114</v>
      </c>
      <c r="BP42" s="112" t="s">
        <v>8024</v>
      </c>
      <c r="BQ42" s="112" t="s">
        <v>11739</v>
      </c>
      <c r="BR42" s="112" t="s">
        <v>6782</v>
      </c>
      <c r="BS42" s="112" t="s">
        <v>6783</v>
      </c>
      <c r="BT42" s="112" t="s">
        <v>8026</v>
      </c>
      <c r="BU42" s="112" t="s">
        <v>8027</v>
      </c>
      <c r="BV42" s="112" t="s">
        <v>11740</v>
      </c>
      <c r="BW42" s="112" t="s">
        <v>9442</v>
      </c>
    </row>
    <row r="43" spans="1:75" x14ac:dyDescent="0.25">
      <c r="A43" s="99">
        <v>196448</v>
      </c>
      <c r="B43" s="99" t="s">
        <v>11741</v>
      </c>
      <c r="C43" s="99" t="s">
        <v>11742</v>
      </c>
      <c r="D43" s="99" t="s">
        <v>11743</v>
      </c>
      <c r="E43" s="99" t="s">
        <v>1938</v>
      </c>
      <c r="F43" s="99" t="s">
        <v>11293</v>
      </c>
      <c r="G43" s="99" t="s">
        <v>7805</v>
      </c>
      <c r="H43" s="99" t="s">
        <v>11744</v>
      </c>
      <c r="I43" s="107">
        <v>68.599999999999994</v>
      </c>
      <c r="K43" s="107">
        <v>40.64</v>
      </c>
      <c r="L43" s="107">
        <v>4.4400000000000004</v>
      </c>
      <c r="N43" s="107">
        <v>14.5</v>
      </c>
      <c r="O43" s="99">
        <v>1</v>
      </c>
      <c r="T43" s="99" t="s">
        <v>6771</v>
      </c>
      <c r="U43" s="99">
        <v>500</v>
      </c>
      <c r="V43" s="99">
        <v>600</v>
      </c>
      <c r="W43" s="99" t="s">
        <v>6771</v>
      </c>
      <c r="X43" s="99" t="s">
        <v>6822</v>
      </c>
      <c r="Y43" s="99" t="s">
        <v>6771</v>
      </c>
      <c r="Z43" s="99" t="s">
        <v>6822</v>
      </c>
      <c r="AB43" s="99" t="s">
        <v>11745</v>
      </c>
      <c r="AC43" s="99">
        <v>0</v>
      </c>
      <c r="AE43" s="99" t="s">
        <v>11746</v>
      </c>
      <c r="AG43" s="99">
        <v>2</v>
      </c>
      <c r="AY43" s="99" t="s">
        <v>11727</v>
      </c>
      <c r="BA43" s="99" t="s">
        <v>11296</v>
      </c>
      <c r="BB43" s="99" t="s">
        <v>6575</v>
      </c>
      <c r="BC43" s="99" t="s">
        <v>11571</v>
      </c>
      <c r="BD43" s="99" t="s">
        <v>11728</v>
      </c>
      <c r="BE43" s="99" t="s">
        <v>11729</v>
      </c>
      <c r="BF43" s="99" t="s">
        <v>11747</v>
      </c>
      <c r="BG43" s="99">
        <v>54.380581999999997</v>
      </c>
      <c r="BH43" s="99">
        <v>-1.6473979999999999</v>
      </c>
      <c r="BI43" s="99" t="s">
        <v>11748</v>
      </c>
      <c r="BJ43" s="99">
        <v>423000</v>
      </c>
      <c r="BK43" s="99">
        <v>498400</v>
      </c>
      <c r="BL43" s="112" t="s">
        <v>7340</v>
      </c>
      <c r="BM43" s="112" t="s">
        <v>6779</v>
      </c>
      <c r="BN43" s="112"/>
      <c r="BO43" s="112">
        <v>152873</v>
      </c>
      <c r="BP43" s="112" t="s">
        <v>8024</v>
      </c>
      <c r="BQ43" s="112" t="s">
        <v>11749</v>
      </c>
      <c r="BR43" s="112" t="s">
        <v>6782</v>
      </c>
      <c r="BS43" s="112" t="s">
        <v>6783</v>
      </c>
      <c r="BT43" s="112" t="s">
        <v>8026</v>
      </c>
      <c r="BU43" s="112" t="s">
        <v>8027</v>
      </c>
      <c r="BV43" s="112" t="s">
        <v>11750</v>
      </c>
      <c r="BW43" s="112" t="s">
        <v>9442</v>
      </c>
    </row>
    <row r="44" spans="1:75" x14ac:dyDescent="0.25">
      <c r="A44" s="99">
        <v>196443</v>
      </c>
      <c r="B44" s="99" t="s">
        <v>11751</v>
      </c>
      <c r="C44" s="99" t="s">
        <v>11752</v>
      </c>
      <c r="D44" s="99" t="s">
        <v>11753</v>
      </c>
      <c r="E44" s="99" t="s">
        <v>1938</v>
      </c>
      <c r="F44" s="99" t="s">
        <v>11293</v>
      </c>
      <c r="G44" s="99" t="s">
        <v>7805</v>
      </c>
      <c r="H44" s="99" t="s">
        <v>11744</v>
      </c>
      <c r="I44" s="107">
        <v>47.74</v>
      </c>
      <c r="K44" s="107">
        <v>30.81</v>
      </c>
      <c r="L44" s="107">
        <v>3.89</v>
      </c>
      <c r="N44" s="107">
        <v>11.3</v>
      </c>
      <c r="O44" s="99">
        <v>1</v>
      </c>
      <c r="T44" s="99" t="s">
        <v>6771</v>
      </c>
      <c r="U44" s="99">
        <v>500</v>
      </c>
      <c r="V44" s="99">
        <v>600</v>
      </c>
      <c r="W44" s="99" t="s">
        <v>6771</v>
      </c>
      <c r="X44" s="99" t="s">
        <v>6822</v>
      </c>
      <c r="Y44" s="99" t="s">
        <v>6771</v>
      </c>
      <c r="Z44" s="99" t="s">
        <v>6822</v>
      </c>
      <c r="AB44" s="99" t="s">
        <v>11754</v>
      </c>
      <c r="AC44" s="99">
        <v>0</v>
      </c>
      <c r="AE44" s="99" t="s">
        <v>11746</v>
      </c>
      <c r="AG44" s="99">
        <v>2</v>
      </c>
      <c r="AY44" s="99" t="s">
        <v>11727</v>
      </c>
      <c r="BA44" s="99" t="s">
        <v>11296</v>
      </c>
      <c r="BB44" s="99" t="s">
        <v>6575</v>
      </c>
      <c r="BC44" s="99" t="s">
        <v>11571</v>
      </c>
      <c r="BD44" s="99" t="s">
        <v>11728</v>
      </c>
      <c r="BE44" s="99" t="s">
        <v>11729</v>
      </c>
      <c r="BF44" s="99" t="s">
        <v>11747</v>
      </c>
      <c r="BG44" s="99">
        <v>54.380581999999997</v>
      </c>
      <c r="BH44" s="99">
        <v>-1.6473979999999999</v>
      </c>
      <c r="BI44" s="99" t="s">
        <v>11748</v>
      </c>
      <c r="BJ44" s="99">
        <v>423000</v>
      </c>
      <c r="BK44" s="99">
        <v>498400</v>
      </c>
      <c r="BL44" s="112" t="s">
        <v>7340</v>
      </c>
      <c r="BM44" s="112" t="s">
        <v>6779</v>
      </c>
      <c r="BN44" s="112"/>
      <c r="BO44" s="112">
        <v>152872</v>
      </c>
      <c r="BP44" s="112" t="s">
        <v>8024</v>
      </c>
      <c r="BQ44" s="112" t="s">
        <v>11755</v>
      </c>
      <c r="BR44" s="112" t="s">
        <v>6782</v>
      </c>
      <c r="BS44" s="112" t="s">
        <v>6783</v>
      </c>
      <c r="BT44" s="112" t="s">
        <v>8026</v>
      </c>
      <c r="BU44" s="112" t="s">
        <v>8027</v>
      </c>
      <c r="BV44" s="112" t="s">
        <v>11756</v>
      </c>
      <c r="BW44" s="112" t="s">
        <v>9442</v>
      </c>
    </row>
    <row r="45" spans="1:75" x14ac:dyDescent="0.25">
      <c r="A45" s="99">
        <v>196437</v>
      </c>
      <c r="B45" s="99" t="s">
        <v>11757</v>
      </c>
      <c r="C45" s="99" t="s">
        <v>11758</v>
      </c>
      <c r="D45" s="99" t="s">
        <v>11759</v>
      </c>
      <c r="E45" s="99" t="s">
        <v>1938</v>
      </c>
      <c r="F45" s="99" t="s">
        <v>11293</v>
      </c>
      <c r="G45" s="99" t="s">
        <v>7840</v>
      </c>
      <c r="K45" s="107">
        <v>8.48</v>
      </c>
      <c r="L45" s="107">
        <v>1.68</v>
      </c>
      <c r="M45" s="107">
        <v>45.62</v>
      </c>
      <c r="N45" s="107">
        <v>9.6</v>
      </c>
      <c r="O45" s="99">
        <v>1</v>
      </c>
      <c r="T45" s="99" t="s">
        <v>6771</v>
      </c>
      <c r="U45" s="99">
        <v>475</v>
      </c>
      <c r="V45" s="99">
        <v>650</v>
      </c>
      <c r="W45" s="99" t="s">
        <v>6771</v>
      </c>
      <c r="X45" s="99" t="s">
        <v>6822</v>
      </c>
      <c r="Y45" s="99" t="s">
        <v>6771</v>
      </c>
      <c r="Z45" s="99" t="s">
        <v>6822</v>
      </c>
      <c r="AB45" s="99" t="s">
        <v>11760</v>
      </c>
      <c r="AC45" s="99">
        <v>0</v>
      </c>
      <c r="AE45" s="99" t="s">
        <v>11761</v>
      </c>
      <c r="AG45" s="99">
        <v>2</v>
      </c>
      <c r="AY45" s="99" t="s">
        <v>11727</v>
      </c>
      <c r="BA45" s="99" t="s">
        <v>11296</v>
      </c>
      <c r="BB45" s="99" t="s">
        <v>6575</v>
      </c>
      <c r="BC45" s="99" t="s">
        <v>11571</v>
      </c>
      <c r="BD45" s="99" t="s">
        <v>11728</v>
      </c>
      <c r="BE45" s="99" t="s">
        <v>11729</v>
      </c>
      <c r="BF45" s="99" t="s">
        <v>11747</v>
      </c>
      <c r="BG45" s="99">
        <v>54.380581999999997</v>
      </c>
      <c r="BH45" s="99">
        <v>-1.6473979999999999</v>
      </c>
      <c r="BI45" s="99" t="s">
        <v>11748</v>
      </c>
      <c r="BJ45" s="99">
        <v>423000</v>
      </c>
      <c r="BK45" s="99">
        <v>498400</v>
      </c>
      <c r="BL45" s="112" t="s">
        <v>7340</v>
      </c>
      <c r="BM45" s="112" t="s">
        <v>6779</v>
      </c>
      <c r="BN45" s="112"/>
      <c r="BO45" s="112">
        <v>152869</v>
      </c>
      <c r="BP45" s="112" t="s">
        <v>8024</v>
      </c>
      <c r="BQ45" s="112" t="s">
        <v>11762</v>
      </c>
      <c r="BR45" s="112" t="s">
        <v>6782</v>
      </c>
      <c r="BS45" s="112" t="s">
        <v>6783</v>
      </c>
      <c r="BT45" s="112" t="s">
        <v>8026</v>
      </c>
      <c r="BU45" s="112" t="s">
        <v>8027</v>
      </c>
      <c r="BV45" s="112" t="s">
        <v>11763</v>
      </c>
      <c r="BW45" s="112" t="s">
        <v>9442</v>
      </c>
    </row>
    <row r="46" spans="1:75" x14ac:dyDescent="0.25">
      <c r="A46" s="99">
        <v>196407</v>
      </c>
      <c r="B46" s="99" t="s">
        <v>11764</v>
      </c>
      <c r="C46" s="99" t="s">
        <v>11765</v>
      </c>
      <c r="D46" s="99" t="s">
        <v>11766</v>
      </c>
      <c r="E46" s="99" t="s">
        <v>1938</v>
      </c>
      <c r="F46" s="99" t="s">
        <v>11293</v>
      </c>
      <c r="G46" s="99" t="s">
        <v>7840</v>
      </c>
      <c r="K46" s="107">
        <v>8.01</v>
      </c>
      <c r="L46" s="107">
        <v>1.96</v>
      </c>
      <c r="M46" s="107">
        <v>42.81</v>
      </c>
      <c r="N46" s="107">
        <v>9.9</v>
      </c>
      <c r="O46" s="99">
        <v>1</v>
      </c>
      <c r="T46" s="99" t="s">
        <v>6771</v>
      </c>
      <c r="U46" s="99">
        <v>475</v>
      </c>
      <c r="V46" s="99">
        <v>650</v>
      </c>
      <c r="W46" s="99" t="s">
        <v>6771</v>
      </c>
      <c r="X46" s="99" t="s">
        <v>6822</v>
      </c>
      <c r="Y46" s="99" t="s">
        <v>6771</v>
      </c>
      <c r="Z46" s="99" t="s">
        <v>6822</v>
      </c>
      <c r="AB46" s="99" t="s">
        <v>11767</v>
      </c>
      <c r="AC46" s="99">
        <v>0</v>
      </c>
      <c r="AE46" s="99" t="s">
        <v>11746</v>
      </c>
      <c r="AG46" s="99">
        <v>2</v>
      </c>
      <c r="AY46" s="99" t="s">
        <v>11727</v>
      </c>
      <c r="BA46" s="99" t="s">
        <v>11296</v>
      </c>
      <c r="BB46" s="99" t="s">
        <v>6575</v>
      </c>
      <c r="BC46" s="99" t="s">
        <v>11571</v>
      </c>
      <c r="BD46" s="99" t="s">
        <v>11728</v>
      </c>
      <c r="BE46" s="99" t="s">
        <v>11729</v>
      </c>
      <c r="BF46" s="99" t="s">
        <v>11747</v>
      </c>
      <c r="BG46" s="99">
        <v>54.380581999999997</v>
      </c>
      <c r="BH46" s="99">
        <v>-1.6473979999999999</v>
      </c>
      <c r="BI46" s="99" t="s">
        <v>11748</v>
      </c>
      <c r="BJ46" s="99">
        <v>423000</v>
      </c>
      <c r="BK46" s="99">
        <v>498400</v>
      </c>
      <c r="BL46" s="112" t="s">
        <v>7340</v>
      </c>
      <c r="BM46" s="112" t="s">
        <v>6779</v>
      </c>
      <c r="BN46" s="112"/>
      <c r="BO46" s="112">
        <v>152863</v>
      </c>
      <c r="BP46" s="112" t="s">
        <v>8024</v>
      </c>
      <c r="BQ46" s="112" t="s">
        <v>11768</v>
      </c>
      <c r="BR46" s="112" t="s">
        <v>6782</v>
      </c>
      <c r="BS46" s="112" t="s">
        <v>6783</v>
      </c>
      <c r="BT46" s="112" t="s">
        <v>8026</v>
      </c>
      <c r="BU46" s="112" t="s">
        <v>8027</v>
      </c>
      <c r="BV46" s="112" t="s">
        <v>11769</v>
      </c>
      <c r="BW46" s="112" t="s">
        <v>9442</v>
      </c>
    </row>
    <row r="47" spans="1:75" x14ac:dyDescent="0.25">
      <c r="A47" s="99">
        <v>196405</v>
      </c>
      <c r="B47" s="99" t="s">
        <v>11770</v>
      </c>
      <c r="C47" s="99" t="s">
        <v>11771</v>
      </c>
      <c r="D47" s="99" t="s">
        <v>11772</v>
      </c>
      <c r="E47" s="99" t="s">
        <v>1938</v>
      </c>
      <c r="F47" s="99" t="s">
        <v>11293</v>
      </c>
      <c r="G47" s="99" t="s">
        <v>11773</v>
      </c>
      <c r="H47" s="99" t="s">
        <v>11774</v>
      </c>
      <c r="L47" s="107">
        <v>2.5299999999999998</v>
      </c>
      <c r="M47" s="107">
        <v>66.02</v>
      </c>
      <c r="N47" s="107">
        <v>21.6</v>
      </c>
      <c r="O47" s="99">
        <v>1</v>
      </c>
      <c r="T47" s="99" t="s">
        <v>6771</v>
      </c>
      <c r="U47" s="99">
        <v>410</v>
      </c>
      <c r="V47" s="99">
        <v>600</v>
      </c>
      <c r="W47" s="99" t="s">
        <v>6771</v>
      </c>
      <c r="X47" s="99" t="s">
        <v>6822</v>
      </c>
      <c r="Y47" s="99" t="s">
        <v>6771</v>
      </c>
      <c r="Z47" s="99" t="s">
        <v>6822</v>
      </c>
      <c r="AB47" s="99" t="s">
        <v>11775</v>
      </c>
      <c r="AC47" s="99">
        <v>0</v>
      </c>
      <c r="AE47" s="99" t="s">
        <v>11776</v>
      </c>
      <c r="AG47" s="99">
        <v>2</v>
      </c>
      <c r="AY47" s="99" t="s">
        <v>11727</v>
      </c>
      <c r="BA47" s="99" t="s">
        <v>11296</v>
      </c>
      <c r="BB47" s="99" t="s">
        <v>6575</v>
      </c>
      <c r="BC47" s="99" t="s">
        <v>11571</v>
      </c>
      <c r="BD47" s="99" t="s">
        <v>11728</v>
      </c>
      <c r="BE47" s="99" t="s">
        <v>11729</v>
      </c>
      <c r="BF47" s="99" t="s">
        <v>11747</v>
      </c>
      <c r="BG47" s="99">
        <v>54.380581999999997</v>
      </c>
      <c r="BH47" s="99">
        <v>-1.6473979999999999</v>
      </c>
      <c r="BI47" s="99" t="s">
        <v>11748</v>
      </c>
      <c r="BJ47" s="99">
        <v>423000</v>
      </c>
      <c r="BK47" s="99">
        <v>498400</v>
      </c>
      <c r="BL47" s="112" t="s">
        <v>7340</v>
      </c>
      <c r="BM47" s="112" t="s">
        <v>6779</v>
      </c>
      <c r="BN47" s="112"/>
      <c r="BO47" s="112">
        <v>152861</v>
      </c>
      <c r="BP47" s="112" t="s">
        <v>8024</v>
      </c>
      <c r="BQ47" s="112" t="s">
        <v>11777</v>
      </c>
      <c r="BR47" s="112" t="s">
        <v>6782</v>
      </c>
      <c r="BS47" s="112" t="s">
        <v>6783</v>
      </c>
      <c r="BT47" s="112" t="s">
        <v>8026</v>
      </c>
      <c r="BU47" s="112" t="s">
        <v>8027</v>
      </c>
      <c r="BV47" s="112" t="s">
        <v>11778</v>
      </c>
      <c r="BW47" s="112" t="s">
        <v>9442</v>
      </c>
    </row>
    <row r="48" spans="1:75" x14ac:dyDescent="0.25">
      <c r="A48" s="99">
        <v>196398</v>
      </c>
      <c r="B48" s="99" t="s">
        <v>11779</v>
      </c>
      <c r="C48" s="99" t="s">
        <v>11780</v>
      </c>
      <c r="D48" s="99" t="s">
        <v>11781</v>
      </c>
      <c r="E48" s="99" t="s">
        <v>1938</v>
      </c>
      <c r="F48" s="99" t="s">
        <v>11293</v>
      </c>
      <c r="G48" s="99" t="s">
        <v>7840</v>
      </c>
      <c r="K48" s="107">
        <v>7.66</v>
      </c>
      <c r="L48" s="107">
        <v>1.64</v>
      </c>
      <c r="M48" s="107">
        <v>45.58</v>
      </c>
      <c r="N48" s="107">
        <v>7.9</v>
      </c>
      <c r="O48" s="99">
        <v>1</v>
      </c>
      <c r="T48" s="99" t="s">
        <v>6771</v>
      </c>
      <c r="U48" s="99">
        <v>475</v>
      </c>
      <c r="V48" s="99">
        <v>650</v>
      </c>
      <c r="W48" s="99" t="s">
        <v>6771</v>
      </c>
      <c r="X48" s="99" t="s">
        <v>6822</v>
      </c>
      <c r="Y48" s="99" t="s">
        <v>6771</v>
      </c>
      <c r="Z48" s="99" t="s">
        <v>6822</v>
      </c>
      <c r="AB48" s="99" t="s">
        <v>11782</v>
      </c>
      <c r="AC48" s="99">
        <v>0</v>
      </c>
      <c r="AE48" s="99" t="s">
        <v>11746</v>
      </c>
      <c r="AG48" s="99">
        <v>2</v>
      </c>
      <c r="AY48" s="99" t="s">
        <v>11727</v>
      </c>
      <c r="BA48" s="99" t="s">
        <v>11296</v>
      </c>
      <c r="BB48" s="99" t="s">
        <v>6575</v>
      </c>
      <c r="BC48" s="99" t="s">
        <v>11571</v>
      </c>
      <c r="BD48" s="99" t="s">
        <v>11728</v>
      </c>
      <c r="BE48" s="99" t="s">
        <v>11729</v>
      </c>
      <c r="BF48" s="99" t="s">
        <v>11747</v>
      </c>
      <c r="BG48" s="99">
        <v>54.380581999999997</v>
      </c>
      <c r="BH48" s="99">
        <v>-1.6473979999999999</v>
      </c>
      <c r="BI48" s="99" t="s">
        <v>11748</v>
      </c>
      <c r="BJ48" s="99">
        <v>423000</v>
      </c>
      <c r="BK48" s="99">
        <v>498400</v>
      </c>
      <c r="BL48" s="112" t="s">
        <v>7340</v>
      </c>
      <c r="BM48" s="112" t="s">
        <v>6779</v>
      </c>
      <c r="BN48" s="112"/>
      <c r="BO48" s="112">
        <v>152844</v>
      </c>
      <c r="BP48" s="112" t="s">
        <v>8024</v>
      </c>
      <c r="BQ48" s="112" t="s">
        <v>11783</v>
      </c>
      <c r="BR48" s="112" t="s">
        <v>6782</v>
      </c>
      <c r="BS48" s="112" t="s">
        <v>6783</v>
      </c>
      <c r="BT48" s="112" t="s">
        <v>8026</v>
      </c>
      <c r="BU48" s="112" t="s">
        <v>8027</v>
      </c>
      <c r="BV48" s="112" t="s">
        <v>11784</v>
      </c>
      <c r="BW48" s="112" t="s">
        <v>9442</v>
      </c>
    </row>
    <row r="49" spans="1:75" x14ac:dyDescent="0.25">
      <c r="A49" s="99">
        <v>196396</v>
      </c>
      <c r="B49" s="99" t="s">
        <v>11785</v>
      </c>
      <c r="C49" s="99" t="s">
        <v>11786</v>
      </c>
      <c r="D49" s="99" t="s">
        <v>11787</v>
      </c>
      <c r="E49" s="99" t="s">
        <v>1938</v>
      </c>
      <c r="F49" s="99" t="s">
        <v>11293</v>
      </c>
      <c r="G49" s="99" t="s">
        <v>7831</v>
      </c>
      <c r="I49" s="107">
        <v>125.92</v>
      </c>
      <c r="K49" s="107">
        <v>42.91</v>
      </c>
      <c r="L49" s="107">
        <v>2.11</v>
      </c>
      <c r="N49" s="107">
        <v>46.2</v>
      </c>
      <c r="O49" s="99">
        <v>1</v>
      </c>
      <c r="T49" s="99" t="s">
        <v>6771</v>
      </c>
      <c r="U49" s="99">
        <v>525</v>
      </c>
      <c r="V49" s="99">
        <v>575</v>
      </c>
      <c r="W49" s="99" t="s">
        <v>6771</v>
      </c>
      <c r="X49" s="99" t="s">
        <v>6822</v>
      </c>
      <c r="Y49" s="99" t="s">
        <v>6771</v>
      </c>
      <c r="Z49" s="99" t="s">
        <v>6822</v>
      </c>
      <c r="AB49" s="99" t="s">
        <v>11788</v>
      </c>
      <c r="AC49" s="99">
        <v>0</v>
      </c>
      <c r="AE49" s="99" t="s">
        <v>11746</v>
      </c>
      <c r="AG49" s="99">
        <v>2</v>
      </c>
      <c r="AY49" s="99" t="s">
        <v>11727</v>
      </c>
      <c r="BA49" s="99" t="s">
        <v>11296</v>
      </c>
      <c r="BB49" s="99" t="s">
        <v>6575</v>
      </c>
      <c r="BC49" s="99" t="s">
        <v>11571</v>
      </c>
      <c r="BD49" s="99" t="s">
        <v>11728</v>
      </c>
      <c r="BE49" s="99" t="s">
        <v>11729</v>
      </c>
      <c r="BF49" s="99" t="s">
        <v>11747</v>
      </c>
      <c r="BG49" s="99">
        <v>54.380581999999997</v>
      </c>
      <c r="BH49" s="99">
        <v>-1.6473979999999999</v>
      </c>
      <c r="BI49" s="99" t="s">
        <v>11748</v>
      </c>
      <c r="BJ49" s="99">
        <v>423000</v>
      </c>
      <c r="BK49" s="99">
        <v>498400</v>
      </c>
      <c r="BL49" s="112" t="s">
        <v>7340</v>
      </c>
      <c r="BM49" s="112" t="s">
        <v>6779</v>
      </c>
      <c r="BN49" s="112"/>
      <c r="BO49" s="112">
        <v>152842</v>
      </c>
      <c r="BP49" s="112" t="s">
        <v>8024</v>
      </c>
      <c r="BQ49" s="112" t="s">
        <v>11789</v>
      </c>
      <c r="BR49" s="112" t="s">
        <v>6782</v>
      </c>
      <c r="BS49" s="112" t="s">
        <v>6783</v>
      </c>
      <c r="BT49" s="112" t="s">
        <v>8026</v>
      </c>
      <c r="BU49" s="112" t="s">
        <v>8027</v>
      </c>
      <c r="BV49" s="112" t="s">
        <v>11790</v>
      </c>
      <c r="BW49" s="112" t="s">
        <v>9442</v>
      </c>
    </row>
    <row r="50" spans="1:75" x14ac:dyDescent="0.25">
      <c r="A50" s="99">
        <v>194559</v>
      </c>
      <c r="B50" s="99" t="s">
        <v>11791</v>
      </c>
      <c r="C50" s="99" t="s">
        <v>11792</v>
      </c>
      <c r="D50" s="99" t="s">
        <v>11793</v>
      </c>
      <c r="E50" s="99" t="s">
        <v>1938</v>
      </c>
      <c r="F50" s="99" t="s">
        <v>11293</v>
      </c>
      <c r="G50" s="99" t="s">
        <v>7840</v>
      </c>
      <c r="K50" s="107">
        <v>8.52</v>
      </c>
      <c r="L50" s="107">
        <v>2.1800000000000002</v>
      </c>
      <c r="M50" s="107">
        <v>42.16</v>
      </c>
      <c r="N50" s="107">
        <v>10.08</v>
      </c>
      <c r="O50" s="99">
        <v>1</v>
      </c>
      <c r="T50" s="99" t="s">
        <v>6771</v>
      </c>
      <c r="U50" s="99">
        <v>475</v>
      </c>
      <c r="V50" s="99">
        <v>650</v>
      </c>
      <c r="W50" s="99" t="s">
        <v>6771</v>
      </c>
      <c r="X50" s="99" t="s">
        <v>6822</v>
      </c>
      <c r="Y50" s="99" t="s">
        <v>6771</v>
      </c>
      <c r="Z50" s="99" t="s">
        <v>6822</v>
      </c>
      <c r="AB50" s="99" t="s">
        <v>11794</v>
      </c>
      <c r="AC50" s="99">
        <v>0</v>
      </c>
      <c r="AE50" s="99" t="s">
        <v>11795</v>
      </c>
      <c r="AG50" s="99">
        <v>2</v>
      </c>
      <c r="AY50" s="99" t="s">
        <v>11727</v>
      </c>
      <c r="BA50" s="99" t="s">
        <v>11296</v>
      </c>
      <c r="BB50" s="99" t="s">
        <v>6575</v>
      </c>
      <c r="BC50" s="99" t="s">
        <v>11571</v>
      </c>
      <c r="BD50" s="99" t="s">
        <v>11728</v>
      </c>
      <c r="BF50" s="99" t="s">
        <v>11796</v>
      </c>
      <c r="BG50" s="99">
        <v>54.381208999999998</v>
      </c>
      <c r="BH50" s="99">
        <v>-1.6467769999999999</v>
      </c>
      <c r="BI50" s="99" t="s">
        <v>11748</v>
      </c>
      <c r="BJ50" s="99">
        <v>423040</v>
      </c>
      <c r="BK50" s="99">
        <v>498470</v>
      </c>
      <c r="BL50" s="112" t="s">
        <v>6778</v>
      </c>
      <c r="BM50" s="112" t="s">
        <v>6779</v>
      </c>
      <c r="BN50" s="112"/>
      <c r="BO50" s="112">
        <v>151045</v>
      </c>
      <c r="BP50" s="112" t="s">
        <v>8024</v>
      </c>
      <c r="BQ50" s="112" t="s">
        <v>11797</v>
      </c>
      <c r="BR50" s="112" t="s">
        <v>6782</v>
      </c>
      <c r="BS50" s="112" t="s">
        <v>6783</v>
      </c>
      <c r="BT50" s="112" t="s">
        <v>8026</v>
      </c>
      <c r="BU50" s="112" t="s">
        <v>8027</v>
      </c>
      <c r="BV50" s="112" t="s">
        <v>11798</v>
      </c>
      <c r="BW50" s="112" t="s">
        <v>9442</v>
      </c>
    </row>
    <row r="51" spans="1:75" x14ac:dyDescent="0.25">
      <c r="A51" s="99">
        <v>194526</v>
      </c>
      <c r="B51" s="99" t="s">
        <v>11799</v>
      </c>
      <c r="C51" s="99" t="s">
        <v>11800</v>
      </c>
      <c r="D51" s="99" t="s">
        <v>11801</v>
      </c>
      <c r="E51" s="99" t="s">
        <v>1938</v>
      </c>
      <c r="F51" s="99" t="s">
        <v>11293</v>
      </c>
      <c r="G51" s="99" t="s">
        <v>7840</v>
      </c>
      <c r="K51" s="107">
        <v>7.15</v>
      </c>
      <c r="L51" s="107">
        <v>2.1</v>
      </c>
      <c r="M51" s="107">
        <v>44.22</v>
      </c>
      <c r="N51" s="107">
        <v>7.2</v>
      </c>
      <c r="O51" s="99">
        <v>1</v>
      </c>
      <c r="T51" s="99" t="s">
        <v>6771</v>
      </c>
      <c r="U51" s="99">
        <v>475</v>
      </c>
      <c r="V51" s="99">
        <v>650</v>
      </c>
      <c r="W51" s="99" t="s">
        <v>6771</v>
      </c>
      <c r="X51" s="99" t="s">
        <v>6822</v>
      </c>
      <c r="Y51" s="99" t="s">
        <v>6771</v>
      </c>
      <c r="Z51" s="99" t="s">
        <v>6822</v>
      </c>
      <c r="AB51" s="99" t="s">
        <v>11802</v>
      </c>
      <c r="AC51" s="99">
        <v>0</v>
      </c>
      <c r="AE51" s="99" t="s">
        <v>11738</v>
      </c>
      <c r="AG51" s="99">
        <v>2</v>
      </c>
      <c r="AY51" s="99" t="s">
        <v>11727</v>
      </c>
      <c r="BA51" s="99" t="s">
        <v>11296</v>
      </c>
      <c r="BB51" s="99" t="s">
        <v>6575</v>
      </c>
      <c r="BC51" s="99" t="s">
        <v>11571</v>
      </c>
      <c r="BD51" s="99" t="s">
        <v>11728</v>
      </c>
      <c r="BF51" s="99" t="s">
        <v>11796</v>
      </c>
      <c r="BG51" s="99">
        <v>54.381208999999998</v>
      </c>
      <c r="BH51" s="99">
        <v>-1.6467769999999999</v>
      </c>
      <c r="BI51" s="99" t="s">
        <v>11748</v>
      </c>
      <c r="BJ51" s="99">
        <v>423040</v>
      </c>
      <c r="BK51" s="99">
        <v>498470</v>
      </c>
      <c r="BL51" s="112" t="s">
        <v>6778</v>
      </c>
      <c r="BM51" s="112" t="s">
        <v>6779</v>
      </c>
      <c r="BN51" s="112"/>
      <c r="BO51" s="112">
        <v>150986</v>
      </c>
      <c r="BP51" s="112" t="s">
        <v>8024</v>
      </c>
      <c r="BQ51" s="112" t="s">
        <v>11803</v>
      </c>
      <c r="BR51" s="112" t="s">
        <v>6782</v>
      </c>
      <c r="BS51" s="112" t="s">
        <v>6783</v>
      </c>
      <c r="BT51" s="112" t="s">
        <v>8026</v>
      </c>
      <c r="BU51" s="112" t="s">
        <v>8027</v>
      </c>
      <c r="BV51" s="112" t="s">
        <v>11804</v>
      </c>
      <c r="BW51" s="112" t="s">
        <v>9442</v>
      </c>
    </row>
    <row r="52" spans="1:75" x14ac:dyDescent="0.25">
      <c r="A52" s="99">
        <v>194505</v>
      </c>
      <c r="B52" s="99" t="s">
        <v>11805</v>
      </c>
      <c r="C52" s="99" t="s">
        <v>11806</v>
      </c>
      <c r="D52" s="99" t="s">
        <v>11807</v>
      </c>
      <c r="E52" s="99" t="s">
        <v>1938</v>
      </c>
      <c r="F52" s="99" t="s">
        <v>11293</v>
      </c>
      <c r="G52" s="99" t="s">
        <v>7831</v>
      </c>
      <c r="I52" s="107">
        <v>121.47</v>
      </c>
      <c r="K52" s="107">
        <v>47.58</v>
      </c>
      <c r="L52" s="107">
        <v>2.27</v>
      </c>
      <c r="N52" s="107">
        <v>50.8</v>
      </c>
      <c r="O52" s="99">
        <v>1</v>
      </c>
      <c r="T52" s="99" t="s">
        <v>6771</v>
      </c>
      <c r="U52" s="99">
        <v>525</v>
      </c>
      <c r="V52" s="99">
        <v>575</v>
      </c>
      <c r="W52" s="99" t="s">
        <v>6771</v>
      </c>
      <c r="X52" s="99" t="s">
        <v>6822</v>
      </c>
      <c r="Y52" s="99" t="s">
        <v>6771</v>
      </c>
      <c r="Z52" s="99" t="s">
        <v>6822</v>
      </c>
      <c r="AB52" s="99" t="s">
        <v>11808</v>
      </c>
      <c r="AC52" s="99">
        <v>0</v>
      </c>
      <c r="AE52" s="99" t="s">
        <v>11738</v>
      </c>
      <c r="AG52" s="99">
        <v>2</v>
      </c>
      <c r="AY52" s="99" t="s">
        <v>11727</v>
      </c>
      <c r="BA52" s="99" t="s">
        <v>11296</v>
      </c>
      <c r="BB52" s="99" t="s">
        <v>6575</v>
      </c>
      <c r="BC52" s="99" t="s">
        <v>11571</v>
      </c>
      <c r="BD52" s="99" t="s">
        <v>11728</v>
      </c>
      <c r="BF52" s="99" t="s">
        <v>11796</v>
      </c>
      <c r="BG52" s="99">
        <v>54.381208999999998</v>
      </c>
      <c r="BH52" s="99">
        <v>-1.6467769999999999</v>
      </c>
      <c r="BI52" s="99" t="s">
        <v>11748</v>
      </c>
      <c r="BJ52" s="99">
        <v>423040</v>
      </c>
      <c r="BK52" s="99">
        <v>498470</v>
      </c>
      <c r="BL52" s="112" t="s">
        <v>6778</v>
      </c>
      <c r="BM52" s="112" t="s">
        <v>6779</v>
      </c>
      <c r="BN52" s="112"/>
      <c r="BO52" s="112">
        <v>150975</v>
      </c>
      <c r="BP52" s="112" t="s">
        <v>8024</v>
      </c>
      <c r="BQ52" s="112" t="s">
        <v>11809</v>
      </c>
      <c r="BR52" s="112" t="s">
        <v>6782</v>
      </c>
      <c r="BS52" s="112" t="s">
        <v>6783</v>
      </c>
      <c r="BT52" s="112" t="s">
        <v>8026</v>
      </c>
      <c r="BU52" s="112" t="s">
        <v>8027</v>
      </c>
      <c r="BV52" s="112" t="s">
        <v>11810</v>
      </c>
      <c r="BW52" s="112" t="s">
        <v>9442</v>
      </c>
    </row>
    <row r="53" spans="1:75" x14ac:dyDescent="0.25">
      <c r="A53" s="99">
        <v>194485</v>
      </c>
      <c r="B53" s="99" t="s">
        <v>11811</v>
      </c>
      <c r="C53" s="99" t="s">
        <v>11812</v>
      </c>
      <c r="D53" s="99" t="s">
        <v>11813</v>
      </c>
      <c r="E53" s="99" t="s">
        <v>1938</v>
      </c>
      <c r="F53" s="99" t="s">
        <v>11293</v>
      </c>
      <c r="G53" s="99" t="s">
        <v>7840</v>
      </c>
      <c r="K53" s="107">
        <v>7.46</v>
      </c>
      <c r="L53" s="107">
        <v>1.21</v>
      </c>
      <c r="M53" s="107">
        <v>37.630000000000003</v>
      </c>
      <c r="N53" s="107">
        <v>5.7</v>
      </c>
      <c r="O53" s="99">
        <v>1</v>
      </c>
      <c r="T53" s="99" t="s">
        <v>6771</v>
      </c>
      <c r="U53" s="99">
        <v>475</v>
      </c>
      <c r="V53" s="99">
        <v>650</v>
      </c>
      <c r="W53" s="99" t="s">
        <v>6771</v>
      </c>
      <c r="X53" s="99" t="s">
        <v>6822</v>
      </c>
      <c r="Y53" s="99" t="s">
        <v>6771</v>
      </c>
      <c r="Z53" s="99" t="s">
        <v>6822</v>
      </c>
      <c r="AB53" s="99" t="s">
        <v>11814</v>
      </c>
      <c r="AE53" s="99" t="s">
        <v>11746</v>
      </c>
      <c r="AG53" s="99">
        <v>1</v>
      </c>
      <c r="AY53" s="99" t="s">
        <v>11727</v>
      </c>
      <c r="BA53" s="99" t="s">
        <v>11296</v>
      </c>
      <c r="BB53" s="99" t="s">
        <v>6575</v>
      </c>
      <c r="BC53" s="99" t="s">
        <v>11571</v>
      </c>
      <c r="BD53" s="99" t="s">
        <v>11728</v>
      </c>
      <c r="BE53" s="99" t="s">
        <v>11815</v>
      </c>
      <c r="BF53" s="99" t="s">
        <v>11796</v>
      </c>
      <c r="BG53" s="99">
        <v>54.381208999999998</v>
      </c>
      <c r="BH53" s="99">
        <v>-1.6467769999999999</v>
      </c>
      <c r="BI53" s="99" t="s">
        <v>11748</v>
      </c>
      <c r="BJ53" s="99">
        <v>423040</v>
      </c>
      <c r="BK53" s="99">
        <v>498470</v>
      </c>
      <c r="BL53" s="112" t="s">
        <v>6778</v>
      </c>
      <c r="BM53" s="112" t="s">
        <v>6779</v>
      </c>
      <c r="BN53" s="112"/>
      <c r="BO53" s="112">
        <v>150836</v>
      </c>
      <c r="BP53" s="112" t="s">
        <v>8024</v>
      </c>
      <c r="BQ53" s="112" t="s">
        <v>11816</v>
      </c>
      <c r="BR53" s="112" t="s">
        <v>6782</v>
      </c>
      <c r="BS53" s="112" t="s">
        <v>6783</v>
      </c>
      <c r="BT53" s="112" t="s">
        <v>8026</v>
      </c>
      <c r="BU53" s="112" t="s">
        <v>8027</v>
      </c>
      <c r="BV53" s="112" t="s">
        <v>11817</v>
      </c>
      <c r="BW53" s="112" t="s">
        <v>11818</v>
      </c>
    </row>
    <row r="54" spans="1:75" x14ac:dyDescent="0.25">
      <c r="A54" s="99">
        <v>194450</v>
      </c>
      <c r="B54" s="99" t="s">
        <v>11819</v>
      </c>
      <c r="C54" s="99" t="s">
        <v>11820</v>
      </c>
      <c r="D54" s="99" t="s">
        <v>11821</v>
      </c>
      <c r="E54" s="99" t="s">
        <v>1938</v>
      </c>
      <c r="F54" s="99" t="s">
        <v>11293</v>
      </c>
      <c r="G54" s="99" t="s">
        <v>7840</v>
      </c>
      <c r="K54" s="107">
        <v>7.3</v>
      </c>
      <c r="L54" s="107">
        <v>2.99</v>
      </c>
      <c r="M54" s="107">
        <v>50.83</v>
      </c>
      <c r="N54" s="107">
        <v>7.1</v>
      </c>
      <c r="O54" s="99">
        <v>1</v>
      </c>
      <c r="T54" s="99" t="s">
        <v>6771</v>
      </c>
      <c r="U54" s="99">
        <v>475</v>
      </c>
      <c r="V54" s="99">
        <v>650</v>
      </c>
      <c r="W54" s="99" t="s">
        <v>6771</v>
      </c>
      <c r="X54" s="99" t="s">
        <v>6822</v>
      </c>
      <c r="Y54" s="99" t="s">
        <v>6771</v>
      </c>
      <c r="Z54" s="99" t="s">
        <v>6822</v>
      </c>
      <c r="AB54" s="99" t="s">
        <v>11822</v>
      </c>
      <c r="AC54" s="99">
        <v>0</v>
      </c>
      <c r="AG54" s="99">
        <v>2</v>
      </c>
      <c r="AY54" s="99" t="s">
        <v>11727</v>
      </c>
      <c r="BA54" s="99" t="s">
        <v>11296</v>
      </c>
      <c r="BB54" s="99" t="s">
        <v>6575</v>
      </c>
      <c r="BC54" s="99" t="s">
        <v>11571</v>
      </c>
      <c r="BD54" s="99" t="s">
        <v>11728</v>
      </c>
      <c r="BE54" s="99" t="s">
        <v>11815</v>
      </c>
      <c r="BF54" s="99" t="s">
        <v>11796</v>
      </c>
      <c r="BG54" s="99">
        <v>54.381208999999998</v>
      </c>
      <c r="BH54" s="99">
        <v>-1.6467769999999999</v>
      </c>
      <c r="BI54" s="99" t="s">
        <v>11748</v>
      </c>
      <c r="BJ54" s="99">
        <v>423040</v>
      </c>
      <c r="BK54" s="99">
        <v>498470</v>
      </c>
      <c r="BL54" s="112" t="s">
        <v>6778</v>
      </c>
      <c r="BM54" s="112" t="s">
        <v>6779</v>
      </c>
      <c r="BN54" s="112"/>
      <c r="BO54" s="112">
        <v>150766</v>
      </c>
      <c r="BP54" s="112" t="s">
        <v>8024</v>
      </c>
      <c r="BQ54" s="112" t="s">
        <v>11823</v>
      </c>
      <c r="BR54" s="112" t="s">
        <v>6782</v>
      </c>
      <c r="BS54" s="112" t="s">
        <v>6783</v>
      </c>
      <c r="BT54" s="112" t="s">
        <v>8026</v>
      </c>
      <c r="BU54" s="112" t="s">
        <v>8027</v>
      </c>
      <c r="BV54" s="112" t="s">
        <v>11824</v>
      </c>
      <c r="BW54" s="112" t="s">
        <v>9442</v>
      </c>
    </row>
    <row r="55" spans="1:75" x14ac:dyDescent="0.25">
      <c r="A55" s="99">
        <v>194439</v>
      </c>
      <c r="B55" s="99" t="s">
        <v>11825</v>
      </c>
      <c r="C55" s="99" t="s">
        <v>11826</v>
      </c>
      <c r="D55" s="99" t="s">
        <v>11827</v>
      </c>
      <c r="E55" s="99" t="s">
        <v>1938</v>
      </c>
      <c r="F55" s="99" t="s">
        <v>11293</v>
      </c>
      <c r="G55" s="99" t="s">
        <v>7840</v>
      </c>
      <c r="K55" s="107">
        <v>6.8</v>
      </c>
      <c r="L55" s="107">
        <v>2.11</v>
      </c>
      <c r="M55" s="107">
        <v>50.65</v>
      </c>
      <c r="N55" s="107">
        <v>10.9</v>
      </c>
      <c r="O55" s="99">
        <v>1</v>
      </c>
      <c r="T55" s="99" t="s">
        <v>6771</v>
      </c>
      <c r="U55" s="99">
        <v>475</v>
      </c>
      <c r="V55" s="99">
        <v>650</v>
      </c>
      <c r="W55" s="99" t="s">
        <v>6771</v>
      </c>
      <c r="X55" s="99" t="s">
        <v>6822</v>
      </c>
      <c r="Y55" s="99" t="s">
        <v>6771</v>
      </c>
      <c r="Z55" s="99" t="s">
        <v>6822</v>
      </c>
      <c r="AB55" s="99" t="s">
        <v>11828</v>
      </c>
      <c r="AC55" s="99">
        <v>0</v>
      </c>
      <c r="AE55" s="99" t="s">
        <v>11829</v>
      </c>
      <c r="AG55" s="99">
        <v>2</v>
      </c>
      <c r="AY55" s="99" t="s">
        <v>11727</v>
      </c>
      <c r="BA55" s="99" t="s">
        <v>11296</v>
      </c>
      <c r="BB55" s="99" t="s">
        <v>6575</v>
      </c>
      <c r="BC55" s="99" t="s">
        <v>11571</v>
      </c>
      <c r="BD55" s="99" t="s">
        <v>11728</v>
      </c>
      <c r="BE55" s="99" t="s">
        <v>11815</v>
      </c>
      <c r="BF55" s="99" t="s">
        <v>11796</v>
      </c>
      <c r="BG55" s="99">
        <v>54.381208999999998</v>
      </c>
      <c r="BH55" s="99">
        <v>-1.6467769999999999</v>
      </c>
      <c r="BI55" s="99" t="s">
        <v>11748</v>
      </c>
      <c r="BJ55" s="99">
        <v>423040</v>
      </c>
      <c r="BK55" s="99">
        <v>498470</v>
      </c>
      <c r="BL55" s="112"/>
      <c r="BM55" s="112" t="s">
        <v>6779</v>
      </c>
      <c r="BN55" s="112"/>
      <c r="BO55" s="112">
        <v>150765</v>
      </c>
      <c r="BP55" s="112" t="s">
        <v>8024</v>
      </c>
      <c r="BQ55" s="112" t="s">
        <v>11830</v>
      </c>
      <c r="BR55" s="112" t="s">
        <v>6782</v>
      </c>
      <c r="BS55" s="112" t="s">
        <v>6783</v>
      </c>
      <c r="BT55" s="112" t="s">
        <v>8026</v>
      </c>
      <c r="BU55" s="112" t="s">
        <v>8027</v>
      </c>
      <c r="BV55" s="112" t="s">
        <v>11831</v>
      </c>
      <c r="BW55" s="112" t="s">
        <v>9442</v>
      </c>
    </row>
    <row r="56" spans="1:75" x14ac:dyDescent="0.25">
      <c r="A56" s="99">
        <v>194427</v>
      </c>
      <c r="B56" s="99" t="s">
        <v>11832</v>
      </c>
      <c r="C56" s="99" t="s">
        <v>11833</v>
      </c>
      <c r="D56" s="99" t="s">
        <v>11834</v>
      </c>
      <c r="E56" s="99" t="s">
        <v>1938</v>
      </c>
      <c r="F56" s="99" t="s">
        <v>11293</v>
      </c>
      <c r="G56" s="99" t="s">
        <v>7831</v>
      </c>
      <c r="I56" s="107">
        <v>131.88</v>
      </c>
      <c r="K56" s="107">
        <v>42.16</v>
      </c>
      <c r="L56" s="107">
        <v>5.76</v>
      </c>
      <c r="N56" s="107">
        <v>69.8</v>
      </c>
      <c r="O56" s="99">
        <v>1</v>
      </c>
      <c r="T56" s="99" t="s">
        <v>6771</v>
      </c>
      <c r="U56" s="99">
        <v>525</v>
      </c>
      <c r="V56" s="99">
        <v>575</v>
      </c>
      <c r="W56" s="99" t="s">
        <v>6771</v>
      </c>
      <c r="X56" s="99" t="s">
        <v>6822</v>
      </c>
      <c r="Y56" s="99" t="s">
        <v>6771</v>
      </c>
      <c r="Z56" s="99" t="s">
        <v>6822</v>
      </c>
      <c r="AB56" s="99" t="s">
        <v>11835</v>
      </c>
      <c r="AE56" s="99" t="s">
        <v>11836</v>
      </c>
      <c r="AG56" s="99">
        <v>1</v>
      </c>
      <c r="AY56" s="99" t="s">
        <v>11727</v>
      </c>
      <c r="BA56" s="99" t="s">
        <v>11296</v>
      </c>
      <c r="BB56" s="99" t="s">
        <v>6575</v>
      </c>
      <c r="BC56" s="99" t="s">
        <v>11571</v>
      </c>
      <c r="BD56" s="99" t="s">
        <v>11728</v>
      </c>
      <c r="BE56" s="99" t="s">
        <v>11815</v>
      </c>
      <c r="BF56" s="99" t="s">
        <v>11796</v>
      </c>
      <c r="BG56" s="99">
        <v>54.381208999999998</v>
      </c>
      <c r="BH56" s="99">
        <v>-1.6467769999999999</v>
      </c>
      <c r="BI56" s="99" t="s">
        <v>11748</v>
      </c>
      <c r="BJ56" s="99">
        <v>423040</v>
      </c>
      <c r="BK56" s="99">
        <v>498470</v>
      </c>
      <c r="BL56" s="112" t="s">
        <v>6778</v>
      </c>
      <c r="BM56" s="112" t="s">
        <v>6779</v>
      </c>
      <c r="BN56" s="112"/>
      <c r="BO56" s="112">
        <v>150764</v>
      </c>
      <c r="BP56" s="112" t="s">
        <v>8024</v>
      </c>
      <c r="BQ56" s="112" t="s">
        <v>11837</v>
      </c>
      <c r="BR56" s="112" t="s">
        <v>6782</v>
      </c>
      <c r="BS56" s="112" t="s">
        <v>6783</v>
      </c>
      <c r="BT56" s="112" t="s">
        <v>8026</v>
      </c>
      <c r="BU56" s="112" t="s">
        <v>8027</v>
      </c>
      <c r="BV56" s="112" t="s">
        <v>11838</v>
      </c>
      <c r="BW56" s="112" t="s">
        <v>11839</v>
      </c>
    </row>
    <row r="57" spans="1:75" x14ac:dyDescent="0.25">
      <c r="A57" s="99">
        <v>194287</v>
      </c>
      <c r="B57" s="99" t="s">
        <v>11840</v>
      </c>
      <c r="C57" s="99" t="s">
        <v>11841</v>
      </c>
      <c r="D57" s="99" t="s">
        <v>11842</v>
      </c>
      <c r="E57" s="99" t="s">
        <v>1938</v>
      </c>
      <c r="F57" s="99" t="s">
        <v>11293</v>
      </c>
      <c r="G57" s="99" t="s">
        <v>7840</v>
      </c>
      <c r="K57" s="107">
        <v>9.1</v>
      </c>
      <c r="L57" s="107">
        <v>2.87</v>
      </c>
      <c r="M57" s="107">
        <v>51.5</v>
      </c>
      <c r="N57" s="107">
        <v>18</v>
      </c>
      <c r="O57" s="99">
        <v>1</v>
      </c>
      <c r="T57" s="99" t="s">
        <v>6771</v>
      </c>
      <c r="U57" s="99">
        <v>475</v>
      </c>
      <c r="V57" s="99">
        <v>650</v>
      </c>
      <c r="W57" s="99" t="s">
        <v>6771</v>
      </c>
      <c r="X57" s="99" t="s">
        <v>6822</v>
      </c>
      <c r="Y57" s="99" t="s">
        <v>6771</v>
      </c>
      <c r="Z57" s="99" t="s">
        <v>6822</v>
      </c>
      <c r="AB57" s="99" t="s">
        <v>11843</v>
      </c>
      <c r="AC57" s="99">
        <v>0</v>
      </c>
      <c r="AG57" s="99">
        <v>2</v>
      </c>
      <c r="AY57" s="99" t="s">
        <v>11727</v>
      </c>
      <c r="BA57" s="99" t="s">
        <v>11296</v>
      </c>
      <c r="BB57" s="99" t="s">
        <v>6575</v>
      </c>
      <c r="BC57" s="99" t="s">
        <v>11571</v>
      </c>
      <c r="BD57" s="99" t="s">
        <v>11728</v>
      </c>
      <c r="BE57" s="99" t="s">
        <v>11815</v>
      </c>
      <c r="BF57" s="99" t="s">
        <v>11796</v>
      </c>
      <c r="BG57" s="99">
        <v>54.381208999999998</v>
      </c>
      <c r="BH57" s="99">
        <v>-1.6467769999999999</v>
      </c>
      <c r="BI57" s="99" t="s">
        <v>11748</v>
      </c>
      <c r="BJ57" s="99">
        <v>423040</v>
      </c>
      <c r="BK57" s="99">
        <v>498470</v>
      </c>
      <c r="BL57" s="112" t="s">
        <v>7340</v>
      </c>
      <c r="BM57" s="112" t="s">
        <v>6779</v>
      </c>
      <c r="BN57" s="112"/>
      <c r="BO57" s="112">
        <v>150617</v>
      </c>
      <c r="BP57" s="112" t="s">
        <v>8024</v>
      </c>
      <c r="BQ57" s="112" t="s">
        <v>11844</v>
      </c>
      <c r="BR57" s="112" t="s">
        <v>6782</v>
      </c>
      <c r="BS57" s="112" t="s">
        <v>6783</v>
      </c>
      <c r="BT57" s="112" t="s">
        <v>8026</v>
      </c>
      <c r="BU57" s="112" t="s">
        <v>8027</v>
      </c>
      <c r="BV57" s="112" t="s">
        <v>11845</v>
      </c>
      <c r="BW57" s="112" t="s">
        <v>9442</v>
      </c>
    </row>
    <row r="58" spans="1:75" x14ac:dyDescent="0.25">
      <c r="A58" s="99">
        <v>194233</v>
      </c>
      <c r="B58" s="99" t="s">
        <v>11846</v>
      </c>
      <c r="C58" s="99" t="s">
        <v>11847</v>
      </c>
      <c r="D58" s="99" t="s">
        <v>11848</v>
      </c>
      <c r="E58" s="99" t="s">
        <v>1938</v>
      </c>
      <c r="F58" s="99" t="s">
        <v>11293</v>
      </c>
      <c r="G58" s="99" t="s">
        <v>7840</v>
      </c>
      <c r="K58" s="107">
        <v>9.23</v>
      </c>
      <c r="L58" s="107">
        <v>1.63</v>
      </c>
      <c r="N58" s="107">
        <v>1.8</v>
      </c>
      <c r="O58" s="99">
        <v>1</v>
      </c>
      <c r="T58" s="99" t="s">
        <v>6771</v>
      </c>
      <c r="U58" s="99">
        <v>475</v>
      </c>
      <c r="V58" s="99">
        <v>650</v>
      </c>
      <c r="W58" s="99" t="s">
        <v>6771</v>
      </c>
      <c r="X58" s="99" t="s">
        <v>6822</v>
      </c>
      <c r="Y58" s="99" t="s">
        <v>6771</v>
      </c>
      <c r="Z58" s="99" t="s">
        <v>6822</v>
      </c>
      <c r="AB58" s="99" t="s">
        <v>11849</v>
      </c>
      <c r="AC58" s="99">
        <v>0</v>
      </c>
      <c r="AE58" s="99" t="s">
        <v>11850</v>
      </c>
      <c r="AG58" s="99">
        <v>2</v>
      </c>
      <c r="AY58" s="99" t="s">
        <v>11727</v>
      </c>
      <c r="BA58" s="99" t="s">
        <v>11296</v>
      </c>
      <c r="BB58" s="99" t="s">
        <v>6575</v>
      </c>
      <c r="BC58" s="99" t="s">
        <v>11571</v>
      </c>
      <c r="BD58" s="99" t="s">
        <v>11728</v>
      </c>
      <c r="BE58" s="99" t="s">
        <v>11815</v>
      </c>
      <c r="BF58" s="99" t="s">
        <v>11796</v>
      </c>
      <c r="BG58" s="99">
        <v>54.381208999999998</v>
      </c>
      <c r="BH58" s="99">
        <v>-1.6467769999999999</v>
      </c>
      <c r="BI58" s="99" t="s">
        <v>11748</v>
      </c>
      <c r="BJ58" s="99">
        <v>423041</v>
      </c>
      <c r="BK58" s="99">
        <v>498476</v>
      </c>
      <c r="BL58" s="112" t="s">
        <v>6778</v>
      </c>
      <c r="BM58" s="112" t="s">
        <v>6779</v>
      </c>
      <c r="BN58" s="112"/>
      <c r="BO58" s="112">
        <v>150558</v>
      </c>
      <c r="BP58" s="112" t="s">
        <v>8024</v>
      </c>
      <c r="BQ58" s="112" t="s">
        <v>11851</v>
      </c>
      <c r="BR58" s="112" t="s">
        <v>6782</v>
      </c>
      <c r="BS58" s="112" t="s">
        <v>6783</v>
      </c>
      <c r="BT58" s="112" t="s">
        <v>8026</v>
      </c>
      <c r="BU58" s="112" t="s">
        <v>8027</v>
      </c>
      <c r="BV58" s="112" t="s">
        <v>11852</v>
      </c>
      <c r="BW58" s="112" t="s">
        <v>9442</v>
      </c>
    </row>
    <row r="59" spans="1:75" x14ac:dyDescent="0.25">
      <c r="A59" s="99">
        <v>194230</v>
      </c>
      <c r="B59" s="99" t="s">
        <v>11853</v>
      </c>
      <c r="C59" s="99" t="s">
        <v>11854</v>
      </c>
      <c r="D59" s="99" t="s">
        <v>11855</v>
      </c>
      <c r="E59" s="99" t="s">
        <v>1938</v>
      </c>
      <c r="F59" s="99" t="s">
        <v>11293</v>
      </c>
      <c r="G59" s="99" t="s">
        <v>7840</v>
      </c>
      <c r="L59" s="107">
        <v>8.83</v>
      </c>
      <c r="M59" s="107">
        <v>46.35</v>
      </c>
      <c r="N59" s="107">
        <v>5.5</v>
      </c>
      <c r="O59" s="99">
        <v>1</v>
      </c>
      <c r="T59" s="99" t="s">
        <v>6771</v>
      </c>
      <c r="U59" s="99">
        <v>475</v>
      </c>
      <c r="V59" s="99">
        <v>650</v>
      </c>
      <c r="W59" s="99" t="s">
        <v>6771</v>
      </c>
      <c r="X59" s="99" t="s">
        <v>6822</v>
      </c>
      <c r="Y59" s="99" t="s">
        <v>6771</v>
      </c>
      <c r="Z59" s="99" t="s">
        <v>6822</v>
      </c>
      <c r="AB59" s="99" t="s">
        <v>11856</v>
      </c>
      <c r="AC59" s="99">
        <v>0</v>
      </c>
      <c r="AE59" s="99" t="s">
        <v>11857</v>
      </c>
      <c r="AG59" s="99">
        <v>2</v>
      </c>
      <c r="AY59" s="99" t="s">
        <v>11727</v>
      </c>
      <c r="BA59" s="99" t="s">
        <v>11296</v>
      </c>
      <c r="BB59" s="99" t="s">
        <v>6575</v>
      </c>
      <c r="BC59" s="99" t="s">
        <v>11571</v>
      </c>
      <c r="BD59" s="99" t="s">
        <v>11728</v>
      </c>
      <c r="BE59" s="99" t="s">
        <v>11815</v>
      </c>
      <c r="BF59" s="99" t="s">
        <v>11796</v>
      </c>
      <c r="BG59" s="99">
        <v>54.381208999999998</v>
      </c>
      <c r="BH59" s="99">
        <v>-1.6467769999999999</v>
      </c>
      <c r="BI59" s="99" t="s">
        <v>11748</v>
      </c>
      <c r="BJ59" s="99">
        <v>423041</v>
      </c>
      <c r="BK59" s="99">
        <v>498476</v>
      </c>
      <c r="BL59" s="112" t="s">
        <v>6778</v>
      </c>
      <c r="BM59" s="112" t="s">
        <v>6779</v>
      </c>
      <c r="BN59" s="112"/>
      <c r="BO59" s="112">
        <v>150557</v>
      </c>
      <c r="BP59" s="112" t="s">
        <v>8024</v>
      </c>
      <c r="BQ59" s="112" t="s">
        <v>11858</v>
      </c>
      <c r="BR59" s="112" t="s">
        <v>6782</v>
      </c>
      <c r="BS59" s="112" t="s">
        <v>6783</v>
      </c>
      <c r="BT59" s="112" t="s">
        <v>8026</v>
      </c>
      <c r="BU59" s="112" t="s">
        <v>8027</v>
      </c>
      <c r="BV59" s="112" t="s">
        <v>11859</v>
      </c>
      <c r="BW59" s="112" t="s">
        <v>9442</v>
      </c>
    </row>
    <row r="60" spans="1:75" x14ac:dyDescent="0.25">
      <c r="A60" s="99">
        <v>187729</v>
      </c>
      <c r="B60" s="99" t="s">
        <v>11860</v>
      </c>
      <c r="C60" s="99" t="s">
        <v>11861</v>
      </c>
      <c r="D60" s="99" t="s">
        <v>11862</v>
      </c>
      <c r="E60" s="99" t="s">
        <v>1938</v>
      </c>
      <c r="F60" s="99" t="s">
        <v>11293</v>
      </c>
      <c r="G60" s="99" t="s">
        <v>7831</v>
      </c>
      <c r="H60" s="99" t="s">
        <v>11863</v>
      </c>
      <c r="I60" s="107">
        <v>138.78</v>
      </c>
      <c r="K60" s="107">
        <v>67.66</v>
      </c>
      <c r="L60" s="107">
        <v>2.14</v>
      </c>
      <c r="N60" s="107">
        <v>59.1</v>
      </c>
      <c r="O60" s="99">
        <v>1</v>
      </c>
      <c r="T60" s="99" t="s">
        <v>6771</v>
      </c>
      <c r="U60" s="99">
        <v>500</v>
      </c>
      <c r="V60" s="99">
        <v>540</v>
      </c>
      <c r="W60" s="99" t="s">
        <v>6771</v>
      </c>
      <c r="X60" s="99" t="s">
        <v>6822</v>
      </c>
      <c r="Z60" s="99" t="s">
        <v>6822</v>
      </c>
      <c r="AB60" s="99" t="s">
        <v>11864</v>
      </c>
      <c r="AC60" s="99">
        <v>0</v>
      </c>
      <c r="AG60" s="99">
        <v>2</v>
      </c>
      <c r="AY60" s="99" t="s">
        <v>11727</v>
      </c>
      <c r="BA60" s="99" t="s">
        <v>11296</v>
      </c>
      <c r="BB60" s="99" t="s">
        <v>6575</v>
      </c>
      <c r="BC60" s="99" t="s">
        <v>11571</v>
      </c>
      <c r="BD60" s="99" t="s">
        <v>11728</v>
      </c>
      <c r="BE60" s="99" t="s">
        <v>11815</v>
      </c>
      <c r="BF60" s="99" t="s">
        <v>11865</v>
      </c>
      <c r="BG60" s="99">
        <v>54.381262999999997</v>
      </c>
      <c r="BH60" s="99">
        <v>-1.6467609999999999</v>
      </c>
      <c r="BI60" s="99" t="s">
        <v>11748</v>
      </c>
      <c r="BJ60" s="99">
        <v>423041</v>
      </c>
      <c r="BK60" s="99">
        <v>498476</v>
      </c>
      <c r="BL60" s="112" t="s">
        <v>7340</v>
      </c>
      <c r="BM60" s="112" t="s">
        <v>6779</v>
      </c>
      <c r="BN60" s="112"/>
      <c r="BO60" s="112">
        <v>145260</v>
      </c>
      <c r="BP60" s="112" t="s">
        <v>8024</v>
      </c>
      <c r="BQ60" s="112" t="s">
        <v>11866</v>
      </c>
      <c r="BR60" s="112" t="s">
        <v>6782</v>
      </c>
      <c r="BS60" s="112" t="s">
        <v>6783</v>
      </c>
      <c r="BT60" s="112" t="s">
        <v>8026</v>
      </c>
      <c r="BU60" s="112" t="s">
        <v>8027</v>
      </c>
      <c r="BV60" s="112" t="s">
        <v>11867</v>
      </c>
      <c r="BW60" s="112" t="s">
        <v>9442</v>
      </c>
    </row>
    <row r="61" spans="1:75" x14ac:dyDescent="0.25">
      <c r="A61" s="99">
        <v>187230</v>
      </c>
      <c r="B61" s="99" t="s">
        <v>11868</v>
      </c>
      <c r="C61" s="99" t="s">
        <v>11869</v>
      </c>
      <c r="D61" s="99" t="s">
        <v>11870</v>
      </c>
      <c r="E61" s="99" t="s">
        <v>1938</v>
      </c>
      <c r="F61" s="99" t="s">
        <v>11293</v>
      </c>
      <c r="G61" s="99" t="s">
        <v>7831</v>
      </c>
      <c r="H61" s="99" t="s">
        <v>11863</v>
      </c>
      <c r="I61" s="107">
        <v>136.1</v>
      </c>
      <c r="K61" s="107">
        <v>69.95</v>
      </c>
      <c r="L61" s="107">
        <v>2.0699999999999998</v>
      </c>
      <c r="N61" s="107">
        <v>83.7</v>
      </c>
      <c r="O61" s="99">
        <v>1</v>
      </c>
      <c r="T61" s="99" t="s">
        <v>6771</v>
      </c>
      <c r="U61" s="99">
        <v>525</v>
      </c>
      <c r="V61" s="99">
        <v>575</v>
      </c>
      <c r="W61" s="99" t="s">
        <v>6771</v>
      </c>
      <c r="X61" s="99" t="s">
        <v>6822</v>
      </c>
      <c r="Y61" s="99" t="s">
        <v>6771</v>
      </c>
      <c r="Z61" s="99" t="s">
        <v>6822</v>
      </c>
      <c r="AB61" s="99" t="s">
        <v>11871</v>
      </c>
      <c r="AC61" s="99">
        <v>0</v>
      </c>
      <c r="AG61" s="99">
        <v>2</v>
      </c>
      <c r="AY61" s="99" t="s">
        <v>11727</v>
      </c>
      <c r="BA61" s="99" t="s">
        <v>11296</v>
      </c>
      <c r="BB61" s="99" t="s">
        <v>6575</v>
      </c>
      <c r="BC61" s="99" t="s">
        <v>11571</v>
      </c>
      <c r="BD61" s="99" t="s">
        <v>11728</v>
      </c>
      <c r="BE61" s="99" t="s">
        <v>11815</v>
      </c>
      <c r="BF61" s="99" t="s">
        <v>11865</v>
      </c>
      <c r="BG61" s="99">
        <v>54.381262999999997</v>
      </c>
      <c r="BH61" s="99">
        <v>-1.6467609999999999</v>
      </c>
      <c r="BI61" s="99" t="s">
        <v>11748</v>
      </c>
      <c r="BJ61" s="99">
        <v>423041</v>
      </c>
      <c r="BK61" s="99">
        <v>498476</v>
      </c>
      <c r="BL61" s="112" t="s">
        <v>7340</v>
      </c>
      <c r="BM61" s="112" t="s">
        <v>6779</v>
      </c>
      <c r="BN61" s="112"/>
      <c r="BO61" s="112">
        <v>144966</v>
      </c>
      <c r="BP61" s="112" t="s">
        <v>8024</v>
      </c>
      <c r="BQ61" s="112" t="s">
        <v>11872</v>
      </c>
      <c r="BR61" s="112" t="s">
        <v>6782</v>
      </c>
      <c r="BS61" s="112" t="s">
        <v>6783</v>
      </c>
      <c r="BT61" s="112" t="s">
        <v>8026</v>
      </c>
      <c r="BU61" s="112" t="s">
        <v>8027</v>
      </c>
      <c r="BV61" s="112" t="s">
        <v>11873</v>
      </c>
      <c r="BW61" s="112" t="s">
        <v>9442</v>
      </c>
    </row>
    <row r="62" spans="1:75" x14ac:dyDescent="0.25">
      <c r="A62" s="99">
        <v>187229</v>
      </c>
      <c r="B62" s="99" t="s">
        <v>11874</v>
      </c>
      <c r="C62" s="99" t="s">
        <v>11875</v>
      </c>
      <c r="D62" s="99" t="s">
        <v>11876</v>
      </c>
      <c r="E62" s="99" t="s">
        <v>1938</v>
      </c>
      <c r="F62" s="99" t="s">
        <v>11293</v>
      </c>
      <c r="G62" s="99" t="s">
        <v>7840</v>
      </c>
      <c r="K62" s="107">
        <v>8.7799999999999994</v>
      </c>
      <c r="L62" s="107">
        <v>1.75</v>
      </c>
      <c r="M62" s="107">
        <v>42.11</v>
      </c>
      <c r="N62" s="107">
        <v>7.2</v>
      </c>
      <c r="O62" s="99">
        <v>1</v>
      </c>
      <c r="T62" s="99" t="s">
        <v>6771</v>
      </c>
      <c r="U62" s="99">
        <v>475</v>
      </c>
      <c r="V62" s="99">
        <v>650</v>
      </c>
      <c r="W62" s="99" t="s">
        <v>6771</v>
      </c>
      <c r="X62" s="99" t="s">
        <v>6822</v>
      </c>
      <c r="Y62" s="99" t="s">
        <v>6771</v>
      </c>
      <c r="Z62" s="99" t="s">
        <v>6822</v>
      </c>
      <c r="AB62" s="99" t="s">
        <v>11877</v>
      </c>
      <c r="AC62" s="99">
        <v>0</v>
      </c>
      <c r="AG62" s="99">
        <v>2</v>
      </c>
      <c r="AY62" s="99" t="s">
        <v>11727</v>
      </c>
      <c r="BA62" s="99" t="s">
        <v>11296</v>
      </c>
      <c r="BB62" s="99" t="s">
        <v>6575</v>
      </c>
      <c r="BC62" s="99" t="s">
        <v>11571</v>
      </c>
      <c r="BD62" s="99" t="s">
        <v>11728</v>
      </c>
      <c r="BE62" s="99" t="s">
        <v>11815</v>
      </c>
      <c r="BF62" s="99" t="s">
        <v>11865</v>
      </c>
      <c r="BG62" s="99">
        <v>54.381262999999997</v>
      </c>
      <c r="BH62" s="99">
        <v>-1.6467609999999999</v>
      </c>
      <c r="BI62" s="99" t="s">
        <v>11748</v>
      </c>
      <c r="BJ62" s="99">
        <v>423041</v>
      </c>
      <c r="BK62" s="99">
        <v>498476</v>
      </c>
      <c r="BL62" s="112" t="s">
        <v>7340</v>
      </c>
      <c r="BM62" s="112" t="s">
        <v>6779</v>
      </c>
      <c r="BN62" s="112"/>
      <c r="BO62" s="112">
        <v>144964</v>
      </c>
      <c r="BP62" s="112" t="s">
        <v>8024</v>
      </c>
      <c r="BQ62" s="112" t="s">
        <v>11878</v>
      </c>
      <c r="BR62" s="112" t="s">
        <v>6782</v>
      </c>
      <c r="BS62" s="112" t="s">
        <v>6783</v>
      </c>
      <c r="BT62" s="112" t="s">
        <v>8026</v>
      </c>
      <c r="BU62" s="112" t="s">
        <v>8027</v>
      </c>
      <c r="BV62" s="112" t="s">
        <v>11879</v>
      </c>
      <c r="BW62" s="112" t="s">
        <v>9442</v>
      </c>
    </row>
    <row r="63" spans="1:75" x14ac:dyDescent="0.25">
      <c r="A63" s="99">
        <v>187228</v>
      </c>
      <c r="B63" s="99" t="s">
        <v>11880</v>
      </c>
      <c r="C63" s="99" t="s">
        <v>11881</v>
      </c>
      <c r="D63" s="99" t="s">
        <v>11882</v>
      </c>
      <c r="E63" s="99" t="s">
        <v>1938</v>
      </c>
      <c r="F63" s="99" t="s">
        <v>11293</v>
      </c>
      <c r="G63" s="99" t="s">
        <v>7840</v>
      </c>
      <c r="K63" s="107">
        <v>9.5299999999999994</v>
      </c>
      <c r="L63" s="107">
        <v>1.88</v>
      </c>
      <c r="M63" s="107">
        <v>47.59</v>
      </c>
      <c r="N63" s="107">
        <v>12.5</v>
      </c>
      <c r="O63" s="99">
        <v>1</v>
      </c>
      <c r="T63" s="99" t="s">
        <v>6771</v>
      </c>
      <c r="U63" s="99">
        <v>475</v>
      </c>
      <c r="V63" s="99">
        <v>650</v>
      </c>
      <c r="W63" s="99" t="s">
        <v>6771</v>
      </c>
      <c r="X63" s="99" t="s">
        <v>6822</v>
      </c>
      <c r="Y63" s="99" t="s">
        <v>6771</v>
      </c>
      <c r="Z63" s="99" t="s">
        <v>6822</v>
      </c>
      <c r="AB63" s="99" t="s">
        <v>11883</v>
      </c>
      <c r="AC63" s="99">
        <v>0</v>
      </c>
      <c r="AG63" s="99">
        <v>2</v>
      </c>
      <c r="AY63" s="99" t="s">
        <v>11727</v>
      </c>
      <c r="BA63" s="99" t="s">
        <v>11296</v>
      </c>
      <c r="BB63" s="99" t="s">
        <v>6575</v>
      </c>
      <c r="BC63" s="99" t="s">
        <v>11571</v>
      </c>
      <c r="BD63" s="99" t="s">
        <v>11728</v>
      </c>
      <c r="BE63" s="99" t="s">
        <v>11815</v>
      </c>
      <c r="BF63" s="99" t="s">
        <v>11865</v>
      </c>
      <c r="BG63" s="99">
        <v>54.381262999999997</v>
      </c>
      <c r="BH63" s="99">
        <v>-1.6467609999999999</v>
      </c>
      <c r="BI63" s="99" t="s">
        <v>11748</v>
      </c>
      <c r="BJ63" s="99">
        <v>423041</v>
      </c>
      <c r="BK63" s="99">
        <v>498476</v>
      </c>
      <c r="BL63" s="112" t="s">
        <v>7340</v>
      </c>
      <c r="BM63" s="112" t="s">
        <v>6779</v>
      </c>
      <c r="BN63" s="112"/>
      <c r="BO63" s="112">
        <v>144965</v>
      </c>
      <c r="BP63" s="112" t="s">
        <v>8024</v>
      </c>
      <c r="BQ63" s="112" t="s">
        <v>11884</v>
      </c>
      <c r="BR63" s="112" t="s">
        <v>6782</v>
      </c>
      <c r="BS63" s="112" t="s">
        <v>6783</v>
      </c>
      <c r="BT63" s="112" t="s">
        <v>8026</v>
      </c>
      <c r="BU63" s="112" t="s">
        <v>8027</v>
      </c>
      <c r="BV63" s="112" t="s">
        <v>11885</v>
      </c>
      <c r="BW63" s="112" t="s">
        <v>9442</v>
      </c>
    </row>
    <row r="64" spans="1:75" x14ac:dyDescent="0.25">
      <c r="A64" s="99">
        <v>187178</v>
      </c>
      <c r="B64" s="99" t="s">
        <v>11886</v>
      </c>
      <c r="C64" s="99" t="s">
        <v>11887</v>
      </c>
      <c r="D64" s="99" t="s">
        <v>11888</v>
      </c>
      <c r="E64" s="99" t="s">
        <v>1938</v>
      </c>
      <c r="F64" s="99" t="s">
        <v>11293</v>
      </c>
      <c r="G64" s="99" t="s">
        <v>11889</v>
      </c>
      <c r="L64" s="107">
        <v>1.1000000000000001</v>
      </c>
      <c r="M64" s="107">
        <v>56.44</v>
      </c>
      <c r="N64" s="107">
        <v>14.7</v>
      </c>
      <c r="O64" s="99">
        <v>1</v>
      </c>
      <c r="T64" s="99" t="s">
        <v>6771</v>
      </c>
      <c r="U64" s="99">
        <v>500</v>
      </c>
      <c r="V64" s="99">
        <v>600</v>
      </c>
      <c r="W64" s="99" t="s">
        <v>6771</v>
      </c>
      <c r="X64" s="99" t="s">
        <v>6822</v>
      </c>
      <c r="Y64" s="99" t="s">
        <v>6771</v>
      </c>
      <c r="Z64" s="99" t="s">
        <v>6822</v>
      </c>
      <c r="AB64" s="99" t="s">
        <v>11890</v>
      </c>
      <c r="AC64" s="99">
        <v>0</v>
      </c>
      <c r="AE64" s="99" t="s">
        <v>11891</v>
      </c>
      <c r="AG64" s="99">
        <v>2</v>
      </c>
      <c r="AY64" s="99" t="s">
        <v>11727</v>
      </c>
      <c r="BA64" s="99" t="s">
        <v>11296</v>
      </c>
      <c r="BB64" s="99" t="s">
        <v>6575</v>
      </c>
      <c r="BC64" s="99" t="s">
        <v>11571</v>
      </c>
      <c r="BD64" s="99" t="s">
        <v>11728</v>
      </c>
      <c r="BE64" s="99" t="s">
        <v>11815</v>
      </c>
      <c r="BF64" s="99" t="s">
        <v>11865</v>
      </c>
      <c r="BG64" s="99">
        <v>54.381262999999997</v>
      </c>
      <c r="BH64" s="99">
        <v>-1.6467609999999999</v>
      </c>
      <c r="BI64" s="99" t="s">
        <v>11748</v>
      </c>
      <c r="BJ64" s="99">
        <v>423041</v>
      </c>
      <c r="BK64" s="99">
        <v>498476</v>
      </c>
      <c r="BL64" s="112" t="s">
        <v>7340</v>
      </c>
      <c r="BM64" s="112" t="s">
        <v>6779</v>
      </c>
      <c r="BN64" s="112"/>
      <c r="BO64" s="112">
        <v>144961</v>
      </c>
      <c r="BP64" s="112" t="s">
        <v>8024</v>
      </c>
      <c r="BQ64" s="112" t="s">
        <v>11892</v>
      </c>
      <c r="BR64" s="112" t="s">
        <v>6782</v>
      </c>
      <c r="BS64" s="112" t="s">
        <v>6783</v>
      </c>
      <c r="BT64" s="112" t="s">
        <v>8026</v>
      </c>
      <c r="BU64" s="112" t="s">
        <v>8027</v>
      </c>
      <c r="BV64" s="112" t="s">
        <v>11893</v>
      </c>
      <c r="BW64" s="112" t="s">
        <v>9442</v>
      </c>
    </row>
    <row r="65" spans="1:75" x14ac:dyDescent="0.25">
      <c r="A65" s="99">
        <v>186365</v>
      </c>
      <c r="B65" s="99" t="s">
        <v>11894</v>
      </c>
      <c r="C65" s="99" t="s">
        <v>11895</v>
      </c>
      <c r="D65" s="99" t="s">
        <v>11896</v>
      </c>
      <c r="E65" s="99" t="s">
        <v>1938</v>
      </c>
      <c r="F65" s="99" t="s">
        <v>11392</v>
      </c>
      <c r="G65" s="99" t="s">
        <v>11889</v>
      </c>
      <c r="L65" s="107">
        <v>0.9</v>
      </c>
      <c r="M65" s="107">
        <v>57.1</v>
      </c>
      <c r="N65" s="107">
        <v>12.8</v>
      </c>
      <c r="O65" s="99">
        <v>1</v>
      </c>
      <c r="T65" s="99" t="s">
        <v>6771</v>
      </c>
      <c r="U65" s="99">
        <v>500</v>
      </c>
      <c r="V65" s="99">
        <v>600</v>
      </c>
      <c r="W65" s="99" t="s">
        <v>6771</v>
      </c>
      <c r="X65" s="99" t="s">
        <v>6822</v>
      </c>
      <c r="Y65" s="99" t="s">
        <v>6771</v>
      </c>
      <c r="Z65" s="99" t="s">
        <v>6822</v>
      </c>
      <c r="AB65" s="99" t="s">
        <v>11897</v>
      </c>
      <c r="AC65" s="99">
        <v>0</v>
      </c>
      <c r="AE65" s="99" t="s">
        <v>11891</v>
      </c>
      <c r="AG65" s="99">
        <v>2</v>
      </c>
      <c r="AY65" s="99" t="s">
        <v>11727</v>
      </c>
      <c r="BA65" s="99" t="s">
        <v>11296</v>
      </c>
      <c r="BB65" s="99" t="s">
        <v>6575</v>
      </c>
      <c r="BC65" s="99" t="s">
        <v>11571</v>
      </c>
      <c r="BD65" s="99" t="s">
        <v>11728</v>
      </c>
      <c r="BE65" s="99" t="s">
        <v>11815</v>
      </c>
      <c r="BF65" s="99" t="s">
        <v>11865</v>
      </c>
      <c r="BG65" s="99">
        <v>54.381262999999997</v>
      </c>
      <c r="BH65" s="99">
        <v>-1.6467609999999999</v>
      </c>
      <c r="BI65" s="99" t="s">
        <v>11748</v>
      </c>
      <c r="BJ65" s="99">
        <v>423041</v>
      </c>
      <c r="BK65" s="99">
        <v>498476</v>
      </c>
      <c r="BL65" s="112" t="s">
        <v>7340</v>
      </c>
      <c r="BM65" s="112" t="s">
        <v>6779</v>
      </c>
      <c r="BN65" s="112"/>
      <c r="BO65" s="112">
        <v>144960</v>
      </c>
      <c r="BP65" s="112" t="s">
        <v>8024</v>
      </c>
      <c r="BQ65" s="112" t="s">
        <v>11898</v>
      </c>
      <c r="BR65" s="112" t="s">
        <v>6782</v>
      </c>
      <c r="BS65" s="112" t="s">
        <v>6783</v>
      </c>
      <c r="BT65" s="112" t="s">
        <v>8026</v>
      </c>
      <c r="BU65" s="112" t="s">
        <v>8027</v>
      </c>
      <c r="BV65" s="112" t="s">
        <v>11899</v>
      </c>
      <c r="BW65" s="112" t="s">
        <v>9442</v>
      </c>
    </row>
    <row r="66" spans="1:75" x14ac:dyDescent="0.25">
      <c r="A66" s="99">
        <v>197650</v>
      </c>
      <c r="B66" s="99" t="s">
        <v>11900</v>
      </c>
      <c r="C66" s="99" t="s">
        <v>11901</v>
      </c>
      <c r="D66" s="99" t="s">
        <v>11902</v>
      </c>
      <c r="E66" s="99" t="s">
        <v>1972</v>
      </c>
      <c r="F66" s="99" t="s">
        <v>11293</v>
      </c>
      <c r="G66" s="99" t="s">
        <v>11903</v>
      </c>
      <c r="I66" s="107">
        <v>35.82</v>
      </c>
      <c r="K66" s="107">
        <v>32.479999999999997</v>
      </c>
      <c r="L66" s="107">
        <v>4.8899999999999997</v>
      </c>
      <c r="N66" s="107">
        <v>14.2</v>
      </c>
      <c r="O66" s="99">
        <v>1</v>
      </c>
      <c r="T66" s="99" t="s">
        <v>6771</v>
      </c>
      <c r="U66" s="99">
        <v>500</v>
      </c>
      <c r="V66" s="99">
        <v>600</v>
      </c>
      <c r="W66" s="99" t="s">
        <v>6771</v>
      </c>
      <c r="X66" s="99" t="s">
        <v>6822</v>
      </c>
      <c r="Y66" s="99" t="s">
        <v>6771</v>
      </c>
      <c r="Z66" s="99" t="s">
        <v>6822</v>
      </c>
      <c r="AB66" s="99" t="s">
        <v>11904</v>
      </c>
      <c r="AC66" s="99">
        <v>0</v>
      </c>
      <c r="AE66" s="99" t="s">
        <v>11905</v>
      </c>
      <c r="AG66" s="99">
        <v>2</v>
      </c>
      <c r="AY66" s="99" t="s">
        <v>11727</v>
      </c>
      <c r="BA66" s="99" t="s">
        <v>11296</v>
      </c>
      <c r="BB66" s="99" t="s">
        <v>6575</v>
      </c>
      <c r="BC66" s="99" t="s">
        <v>11571</v>
      </c>
      <c r="BD66" s="99" t="s">
        <v>11728</v>
      </c>
      <c r="BE66" s="99" t="s">
        <v>11729</v>
      </c>
      <c r="BF66" s="99" t="s">
        <v>11730</v>
      </c>
      <c r="BG66" s="99">
        <v>54.335647000000002</v>
      </c>
      <c r="BH66" s="99">
        <v>-1.6477820000000001</v>
      </c>
      <c r="BI66" s="99" t="s">
        <v>11731</v>
      </c>
      <c r="BJ66" s="99">
        <v>423000</v>
      </c>
      <c r="BK66" s="99">
        <v>493400</v>
      </c>
      <c r="BL66" s="112" t="s">
        <v>7340</v>
      </c>
      <c r="BM66" s="112" t="s">
        <v>6779</v>
      </c>
      <c r="BN66" s="112"/>
      <c r="BO66" s="112">
        <v>154133</v>
      </c>
      <c r="BP66" s="112" t="s">
        <v>8024</v>
      </c>
      <c r="BQ66" s="112" t="s">
        <v>11906</v>
      </c>
      <c r="BR66" s="112" t="s">
        <v>6782</v>
      </c>
      <c r="BS66" s="112" t="s">
        <v>6783</v>
      </c>
      <c r="BT66" s="112" t="s">
        <v>8026</v>
      </c>
      <c r="BU66" s="112" t="s">
        <v>8027</v>
      </c>
      <c r="BV66" s="112" t="s">
        <v>11907</v>
      </c>
      <c r="BW66" s="112" t="s">
        <v>9442</v>
      </c>
    </row>
    <row r="67" spans="1:75" x14ac:dyDescent="0.25">
      <c r="A67" s="99">
        <v>196427</v>
      </c>
      <c r="B67" s="99" t="s">
        <v>11908</v>
      </c>
      <c r="C67" s="99" t="s">
        <v>11909</v>
      </c>
      <c r="D67" s="99" t="s">
        <v>11910</v>
      </c>
      <c r="E67" s="99" t="s">
        <v>1972</v>
      </c>
      <c r="F67" s="99" t="s">
        <v>11293</v>
      </c>
      <c r="G67" s="99" t="s">
        <v>11911</v>
      </c>
      <c r="I67" s="107">
        <v>25.55</v>
      </c>
      <c r="K67" s="107">
        <v>25.36</v>
      </c>
      <c r="L67" s="107">
        <v>9.7100000000000009</v>
      </c>
      <c r="N67" s="107">
        <v>15.3</v>
      </c>
      <c r="O67" s="99">
        <v>1</v>
      </c>
      <c r="T67" s="99" t="s">
        <v>6771</v>
      </c>
      <c r="U67" s="99">
        <v>500</v>
      </c>
      <c r="V67" s="99">
        <v>600</v>
      </c>
      <c r="W67" s="99" t="s">
        <v>6771</v>
      </c>
      <c r="X67" s="99" t="s">
        <v>6822</v>
      </c>
      <c r="Y67" s="99" t="s">
        <v>6771</v>
      </c>
      <c r="Z67" s="99" t="s">
        <v>6822</v>
      </c>
      <c r="AB67" s="99" t="s">
        <v>11912</v>
      </c>
      <c r="AC67" s="99">
        <v>0</v>
      </c>
      <c r="AE67" s="99" t="s">
        <v>11913</v>
      </c>
      <c r="AG67" s="99">
        <v>2</v>
      </c>
      <c r="AY67" s="99" t="s">
        <v>11727</v>
      </c>
      <c r="BA67" s="99" t="s">
        <v>11296</v>
      </c>
      <c r="BB67" s="99" t="s">
        <v>6575</v>
      </c>
      <c r="BC67" s="99" t="s">
        <v>11571</v>
      </c>
      <c r="BD67" s="99" t="s">
        <v>11728</v>
      </c>
      <c r="BE67" s="99" t="s">
        <v>11729</v>
      </c>
      <c r="BF67" s="99" t="s">
        <v>11747</v>
      </c>
      <c r="BG67" s="99">
        <v>54.380581999999997</v>
      </c>
      <c r="BH67" s="99">
        <v>-1.6473979999999999</v>
      </c>
      <c r="BI67" s="99" t="s">
        <v>11748</v>
      </c>
      <c r="BJ67" s="99">
        <v>423000</v>
      </c>
      <c r="BK67" s="99">
        <v>498400</v>
      </c>
      <c r="BL67" s="112" t="s">
        <v>7340</v>
      </c>
      <c r="BM67" s="112" t="s">
        <v>6779</v>
      </c>
      <c r="BN67" s="112"/>
      <c r="BO67" s="112">
        <v>152866</v>
      </c>
      <c r="BP67" s="112" t="s">
        <v>8024</v>
      </c>
      <c r="BQ67" s="112" t="s">
        <v>11914</v>
      </c>
      <c r="BR67" s="112" t="s">
        <v>6782</v>
      </c>
      <c r="BS67" s="112" t="s">
        <v>6783</v>
      </c>
      <c r="BT67" s="112" t="s">
        <v>8026</v>
      </c>
      <c r="BU67" s="112" t="s">
        <v>8027</v>
      </c>
      <c r="BV67" s="112" t="s">
        <v>11915</v>
      </c>
      <c r="BW67" s="112" t="s">
        <v>9442</v>
      </c>
    </row>
    <row r="68" spans="1:75" x14ac:dyDescent="0.25">
      <c r="A68" s="99">
        <v>194404</v>
      </c>
      <c r="B68" s="99" t="s">
        <v>11916</v>
      </c>
      <c r="C68" s="99" t="s">
        <v>11917</v>
      </c>
      <c r="D68" s="99" t="s">
        <v>11918</v>
      </c>
      <c r="E68" s="99" t="s">
        <v>1972</v>
      </c>
      <c r="F68" s="99" t="s">
        <v>11293</v>
      </c>
      <c r="G68" s="99" t="s">
        <v>11919</v>
      </c>
      <c r="K68" s="107">
        <v>7.34</v>
      </c>
      <c r="L68" s="107">
        <v>4.68</v>
      </c>
      <c r="M68" s="107">
        <v>29.28</v>
      </c>
      <c r="N68" s="107">
        <v>7.7</v>
      </c>
      <c r="O68" s="99">
        <v>1</v>
      </c>
      <c r="T68" s="99" t="s">
        <v>6771</v>
      </c>
      <c r="U68" s="99">
        <v>500</v>
      </c>
      <c r="V68" s="99">
        <v>600</v>
      </c>
      <c r="W68" s="99" t="s">
        <v>6771</v>
      </c>
      <c r="X68" s="99" t="s">
        <v>6822</v>
      </c>
      <c r="Y68" s="99" t="s">
        <v>6771</v>
      </c>
      <c r="Z68" s="99" t="s">
        <v>6822</v>
      </c>
      <c r="AB68" s="99" t="s">
        <v>11920</v>
      </c>
      <c r="AC68" s="99">
        <v>0</v>
      </c>
      <c r="AE68" s="99" t="s">
        <v>11921</v>
      </c>
      <c r="AG68" s="99">
        <v>2</v>
      </c>
      <c r="AY68" s="99" t="s">
        <v>11727</v>
      </c>
      <c r="BA68" s="99" t="s">
        <v>11296</v>
      </c>
      <c r="BB68" s="99" t="s">
        <v>6575</v>
      </c>
      <c r="BC68" s="99" t="s">
        <v>11571</v>
      </c>
      <c r="BD68" s="99" t="s">
        <v>11728</v>
      </c>
      <c r="BE68" s="99" t="s">
        <v>11815</v>
      </c>
      <c r="BF68" s="99" t="s">
        <v>11796</v>
      </c>
      <c r="BG68" s="99">
        <v>54.381208999999998</v>
      </c>
      <c r="BH68" s="99">
        <v>-1.6467769999999999</v>
      </c>
      <c r="BI68" s="99" t="s">
        <v>11748</v>
      </c>
      <c r="BJ68" s="99">
        <v>423000</v>
      </c>
      <c r="BK68" s="99">
        <v>498400</v>
      </c>
      <c r="BL68" s="112" t="s">
        <v>6778</v>
      </c>
      <c r="BM68" s="112" t="s">
        <v>6779</v>
      </c>
      <c r="BN68" s="112"/>
      <c r="BO68" s="112">
        <v>150752</v>
      </c>
      <c r="BP68" s="112" t="s">
        <v>8024</v>
      </c>
      <c r="BQ68" s="112" t="s">
        <v>11922</v>
      </c>
      <c r="BR68" s="112" t="s">
        <v>6782</v>
      </c>
      <c r="BS68" s="112" t="s">
        <v>6783</v>
      </c>
      <c r="BT68" s="112" t="s">
        <v>8026</v>
      </c>
      <c r="BU68" s="112" t="s">
        <v>8027</v>
      </c>
      <c r="BV68" s="112" t="s">
        <v>11923</v>
      </c>
      <c r="BW68" s="112" t="s">
        <v>9442</v>
      </c>
    </row>
    <row r="69" spans="1:75" x14ac:dyDescent="0.25">
      <c r="A69" s="99">
        <v>186358</v>
      </c>
      <c r="B69" s="99" t="s">
        <v>11924</v>
      </c>
      <c r="C69" s="99" t="s">
        <v>11925</v>
      </c>
      <c r="D69" s="99" t="s">
        <v>11926</v>
      </c>
      <c r="E69" s="99" t="s">
        <v>11927</v>
      </c>
      <c r="F69" s="99" t="s">
        <v>11293</v>
      </c>
      <c r="N69" s="107">
        <v>1.9</v>
      </c>
      <c r="O69" s="99">
        <v>2</v>
      </c>
      <c r="T69" s="99" t="s">
        <v>6771</v>
      </c>
      <c r="U69" s="99">
        <v>475</v>
      </c>
      <c r="V69" s="99">
        <v>650</v>
      </c>
      <c r="W69" s="99" t="s">
        <v>6771</v>
      </c>
      <c r="X69" s="99" t="s">
        <v>6822</v>
      </c>
      <c r="Y69" s="99" t="s">
        <v>6771</v>
      </c>
      <c r="Z69" s="99" t="s">
        <v>6822</v>
      </c>
      <c r="AB69" s="99" t="s">
        <v>11928</v>
      </c>
      <c r="AC69" s="99">
        <v>0</v>
      </c>
      <c r="AE69" s="99" t="s">
        <v>11891</v>
      </c>
      <c r="AG69" s="99">
        <v>2</v>
      </c>
      <c r="AY69" s="99" t="s">
        <v>11727</v>
      </c>
      <c r="BA69" s="99" t="s">
        <v>11296</v>
      </c>
      <c r="BB69" s="99" t="s">
        <v>6575</v>
      </c>
      <c r="BC69" s="99" t="s">
        <v>11571</v>
      </c>
      <c r="BD69" s="99" t="s">
        <v>11728</v>
      </c>
      <c r="BE69" s="99" t="s">
        <v>11815</v>
      </c>
      <c r="BF69" s="99" t="s">
        <v>11865</v>
      </c>
      <c r="BG69" s="99">
        <v>54.381262999999997</v>
      </c>
      <c r="BH69" s="99">
        <v>-1.6467609999999999</v>
      </c>
      <c r="BI69" s="99" t="s">
        <v>11748</v>
      </c>
      <c r="BJ69" s="99">
        <v>423041</v>
      </c>
      <c r="BK69" s="99">
        <v>498476</v>
      </c>
      <c r="BL69" s="112" t="s">
        <v>7340</v>
      </c>
      <c r="BM69" s="112" t="s">
        <v>6779</v>
      </c>
      <c r="BN69" s="112"/>
      <c r="BO69" s="112">
        <v>144938</v>
      </c>
      <c r="BP69" s="112" t="s">
        <v>8024</v>
      </c>
      <c r="BQ69" s="112" t="s">
        <v>11929</v>
      </c>
      <c r="BR69" s="112" t="s">
        <v>6782</v>
      </c>
      <c r="BS69" s="112" t="s">
        <v>6783</v>
      </c>
      <c r="BT69" s="112" t="s">
        <v>8026</v>
      </c>
      <c r="BU69" s="112" t="s">
        <v>8027</v>
      </c>
      <c r="BV69" s="112" t="s">
        <v>11930</v>
      </c>
      <c r="BW69" s="112" t="s">
        <v>9442</v>
      </c>
    </row>
    <row r="70" spans="1:75" x14ac:dyDescent="0.25">
      <c r="A70" s="99">
        <v>197646</v>
      </c>
      <c r="B70" s="99" t="s">
        <v>11931</v>
      </c>
      <c r="C70" s="99" t="s">
        <v>11932</v>
      </c>
      <c r="D70" s="99" t="s">
        <v>11933</v>
      </c>
      <c r="E70" s="99" t="s">
        <v>1958</v>
      </c>
      <c r="F70" s="99" t="s">
        <v>11293</v>
      </c>
      <c r="G70" s="99" t="s">
        <v>11934</v>
      </c>
      <c r="I70" s="107">
        <v>40.81</v>
      </c>
      <c r="K70" s="107">
        <v>15.11</v>
      </c>
      <c r="L70" s="107">
        <v>8.02</v>
      </c>
      <c r="N70" s="107">
        <v>10.7</v>
      </c>
      <c r="O70" s="99">
        <v>1</v>
      </c>
      <c r="T70" s="99" t="s">
        <v>6771</v>
      </c>
      <c r="U70" s="99">
        <v>500</v>
      </c>
      <c r="V70" s="99">
        <v>575</v>
      </c>
      <c r="W70" s="99" t="s">
        <v>6771</v>
      </c>
      <c r="X70" s="99" t="s">
        <v>6822</v>
      </c>
      <c r="Y70" s="99" t="s">
        <v>6771</v>
      </c>
      <c r="Z70" s="99" t="s">
        <v>6822</v>
      </c>
      <c r="AB70" s="99" t="s">
        <v>11935</v>
      </c>
      <c r="AC70" s="99">
        <v>0</v>
      </c>
      <c r="AE70" s="99" t="s">
        <v>11936</v>
      </c>
      <c r="AG70" s="99">
        <v>2</v>
      </c>
      <c r="AY70" s="99" t="s">
        <v>11727</v>
      </c>
      <c r="BA70" s="99" t="s">
        <v>11296</v>
      </c>
      <c r="BB70" s="99" t="s">
        <v>6575</v>
      </c>
      <c r="BC70" s="99" t="s">
        <v>11571</v>
      </c>
      <c r="BD70" s="99" t="s">
        <v>11728</v>
      </c>
      <c r="BE70" s="99" t="s">
        <v>11729</v>
      </c>
      <c r="BF70" s="99" t="s">
        <v>11730</v>
      </c>
      <c r="BG70" s="99">
        <v>54.335647000000002</v>
      </c>
      <c r="BH70" s="99">
        <v>-1.6477820000000001</v>
      </c>
      <c r="BI70" s="99" t="s">
        <v>11731</v>
      </c>
      <c r="BJ70" s="99">
        <v>423000</v>
      </c>
      <c r="BK70" s="99">
        <v>493400</v>
      </c>
      <c r="BL70" s="112" t="s">
        <v>7340</v>
      </c>
      <c r="BM70" s="112" t="s">
        <v>6779</v>
      </c>
      <c r="BN70" s="112"/>
      <c r="BO70" s="112">
        <v>154132</v>
      </c>
      <c r="BP70" s="112" t="s">
        <v>8024</v>
      </c>
      <c r="BQ70" s="112" t="s">
        <v>11937</v>
      </c>
      <c r="BR70" s="112" t="s">
        <v>6782</v>
      </c>
      <c r="BS70" s="112" t="s">
        <v>6783</v>
      </c>
      <c r="BT70" s="112" t="s">
        <v>8026</v>
      </c>
      <c r="BU70" s="112" t="s">
        <v>8027</v>
      </c>
      <c r="BV70" s="112" t="s">
        <v>11938</v>
      </c>
      <c r="BW70" s="112" t="s">
        <v>9442</v>
      </c>
    </row>
    <row r="71" spans="1:75" x14ac:dyDescent="0.25">
      <c r="A71" s="99">
        <v>196399</v>
      </c>
      <c r="B71" s="99" t="s">
        <v>11939</v>
      </c>
      <c r="C71" s="99" t="s">
        <v>11940</v>
      </c>
      <c r="D71" s="99" t="s">
        <v>11941</v>
      </c>
      <c r="E71" s="99" t="s">
        <v>1958</v>
      </c>
      <c r="F71" s="99" t="s">
        <v>11293</v>
      </c>
      <c r="G71" s="99" t="s">
        <v>11942</v>
      </c>
      <c r="I71" s="107">
        <v>31.18</v>
      </c>
      <c r="K71" s="107">
        <v>11.27</v>
      </c>
      <c r="L71" s="107">
        <v>9.84</v>
      </c>
      <c r="N71" s="107">
        <v>13.9</v>
      </c>
      <c r="O71" s="99">
        <v>1</v>
      </c>
      <c r="T71" s="99" t="s">
        <v>6771</v>
      </c>
      <c r="U71" s="99">
        <v>500</v>
      </c>
      <c r="V71" s="99">
        <v>575</v>
      </c>
      <c r="W71" s="99" t="s">
        <v>6771</v>
      </c>
      <c r="X71" s="99" t="s">
        <v>6822</v>
      </c>
      <c r="Y71" s="99" t="s">
        <v>6771</v>
      </c>
      <c r="Z71" s="99" t="s">
        <v>6822</v>
      </c>
      <c r="AB71" s="99" t="s">
        <v>11943</v>
      </c>
      <c r="AC71" s="99">
        <v>0</v>
      </c>
      <c r="AE71" s="99" t="s">
        <v>11746</v>
      </c>
      <c r="AG71" s="99">
        <v>2</v>
      </c>
      <c r="AY71" s="99" t="s">
        <v>11727</v>
      </c>
      <c r="BA71" s="99" t="s">
        <v>11296</v>
      </c>
      <c r="BB71" s="99" t="s">
        <v>6575</v>
      </c>
      <c r="BC71" s="99" t="s">
        <v>11571</v>
      </c>
      <c r="BD71" s="99" t="s">
        <v>11728</v>
      </c>
      <c r="BE71" s="99" t="s">
        <v>11729</v>
      </c>
      <c r="BF71" s="99" t="s">
        <v>11747</v>
      </c>
      <c r="BG71" s="99">
        <v>54.380581999999997</v>
      </c>
      <c r="BH71" s="99">
        <v>-1.6473979999999999</v>
      </c>
      <c r="BI71" s="99" t="s">
        <v>11748</v>
      </c>
      <c r="BJ71" s="99">
        <v>423000</v>
      </c>
      <c r="BK71" s="99">
        <v>498400</v>
      </c>
      <c r="BL71" s="112" t="s">
        <v>7340</v>
      </c>
      <c r="BM71" s="112" t="s">
        <v>6779</v>
      </c>
      <c r="BN71" s="112"/>
      <c r="BO71" s="112">
        <v>152845</v>
      </c>
      <c r="BP71" s="112" t="s">
        <v>8024</v>
      </c>
      <c r="BQ71" s="112" t="s">
        <v>11944</v>
      </c>
      <c r="BR71" s="112" t="s">
        <v>6782</v>
      </c>
      <c r="BS71" s="112" t="s">
        <v>6783</v>
      </c>
      <c r="BT71" s="112" t="s">
        <v>8026</v>
      </c>
      <c r="BU71" s="112" t="s">
        <v>8027</v>
      </c>
      <c r="BV71" s="112" t="s">
        <v>11945</v>
      </c>
      <c r="BW71" s="112" t="s">
        <v>9442</v>
      </c>
    </row>
    <row r="72" spans="1:75" x14ac:dyDescent="0.25">
      <c r="A72" s="99">
        <v>196387</v>
      </c>
      <c r="B72" s="99" t="s">
        <v>11946</v>
      </c>
      <c r="C72" s="99" t="s">
        <v>11947</v>
      </c>
      <c r="D72" s="99" t="s">
        <v>11948</v>
      </c>
      <c r="E72" s="99" t="s">
        <v>1958</v>
      </c>
      <c r="F72" s="99" t="s">
        <v>11293</v>
      </c>
      <c r="G72" s="99" t="s">
        <v>11942</v>
      </c>
      <c r="I72" s="107">
        <v>31.76</v>
      </c>
      <c r="K72" s="107">
        <v>12.18</v>
      </c>
      <c r="L72" s="107">
        <v>8.7899999999999991</v>
      </c>
      <c r="N72" s="107">
        <v>1.3</v>
      </c>
      <c r="O72" s="99">
        <v>1</v>
      </c>
      <c r="T72" s="99" t="s">
        <v>6771</v>
      </c>
      <c r="U72" s="99">
        <v>500</v>
      </c>
      <c r="V72" s="99">
        <v>575</v>
      </c>
      <c r="W72" s="99" t="s">
        <v>6771</v>
      </c>
      <c r="X72" s="99" t="s">
        <v>6822</v>
      </c>
      <c r="Y72" s="99" t="s">
        <v>6771</v>
      </c>
      <c r="Z72" s="99" t="s">
        <v>6822</v>
      </c>
      <c r="AB72" s="99" t="s">
        <v>11949</v>
      </c>
      <c r="AC72" s="99">
        <v>0</v>
      </c>
      <c r="AE72" s="99" t="s">
        <v>11746</v>
      </c>
      <c r="AG72" s="99">
        <v>2</v>
      </c>
      <c r="AY72" s="99" t="s">
        <v>11727</v>
      </c>
      <c r="BA72" s="99" t="s">
        <v>11296</v>
      </c>
      <c r="BB72" s="99" t="s">
        <v>6575</v>
      </c>
      <c r="BC72" s="99" t="s">
        <v>11571</v>
      </c>
      <c r="BD72" s="99" t="s">
        <v>11728</v>
      </c>
      <c r="BE72" s="99" t="s">
        <v>11729</v>
      </c>
      <c r="BF72" s="99" t="s">
        <v>11747</v>
      </c>
      <c r="BG72" s="99">
        <v>54.380581999999997</v>
      </c>
      <c r="BH72" s="99">
        <v>-1.6473979999999999</v>
      </c>
      <c r="BI72" s="99" t="s">
        <v>11748</v>
      </c>
      <c r="BJ72" s="99">
        <v>423000</v>
      </c>
      <c r="BK72" s="99">
        <v>498400</v>
      </c>
      <c r="BL72" s="112" t="s">
        <v>7340</v>
      </c>
      <c r="BM72" s="112" t="s">
        <v>6779</v>
      </c>
      <c r="BN72" s="112"/>
      <c r="BO72" s="112">
        <v>152789</v>
      </c>
      <c r="BP72" s="112" t="s">
        <v>8024</v>
      </c>
      <c r="BQ72" s="112" t="s">
        <v>11950</v>
      </c>
      <c r="BR72" s="112" t="s">
        <v>6782</v>
      </c>
      <c r="BS72" s="112" t="s">
        <v>6783</v>
      </c>
      <c r="BT72" s="112" t="s">
        <v>8026</v>
      </c>
      <c r="BU72" s="112" t="s">
        <v>8027</v>
      </c>
      <c r="BV72" s="112" t="s">
        <v>11951</v>
      </c>
      <c r="BW72" s="112" t="s">
        <v>9442</v>
      </c>
    </row>
    <row r="73" spans="1:75" x14ac:dyDescent="0.25">
      <c r="A73" s="99">
        <v>194416</v>
      </c>
      <c r="B73" s="99" t="s">
        <v>11952</v>
      </c>
      <c r="C73" s="99" t="s">
        <v>11953</v>
      </c>
      <c r="D73" s="99" t="s">
        <v>11954</v>
      </c>
      <c r="E73" s="99" t="s">
        <v>1958</v>
      </c>
      <c r="F73" s="99" t="s">
        <v>11293</v>
      </c>
      <c r="G73" s="99" t="s">
        <v>11942</v>
      </c>
      <c r="I73" s="107">
        <v>33.520000000000003</v>
      </c>
      <c r="K73" s="107">
        <v>11.75</v>
      </c>
      <c r="L73" s="107">
        <v>9.49</v>
      </c>
      <c r="N73" s="107">
        <v>13.3</v>
      </c>
      <c r="O73" s="99">
        <v>1</v>
      </c>
      <c r="T73" s="99" t="s">
        <v>6771</v>
      </c>
      <c r="U73" s="99">
        <v>500</v>
      </c>
      <c r="V73" s="99">
        <v>575</v>
      </c>
      <c r="W73" s="99" t="s">
        <v>6771</v>
      </c>
      <c r="X73" s="99" t="s">
        <v>6822</v>
      </c>
      <c r="Y73" s="99" t="s">
        <v>6771</v>
      </c>
      <c r="Z73" s="99" t="s">
        <v>6822</v>
      </c>
      <c r="AB73" s="99" t="s">
        <v>11955</v>
      </c>
      <c r="AC73" s="99">
        <v>0</v>
      </c>
      <c r="AE73" s="99" t="s">
        <v>11956</v>
      </c>
      <c r="AG73" s="99">
        <v>2</v>
      </c>
      <c r="AY73" s="99" t="s">
        <v>11727</v>
      </c>
      <c r="BA73" s="99" t="s">
        <v>11296</v>
      </c>
      <c r="BB73" s="99" t="s">
        <v>6575</v>
      </c>
      <c r="BC73" s="99" t="s">
        <v>11571</v>
      </c>
      <c r="BD73" s="99" t="s">
        <v>11728</v>
      </c>
      <c r="BE73" s="99" t="s">
        <v>11815</v>
      </c>
      <c r="BF73" s="99" t="s">
        <v>11796</v>
      </c>
      <c r="BG73" s="99">
        <v>54.381208999999998</v>
      </c>
      <c r="BH73" s="99">
        <v>-1.6467769999999999</v>
      </c>
      <c r="BI73" s="99" t="s">
        <v>11748</v>
      </c>
      <c r="BJ73" s="99">
        <v>423000</v>
      </c>
      <c r="BK73" s="99">
        <v>498400</v>
      </c>
      <c r="BL73" s="112" t="s">
        <v>6778</v>
      </c>
      <c r="BM73" s="112" t="s">
        <v>6779</v>
      </c>
      <c r="BN73" s="112"/>
      <c r="BO73" s="112">
        <v>150754</v>
      </c>
      <c r="BP73" s="112" t="s">
        <v>8024</v>
      </c>
      <c r="BQ73" s="112" t="s">
        <v>11957</v>
      </c>
      <c r="BR73" s="112" t="s">
        <v>6782</v>
      </c>
      <c r="BS73" s="112" t="s">
        <v>6783</v>
      </c>
      <c r="BT73" s="112" t="s">
        <v>8026</v>
      </c>
      <c r="BU73" s="112" t="s">
        <v>8027</v>
      </c>
      <c r="BV73" s="112" t="s">
        <v>11958</v>
      </c>
      <c r="BW73" s="112" t="s">
        <v>9442</v>
      </c>
    </row>
    <row r="74" spans="1:75" x14ac:dyDescent="0.25">
      <c r="A74" s="99">
        <v>196379</v>
      </c>
      <c r="B74" s="99" t="s">
        <v>11959</v>
      </c>
      <c r="C74" s="99" t="s">
        <v>11960</v>
      </c>
      <c r="D74" s="99" t="s">
        <v>11961</v>
      </c>
      <c r="E74" s="99" t="s">
        <v>11962</v>
      </c>
      <c r="F74" s="99" t="s">
        <v>11293</v>
      </c>
      <c r="G74" s="99" t="s">
        <v>11963</v>
      </c>
      <c r="I74" s="107">
        <v>74.55</v>
      </c>
      <c r="M74" s="107">
        <v>133.11000000000001</v>
      </c>
      <c r="O74" s="99">
        <v>1</v>
      </c>
      <c r="T74" s="99" t="s">
        <v>6771</v>
      </c>
      <c r="U74" s="99">
        <v>500</v>
      </c>
      <c r="V74" s="99">
        <v>620</v>
      </c>
      <c r="W74" s="99" t="s">
        <v>6771</v>
      </c>
      <c r="X74" s="99" t="s">
        <v>6822</v>
      </c>
      <c r="Y74" s="99" t="s">
        <v>6771</v>
      </c>
      <c r="Z74" s="99" t="s">
        <v>6822</v>
      </c>
      <c r="AB74" s="99" t="s">
        <v>11964</v>
      </c>
      <c r="AC74" s="99">
        <v>0</v>
      </c>
      <c r="AE74" s="99" t="s">
        <v>11746</v>
      </c>
      <c r="AG74" s="99">
        <v>2</v>
      </c>
      <c r="AY74" s="99" t="s">
        <v>11727</v>
      </c>
      <c r="BA74" s="99" t="s">
        <v>11296</v>
      </c>
      <c r="BB74" s="99" t="s">
        <v>6575</v>
      </c>
      <c r="BC74" s="99" t="s">
        <v>11571</v>
      </c>
      <c r="BD74" s="99" t="s">
        <v>11728</v>
      </c>
      <c r="BE74" s="99" t="s">
        <v>11729</v>
      </c>
      <c r="BF74" s="99" t="s">
        <v>11747</v>
      </c>
      <c r="BG74" s="99">
        <v>54.380581999999997</v>
      </c>
      <c r="BH74" s="99">
        <v>-1.6473979999999999</v>
      </c>
      <c r="BI74" s="99" t="s">
        <v>11748</v>
      </c>
      <c r="BJ74" s="99">
        <v>423000</v>
      </c>
      <c r="BK74" s="99">
        <v>498400</v>
      </c>
      <c r="BL74" s="112" t="s">
        <v>7340</v>
      </c>
      <c r="BM74" s="112" t="s">
        <v>6779</v>
      </c>
      <c r="BN74" s="112"/>
      <c r="BO74" s="112">
        <v>152788</v>
      </c>
      <c r="BP74" s="112" t="s">
        <v>8024</v>
      </c>
      <c r="BQ74" s="112" t="s">
        <v>11965</v>
      </c>
      <c r="BR74" s="112" t="s">
        <v>6782</v>
      </c>
      <c r="BS74" s="112" t="s">
        <v>6783</v>
      </c>
      <c r="BT74" s="112" t="s">
        <v>8026</v>
      </c>
      <c r="BU74" s="112" t="s">
        <v>8027</v>
      </c>
      <c r="BV74" s="112" t="s">
        <v>11966</v>
      </c>
      <c r="BW74" s="112" t="s">
        <v>9442</v>
      </c>
    </row>
    <row r="75" spans="1:75" x14ac:dyDescent="0.25">
      <c r="A75" s="99">
        <v>196368</v>
      </c>
      <c r="B75" s="99" t="s">
        <v>11967</v>
      </c>
      <c r="C75" s="99" t="s">
        <v>11968</v>
      </c>
      <c r="D75" s="99" t="s">
        <v>11969</v>
      </c>
      <c r="E75" s="99" t="s">
        <v>11962</v>
      </c>
      <c r="F75" s="99" t="s">
        <v>11293</v>
      </c>
      <c r="G75" s="99" t="s">
        <v>11963</v>
      </c>
      <c r="M75" s="107">
        <v>113.35</v>
      </c>
      <c r="N75" s="107">
        <v>8.69</v>
      </c>
      <c r="O75" s="99">
        <v>1</v>
      </c>
      <c r="T75" s="99" t="s">
        <v>6771</v>
      </c>
      <c r="U75" s="99">
        <v>500</v>
      </c>
      <c r="V75" s="99">
        <v>620</v>
      </c>
      <c r="W75" s="99" t="s">
        <v>6771</v>
      </c>
      <c r="X75" s="99" t="s">
        <v>6822</v>
      </c>
      <c r="Y75" s="99" t="s">
        <v>6771</v>
      </c>
      <c r="Z75" s="99" t="s">
        <v>6822</v>
      </c>
      <c r="AB75" s="99" t="s">
        <v>11970</v>
      </c>
      <c r="AC75" s="99">
        <v>0</v>
      </c>
      <c r="AE75" s="99" t="s">
        <v>11738</v>
      </c>
      <c r="AG75" s="99">
        <v>2</v>
      </c>
      <c r="AY75" s="99" t="s">
        <v>11727</v>
      </c>
      <c r="BA75" s="99" t="s">
        <v>11296</v>
      </c>
      <c r="BB75" s="99" t="s">
        <v>6575</v>
      </c>
      <c r="BC75" s="99" t="s">
        <v>11571</v>
      </c>
      <c r="BD75" s="99" t="s">
        <v>11728</v>
      </c>
      <c r="BE75" s="99" t="s">
        <v>11729</v>
      </c>
      <c r="BF75" s="99" t="s">
        <v>11796</v>
      </c>
      <c r="BG75" s="99">
        <v>54.381208999999998</v>
      </c>
      <c r="BH75" s="99">
        <v>-1.6467769999999999</v>
      </c>
      <c r="BI75" s="99" t="s">
        <v>11748</v>
      </c>
      <c r="BJ75" s="99">
        <v>423040</v>
      </c>
      <c r="BK75" s="99">
        <v>498470</v>
      </c>
      <c r="BL75" s="112" t="s">
        <v>7340</v>
      </c>
      <c r="BM75" s="112" t="s">
        <v>6779</v>
      </c>
      <c r="BN75" s="112"/>
      <c r="BO75" s="112">
        <v>152784</v>
      </c>
      <c r="BP75" s="112" t="s">
        <v>8024</v>
      </c>
      <c r="BQ75" s="112" t="s">
        <v>11971</v>
      </c>
      <c r="BR75" s="112" t="s">
        <v>6782</v>
      </c>
      <c r="BS75" s="112" t="s">
        <v>6783</v>
      </c>
      <c r="BT75" s="112" t="s">
        <v>8026</v>
      </c>
      <c r="BU75" s="112" t="s">
        <v>8027</v>
      </c>
      <c r="BV75" s="112" t="s">
        <v>11972</v>
      </c>
      <c r="BW75" s="112" t="s">
        <v>9442</v>
      </c>
    </row>
    <row r="76" spans="1:75" x14ac:dyDescent="0.25">
      <c r="A76" s="99">
        <v>194567</v>
      </c>
      <c r="B76" s="99" t="s">
        <v>11973</v>
      </c>
      <c r="C76" s="99" t="s">
        <v>11974</v>
      </c>
      <c r="D76" s="99" t="s">
        <v>11975</v>
      </c>
      <c r="E76" s="99" t="s">
        <v>11962</v>
      </c>
      <c r="F76" s="99" t="s">
        <v>11293</v>
      </c>
      <c r="G76" s="99" t="s">
        <v>11976</v>
      </c>
      <c r="L76" s="107">
        <v>6.1</v>
      </c>
      <c r="M76" s="107">
        <v>129.38</v>
      </c>
      <c r="O76" s="99">
        <v>1</v>
      </c>
      <c r="T76" s="99" t="s">
        <v>6771</v>
      </c>
      <c r="U76" s="99">
        <v>525</v>
      </c>
      <c r="V76" s="99">
        <v>650</v>
      </c>
      <c r="W76" s="99" t="s">
        <v>6771</v>
      </c>
      <c r="X76" s="99" t="s">
        <v>6822</v>
      </c>
      <c r="Y76" s="99" t="s">
        <v>6771</v>
      </c>
      <c r="Z76" s="99" t="s">
        <v>6822</v>
      </c>
      <c r="AB76" s="99" t="s">
        <v>11977</v>
      </c>
      <c r="AC76" s="99">
        <v>0</v>
      </c>
      <c r="AE76" s="99" t="s">
        <v>11738</v>
      </c>
      <c r="AG76" s="99">
        <v>2</v>
      </c>
      <c r="AY76" s="99" t="s">
        <v>11727</v>
      </c>
      <c r="BA76" s="99" t="s">
        <v>11296</v>
      </c>
      <c r="BB76" s="99" t="s">
        <v>6575</v>
      </c>
      <c r="BC76" s="99" t="s">
        <v>11571</v>
      </c>
      <c r="BD76" s="99" t="s">
        <v>11728</v>
      </c>
      <c r="BF76" s="99" t="s">
        <v>11796</v>
      </c>
      <c r="BG76" s="99">
        <v>54.381208999999998</v>
      </c>
      <c r="BH76" s="99">
        <v>-1.6467769999999999</v>
      </c>
      <c r="BI76" s="99" t="s">
        <v>11748</v>
      </c>
      <c r="BJ76" s="99">
        <v>423040</v>
      </c>
      <c r="BK76" s="99">
        <v>498470</v>
      </c>
      <c r="BL76" s="112" t="s">
        <v>6778</v>
      </c>
      <c r="BM76" s="112" t="s">
        <v>6779</v>
      </c>
      <c r="BN76" s="112"/>
      <c r="BO76" s="112">
        <v>151044</v>
      </c>
      <c r="BP76" s="112" t="s">
        <v>8024</v>
      </c>
      <c r="BQ76" s="112" t="s">
        <v>11978</v>
      </c>
      <c r="BR76" s="112" t="s">
        <v>6782</v>
      </c>
      <c r="BS76" s="112" t="s">
        <v>6783</v>
      </c>
      <c r="BT76" s="112" t="s">
        <v>8026</v>
      </c>
      <c r="BU76" s="112" t="s">
        <v>8027</v>
      </c>
      <c r="BV76" s="112" t="s">
        <v>11979</v>
      </c>
      <c r="BW76" s="112" t="s">
        <v>9442</v>
      </c>
    </row>
    <row r="77" spans="1:75" x14ac:dyDescent="0.25">
      <c r="A77" s="99">
        <v>196415</v>
      </c>
      <c r="B77" s="99" t="s">
        <v>11980</v>
      </c>
      <c r="C77" s="99" t="s">
        <v>11981</v>
      </c>
      <c r="D77" s="99" t="s">
        <v>11982</v>
      </c>
      <c r="E77" s="99" t="s">
        <v>8019</v>
      </c>
      <c r="F77" s="99" t="s">
        <v>11293</v>
      </c>
      <c r="G77" s="99" t="s">
        <v>11983</v>
      </c>
      <c r="I77" s="107">
        <v>33.549999999999997</v>
      </c>
      <c r="K77" s="107">
        <v>13.63</v>
      </c>
      <c r="L77" s="107">
        <v>2.16</v>
      </c>
      <c r="N77" s="107">
        <v>4.2</v>
      </c>
      <c r="O77" s="99">
        <v>1</v>
      </c>
      <c r="T77" s="99" t="s">
        <v>6771</v>
      </c>
      <c r="U77" s="99">
        <v>500</v>
      </c>
      <c r="V77" s="99">
        <v>600</v>
      </c>
      <c r="W77" s="99" t="s">
        <v>6771</v>
      </c>
      <c r="X77" s="99" t="s">
        <v>6822</v>
      </c>
      <c r="Y77" s="99" t="s">
        <v>6771</v>
      </c>
      <c r="Z77" s="99" t="s">
        <v>6822</v>
      </c>
      <c r="AB77" s="99" t="s">
        <v>11984</v>
      </c>
      <c r="AC77" s="99">
        <v>0</v>
      </c>
      <c r="AE77" s="99" t="s">
        <v>11726</v>
      </c>
      <c r="AG77" s="99">
        <v>2</v>
      </c>
      <c r="AY77" s="99" t="s">
        <v>11727</v>
      </c>
      <c r="BA77" s="99" t="s">
        <v>11296</v>
      </c>
      <c r="BB77" s="99" t="s">
        <v>6575</v>
      </c>
      <c r="BC77" s="99" t="s">
        <v>11571</v>
      </c>
      <c r="BD77" s="99" t="s">
        <v>11728</v>
      </c>
      <c r="BE77" s="99" t="s">
        <v>11729</v>
      </c>
      <c r="BF77" s="99" t="s">
        <v>11747</v>
      </c>
      <c r="BG77" s="99">
        <v>54.380581999999997</v>
      </c>
      <c r="BH77" s="99">
        <v>-1.6473979999999999</v>
      </c>
      <c r="BI77" s="99" t="s">
        <v>11748</v>
      </c>
      <c r="BJ77" s="99">
        <v>423000</v>
      </c>
      <c r="BK77" s="99">
        <v>498400</v>
      </c>
      <c r="BL77" s="112" t="s">
        <v>7340</v>
      </c>
      <c r="BM77" s="112" t="s">
        <v>6779</v>
      </c>
      <c r="BN77" s="112"/>
      <c r="BO77" s="112">
        <v>152865</v>
      </c>
      <c r="BP77" s="112" t="s">
        <v>8024</v>
      </c>
      <c r="BQ77" s="112" t="s">
        <v>11985</v>
      </c>
      <c r="BR77" s="112" t="s">
        <v>6782</v>
      </c>
      <c r="BS77" s="112" t="s">
        <v>6783</v>
      </c>
      <c r="BT77" s="112" t="s">
        <v>8026</v>
      </c>
      <c r="BU77" s="112" t="s">
        <v>8027</v>
      </c>
      <c r="BV77" s="112" t="s">
        <v>11986</v>
      </c>
      <c r="BW77" s="112" t="s">
        <v>9442</v>
      </c>
    </row>
    <row r="78" spans="1:75" x14ac:dyDescent="0.25">
      <c r="A78" s="99">
        <v>196413</v>
      </c>
      <c r="B78" s="99" t="s">
        <v>11987</v>
      </c>
      <c r="C78" s="99" t="s">
        <v>11988</v>
      </c>
      <c r="D78" s="99" t="s">
        <v>11989</v>
      </c>
      <c r="E78" s="99" t="s">
        <v>8019</v>
      </c>
      <c r="F78" s="99" t="s">
        <v>11293</v>
      </c>
      <c r="G78" s="99" t="s">
        <v>11983</v>
      </c>
      <c r="I78" s="107">
        <v>24.63</v>
      </c>
      <c r="K78" s="107">
        <v>13.28</v>
      </c>
      <c r="L78" s="107">
        <v>1.75</v>
      </c>
      <c r="N78" s="107">
        <v>5.6</v>
      </c>
      <c r="O78" s="99">
        <v>1</v>
      </c>
      <c r="T78" s="99" t="s">
        <v>6771</v>
      </c>
      <c r="U78" s="99">
        <v>500</v>
      </c>
      <c r="V78" s="99">
        <v>600</v>
      </c>
      <c r="W78" s="99" t="s">
        <v>6771</v>
      </c>
      <c r="X78" s="99" t="s">
        <v>6822</v>
      </c>
      <c r="Y78" s="99" t="s">
        <v>6771</v>
      </c>
      <c r="Z78" s="99" t="s">
        <v>6822</v>
      </c>
      <c r="AB78" s="99" t="s">
        <v>11990</v>
      </c>
      <c r="AC78" s="99">
        <v>0</v>
      </c>
      <c r="AE78" s="99" t="s">
        <v>11991</v>
      </c>
      <c r="AG78" s="99">
        <v>2</v>
      </c>
      <c r="AY78" s="99" t="s">
        <v>11727</v>
      </c>
      <c r="BA78" s="99" t="s">
        <v>11296</v>
      </c>
      <c r="BB78" s="99" t="s">
        <v>6575</v>
      </c>
      <c r="BC78" s="99" t="s">
        <v>11571</v>
      </c>
      <c r="BD78" s="99" t="s">
        <v>11728</v>
      </c>
      <c r="BE78" s="99" t="s">
        <v>11729</v>
      </c>
      <c r="BF78" s="99" t="s">
        <v>11747</v>
      </c>
      <c r="BG78" s="99">
        <v>54.380581999999997</v>
      </c>
      <c r="BH78" s="99">
        <v>-1.6473979999999999</v>
      </c>
      <c r="BI78" s="99" t="s">
        <v>11748</v>
      </c>
      <c r="BJ78" s="99">
        <v>423000</v>
      </c>
      <c r="BK78" s="99">
        <v>498400</v>
      </c>
      <c r="BL78" s="112" t="s">
        <v>7340</v>
      </c>
      <c r="BM78" s="112" t="s">
        <v>6779</v>
      </c>
      <c r="BN78" s="112"/>
      <c r="BO78" s="112">
        <v>152864</v>
      </c>
      <c r="BP78" s="112" t="s">
        <v>8024</v>
      </c>
      <c r="BQ78" s="112" t="s">
        <v>11992</v>
      </c>
      <c r="BR78" s="112" t="s">
        <v>6782</v>
      </c>
      <c r="BS78" s="112" t="s">
        <v>6783</v>
      </c>
      <c r="BT78" s="112" t="s">
        <v>8026</v>
      </c>
      <c r="BU78" s="112" t="s">
        <v>8027</v>
      </c>
      <c r="BV78" s="112" t="s">
        <v>11993</v>
      </c>
      <c r="BW78" s="112" t="s">
        <v>9442</v>
      </c>
    </row>
    <row r="79" spans="1:75" x14ac:dyDescent="0.25">
      <c r="A79" s="99">
        <v>196401</v>
      </c>
      <c r="B79" s="99" t="s">
        <v>11994</v>
      </c>
      <c r="C79" s="99" t="s">
        <v>11995</v>
      </c>
      <c r="D79" s="99" t="s">
        <v>11996</v>
      </c>
      <c r="E79" s="99" t="s">
        <v>8019</v>
      </c>
      <c r="F79" s="99" t="s">
        <v>11293</v>
      </c>
      <c r="G79" s="99" t="s">
        <v>11997</v>
      </c>
      <c r="I79" s="107">
        <v>23.71</v>
      </c>
      <c r="K79" s="107">
        <v>17.18</v>
      </c>
      <c r="L79" s="107">
        <v>0.9</v>
      </c>
      <c r="N79" s="107">
        <v>6</v>
      </c>
      <c r="O79" s="99">
        <v>1</v>
      </c>
      <c r="T79" s="99" t="s">
        <v>6771</v>
      </c>
      <c r="U79" s="99">
        <v>500</v>
      </c>
      <c r="V79" s="99">
        <v>600</v>
      </c>
      <c r="W79" s="99" t="s">
        <v>6771</v>
      </c>
      <c r="X79" s="99" t="s">
        <v>6822</v>
      </c>
      <c r="Y79" s="99" t="s">
        <v>6771</v>
      </c>
      <c r="Z79" s="99" t="s">
        <v>6822</v>
      </c>
      <c r="AB79" s="99" t="s">
        <v>11998</v>
      </c>
      <c r="AC79" s="99">
        <v>0</v>
      </c>
      <c r="AE79" s="99" t="s">
        <v>11999</v>
      </c>
      <c r="AG79" s="99">
        <v>2</v>
      </c>
      <c r="AY79" s="99" t="s">
        <v>11727</v>
      </c>
      <c r="BA79" s="99" t="s">
        <v>11296</v>
      </c>
      <c r="BB79" s="99" t="s">
        <v>6575</v>
      </c>
      <c r="BC79" s="99" t="s">
        <v>11571</v>
      </c>
      <c r="BD79" s="99" t="s">
        <v>11728</v>
      </c>
      <c r="BE79" s="99" t="s">
        <v>11729</v>
      </c>
      <c r="BF79" s="99" t="s">
        <v>11747</v>
      </c>
      <c r="BG79" s="99">
        <v>54.380581999999997</v>
      </c>
      <c r="BH79" s="99">
        <v>-1.6473979999999999</v>
      </c>
      <c r="BI79" s="99" t="s">
        <v>11748</v>
      </c>
      <c r="BJ79" s="99">
        <v>423000</v>
      </c>
      <c r="BK79" s="99">
        <v>498400</v>
      </c>
      <c r="BL79" s="112" t="s">
        <v>7340</v>
      </c>
      <c r="BM79" s="112" t="s">
        <v>6779</v>
      </c>
      <c r="BN79" s="112"/>
      <c r="BO79" s="112">
        <v>152859</v>
      </c>
      <c r="BP79" s="112" t="s">
        <v>8024</v>
      </c>
      <c r="BQ79" s="112" t="s">
        <v>12000</v>
      </c>
      <c r="BR79" s="112" t="s">
        <v>6782</v>
      </c>
      <c r="BS79" s="112" t="s">
        <v>6783</v>
      </c>
      <c r="BT79" s="112" t="s">
        <v>8026</v>
      </c>
      <c r="BU79" s="112" t="s">
        <v>8027</v>
      </c>
      <c r="BV79" s="112" t="s">
        <v>12001</v>
      </c>
      <c r="BW79" s="112" t="s">
        <v>9442</v>
      </c>
    </row>
    <row r="80" spans="1:75" x14ac:dyDescent="0.25">
      <c r="A80" s="99">
        <v>196391</v>
      </c>
      <c r="B80" s="99" t="s">
        <v>12002</v>
      </c>
      <c r="C80" s="99" t="s">
        <v>12003</v>
      </c>
      <c r="D80" s="99" t="s">
        <v>12004</v>
      </c>
      <c r="E80" s="99" t="s">
        <v>8019</v>
      </c>
      <c r="F80" s="99" t="s">
        <v>11293</v>
      </c>
      <c r="G80" s="99" t="s">
        <v>12005</v>
      </c>
      <c r="I80" s="107">
        <v>30.06</v>
      </c>
      <c r="K80" s="107">
        <v>16.77</v>
      </c>
      <c r="L80" s="107">
        <v>1.64</v>
      </c>
      <c r="N80" s="107">
        <v>4.4000000000000004</v>
      </c>
      <c r="O80" s="99">
        <v>1</v>
      </c>
      <c r="T80" s="99" t="s">
        <v>6771</v>
      </c>
      <c r="U80" s="99">
        <v>475</v>
      </c>
      <c r="V80" s="99">
        <v>525</v>
      </c>
      <c r="W80" s="99" t="s">
        <v>6771</v>
      </c>
      <c r="X80" s="99" t="s">
        <v>6822</v>
      </c>
      <c r="Y80" s="99" t="s">
        <v>6771</v>
      </c>
      <c r="Z80" s="99" t="s">
        <v>6822</v>
      </c>
      <c r="AB80" s="99" t="s">
        <v>12006</v>
      </c>
      <c r="AC80" s="99">
        <v>0</v>
      </c>
      <c r="AE80" s="99" t="s">
        <v>12007</v>
      </c>
      <c r="AG80" s="99">
        <v>2</v>
      </c>
      <c r="AY80" s="99" t="s">
        <v>11727</v>
      </c>
      <c r="BA80" s="99" t="s">
        <v>11296</v>
      </c>
      <c r="BB80" s="99" t="s">
        <v>6575</v>
      </c>
      <c r="BC80" s="99" t="s">
        <v>11571</v>
      </c>
      <c r="BD80" s="99" t="s">
        <v>11728</v>
      </c>
      <c r="BE80" s="99" t="s">
        <v>11729</v>
      </c>
      <c r="BF80" s="99" t="s">
        <v>11747</v>
      </c>
      <c r="BG80" s="99">
        <v>54.380581999999997</v>
      </c>
      <c r="BH80" s="99">
        <v>-1.6473979999999999</v>
      </c>
      <c r="BI80" s="99" t="s">
        <v>11748</v>
      </c>
      <c r="BJ80" s="99">
        <v>423000</v>
      </c>
      <c r="BK80" s="99">
        <v>498400</v>
      </c>
      <c r="BL80" s="112" t="s">
        <v>7340</v>
      </c>
      <c r="BM80" s="112" t="s">
        <v>6779</v>
      </c>
      <c r="BN80" s="112"/>
      <c r="BO80" s="112">
        <v>152796</v>
      </c>
      <c r="BP80" s="112" t="s">
        <v>8024</v>
      </c>
      <c r="BQ80" s="112" t="s">
        <v>12008</v>
      </c>
      <c r="BR80" s="112" t="s">
        <v>6782</v>
      </c>
      <c r="BS80" s="112" t="s">
        <v>6783</v>
      </c>
      <c r="BT80" s="112" t="s">
        <v>8026</v>
      </c>
      <c r="BU80" s="112" t="s">
        <v>8027</v>
      </c>
      <c r="BV80" s="112" t="s">
        <v>12009</v>
      </c>
      <c r="BW80" s="112" t="s">
        <v>9442</v>
      </c>
    </row>
    <row r="81" spans="1:75" x14ac:dyDescent="0.25">
      <c r="A81" s="99">
        <v>194480</v>
      </c>
      <c r="B81" s="99" t="s">
        <v>12010</v>
      </c>
      <c r="C81" s="99" t="s">
        <v>12011</v>
      </c>
      <c r="D81" s="99" t="s">
        <v>12012</v>
      </c>
      <c r="E81" s="99" t="s">
        <v>8019</v>
      </c>
      <c r="F81" s="99" t="s">
        <v>11293</v>
      </c>
      <c r="G81" s="99" t="s">
        <v>12013</v>
      </c>
      <c r="H81" s="99" t="s">
        <v>12014</v>
      </c>
      <c r="I81" s="107">
        <v>33.4</v>
      </c>
      <c r="K81" s="107">
        <v>18.45</v>
      </c>
      <c r="L81" s="107">
        <v>1.4</v>
      </c>
      <c r="N81" s="107">
        <v>3.3</v>
      </c>
      <c r="O81" s="99">
        <v>1</v>
      </c>
      <c r="T81" s="99" t="s">
        <v>6771</v>
      </c>
      <c r="U81" s="99">
        <v>500</v>
      </c>
      <c r="V81" s="99">
        <v>600</v>
      </c>
      <c r="W81" s="99" t="s">
        <v>6771</v>
      </c>
      <c r="X81" s="99" t="s">
        <v>6822</v>
      </c>
      <c r="Y81" s="99" t="s">
        <v>6771</v>
      </c>
      <c r="Z81" s="99" t="s">
        <v>6822</v>
      </c>
      <c r="AB81" s="99" t="s">
        <v>12015</v>
      </c>
      <c r="AE81" s="99" t="s">
        <v>11746</v>
      </c>
      <c r="AG81" s="99">
        <v>1</v>
      </c>
      <c r="AY81" s="99" t="s">
        <v>11727</v>
      </c>
      <c r="BA81" s="99" t="s">
        <v>11296</v>
      </c>
      <c r="BB81" s="99" t="s">
        <v>6575</v>
      </c>
      <c r="BC81" s="99" t="s">
        <v>11571</v>
      </c>
      <c r="BD81" s="99" t="s">
        <v>11728</v>
      </c>
      <c r="BE81" s="99" t="s">
        <v>11815</v>
      </c>
      <c r="BF81" s="99" t="s">
        <v>11796</v>
      </c>
      <c r="BG81" s="99">
        <v>54.381208999999998</v>
      </c>
      <c r="BH81" s="99">
        <v>-1.6467769999999999</v>
      </c>
      <c r="BI81" s="99" t="s">
        <v>11748</v>
      </c>
      <c r="BJ81" s="99">
        <v>423040</v>
      </c>
      <c r="BK81" s="99">
        <v>498470</v>
      </c>
      <c r="BL81" s="112" t="s">
        <v>6778</v>
      </c>
      <c r="BM81" s="112" t="s">
        <v>6779</v>
      </c>
      <c r="BN81" s="112"/>
      <c r="BO81" s="112">
        <v>150835</v>
      </c>
      <c r="BP81" s="112" t="s">
        <v>8024</v>
      </c>
      <c r="BQ81" s="112" t="s">
        <v>12016</v>
      </c>
      <c r="BR81" s="112" t="s">
        <v>6782</v>
      </c>
      <c r="BS81" s="112" t="s">
        <v>6783</v>
      </c>
      <c r="BT81" s="112" t="s">
        <v>8026</v>
      </c>
      <c r="BU81" s="112" t="s">
        <v>8027</v>
      </c>
      <c r="BV81" s="112" t="s">
        <v>12017</v>
      </c>
      <c r="BW81" s="112" t="s">
        <v>12018</v>
      </c>
    </row>
    <row r="82" spans="1:75" x14ac:dyDescent="0.25">
      <c r="A82" s="99">
        <v>194478</v>
      </c>
      <c r="B82" s="99" t="s">
        <v>12019</v>
      </c>
      <c r="C82" s="99" t="s">
        <v>12020</v>
      </c>
      <c r="D82" s="99" t="s">
        <v>12021</v>
      </c>
      <c r="E82" s="99" t="s">
        <v>8019</v>
      </c>
      <c r="F82" s="99" t="s">
        <v>11293</v>
      </c>
      <c r="G82" s="99" t="s">
        <v>12022</v>
      </c>
      <c r="H82" s="99" t="s">
        <v>11983</v>
      </c>
      <c r="I82" s="107">
        <v>32.46</v>
      </c>
      <c r="K82" s="107">
        <v>17.77</v>
      </c>
      <c r="L82" s="107">
        <v>1.29</v>
      </c>
      <c r="N82" s="107">
        <v>2.6</v>
      </c>
      <c r="O82" s="99">
        <v>1</v>
      </c>
      <c r="T82" s="99" t="s">
        <v>6771</v>
      </c>
      <c r="U82" s="99">
        <v>500</v>
      </c>
      <c r="V82" s="99">
        <v>600</v>
      </c>
      <c r="W82" s="99" t="s">
        <v>6771</v>
      </c>
      <c r="X82" s="99" t="s">
        <v>6822</v>
      </c>
      <c r="Y82" s="99" t="s">
        <v>6771</v>
      </c>
      <c r="Z82" s="99" t="s">
        <v>6822</v>
      </c>
      <c r="AB82" s="99" t="s">
        <v>12023</v>
      </c>
      <c r="AC82" s="99">
        <v>0</v>
      </c>
      <c r="AE82" s="99" t="s">
        <v>11936</v>
      </c>
      <c r="AG82" s="99">
        <v>2</v>
      </c>
      <c r="AY82" s="99" t="s">
        <v>11727</v>
      </c>
      <c r="BA82" s="99" t="s">
        <v>11296</v>
      </c>
      <c r="BB82" s="99" t="s">
        <v>6575</v>
      </c>
      <c r="BC82" s="99" t="s">
        <v>11571</v>
      </c>
      <c r="BD82" s="99" t="s">
        <v>11728</v>
      </c>
      <c r="BE82" s="99" t="s">
        <v>11815</v>
      </c>
      <c r="BF82" s="99" t="s">
        <v>11796</v>
      </c>
      <c r="BG82" s="99">
        <v>54.381208999999998</v>
      </c>
      <c r="BH82" s="99">
        <v>-1.6467769999999999</v>
      </c>
      <c r="BI82" s="99" t="s">
        <v>11748</v>
      </c>
      <c r="BJ82" s="99">
        <v>423040</v>
      </c>
      <c r="BK82" s="99">
        <v>498470</v>
      </c>
      <c r="BL82" s="112" t="s">
        <v>6778</v>
      </c>
      <c r="BM82" s="112" t="s">
        <v>6779</v>
      </c>
      <c r="BN82" s="112"/>
      <c r="BO82" s="112">
        <v>150824</v>
      </c>
      <c r="BP82" s="112" t="s">
        <v>8024</v>
      </c>
      <c r="BQ82" s="112" t="s">
        <v>12024</v>
      </c>
      <c r="BR82" s="112" t="s">
        <v>6782</v>
      </c>
      <c r="BS82" s="112" t="s">
        <v>6783</v>
      </c>
      <c r="BT82" s="112" t="s">
        <v>8026</v>
      </c>
      <c r="BU82" s="112" t="s">
        <v>8027</v>
      </c>
      <c r="BV82" s="112" t="s">
        <v>12025</v>
      </c>
      <c r="BW82" s="112" t="s">
        <v>9442</v>
      </c>
    </row>
    <row r="83" spans="1:75" x14ac:dyDescent="0.25">
      <c r="A83" s="99">
        <v>187713</v>
      </c>
      <c r="B83" s="99" t="s">
        <v>12026</v>
      </c>
      <c r="C83" s="99" t="s">
        <v>12027</v>
      </c>
      <c r="D83" s="99" t="s">
        <v>12028</v>
      </c>
      <c r="E83" s="99" t="s">
        <v>8019</v>
      </c>
      <c r="F83" s="99" t="s">
        <v>11293</v>
      </c>
      <c r="G83" s="99" t="s">
        <v>12029</v>
      </c>
      <c r="I83" s="107">
        <v>38.72</v>
      </c>
      <c r="K83" s="107">
        <v>15.99</v>
      </c>
      <c r="L83" s="107">
        <v>1.05</v>
      </c>
      <c r="N83" s="107">
        <v>6.1</v>
      </c>
      <c r="O83" s="99">
        <v>2</v>
      </c>
      <c r="T83" s="99" t="s">
        <v>6771</v>
      </c>
      <c r="U83" s="99">
        <v>500</v>
      </c>
      <c r="V83" s="99">
        <v>600</v>
      </c>
      <c r="W83" s="99" t="s">
        <v>6771</v>
      </c>
      <c r="X83" s="99" t="s">
        <v>6822</v>
      </c>
      <c r="Y83" s="99" t="s">
        <v>6771</v>
      </c>
      <c r="Z83" s="99" t="s">
        <v>6822</v>
      </c>
      <c r="AB83" s="99" t="s">
        <v>12030</v>
      </c>
      <c r="AC83" s="99">
        <v>0</v>
      </c>
      <c r="AG83" s="99">
        <v>2</v>
      </c>
      <c r="AY83" s="99" t="s">
        <v>11727</v>
      </c>
      <c r="BA83" s="99" t="s">
        <v>11296</v>
      </c>
      <c r="BB83" s="99" t="s">
        <v>6575</v>
      </c>
      <c r="BC83" s="99" t="s">
        <v>11571</v>
      </c>
      <c r="BD83" s="99" t="s">
        <v>11728</v>
      </c>
      <c r="BE83" s="99" t="s">
        <v>11815</v>
      </c>
      <c r="BF83" s="99" t="s">
        <v>11865</v>
      </c>
      <c r="BG83" s="99">
        <v>54.381262999999997</v>
      </c>
      <c r="BH83" s="99">
        <v>-1.6467609999999999</v>
      </c>
      <c r="BI83" s="99" t="s">
        <v>11748</v>
      </c>
      <c r="BJ83" s="99">
        <v>423041</v>
      </c>
      <c r="BK83" s="99">
        <v>498476</v>
      </c>
      <c r="BL83" s="112" t="s">
        <v>7340</v>
      </c>
      <c r="BM83" s="112" t="s">
        <v>6779</v>
      </c>
      <c r="BN83" s="112"/>
      <c r="BO83" s="112">
        <v>145261</v>
      </c>
      <c r="BP83" s="112" t="s">
        <v>8024</v>
      </c>
      <c r="BQ83" s="112" t="s">
        <v>12031</v>
      </c>
      <c r="BR83" s="112" t="s">
        <v>6782</v>
      </c>
      <c r="BS83" s="112" t="s">
        <v>6783</v>
      </c>
      <c r="BT83" s="112" t="s">
        <v>8026</v>
      </c>
      <c r="BU83" s="112" t="s">
        <v>8027</v>
      </c>
      <c r="BV83" s="112" t="s">
        <v>12032</v>
      </c>
      <c r="BW83" s="112" t="s">
        <v>9442</v>
      </c>
    </row>
    <row r="84" spans="1:75" x14ac:dyDescent="0.25">
      <c r="A84" s="99">
        <v>187703</v>
      </c>
      <c r="B84" s="99" t="s">
        <v>12033</v>
      </c>
      <c r="C84" s="99" t="s">
        <v>12034</v>
      </c>
      <c r="D84" s="99" t="s">
        <v>12035</v>
      </c>
      <c r="E84" s="99" t="s">
        <v>8019</v>
      </c>
      <c r="F84" s="99" t="s">
        <v>11293</v>
      </c>
      <c r="G84" s="99" t="s">
        <v>12029</v>
      </c>
      <c r="I84" s="107">
        <v>34.15</v>
      </c>
      <c r="K84" s="107">
        <v>14.43</v>
      </c>
      <c r="L84" s="107">
        <v>1.93</v>
      </c>
      <c r="N84" s="107">
        <v>3.8</v>
      </c>
      <c r="O84" s="99">
        <v>1</v>
      </c>
      <c r="T84" s="99" t="s">
        <v>6771</v>
      </c>
      <c r="U84" s="99">
        <v>500</v>
      </c>
      <c r="V84" s="99">
        <v>600</v>
      </c>
      <c r="W84" s="99" t="s">
        <v>6771</v>
      </c>
      <c r="X84" s="99" t="s">
        <v>6822</v>
      </c>
      <c r="Y84" s="99" t="s">
        <v>6771</v>
      </c>
      <c r="Z84" s="99" t="s">
        <v>6822</v>
      </c>
      <c r="AB84" s="99" t="s">
        <v>12036</v>
      </c>
      <c r="AC84" s="99">
        <v>0</v>
      </c>
      <c r="AG84" s="99">
        <v>2</v>
      </c>
      <c r="AY84" s="99" t="s">
        <v>11727</v>
      </c>
      <c r="BA84" s="99" t="s">
        <v>11296</v>
      </c>
      <c r="BB84" s="99" t="s">
        <v>6575</v>
      </c>
      <c r="BC84" s="99" t="s">
        <v>11571</v>
      </c>
      <c r="BD84" s="99" t="s">
        <v>11728</v>
      </c>
      <c r="BE84" s="99" t="s">
        <v>11815</v>
      </c>
      <c r="BF84" s="99" t="s">
        <v>11865</v>
      </c>
      <c r="BG84" s="99">
        <v>54.381262999999997</v>
      </c>
      <c r="BH84" s="99">
        <v>-1.6467609999999999</v>
      </c>
      <c r="BI84" s="99" t="s">
        <v>11748</v>
      </c>
      <c r="BJ84" s="99">
        <v>423041</v>
      </c>
      <c r="BK84" s="99">
        <v>498476</v>
      </c>
      <c r="BL84" s="112" t="s">
        <v>7340</v>
      </c>
      <c r="BM84" s="112" t="s">
        <v>6779</v>
      </c>
      <c r="BN84" s="112"/>
      <c r="BO84" s="112">
        <v>145257</v>
      </c>
      <c r="BP84" s="112" t="s">
        <v>8024</v>
      </c>
      <c r="BQ84" s="112" t="s">
        <v>12037</v>
      </c>
      <c r="BR84" s="112" t="s">
        <v>6782</v>
      </c>
      <c r="BS84" s="112" t="s">
        <v>6783</v>
      </c>
      <c r="BT84" s="112" t="s">
        <v>8026</v>
      </c>
      <c r="BU84" s="112" t="s">
        <v>8027</v>
      </c>
      <c r="BV84" s="112" t="s">
        <v>12038</v>
      </c>
      <c r="BW84" s="112" t="s">
        <v>9442</v>
      </c>
    </row>
    <row r="85" spans="1:75" x14ac:dyDescent="0.25">
      <c r="A85" s="99">
        <v>186942</v>
      </c>
      <c r="B85" s="99" t="s">
        <v>12039</v>
      </c>
      <c r="C85" s="99" t="s">
        <v>12040</v>
      </c>
      <c r="D85" s="99" t="s">
        <v>12041</v>
      </c>
      <c r="E85" s="99" t="s">
        <v>8019</v>
      </c>
      <c r="F85" s="99" t="s">
        <v>11293</v>
      </c>
      <c r="G85" s="99" t="s">
        <v>11983</v>
      </c>
      <c r="I85" s="107">
        <v>33.99</v>
      </c>
      <c r="K85" s="107">
        <v>15.1</v>
      </c>
      <c r="L85" s="107">
        <v>2.11</v>
      </c>
      <c r="N85" s="107">
        <v>7.5</v>
      </c>
      <c r="O85" s="99">
        <v>2</v>
      </c>
      <c r="T85" s="99" t="s">
        <v>6771</v>
      </c>
      <c r="U85" s="99">
        <v>500</v>
      </c>
      <c r="V85" s="99">
        <v>600</v>
      </c>
      <c r="W85" s="99" t="s">
        <v>6771</v>
      </c>
      <c r="X85" s="99" t="s">
        <v>6822</v>
      </c>
      <c r="Y85" s="99" t="s">
        <v>6771</v>
      </c>
      <c r="Z85" s="99" t="s">
        <v>6822</v>
      </c>
      <c r="AB85" s="99" t="s">
        <v>12042</v>
      </c>
      <c r="AC85" s="99">
        <v>0</v>
      </c>
      <c r="AE85" s="99" t="s">
        <v>11891</v>
      </c>
      <c r="AG85" s="99">
        <v>2</v>
      </c>
      <c r="AY85" s="99" t="s">
        <v>11727</v>
      </c>
      <c r="BA85" s="99" t="s">
        <v>11296</v>
      </c>
      <c r="BB85" s="99" t="s">
        <v>6575</v>
      </c>
      <c r="BC85" s="99" t="s">
        <v>11571</v>
      </c>
      <c r="BD85" s="99" t="s">
        <v>11728</v>
      </c>
      <c r="BE85" s="99" t="s">
        <v>11815</v>
      </c>
      <c r="BF85" s="99" t="s">
        <v>11865</v>
      </c>
      <c r="BG85" s="99">
        <v>54.381262999999997</v>
      </c>
      <c r="BH85" s="99">
        <v>-1.6467609999999999</v>
      </c>
      <c r="BI85" s="99" t="s">
        <v>11748</v>
      </c>
      <c r="BJ85" s="99">
        <v>423041</v>
      </c>
      <c r="BK85" s="99">
        <v>498476</v>
      </c>
      <c r="BL85" s="112" t="s">
        <v>7340</v>
      </c>
      <c r="BM85" s="112" t="s">
        <v>6779</v>
      </c>
      <c r="BN85" s="112"/>
      <c r="BO85" s="112">
        <v>144534</v>
      </c>
      <c r="BP85" s="112" t="s">
        <v>8024</v>
      </c>
      <c r="BQ85" s="112" t="s">
        <v>12043</v>
      </c>
      <c r="BR85" s="112" t="s">
        <v>6782</v>
      </c>
      <c r="BS85" s="112" t="s">
        <v>6783</v>
      </c>
      <c r="BT85" s="112" t="s">
        <v>8026</v>
      </c>
      <c r="BU85" s="112" t="s">
        <v>8027</v>
      </c>
      <c r="BV85" s="112" t="s">
        <v>12044</v>
      </c>
      <c r="BW85" s="112" t="s">
        <v>9442</v>
      </c>
    </row>
    <row r="86" spans="1:75" x14ac:dyDescent="0.25">
      <c r="A86" s="99">
        <v>186940</v>
      </c>
      <c r="B86" s="99" t="s">
        <v>12045</v>
      </c>
      <c r="C86" s="99" t="s">
        <v>12046</v>
      </c>
      <c r="D86" s="99" t="s">
        <v>12047</v>
      </c>
      <c r="E86" s="99" t="s">
        <v>8019</v>
      </c>
      <c r="F86" s="99" t="s">
        <v>11293</v>
      </c>
      <c r="G86" s="99" t="s">
        <v>12048</v>
      </c>
      <c r="I86" s="107">
        <v>34.4</v>
      </c>
      <c r="K86" s="107">
        <v>15.57</v>
      </c>
      <c r="L86" s="107">
        <v>1.69</v>
      </c>
      <c r="N86" s="107">
        <v>8</v>
      </c>
      <c r="O86" s="99">
        <v>2</v>
      </c>
      <c r="T86" s="99" t="s">
        <v>6771</v>
      </c>
      <c r="U86" s="99">
        <v>500</v>
      </c>
      <c r="V86" s="99">
        <v>600</v>
      </c>
      <c r="W86" s="99" t="s">
        <v>6771</v>
      </c>
      <c r="X86" s="99" t="s">
        <v>6822</v>
      </c>
      <c r="Y86" s="99" t="s">
        <v>6771</v>
      </c>
      <c r="Z86" s="99" t="s">
        <v>6822</v>
      </c>
      <c r="AB86" s="99" t="s">
        <v>12049</v>
      </c>
      <c r="AC86" s="99">
        <v>0</v>
      </c>
      <c r="AE86" s="99" t="s">
        <v>11891</v>
      </c>
      <c r="AG86" s="99">
        <v>2</v>
      </c>
      <c r="AY86" s="99" t="s">
        <v>11727</v>
      </c>
      <c r="BA86" s="99" t="s">
        <v>11296</v>
      </c>
      <c r="BB86" s="99" t="s">
        <v>6575</v>
      </c>
      <c r="BC86" s="99" t="s">
        <v>11571</v>
      </c>
      <c r="BD86" s="99" t="s">
        <v>11728</v>
      </c>
      <c r="BE86" s="99" t="s">
        <v>11815</v>
      </c>
      <c r="BF86" s="99" t="s">
        <v>11865</v>
      </c>
      <c r="BG86" s="99">
        <v>54.381262999999997</v>
      </c>
      <c r="BH86" s="99">
        <v>-1.6467609999999999</v>
      </c>
      <c r="BI86" s="99" t="s">
        <v>11748</v>
      </c>
      <c r="BJ86" s="99">
        <v>423041</v>
      </c>
      <c r="BK86" s="99">
        <v>498476</v>
      </c>
      <c r="BL86" s="112" t="s">
        <v>7340</v>
      </c>
      <c r="BM86" s="112" t="s">
        <v>6779</v>
      </c>
      <c r="BN86" s="112"/>
      <c r="BO86" s="112">
        <v>144550</v>
      </c>
      <c r="BP86" s="112" t="s">
        <v>8024</v>
      </c>
      <c r="BQ86" s="112" t="s">
        <v>12050</v>
      </c>
      <c r="BR86" s="112" t="s">
        <v>6782</v>
      </c>
      <c r="BS86" s="112" t="s">
        <v>6783</v>
      </c>
      <c r="BT86" s="112" t="s">
        <v>8026</v>
      </c>
      <c r="BU86" s="112" t="s">
        <v>8027</v>
      </c>
      <c r="BV86" s="112" t="s">
        <v>12051</v>
      </c>
      <c r="BW86" s="112" t="s">
        <v>9442</v>
      </c>
    </row>
    <row r="87" spans="1:75" x14ac:dyDescent="0.25">
      <c r="A87" s="99">
        <v>221604</v>
      </c>
      <c r="B87" s="99" t="s">
        <v>12052</v>
      </c>
      <c r="C87" s="99" t="s">
        <v>12053</v>
      </c>
      <c r="D87" s="99" t="s">
        <v>12054</v>
      </c>
      <c r="E87" s="99" t="s">
        <v>12055</v>
      </c>
      <c r="F87" s="99" t="s">
        <v>11392</v>
      </c>
      <c r="I87" s="107">
        <v>53.7</v>
      </c>
      <c r="K87" s="107">
        <v>10.6</v>
      </c>
      <c r="L87" s="107">
        <v>6</v>
      </c>
      <c r="O87" s="99">
        <v>1</v>
      </c>
      <c r="T87" s="99" t="s">
        <v>6771</v>
      </c>
      <c r="U87" s="99">
        <v>500</v>
      </c>
      <c r="V87" s="99">
        <v>620</v>
      </c>
      <c r="W87" s="99" t="s">
        <v>6771</v>
      </c>
      <c r="X87" s="99" t="s">
        <v>6822</v>
      </c>
      <c r="Y87" s="99" t="s">
        <v>6771</v>
      </c>
      <c r="Z87" s="99" t="s">
        <v>6822</v>
      </c>
      <c r="AB87" s="99" t="s">
        <v>12056</v>
      </c>
      <c r="AC87" s="99">
        <v>0</v>
      </c>
      <c r="AE87" s="99" t="s">
        <v>12057</v>
      </c>
      <c r="AG87" s="99">
        <v>2</v>
      </c>
      <c r="AY87" s="99" t="s">
        <v>11727</v>
      </c>
      <c r="BA87" s="99" t="s">
        <v>11296</v>
      </c>
      <c r="BB87" s="99" t="s">
        <v>6575</v>
      </c>
      <c r="BC87" s="99" t="s">
        <v>11571</v>
      </c>
      <c r="BD87" s="99" t="s">
        <v>11728</v>
      </c>
      <c r="BE87" s="99" t="s">
        <v>11729</v>
      </c>
      <c r="BF87" s="99" t="s">
        <v>11747</v>
      </c>
      <c r="BG87" s="99">
        <v>54.380581999999997</v>
      </c>
      <c r="BH87" s="99">
        <v>-1.6473979999999999</v>
      </c>
      <c r="BI87" s="99" t="s">
        <v>11748</v>
      </c>
      <c r="BJ87" s="99">
        <v>423000</v>
      </c>
      <c r="BK87" s="99">
        <v>498400</v>
      </c>
      <c r="BL87" s="112" t="s">
        <v>7340</v>
      </c>
      <c r="BM87" s="112"/>
      <c r="BN87" s="112"/>
      <c r="BO87" s="112">
        <v>177995</v>
      </c>
      <c r="BP87" s="112" t="s">
        <v>8024</v>
      </c>
      <c r="BQ87" s="112" t="s">
        <v>12058</v>
      </c>
      <c r="BR87" s="112" t="s">
        <v>6782</v>
      </c>
      <c r="BS87" s="112" t="s">
        <v>6783</v>
      </c>
      <c r="BT87" s="112" t="s">
        <v>8026</v>
      </c>
      <c r="BU87" s="112" t="s">
        <v>8027</v>
      </c>
      <c r="BV87" s="112" t="s">
        <v>12059</v>
      </c>
      <c r="BW87" s="112" t="s">
        <v>9442</v>
      </c>
    </row>
    <row r="88" spans="1:75" x14ac:dyDescent="0.25">
      <c r="A88" s="99">
        <v>458602</v>
      </c>
      <c r="B88" s="99" t="s">
        <v>12060</v>
      </c>
      <c r="C88" s="99" t="s">
        <v>12061</v>
      </c>
      <c r="D88" s="99" t="s">
        <v>12062</v>
      </c>
      <c r="E88" s="99" t="s">
        <v>12063</v>
      </c>
      <c r="F88" s="99" t="s">
        <v>11293</v>
      </c>
      <c r="N88" s="107">
        <v>16.100000000000001</v>
      </c>
      <c r="O88" s="99">
        <v>3</v>
      </c>
      <c r="T88" s="99" t="s">
        <v>6771</v>
      </c>
      <c r="U88" s="99">
        <v>450</v>
      </c>
      <c r="V88" s="99">
        <v>750</v>
      </c>
      <c r="W88" s="99" t="s">
        <v>6771</v>
      </c>
      <c r="AB88" s="99" t="s">
        <v>12064</v>
      </c>
      <c r="AG88" s="99">
        <v>4</v>
      </c>
      <c r="BA88" s="99" t="s">
        <v>11296</v>
      </c>
      <c r="BB88" s="99" t="s">
        <v>6575</v>
      </c>
      <c r="BC88" s="99" t="s">
        <v>11297</v>
      </c>
      <c r="BD88" s="99" t="s">
        <v>12065</v>
      </c>
      <c r="BE88" s="99" t="s">
        <v>12065</v>
      </c>
      <c r="BF88" s="99" t="s">
        <v>12066</v>
      </c>
      <c r="BG88" s="99">
        <v>54.179381999999997</v>
      </c>
      <c r="BH88" s="99">
        <v>-1.01759</v>
      </c>
      <c r="BI88" s="99" t="s">
        <v>12067</v>
      </c>
      <c r="BJ88" s="99">
        <v>464218</v>
      </c>
      <c r="BK88" s="99">
        <v>476401</v>
      </c>
      <c r="BL88" s="112" t="s">
        <v>6974</v>
      </c>
      <c r="BM88" s="112" t="s">
        <v>6779</v>
      </c>
      <c r="BN88" s="112"/>
      <c r="BO88" s="112">
        <v>342835</v>
      </c>
      <c r="BP88" s="112" t="s">
        <v>7341</v>
      </c>
      <c r="BQ88" s="112" t="s">
        <v>12068</v>
      </c>
      <c r="BR88" s="112" t="s">
        <v>6782</v>
      </c>
      <c r="BS88" s="112" t="s">
        <v>6783</v>
      </c>
      <c r="BT88" s="112" t="s">
        <v>7343</v>
      </c>
      <c r="BU88" s="112" t="s">
        <v>6807</v>
      </c>
      <c r="BV88" s="112" t="s">
        <v>12069</v>
      </c>
      <c r="BW88" s="112" t="s">
        <v>12070</v>
      </c>
    </row>
    <row r="89" spans="1:75" x14ac:dyDescent="0.25">
      <c r="A89" s="99">
        <v>408877</v>
      </c>
      <c r="B89" s="99" t="s">
        <v>12071</v>
      </c>
      <c r="C89" s="99" t="s">
        <v>12072</v>
      </c>
      <c r="D89" s="99" t="s">
        <v>12073</v>
      </c>
      <c r="E89" s="99" t="s">
        <v>8019</v>
      </c>
      <c r="F89" s="99" t="s">
        <v>11293</v>
      </c>
      <c r="I89" s="107">
        <v>29.7</v>
      </c>
      <c r="K89" s="107">
        <v>11.7</v>
      </c>
      <c r="L89" s="107">
        <v>2.2000000000000002</v>
      </c>
      <c r="N89" s="107">
        <v>2.8</v>
      </c>
      <c r="O89" s="99">
        <v>1</v>
      </c>
      <c r="T89" s="99" t="s">
        <v>6771</v>
      </c>
      <c r="U89" s="99">
        <v>500</v>
      </c>
      <c r="V89" s="99">
        <v>700</v>
      </c>
      <c r="W89" s="99" t="s">
        <v>6771</v>
      </c>
      <c r="X89" s="99" t="s">
        <v>6822</v>
      </c>
      <c r="AB89" s="99" t="s">
        <v>12074</v>
      </c>
      <c r="AG89" s="99">
        <v>4</v>
      </c>
      <c r="AY89" s="99" t="s">
        <v>12075</v>
      </c>
      <c r="BA89" s="99" t="s">
        <v>11296</v>
      </c>
      <c r="BB89" s="99" t="s">
        <v>6575</v>
      </c>
      <c r="BC89" s="99" t="s">
        <v>11297</v>
      </c>
      <c r="BD89" s="99" t="s">
        <v>12065</v>
      </c>
      <c r="BE89" s="99" t="s">
        <v>12065</v>
      </c>
      <c r="BF89" s="99" t="s">
        <v>12076</v>
      </c>
      <c r="BG89" s="99">
        <v>54.180610000000001</v>
      </c>
      <c r="BH89" s="99">
        <v>-1.0238119999999999</v>
      </c>
      <c r="BI89" s="99" t="s">
        <v>12077</v>
      </c>
      <c r="BJ89" s="99">
        <v>463810</v>
      </c>
      <c r="BK89" s="99">
        <v>476532</v>
      </c>
      <c r="BL89" s="112" t="s">
        <v>6974</v>
      </c>
      <c r="BM89" s="112" t="s">
        <v>6779</v>
      </c>
      <c r="BN89" s="112"/>
      <c r="BO89" s="112">
        <v>299153</v>
      </c>
      <c r="BP89" s="112" t="s">
        <v>7341</v>
      </c>
      <c r="BQ89" s="112" t="s">
        <v>12078</v>
      </c>
      <c r="BR89" s="112" t="s">
        <v>6782</v>
      </c>
      <c r="BS89" s="112" t="s">
        <v>6783</v>
      </c>
      <c r="BT89" s="112" t="s">
        <v>7343</v>
      </c>
      <c r="BU89" s="112" t="s">
        <v>6807</v>
      </c>
      <c r="BV89" s="112" t="s">
        <v>12079</v>
      </c>
      <c r="BW89" s="112" t="s">
        <v>12080</v>
      </c>
    </row>
    <row r="90" spans="1:75" x14ac:dyDescent="0.25">
      <c r="A90" s="99">
        <v>636686</v>
      </c>
      <c r="B90" s="99" t="s">
        <v>12081</v>
      </c>
      <c r="C90" s="99" t="s">
        <v>12082</v>
      </c>
      <c r="D90" s="99" t="s">
        <v>12083</v>
      </c>
      <c r="E90" s="99" t="s">
        <v>1938</v>
      </c>
      <c r="F90" s="99" t="s">
        <v>11293</v>
      </c>
      <c r="I90" s="107">
        <v>42.19</v>
      </c>
      <c r="K90" s="107">
        <v>35.869999999999997</v>
      </c>
      <c r="N90" s="107">
        <v>20.100000000000001</v>
      </c>
      <c r="O90" s="99">
        <v>1</v>
      </c>
      <c r="T90" s="99" t="s">
        <v>6771</v>
      </c>
      <c r="U90" s="99">
        <v>500</v>
      </c>
      <c r="V90" s="99">
        <v>700</v>
      </c>
      <c r="AB90" s="99" t="s">
        <v>12084</v>
      </c>
      <c r="AG90" s="99">
        <v>4</v>
      </c>
      <c r="BA90" s="99" t="s">
        <v>11296</v>
      </c>
      <c r="BB90" s="99" t="s">
        <v>6575</v>
      </c>
      <c r="BC90" s="99" t="s">
        <v>11310</v>
      </c>
      <c r="BD90" s="99" t="s">
        <v>12085</v>
      </c>
      <c r="BF90" s="99" t="s">
        <v>12086</v>
      </c>
      <c r="BG90" s="99">
        <v>54.300178000000002</v>
      </c>
      <c r="BH90" s="99">
        <v>-1.6339174999999999</v>
      </c>
      <c r="BI90" s="99" t="s">
        <v>12087</v>
      </c>
      <c r="BJ90" s="99">
        <v>423922</v>
      </c>
      <c r="BK90" s="99">
        <v>489458</v>
      </c>
      <c r="BL90" s="112" t="s">
        <v>6778</v>
      </c>
      <c r="BM90" s="112" t="s">
        <v>6779</v>
      </c>
      <c r="BN90" s="112"/>
      <c r="BO90" s="112">
        <v>484784</v>
      </c>
      <c r="BP90" s="112" t="s">
        <v>8363</v>
      </c>
      <c r="BQ90" s="112" t="s">
        <v>12088</v>
      </c>
      <c r="BR90" s="112" t="s">
        <v>6782</v>
      </c>
      <c r="BS90" s="112" t="s">
        <v>6783</v>
      </c>
      <c r="BT90" s="112" t="s">
        <v>8365</v>
      </c>
      <c r="BU90" s="112" t="s">
        <v>8351</v>
      </c>
      <c r="BV90" s="112" t="s">
        <v>12089</v>
      </c>
      <c r="BW90" s="112" t="s">
        <v>12090</v>
      </c>
    </row>
    <row r="91" spans="1:75" x14ac:dyDescent="0.25">
      <c r="A91" s="99">
        <v>492559</v>
      </c>
      <c r="B91" s="99" t="s">
        <v>12091</v>
      </c>
      <c r="C91" s="99" t="s">
        <v>12092</v>
      </c>
      <c r="D91" s="99" t="s">
        <v>12093</v>
      </c>
      <c r="E91" s="99" t="s">
        <v>1938</v>
      </c>
      <c r="F91" s="99" t="s">
        <v>11293</v>
      </c>
      <c r="L91" s="107">
        <v>1.83</v>
      </c>
      <c r="M91" s="107">
        <v>25.93</v>
      </c>
      <c r="N91" s="107">
        <v>3.8</v>
      </c>
      <c r="O91" s="99">
        <v>1</v>
      </c>
      <c r="T91" s="99" t="s">
        <v>6771</v>
      </c>
      <c r="U91" s="99">
        <v>410</v>
      </c>
      <c r="V91" s="99">
        <v>510</v>
      </c>
      <c r="W91" s="99" t="s">
        <v>6771</v>
      </c>
      <c r="X91" s="99" t="s">
        <v>6822</v>
      </c>
      <c r="Y91" s="99" t="s">
        <v>6771</v>
      </c>
      <c r="Z91" s="99" t="s">
        <v>6822</v>
      </c>
      <c r="AA91" s="99" t="s">
        <v>6814</v>
      </c>
      <c r="AB91" s="99" t="s">
        <v>12094</v>
      </c>
      <c r="AG91" s="99">
        <v>4</v>
      </c>
      <c r="AY91" s="99" t="s">
        <v>12095</v>
      </c>
      <c r="BA91" s="99" t="s">
        <v>11296</v>
      </c>
      <c r="BB91" s="99" t="s">
        <v>6575</v>
      </c>
      <c r="BC91" s="99" t="s">
        <v>11571</v>
      </c>
      <c r="BD91" s="99" t="s">
        <v>12096</v>
      </c>
      <c r="BF91" s="99" t="s">
        <v>12097</v>
      </c>
      <c r="BG91" s="99">
        <v>54.480969999999999</v>
      </c>
      <c r="BH91" s="99">
        <v>-1.56474</v>
      </c>
      <c r="BI91" s="99" t="s">
        <v>12098</v>
      </c>
      <c r="BJ91" s="99">
        <v>428300</v>
      </c>
      <c r="BK91" s="99">
        <v>509600</v>
      </c>
      <c r="BL91" s="112" t="s">
        <v>8339</v>
      </c>
      <c r="BM91" s="112" t="s">
        <v>6779</v>
      </c>
      <c r="BN91" s="112"/>
      <c r="BO91" s="112">
        <v>372996</v>
      </c>
      <c r="BP91" s="112" t="s">
        <v>9327</v>
      </c>
      <c r="BQ91" s="112" t="s">
        <v>12099</v>
      </c>
      <c r="BR91" s="112" t="s">
        <v>6782</v>
      </c>
      <c r="BS91" s="112" t="s">
        <v>6783</v>
      </c>
      <c r="BT91" s="112" t="s">
        <v>9329</v>
      </c>
      <c r="BU91" s="112" t="s">
        <v>8351</v>
      </c>
      <c r="BV91" s="112" t="s">
        <v>12100</v>
      </c>
      <c r="BW91" s="112" t="s">
        <v>12101</v>
      </c>
    </row>
    <row r="92" spans="1:75" x14ac:dyDescent="0.25">
      <c r="A92" s="99">
        <v>573068</v>
      </c>
      <c r="B92" s="99" t="s">
        <v>12102</v>
      </c>
      <c r="C92" s="99" t="s">
        <v>12103</v>
      </c>
      <c r="D92" s="99" t="s">
        <v>12104</v>
      </c>
      <c r="E92" s="99" t="s">
        <v>1972</v>
      </c>
      <c r="F92" s="99" t="s">
        <v>11293</v>
      </c>
      <c r="I92" s="107">
        <v>52.7</v>
      </c>
      <c r="K92" s="107">
        <v>43.6</v>
      </c>
      <c r="L92" s="107">
        <v>5.7</v>
      </c>
      <c r="N92" s="107">
        <v>26.5</v>
      </c>
      <c r="O92" s="99">
        <v>1</v>
      </c>
      <c r="T92" s="99" t="s">
        <v>6771</v>
      </c>
      <c r="U92" s="99">
        <v>600</v>
      </c>
      <c r="V92" s="99">
        <v>720</v>
      </c>
      <c r="W92" s="99" t="s">
        <v>6771</v>
      </c>
      <c r="X92" s="99" t="s">
        <v>6822</v>
      </c>
      <c r="AB92" s="99" t="s">
        <v>12105</v>
      </c>
      <c r="AC92" s="99">
        <v>1</v>
      </c>
      <c r="AD92" s="99" t="s">
        <v>7779</v>
      </c>
      <c r="AG92" s="99">
        <v>3</v>
      </c>
      <c r="BA92" s="99" t="s">
        <v>11296</v>
      </c>
      <c r="BB92" s="99" t="s">
        <v>6575</v>
      </c>
      <c r="BC92" s="99" t="s">
        <v>11297</v>
      </c>
      <c r="BD92" s="99" t="s">
        <v>12106</v>
      </c>
      <c r="BF92" s="99" t="s">
        <v>12107</v>
      </c>
      <c r="BG92" s="99">
        <v>54.297058</v>
      </c>
      <c r="BH92" s="99">
        <v>-0.80910700000000002</v>
      </c>
      <c r="BI92" s="99" t="s">
        <v>12108</v>
      </c>
      <c r="BJ92" s="99">
        <v>477604</v>
      </c>
      <c r="BK92" s="99">
        <v>489703</v>
      </c>
      <c r="BL92" s="112" t="s">
        <v>6974</v>
      </c>
      <c r="BM92" s="112" t="s">
        <v>6779</v>
      </c>
      <c r="BN92" s="112"/>
      <c r="BO92" s="112">
        <v>438066</v>
      </c>
      <c r="BP92" s="112" t="s">
        <v>7341</v>
      </c>
      <c r="BQ92" s="112" t="s">
        <v>12109</v>
      </c>
      <c r="BR92" s="112" t="s">
        <v>6782</v>
      </c>
      <c r="BS92" s="112" t="s">
        <v>6783</v>
      </c>
      <c r="BT92" s="112" t="s">
        <v>7343</v>
      </c>
      <c r="BU92" s="112" t="s">
        <v>6807</v>
      </c>
      <c r="BV92" s="112" t="s">
        <v>12110</v>
      </c>
      <c r="BW92" s="112" t="s">
        <v>12111</v>
      </c>
    </row>
    <row r="93" spans="1:75" x14ac:dyDescent="0.25">
      <c r="A93" s="99">
        <v>86154</v>
      </c>
      <c r="B93" s="99" t="s">
        <v>12112</v>
      </c>
      <c r="C93" s="99" t="s">
        <v>12113</v>
      </c>
      <c r="D93" s="99" t="s">
        <v>12114</v>
      </c>
      <c r="E93" s="99" t="s">
        <v>1938</v>
      </c>
      <c r="F93" s="99" t="s">
        <v>11293</v>
      </c>
      <c r="G93" s="99" t="s">
        <v>7831</v>
      </c>
      <c r="I93" s="107">
        <v>27</v>
      </c>
      <c r="K93" s="107">
        <v>18</v>
      </c>
      <c r="O93" s="99">
        <v>1</v>
      </c>
      <c r="T93" s="99" t="s">
        <v>6771</v>
      </c>
      <c r="U93" s="99">
        <v>450</v>
      </c>
      <c r="V93" s="99">
        <v>600</v>
      </c>
      <c r="W93" s="99" t="s">
        <v>6771</v>
      </c>
      <c r="AB93" s="99" t="s">
        <v>12115</v>
      </c>
      <c r="AG93" s="99">
        <v>4</v>
      </c>
      <c r="BA93" s="99" t="s">
        <v>11296</v>
      </c>
      <c r="BB93" s="99" t="s">
        <v>6575</v>
      </c>
      <c r="BC93" s="99" t="s">
        <v>11382</v>
      </c>
      <c r="BD93" s="99" t="s">
        <v>12116</v>
      </c>
      <c r="BF93" s="99" t="s">
        <v>12117</v>
      </c>
      <c r="BG93" s="99">
        <v>54.129741000000003</v>
      </c>
      <c r="BH93" s="99">
        <v>-1.3970309999999999</v>
      </c>
      <c r="BI93" s="99" t="s">
        <v>12118</v>
      </c>
      <c r="BJ93" s="99">
        <v>439500</v>
      </c>
      <c r="BK93" s="99">
        <v>470600</v>
      </c>
      <c r="BL93" s="112" t="s">
        <v>7340</v>
      </c>
      <c r="BM93" s="112" t="s">
        <v>6779</v>
      </c>
      <c r="BN93" s="112"/>
      <c r="BO93" s="112">
        <v>49710</v>
      </c>
      <c r="BP93" s="112" t="s">
        <v>10936</v>
      </c>
      <c r="BQ93" s="112" t="s">
        <v>12119</v>
      </c>
      <c r="BR93" s="112" t="s">
        <v>6782</v>
      </c>
      <c r="BS93" s="112" t="s">
        <v>6783</v>
      </c>
      <c r="BT93" s="112" t="s">
        <v>10938</v>
      </c>
      <c r="BU93" s="112" t="s">
        <v>8027</v>
      </c>
      <c r="BV93" s="112" t="s">
        <v>12120</v>
      </c>
      <c r="BW93" s="112" t="s">
        <v>12121</v>
      </c>
    </row>
    <row r="94" spans="1:75" x14ac:dyDescent="0.25">
      <c r="A94" s="99">
        <v>493755</v>
      </c>
      <c r="B94" s="99" t="s">
        <v>12122</v>
      </c>
      <c r="C94" s="99" t="s">
        <v>12123</v>
      </c>
      <c r="D94" s="99" t="s">
        <v>12124</v>
      </c>
      <c r="E94" s="99" t="s">
        <v>8357</v>
      </c>
      <c r="F94" s="99" t="s">
        <v>11293</v>
      </c>
      <c r="I94" s="107">
        <v>25.46</v>
      </c>
      <c r="K94" s="107">
        <v>17.53</v>
      </c>
      <c r="L94" s="107">
        <v>2.19</v>
      </c>
      <c r="N94" s="107">
        <v>3.1</v>
      </c>
      <c r="O94" s="99">
        <v>1</v>
      </c>
      <c r="T94" s="99" t="s">
        <v>6771</v>
      </c>
      <c r="U94" s="99">
        <v>575</v>
      </c>
      <c r="V94" s="99">
        <v>650</v>
      </c>
      <c r="W94" s="99" t="s">
        <v>6771</v>
      </c>
      <c r="X94" s="99" t="s">
        <v>6822</v>
      </c>
      <c r="Y94" s="99" t="s">
        <v>6771</v>
      </c>
      <c r="Z94" s="99" t="s">
        <v>6822</v>
      </c>
      <c r="AA94" s="99" t="s">
        <v>6814</v>
      </c>
      <c r="AB94" s="99" t="s">
        <v>12125</v>
      </c>
      <c r="AG94" s="99">
        <v>3</v>
      </c>
      <c r="AY94" s="99" t="s">
        <v>12126</v>
      </c>
      <c r="AZ94" s="99" t="s">
        <v>12127</v>
      </c>
      <c r="BA94" s="99" t="s">
        <v>11296</v>
      </c>
      <c r="BB94" s="99" t="s">
        <v>6575</v>
      </c>
      <c r="BC94" s="99" t="s">
        <v>11571</v>
      </c>
      <c r="BD94" s="99" t="s">
        <v>12128</v>
      </c>
      <c r="BF94" s="99" t="s">
        <v>12129</v>
      </c>
      <c r="BG94" s="99">
        <v>54.489170000000001</v>
      </c>
      <c r="BH94" s="99">
        <v>-1.7723500000000001</v>
      </c>
      <c r="BI94" s="99" t="s">
        <v>12130</v>
      </c>
      <c r="BJ94" s="99">
        <v>414845</v>
      </c>
      <c r="BK94" s="99">
        <v>510449</v>
      </c>
      <c r="BL94" s="112" t="s">
        <v>6974</v>
      </c>
      <c r="BM94" s="112" t="s">
        <v>6779</v>
      </c>
      <c r="BN94" s="112"/>
      <c r="BO94" s="112">
        <v>374011</v>
      </c>
      <c r="BP94" s="112" t="s">
        <v>9327</v>
      </c>
      <c r="BQ94" s="112" t="s">
        <v>12131</v>
      </c>
      <c r="BR94" s="112" t="s">
        <v>6782</v>
      </c>
      <c r="BS94" s="112" t="s">
        <v>6783</v>
      </c>
      <c r="BT94" s="112" t="s">
        <v>9329</v>
      </c>
      <c r="BU94" s="112" t="s">
        <v>8351</v>
      </c>
      <c r="BV94" s="112" t="s">
        <v>12132</v>
      </c>
      <c r="BW94" s="112" t="s">
        <v>12133</v>
      </c>
    </row>
    <row r="95" spans="1:75" x14ac:dyDescent="0.25">
      <c r="A95" s="99">
        <v>635658</v>
      </c>
      <c r="B95" s="99" t="s">
        <v>12134</v>
      </c>
      <c r="C95" s="99" t="s">
        <v>12135</v>
      </c>
      <c r="D95" s="99" t="s">
        <v>12136</v>
      </c>
      <c r="E95" s="99" t="s">
        <v>1938</v>
      </c>
      <c r="F95" s="99" t="s">
        <v>11293</v>
      </c>
      <c r="G95" s="99" t="s">
        <v>12137</v>
      </c>
      <c r="I95" s="107">
        <v>111.2</v>
      </c>
      <c r="K95" s="107">
        <v>51.6</v>
      </c>
      <c r="L95" s="107">
        <v>2.8</v>
      </c>
      <c r="N95" s="107">
        <v>76</v>
      </c>
      <c r="O95" s="99">
        <v>1</v>
      </c>
      <c r="T95" s="99" t="s">
        <v>6771</v>
      </c>
      <c r="U95" s="99">
        <v>530</v>
      </c>
      <c r="V95" s="99">
        <v>570</v>
      </c>
      <c r="W95" s="99" t="s">
        <v>6771</v>
      </c>
      <c r="X95" s="99" t="s">
        <v>6822</v>
      </c>
      <c r="AB95" s="99" t="s">
        <v>12138</v>
      </c>
      <c r="AG95" s="99">
        <v>4</v>
      </c>
      <c r="BA95" s="99" t="s">
        <v>11296</v>
      </c>
      <c r="BB95" s="99" t="s">
        <v>6575</v>
      </c>
      <c r="BC95" s="99" t="s">
        <v>11310</v>
      </c>
      <c r="BD95" s="99" t="s">
        <v>12139</v>
      </c>
      <c r="BF95" s="99" t="s">
        <v>12140</v>
      </c>
      <c r="BG95" s="99">
        <v>54.164464510000002</v>
      </c>
      <c r="BH95" s="99">
        <v>-1.33959702</v>
      </c>
      <c r="BI95" s="99" t="s">
        <v>12141</v>
      </c>
      <c r="BJ95" s="99">
        <v>443217</v>
      </c>
      <c r="BK95" s="99">
        <v>474497</v>
      </c>
      <c r="BL95" s="112" t="s">
        <v>6974</v>
      </c>
      <c r="BM95" s="112" t="s">
        <v>6779</v>
      </c>
      <c r="BN95" s="112"/>
      <c r="BO95" s="112">
        <v>483783</v>
      </c>
      <c r="BP95" s="112" t="s">
        <v>7341</v>
      </c>
      <c r="BQ95" s="112" t="s">
        <v>12142</v>
      </c>
      <c r="BR95" s="112" t="s">
        <v>6782</v>
      </c>
      <c r="BS95" s="112" t="s">
        <v>6783</v>
      </c>
      <c r="BT95" s="112" t="s">
        <v>7343</v>
      </c>
      <c r="BU95" s="112" t="s">
        <v>6807</v>
      </c>
      <c r="BV95" s="112" t="s">
        <v>12143</v>
      </c>
      <c r="BW95" s="112" t="s">
        <v>12144</v>
      </c>
    </row>
    <row r="96" spans="1:75" x14ac:dyDescent="0.25">
      <c r="A96" s="99">
        <v>400369</v>
      </c>
      <c r="B96" s="99" t="s">
        <v>12145</v>
      </c>
      <c r="C96" s="99" t="s">
        <v>12146</v>
      </c>
      <c r="D96" s="99" t="s">
        <v>12147</v>
      </c>
      <c r="E96" s="99" t="s">
        <v>1938</v>
      </c>
      <c r="F96" s="99" t="s">
        <v>11293</v>
      </c>
      <c r="G96" s="99" t="s">
        <v>7822</v>
      </c>
      <c r="I96" s="107">
        <v>58</v>
      </c>
      <c r="K96" s="107">
        <v>45</v>
      </c>
      <c r="L96" s="107">
        <v>5</v>
      </c>
      <c r="N96" s="107">
        <v>24.88</v>
      </c>
      <c r="O96" s="99">
        <v>1</v>
      </c>
      <c r="T96" s="99" t="s">
        <v>6771</v>
      </c>
      <c r="U96" s="99">
        <v>500</v>
      </c>
      <c r="V96" s="99">
        <v>600</v>
      </c>
      <c r="W96" s="99" t="s">
        <v>6771</v>
      </c>
      <c r="X96" s="99" t="s">
        <v>6822</v>
      </c>
      <c r="AA96" s="99" t="s">
        <v>6814</v>
      </c>
      <c r="AB96" s="99" t="s">
        <v>12148</v>
      </c>
      <c r="AG96" s="99">
        <v>4</v>
      </c>
      <c r="AY96" s="99" t="s">
        <v>12149</v>
      </c>
      <c r="BA96" s="99" t="s">
        <v>11296</v>
      </c>
      <c r="BB96" s="99" t="s">
        <v>6575</v>
      </c>
      <c r="BC96" s="99" t="s">
        <v>11310</v>
      </c>
      <c r="BD96" s="99" t="s">
        <v>12139</v>
      </c>
      <c r="BE96" s="99" t="s">
        <v>12150</v>
      </c>
      <c r="BF96" s="99" t="s">
        <v>12151</v>
      </c>
      <c r="BG96" s="99">
        <v>54.156174630000002</v>
      </c>
      <c r="BH96" s="99">
        <v>-1.34557846</v>
      </c>
      <c r="BI96" s="99" t="s">
        <v>12152</v>
      </c>
      <c r="BJ96" s="99">
        <v>442835</v>
      </c>
      <c r="BK96" s="99">
        <v>473571</v>
      </c>
      <c r="BL96" s="112"/>
      <c r="BM96" s="112" t="s">
        <v>6779</v>
      </c>
      <c r="BN96" s="112"/>
      <c r="BO96" s="112">
        <v>290876</v>
      </c>
      <c r="BP96" s="112" t="s">
        <v>11461</v>
      </c>
      <c r="BQ96" s="112" t="s">
        <v>12153</v>
      </c>
      <c r="BR96" s="112" t="s">
        <v>6782</v>
      </c>
      <c r="BS96" s="112" t="s">
        <v>6783</v>
      </c>
      <c r="BT96" s="112" t="s">
        <v>11463</v>
      </c>
      <c r="BU96" s="112" t="s">
        <v>8393</v>
      </c>
      <c r="BV96" s="112" t="s">
        <v>12154</v>
      </c>
      <c r="BW96" s="112" t="s">
        <v>12155</v>
      </c>
    </row>
    <row r="97" spans="1:75" x14ac:dyDescent="0.25">
      <c r="A97" s="99">
        <v>578497</v>
      </c>
      <c r="B97" s="99" t="s">
        <v>12156</v>
      </c>
      <c r="C97" s="99" t="s">
        <v>12157</v>
      </c>
      <c r="D97" s="99" t="s">
        <v>12158</v>
      </c>
      <c r="E97" s="99" t="s">
        <v>12159</v>
      </c>
      <c r="F97" s="99" t="s">
        <v>11293</v>
      </c>
      <c r="G97" s="99" t="s">
        <v>12160</v>
      </c>
      <c r="I97" s="107">
        <v>39</v>
      </c>
      <c r="K97" s="107">
        <v>14.5</v>
      </c>
      <c r="L97" s="107">
        <v>9.4</v>
      </c>
      <c r="N97" s="107">
        <v>13.71</v>
      </c>
      <c r="O97" s="99">
        <v>1</v>
      </c>
      <c r="P97" s="99" t="s">
        <v>12161</v>
      </c>
      <c r="T97" s="99" t="s">
        <v>6771</v>
      </c>
      <c r="U97" s="99">
        <v>430</v>
      </c>
      <c r="V97" s="99">
        <v>490</v>
      </c>
      <c r="W97" s="99" t="s">
        <v>6771</v>
      </c>
      <c r="X97" s="99" t="s">
        <v>6822</v>
      </c>
      <c r="AA97" s="99" t="s">
        <v>6814</v>
      </c>
      <c r="AB97" s="99" t="s">
        <v>12162</v>
      </c>
      <c r="AG97" s="99">
        <v>3</v>
      </c>
      <c r="AY97" s="99" t="s">
        <v>12163</v>
      </c>
      <c r="BA97" s="99" t="s">
        <v>11296</v>
      </c>
      <c r="BB97" s="99" t="s">
        <v>6575</v>
      </c>
      <c r="BC97" s="99" t="s">
        <v>11310</v>
      </c>
      <c r="BD97" s="99" t="s">
        <v>12164</v>
      </c>
      <c r="BE97" s="99" t="s">
        <v>12164</v>
      </c>
      <c r="BF97" s="99" t="s">
        <v>12165</v>
      </c>
      <c r="BG97" s="99">
        <v>54.241152829999997</v>
      </c>
      <c r="BH97" s="99">
        <v>-1.2947494399999999</v>
      </c>
      <c r="BI97" s="99" t="s">
        <v>12166</v>
      </c>
      <c r="BJ97" s="99">
        <v>446060</v>
      </c>
      <c r="BK97" s="99">
        <v>483058</v>
      </c>
      <c r="BL97" s="112" t="s">
        <v>6974</v>
      </c>
      <c r="BM97" s="112" t="s">
        <v>6779</v>
      </c>
      <c r="BN97" s="112"/>
      <c r="BO97" s="112">
        <v>440917</v>
      </c>
      <c r="BP97" s="112" t="s">
        <v>6780</v>
      </c>
      <c r="BQ97" s="112" t="s">
        <v>12167</v>
      </c>
      <c r="BR97" s="112" t="s">
        <v>6782</v>
      </c>
      <c r="BS97" s="112" t="s">
        <v>6783</v>
      </c>
      <c r="BT97" s="112" t="s">
        <v>6784</v>
      </c>
      <c r="BU97" s="112" t="s">
        <v>6785</v>
      </c>
      <c r="BV97" s="112" t="s">
        <v>12168</v>
      </c>
      <c r="BW97" s="112" t="s">
        <v>12169</v>
      </c>
    </row>
    <row r="98" spans="1:75" x14ac:dyDescent="0.25">
      <c r="A98" s="99">
        <v>585275</v>
      </c>
      <c r="B98" s="99" t="s">
        <v>12170</v>
      </c>
      <c r="C98" s="99" t="s">
        <v>12171</v>
      </c>
      <c r="D98" s="99" t="s">
        <v>12172</v>
      </c>
      <c r="E98" s="99" t="s">
        <v>1938</v>
      </c>
      <c r="F98" s="99" t="s">
        <v>11293</v>
      </c>
      <c r="G98" s="99" t="s">
        <v>7831</v>
      </c>
      <c r="I98" s="107">
        <v>69.400000000000006</v>
      </c>
      <c r="K98" s="107">
        <v>19.899999999999999</v>
      </c>
      <c r="L98" s="107">
        <v>4.2</v>
      </c>
      <c r="N98" s="107">
        <v>11.5</v>
      </c>
      <c r="O98" s="99">
        <v>1</v>
      </c>
      <c r="T98" s="99" t="s">
        <v>6771</v>
      </c>
      <c r="U98" s="99">
        <v>450</v>
      </c>
      <c r="V98" s="99">
        <v>600</v>
      </c>
      <c r="W98" s="99" t="s">
        <v>6771</v>
      </c>
      <c r="AB98" s="99" t="s">
        <v>12173</v>
      </c>
      <c r="AG98" s="99">
        <v>4</v>
      </c>
      <c r="BA98" s="99" t="s">
        <v>11296</v>
      </c>
      <c r="BB98" s="99" t="s">
        <v>6575</v>
      </c>
      <c r="BC98" s="99" t="s">
        <v>11635</v>
      </c>
      <c r="BD98" s="99" t="s">
        <v>12174</v>
      </c>
      <c r="BF98" s="99" t="s">
        <v>12175</v>
      </c>
      <c r="BG98" s="99">
        <v>54.204585459999997</v>
      </c>
      <c r="BH98" s="99">
        <v>-0.42147915000000002</v>
      </c>
      <c r="BI98" s="99" t="s">
        <v>12176</v>
      </c>
      <c r="BJ98" s="99">
        <v>503060</v>
      </c>
      <c r="BK98" s="99">
        <v>479910</v>
      </c>
      <c r="BL98" s="112" t="s">
        <v>6974</v>
      </c>
      <c r="BM98" s="112" t="s">
        <v>6779</v>
      </c>
      <c r="BN98" s="112"/>
      <c r="BO98" s="112">
        <v>448487</v>
      </c>
      <c r="BP98" s="112" t="s">
        <v>7341</v>
      </c>
      <c r="BQ98" s="112" t="s">
        <v>12177</v>
      </c>
      <c r="BR98" s="112" t="s">
        <v>6782</v>
      </c>
      <c r="BS98" s="112" t="s">
        <v>6783</v>
      </c>
      <c r="BT98" s="112" t="s">
        <v>7343</v>
      </c>
      <c r="BU98" s="112" t="s">
        <v>6807</v>
      </c>
      <c r="BV98" s="112" t="s">
        <v>12178</v>
      </c>
      <c r="BW98" s="112" t="s">
        <v>12179</v>
      </c>
    </row>
    <row r="99" spans="1:75" x14ac:dyDescent="0.25">
      <c r="A99" s="99">
        <v>644774</v>
      </c>
      <c r="B99" s="99" t="s">
        <v>12180</v>
      </c>
      <c r="C99" s="99" t="s">
        <v>12181</v>
      </c>
      <c r="D99" s="99" t="s">
        <v>12182</v>
      </c>
      <c r="E99" s="99" t="s">
        <v>2994</v>
      </c>
      <c r="F99" s="99" t="s">
        <v>11293</v>
      </c>
      <c r="I99" s="107">
        <v>20.75</v>
      </c>
      <c r="K99" s="107">
        <v>11.73</v>
      </c>
      <c r="L99" s="107">
        <v>1.21</v>
      </c>
      <c r="N99" s="107">
        <v>1.33</v>
      </c>
      <c r="O99" s="99">
        <v>1</v>
      </c>
      <c r="T99" s="99" t="s">
        <v>6771</v>
      </c>
      <c r="U99" s="99">
        <v>700</v>
      </c>
      <c r="V99" s="99">
        <v>800</v>
      </c>
      <c r="W99" s="99" t="s">
        <v>6771</v>
      </c>
      <c r="X99" s="99" t="s">
        <v>6801</v>
      </c>
      <c r="Y99" s="99" t="s">
        <v>6771</v>
      </c>
      <c r="Z99" s="99" t="s">
        <v>6802</v>
      </c>
      <c r="AB99" s="99" t="s">
        <v>12183</v>
      </c>
      <c r="AG99" s="99">
        <v>4</v>
      </c>
      <c r="BA99" s="99" t="s">
        <v>11296</v>
      </c>
      <c r="BB99" s="99" t="s">
        <v>6575</v>
      </c>
      <c r="BC99" s="99" t="s">
        <v>11635</v>
      </c>
      <c r="BD99" s="99" t="s">
        <v>12174</v>
      </c>
      <c r="BF99" s="99" t="s">
        <v>12184</v>
      </c>
      <c r="BG99" s="99">
        <v>54.20140731</v>
      </c>
      <c r="BH99" s="99">
        <v>-0.39185787999999999</v>
      </c>
      <c r="BI99" s="99" t="s">
        <v>12185</v>
      </c>
      <c r="BJ99" s="99">
        <v>505000</v>
      </c>
      <c r="BK99" s="99">
        <v>479600</v>
      </c>
      <c r="BL99" s="112" t="s">
        <v>6778</v>
      </c>
      <c r="BM99" s="112" t="s">
        <v>6779</v>
      </c>
      <c r="BN99" s="112"/>
      <c r="BO99" s="112">
        <v>489733</v>
      </c>
      <c r="BP99" s="112" t="s">
        <v>6804</v>
      </c>
      <c r="BQ99" s="112" t="s">
        <v>12186</v>
      </c>
      <c r="BR99" s="112" t="s">
        <v>6782</v>
      </c>
      <c r="BS99" s="112" t="s">
        <v>6783</v>
      </c>
      <c r="BT99" s="112" t="s">
        <v>6806</v>
      </c>
      <c r="BU99" s="112" t="s">
        <v>6807</v>
      </c>
      <c r="BV99" s="112" t="s">
        <v>12187</v>
      </c>
      <c r="BW99" s="112" t="s">
        <v>12188</v>
      </c>
    </row>
    <row r="100" spans="1:75" x14ac:dyDescent="0.25">
      <c r="A100" s="99">
        <v>642321</v>
      </c>
      <c r="B100" s="99" t="s">
        <v>12189</v>
      </c>
      <c r="C100" s="99" t="s">
        <v>12190</v>
      </c>
      <c r="D100" s="99" t="s">
        <v>12191</v>
      </c>
      <c r="E100" s="99" t="s">
        <v>12159</v>
      </c>
      <c r="F100" s="99" t="s">
        <v>11293</v>
      </c>
      <c r="I100" s="107">
        <v>12</v>
      </c>
      <c r="K100" s="107">
        <v>12</v>
      </c>
      <c r="O100" s="99">
        <v>1</v>
      </c>
      <c r="S100" s="99" t="s">
        <v>12192</v>
      </c>
      <c r="T100" s="99" t="s">
        <v>6771</v>
      </c>
      <c r="U100" s="99">
        <v>550</v>
      </c>
      <c r="V100" s="99">
        <v>650</v>
      </c>
      <c r="Y100" s="99" t="s">
        <v>6771</v>
      </c>
      <c r="AB100" s="99" t="s">
        <v>12193</v>
      </c>
      <c r="AE100" s="99" t="s">
        <v>12194</v>
      </c>
      <c r="AG100" s="99">
        <v>3</v>
      </c>
      <c r="AY100" s="99" t="s">
        <v>12195</v>
      </c>
      <c r="BA100" s="99" t="s">
        <v>11296</v>
      </c>
      <c r="BB100" s="99" t="s">
        <v>6575</v>
      </c>
      <c r="BC100" s="99" t="s">
        <v>11635</v>
      </c>
      <c r="BD100" s="99" t="s">
        <v>12174</v>
      </c>
      <c r="BF100" s="99" t="s">
        <v>12196</v>
      </c>
      <c r="BG100" s="99">
        <v>54.201590609999997</v>
      </c>
      <c r="BH100" s="99">
        <v>-0.40564886999999999</v>
      </c>
      <c r="BI100" s="99" t="s">
        <v>12197</v>
      </c>
      <c r="BJ100" s="99">
        <v>504100</v>
      </c>
      <c r="BK100" s="99">
        <v>479600</v>
      </c>
      <c r="BL100" s="112" t="s">
        <v>7897</v>
      </c>
      <c r="BM100" s="112" t="s">
        <v>12198</v>
      </c>
      <c r="BN100" s="112" t="s">
        <v>12199</v>
      </c>
      <c r="BO100" s="112">
        <v>487958</v>
      </c>
      <c r="BP100" s="112" t="s">
        <v>12200</v>
      </c>
      <c r="BQ100" s="112" t="s">
        <v>12201</v>
      </c>
      <c r="BR100" s="112" t="s">
        <v>6782</v>
      </c>
      <c r="BS100" s="112" t="s">
        <v>6783</v>
      </c>
      <c r="BT100" s="112" t="s">
        <v>12202</v>
      </c>
      <c r="BU100" s="112" t="s">
        <v>4</v>
      </c>
      <c r="BV100" s="112" t="s">
        <v>12203</v>
      </c>
      <c r="BW100" s="112" t="s">
        <v>12204</v>
      </c>
    </row>
    <row r="101" spans="1:75" x14ac:dyDescent="0.25">
      <c r="A101" s="99">
        <v>394940</v>
      </c>
      <c r="B101" s="99" t="s">
        <v>12205</v>
      </c>
      <c r="C101" s="99" t="s">
        <v>12206</v>
      </c>
      <c r="D101" s="99" t="s">
        <v>12207</v>
      </c>
      <c r="E101" s="99" t="s">
        <v>12208</v>
      </c>
      <c r="F101" s="99" t="s">
        <v>11293</v>
      </c>
      <c r="I101" s="107">
        <v>155</v>
      </c>
      <c r="K101" s="107">
        <v>125.1</v>
      </c>
      <c r="L101" s="107">
        <v>36.200000000000003</v>
      </c>
      <c r="M101" s="107">
        <v>0</v>
      </c>
      <c r="O101" s="99">
        <v>1</v>
      </c>
      <c r="T101" s="99" t="s">
        <v>6771</v>
      </c>
      <c r="U101" s="99">
        <v>700</v>
      </c>
      <c r="V101" s="99">
        <v>800</v>
      </c>
      <c r="W101" s="99" t="s">
        <v>6771</v>
      </c>
      <c r="AB101" s="99" t="s">
        <v>12209</v>
      </c>
      <c r="AG101" s="99">
        <v>4</v>
      </c>
      <c r="AY101" s="99" t="s">
        <v>12210</v>
      </c>
      <c r="BA101" s="99" t="s">
        <v>11296</v>
      </c>
      <c r="BB101" s="99" t="s">
        <v>6575</v>
      </c>
      <c r="BC101" s="99" t="s">
        <v>11369</v>
      </c>
      <c r="BD101" s="99" t="s">
        <v>12211</v>
      </c>
      <c r="BE101" s="99" t="s">
        <v>12212</v>
      </c>
      <c r="BF101" s="99" t="s">
        <v>12213</v>
      </c>
      <c r="BG101" s="99">
        <v>54.092602999999997</v>
      </c>
      <c r="BH101" s="99">
        <v>-2.007609</v>
      </c>
      <c r="BI101" s="99" t="s">
        <v>12214</v>
      </c>
      <c r="BJ101" s="99">
        <v>399600</v>
      </c>
      <c r="BK101" s="99">
        <v>466300</v>
      </c>
      <c r="BL101" s="112" t="s">
        <v>6778</v>
      </c>
      <c r="BM101" s="112" t="s">
        <v>6779</v>
      </c>
      <c r="BN101" s="112"/>
      <c r="BO101" s="112">
        <v>286362</v>
      </c>
      <c r="BP101" s="112" t="s">
        <v>11461</v>
      </c>
      <c r="BQ101" s="112" t="s">
        <v>12215</v>
      </c>
      <c r="BR101" s="112" t="s">
        <v>6782</v>
      </c>
      <c r="BS101" s="112" t="s">
        <v>6783</v>
      </c>
      <c r="BT101" s="112" t="s">
        <v>11463</v>
      </c>
      <c r="BU101" s="112" t="s">
        <v>8393</v>
      </c>
      <c r="BV101" s="112" t="s">
        <v>12216</v>
      </c>
      <c r="BW101" s="112" t="s">
        <v>12217</v>
      </c>
    </row>
    <row r="102" spans="1:75" x14ac:dyDescent="0.25">
      <c r="A102" s="99">
        <v>396139</v>
      </c>
      <c r="B102" s="99" t="s">
        <v>12218</v>
      </c>
      <c r="C102" s="99" t="s">
        <v>12219</v>
      </c>
      <c r="D102" s="99" t="s">
        <v>12220</v>
      </c>
      <c r="E102" s="99" t="s">
        <v>12221</v>
      </c>
      <c r="F102" s="99" t="s">
        <v>11293</v>
      </c>
      <c r="I102" s="107">
        <v>240</v>
      </c>
      <c r="K102" s="107">
        <v>0</v>
      </c>
      <c r="L102" s="107">
        <v>0</v>
      </c>
      <c r="M102" s="107">
        <v>0</v>
      </c>
      <c r="O102" s="99">
        <v>1</v>
      </c>
      <c r="T102" s="99" t="s">
        <v>6771</v>
      </c>
      <c r="U102" s="99">
        <v>700</v>
      </c>
      <c r="V102" s="99">
        <v>800</v>
      </c>
      <c r="W102" s="99" t="s">
        <v>6771</v>
      </c>
      <c r="AB102" s="99" t="s">
        <v>12222</v>
      </c>
      <c r="AG102" s="99">
        <v>4</v>
      </c>
      <c r="AY102" s="99" t="s">
        <v>12223</v>
      </c>
      <c r="BA102" s="99" t="s">
        <v>11296</v>
      </c>
      <c r="BB102" s="99" t="s">
        <v>6575</v>
      </c>
      <c r="BC102" s="99" t="s">
        <v>11369</v>
      </c>
      <c r="BD102" s="99" t="s">
        <v>12211</v>
      </c>
      <c r="BE102" s="99" t="s">
        <v>12212</v>
      </c>
      <c r="BF102" s="99" t="s">
        <v>12224</v>
      </c>
      <c r="BG102" s="99">
        <v>54.272351</v>
      </c>
      <c r="BH102" s="99">
        <v>-2.004572</v>
      </c>
      <c r="BI102" s="99" t="s">
        <v>12225</v>
      </c>
      <c r="BJ102" s="99">
        <v>399800</v>
      </c>
      <c r="BK102" s="99">
        <v>486300</v>
      </c>
      <c r="BL102" s="112" t="s">
        <v>6778</v>
      </c>
      <c r="BM102" s="112" t="s">
        <v>6779</v>
      </c>
      <c r="BN102" s="112"/>
      <c r="BO102" s="112">
        <v>287328</v>
      </c>
      <c r="BP102" s="112" t="s">
        <v>11461</v>
      </c>
      <c r="BQ102" s="112" t="s">
        <v>12226</v>
      </c>
      <c r="BR102" s="112" t="s">
        <v>6782</v>
      </c>
      <c r="BS102" s="112" t="s">
        <v>6783</v>
      </c>
      <c r="BT102" s="112" t="s">
        <v>11463</v>
      </c>
      <c r="BU102" s="112" t="s">
        <v>8393</v>
      </c>
      <c r="BV102" s="112" t="s">
        <v>12227</v>
      </c>
      <c r="BW102" s="112" t="s">
        <v>12228</v>
      </c>
    </row>
    <row r="103" spans="1:75" x14ac:dyDescent="0.25">
      <c r="A103" s="99">
        <v>396133</v>
      </c>
      <c r="B103" s="99" t="s">
        <v>12229</v>
      </c>
      <c r="C103" s="99" t="s">
        <v>12230</v>
      </c>
      <c r="D103" s="99" t="s">
        <v>12231</v>
      </c>
      <c r="E103" s="99" t="s">
        <v>12221</v>
      </c>
      <c r="F103" s="99" t="s">
        <v>11293</v>
      </c>
      <c r="I103" s="107">
        <v>400</v>
      </c>
      <c r="K103" s="107">
        <v>50</v>
      </c>
      <c r="L103" s="107">
        <v>0</v>
      </c>
      <c r="M103" s="107">
        <v>0</v>
      </c>
      <c r="O103" s="99">
        <v>1</v>
      </c>
      <c r="T103" s="99" t="s">
        <v>6771</v>
      </c>
      <c r="U103" s="99">
        <v>700</v>
      </c>
      <c r="V103" s="99">
        <v>800</v>
      </c>
      <c r="W103" s="99" t="s">
        <v>6771</v>
      </c>
      <c r="AB103" s="99" t="s">
        <v>12232</v>
      </c>
      <c r="AG103" s="99">
        <v>4</v>
      </c>
      <c r="AY103" s="99" t="s">
        <v>12223</v>
      </c>
      <c r="BA103" s="99" t="s">
        <v>11296</v>
      </c>
      <c r="BB103" s="99" t="s">
        <v>6575</v>
      </c>
      <c r="BC103" s="99" t="s">
        <v>11369</v>
      </c>
      <c r="BD103" s="99" t="s">
        <v>12211</v>
      </c>
      <c r="BE103" s="99" t="s">
        <v>12212</v>
      </c>
      <c r="BF103" s="99" t="s">
        <v>12224</v>
      </c>
      <c r="BG103" s="99">
        <v>54.272351</v>
      </c>
      <c r="BH103" s="99">
        <v>-2.004572</v>
      </c>
      <c r="BI103" s="99" t="s">
        <v>12225</v>
      </c>
      <c r="BJ103" s="99">
        <v>399800</v>
      </c>
      <c r="BK103" s="99">
        <v>486300</v>
      </c>
      <c r="BL103" s="112" t="s">
        <v>6778</v>
      </c>
      <c r="BM103" s="112" t="s">
        <v>6779</v>
      </c>
      <c r="BN103" s="112"/>
      <c r="BO103" s="112">
        <v>287323</v>
      </c>
      <c r="BP103" s="112" t="s">
        <v>11461</v>
      </c>
      <c r="BQ103" s="112" t="s">
        <v>12233</v>
      </c>
      <c r="BR103" s="112" t="s">
        <v>6782</v>
      </c>
      <c r="BS103" s="112" t="s">
        <v>6783</v>
      </c>
      <c r="BT103" s="112" t="s">
        <v>11463</v>
      </c>
      <c r="BU103" s="112" t="s">
        <v>8393</v>
      </c>
      <c r="BV103" s="112" t="s">
        <v>12234</v>
      </c>
      <c r="BW103" s="112" t="s">
        <v>12235</v>
      </c>
    </row>
    <row r="104" spans="1:75" x14ac:dyDescent="0.25">
      <c r="A104" s="99">
        <v>396148</v>
      </c>
      <c r="B104" s="99" t="s">
        <v>12236</v>
      </c>
      <c r="C104" s="99" t="s">
        <v>12237</v>
      </c>
      <c r="D104" s="99" t="s">
        <v>12238</v>
      </c>
      <c r="E104" s="99" t="s">
        <v>2077</v>
      </c>
      <c r="F104" s="99" t="s">
        <v>11293</v>
      </c>
      <c r="I104" s="107">
        <v>70</v>
      </c>
      <c r="K104" s="107">
        <v>50</v>
      </c>
      <c r="L104" s="107">
        <v>0</v>
      </c>
      <c r="M104" s="107">
        <v>0</v>
      </c>
      <c r="O104" s="99">
        <v>1</v>
      </c>
      <c r="T104" s="99" t="s">
        <v>6771</v>
      </c>
      <c r="U104" s="99">
        <v>700</v>
      </c>
      <c r="V104" s="99">
        <v>800</v>
      </c>
      <c r="W104" s="99" t="s">
        <v>6771</v>
      </c>
      <c r="Y104" s="99" t="s">
        <v>7965</v>
      </c>
      <c r="AB104" s="99" t="s">
        <v>12239</v>
      </c>
      <c r="AG104" s="99">
        <v>4</v>
      </c>
      <c r="AY104" s="99" t="s">
        <v>12223</v>
      </c>
      <c r="BA104" s="99" t="s">
        <v>11296</v>
      </c>
      <c r="BB104" s="99" t="s">
        <v>6575</v>
      </c>
      <c r="BC104" s="99" t="s">
        <v>11369</v>
      </c>
      <c r="BD104" s="99" t="s">
        <v>12211</v>
      </c>
      <c r="BE104" s="99" t="s">
        <v>12212</v>
      </c>
      <c r="BF104" s="99" t="s">
        <v>12224</v>
      </c>
      <c r="BG104" s="99">
        <v>54.272351</v>
      </c>
      <c r="BH104" s="99">
        <v>-2.004572</v>
      </c>
      <c r="BI104" s="99" t="s">
        <v>12225</v>
      </c>
      <c r="BJ104" s="99">
        <v>399800</v>
      </c>
      <c r="BK104" s="99">
        <v>486300</v>
      </c>
      <c r="BL104" s="112" t="s">
        <v>6778</v>
      </c>
      <c r="BM104" s="112" t="s">
        <v>6779</v>
      </c>
      <c r="BN104" s="112"/>
      <c r="BO104" s="112">
        <v>287341</v>
      </c>
      <c r="BP104" s="112" t="s">
        <v>11461</v>
      </c>
      <c r="BQ104" s="112" t="s">
        <v>12240</v>
      </c>
      <c r="BR104" s="112" t="s">
        <v>6782</v>
      </c>
      <c r="BS104" s="112" t="s">
        <v>6783</v>
      </c>
      <c r="BT104" s="112" t="s">
        <v>11463</v>
      </c>
      <c r="BU104" s="112" t="s">
        <v>8393</v>
      </c>
      <c r="BV104" s="112" t="s">
        <v>12241</v>
      </c>
      <c r="BW104" s="112" t="s">
        <v>12242</v>
      </c>
    </row>
    <row r="105" spans="1:75" x14ac:dyDescent="0.25">
      <c r="A105" s="99">
        <v>396029</v>
      </c>
      <c r="B105" s="99" t="s">
        <v>12243</v>
      </c>
      <c r="C105" s="99" t="s">
        <v>12244</v>
      </c>
      <c r="D105" s="99" t="s">
        <v>12245</v>
      </c>
      <c r="E105" s="99" t="s">
        <v>2077</v>
      </c>
      <c r="F105" s="99" t="s">
        <v>11293</v>
      </c>
      <c r="I105" s="107">
        <v>140</v>
      </c>
      <c r="K105" s="107">
        <v>45</v>
      </c>
      <c r="L105" s="107">
        <v>0</v>
      </c>
      <c r="M105" s="107">
        <v>0</v>
      </c>
      <c r="O105" s="99">
        <v>1</v>
      </c>
      <c r="T105" s="99" t="s">
        <v>6771</v>
      </c>
      <c r="U105" s="99">
        <v>700</v>
      </c>
      <c r="V105" s="99">
        <v>800</v>
      </c>
      <c r="W105" s="99" t="s">
        <v>6771</v>
      </c>
      <c r="Y105" s="99" t="s">
        <v>6771</v>
      </c>
      <c r="AB105" s="99" t="s">
        <v>12246</v>
      </c>
      <c r="AG105" s="99">
        <v>4</v>
      </c>
      <c r="AY105" s="99" t="s">
        <v>12223</v>
      </c>
      <c r="BA105" s="99" t="s">
        <v>11296</v>
      </c>
      <c r="BB105" s="99" t="s">
        <v>6575</v>
      </c>
      <c r="BC105" s="99" t="s">
        <v>11369</v>
      </c>
      <c r="BD105" s="99" t="s">
        <v>12211</v>
      </c>
      <c r="BE105" s="99" t="s">
        <v>12212</v>
      </c>
      <c r="BF105" s="99" t="s">
        <v>12224</v>
      </c>
      <c r="BG105" s="99">
        <v>54.272351</v>
      </c>
      <c r="BH105" s="99">
        <v>-2.004572</v>
      </c>
      <c r="BI105" s="99" t="s">
        <v>12225</v>
      </c>
      <c r="BJ105" s="99">
        <v>399800</v>
      </c>
      <c r="BK105" s="99">
        <v>486300</v>
      </c>
      <c r="BL105" s="112" t="s">
        <v>6778</v>
      </c>
      <c r="BM105" s="112" t="s">
        <v>6779</v>
      </c>
      <c r="BN105" s="112"/>
      <c r="BO105" s="112">
        <v>287267</v>
      </c>
      <c r="BP105" s="112" t="s">
        <v>11461</v>
      </c>
      <c r="BQ105" s="112" t="s">
        <v>12247</v>
      </c>
      <c r="BR105" s="112" t="s">
        <v>6782</v>
      </c>
      <c r="BS105" s="112" t="s">
        <v>6783</v>
      </c>
      <c r="BT105" s="112" t="s">
        <v>11463</v>
      </c>
      <c r="BU105" s="112" t="s">
        <v>8393</v>
      </c>
      <c r="BV105" s="112" t="s">
        <v>12248</v>
      </c>
      <c r="BW105" s="112" t="s">
        <v>12249</v>
      </c>
    </row>
    <row r="106" spans="1:75" x14ac:dyDescent="0.25">
      <c r="A106" s="99">
        <v>396025</v>
      </c>
      <c r="B106" s="99" t="s">
        <v>12250</v>
      </c>
      <c r="C106" s="99" t="s">
        <v>12251</v>
      </c>
      <c r="D106" s="99" t="s">
        <v>12252</v>
      </c>
      <c r="E106" s="99" t="s">
        <v>2077</v>
      </c>
      <c r="F106" s="99" t="s">
        <v>11293</v>
      </c>
      <c r="I106" s="107">
        <v>90</v>
      </c>
      <c r="K106" s="107">
        <v>40</v>
      </c>
      <c r="L106" s="107">
        <v>0</v>
      </c>
      <c r="M106" s="107">
        <v>0</v>
      </c>
      <c r="O106" s="99">
        <v>1</v>
      </c>
      <c r="T106" s="99" t="s">
        <v>6771</v>
      </c>
      <c r="U106" s="99">
        <v>700</v>
      </c>
      <c r="V106" s="99">
        <v>800</v>
      </c>
      <c r="W106" s="99" t="s">
        <v>6771</v>
      </c>
      <c r="Y106" s="99" t="s">
        <v>6771</v>
      </c>
      <c r="AB106" s="99" t="s">
        <v>12253</v>
      </c>
      <c r="AG106" s="99">
        <v>4</v>
      </c>
      <c r="AY106" s="99" t="s">
        <v>12223</v>
      </c>
      <c r="BA106" s="99" t="s">
        <v>11296</v>
      </c>
      <c r="BB106" s="99" t="s">
        <v>6575</v>
      </c>
      <c r="BC106" s="99" t="s">
        <v>11369</v>
      </c>
      <c r="BD106" s="99" t="s">
        <v>12211</v>
      </c>
      <c r="BE106" s="99" t="s">
        <v>12212</v>
      </c>
      <c r="BF106" s="99" t="s">
        <v>12224</v>
      </c>
      <c r="BG106" s="99">
        <v>54.272351</v>
      </c>
      <c r="BH106" s="99">
        <v>-2.004572</v>
      </c>
      <c r="BI106" s="99" t="s">
        <v>12225</v>
      </c>
      <c r="BJ106" s="99">
        <v>399800</v>
      </c>
      <c r="BK106" s="99">
        <v>486300</v>
      </c>
      <c r="BL106" s="112" t="s">
        <v>6778</v>
      </c>
      <c r="BM106" s="112" t="s">
        <v>6779</v>
      </c>
      <c r="BN106" s="112"/>
      <c r="BO106" s="112">
        <v>287264</v>
      </c>
      <c r="BP106" s="112" t="s">
        <v>11461</v>
      </c>
      <c r="BQ106" s="112" t="s">
        <v>12254</v>
      </c>
      <c r="BR106" s="112" t="s">
        <v>6782</v>
      </c>
      <c r="BS106" s="112" t="s">
        <v>6783</v>
      </c>
      <c r="BT106" s="112" t="s">
        <v>11463</v>
      </c>
      <c r="BU106" s="112" t="s">
        <v>8393</v>
      </c>
      <c r="BV106" s="112" t="s">
        <v>12255</v>
      </c>
      <c r="BW106" s="112" t="s">
        <v>12256</v>
      </c>
    </row>
    <row r="107" spans="1:75" x14ac:dyDescent="0.25">
      <c r="A107" s="99">
        <v>396164</v>
      </c>
      <c r="B107" s="99" t="s">
        <v>12257</v>
      </c>
      <c r="C107" s="99" t="s">
        <v>12258</v>
      </c>
      <c r="D107" s="99" t="s">
        <v>12259</v>
      </c>
      <c r="E107" s="99" t="s">
        <v>12260</v>
      </c>
      <c r="F107" s="99" t="s">
        <v>11293</v>
      </c>
      <c r="I107" s="107">
        <v>120</v>
      </c>
      <c r="K107" s="107">
        <v>90</v>
      </c>
      <c r="L107" s="107">
        <v>0</v>
      </c>
      <c r="M107" s="107">
        <v>0</v>
      </c>
      <c r="O107" s="99">
        <v>1</v>
      </c>
      <c r="T107" s="99" t="s">
        <v>6771</v>
      </c>
      <c r="U107" s="99">
        <v>700</v>
      </c>
      <c r="V107" s="99">
        <v>800</v>
      </c>
      <c r="W107" s="99" t="s">
        <v>6771</v>
      </c>
      <c r="Y107" s="99" t="s">
        <v>6771</v>
      </c>
      <c r="AB107" s="99" t="s">
        <v>12261</v>
      </c>
      <c r="AG107" s="99">
        <v>4</v>
      </c>
      <c r="AY107" s="99" t="s">
        <v>12223</v>
      </c>
      <c r="BA107" s="99" t="s">
        <v>11296</v>
      </c>
      <c r="BB107" s="99" t="s">
        <v>6575</v>
      </c>
      <c r="BC107" s="99" t="s">
        <v>11369</v>
      </c>
      <c r="BD107" s="99" t="s">
        <v>12211</v>
      </c>
      <c r="BE107" s="99" t="s">
        <v>12212</v>
      </c>
      <c r="BF107" s="99" t="s">
        <v>12224</v>
      </c>
      <c r="BG107" s="99">
        <v>54.272351</v>
      </c>
      <c r="BH107" s="99">
        <v>-2.004572</v>
      </c>
      <c r="BI107" s="99" t="s">
        <v>12225</v>
      </c>
      <c r="BJ107" s="99">
        <v>399800</v>
      </c>
      <c r="BK107" s="99">
        <v>486300</v>
      </c>
      <c r="BL107" s="112" t="s">
        <v>6778</v>
      </c>
      <c r="BM107" s="112" t="s">
        <v>6779</v>
      </c>
      <c r="BN107" s="112"/>
      <c r="BO107" s="112">
        <v>287360</v>
      </c>
      <c r="BP107" s="112" t="s">
        <v>11461</v>
      </c>
      <c r="BQ107" s="112" t="s">
        <v>12262</v>
      </c>
      <c r="BR107" s="112" t="s">
        <v>6782</v>
      </c>
      <c r="BS107" s="112" t="s">
        <v>6783</v>
      </c>
      <c r="BT107" s="112" t="s">
        <v>11463</v>
      </c>
      <c r="BU107" s="112" t="s">
        <v>8393</v>
      </c>
      <c r="BV107" s="112" t="s">
        <v>12263</v>
      </c>
      <c r="BW107" s="112" t="s">
        <v>12264</v>
      </c>
    </row>
    <row r="108" spans="1:75" x14ac:dyDescent="0.25">
      <c r="A108" s="99">
        <v>396143</v>
      </c>
      <c r="B108" s="99" t="s">
        <v>12265</v>
      </c>
      <c r="C108" s="99" t="s">
        <v>12266</v>
      </c>
      <c r="D108" s="99" t="s">
        <v>12267</v>
      </c>
      <c r="E108" s="99" t="s">
        <v>12268</v>
      </c>
      <c r="F108" s="99" t="s">
        <v>11293</v>
      </c>
      <c r="I108" s="107">
        <v>203</v>
      </c>
      <c r="K108" s="107">
        <v>54.2</v>
      </c>
      <c r="L108" s="107">
        <v>5.0999999999999996</v>
      </c>
      <c r="M108" s="107">
        <v>0</v>
      </c>
      <c r="O108" s="99">
        <v>1</v>
      </c>
      <c r="T108" s="99" t="s">
        <v>6771</v>
      </c>
      <c r="U108" s="99">
        <v>700</v>
      </c>
      <c r="V108" s="99">
        <v>800</v>
      </c>
      <c r="W108" s="99" t="s">
        <v>6771</v>
      </c>
      <c r="AB108" s="99" t="s">
        <v>12269</v>
      </c>
      <c r="AG108" s="99">
        <v>4</v>
      </c>
      <c r="AY108" s="99" t="s">
        <v>12223</v>
      </c>
      <c r="BA108" s="99" t="s">
        <v>11296</v>
      </c>
      <c r="BB108" s="99" t="s">
        <v>6575</v>
      </c>
      <c r="BC108" s="99" t="s">
        <v>11369</v>
      </c>
      <c r="BD108" s="99" t="s">
        <v>12211</v>
      </c>
      <c r="BE108" s="99" t="s">
        <v>12212</v>
      </c>
      <c r="BF108" s="99" t="s">
        <v>12224</v>
      </c>
      <c r="BG108" s="99">
        <v>54.272351</v>
      </c>
      <c r="BH108" s="99">
        <v>-2.004572</v>
      </c>
      <c r="BI108" s="99" t="s">
        <v>12225</v>
      </c>
      <c r="BJ108" s="99">
        <v>399800</v>
      </c>
      <c r="BK108" s="99">
        <v>486300</v>
      </c>
      <c r="BL108" s="112" t="s">
        <v>6778</v>
      </c>
      <c r="BM108" s="112" t="s">
        <v>6779</v>
      </c>
      <c r="BN108" s="112"/>
      <c r="BO108" s="112">
        <v>287332</v>
      </c>
      <c r="BP108" s="112" t="s">
        <v>11461</v>
      </c>
      <c r="BQ108" s="112" t="s">
        <v>12270</v>
      </c>
      <c r="BR108" s="112" t="s">
        <v>6782</v>
      </c>
      <c r="BS108" s="112" t="s">
        <v>6783</v>
      </c>
      <c r="BT108" s="112" t="s">
        <v>11463</v>
      </c>
      <c r="BU108" s="112" t="s">
        <v>8393</v>
      </c>
      <c r="BV108" s="112" t="s">
        <v>12271</v>
      </c>
      <c r="BW108" s="112" t="s">
        <v>12272</v>
      </c>
    </row>
    <row r="109" spans="1:75" x14ac:dyDescent="0.25">
      <c r="A109" s="99">
        <v>395948</v>
      </c>
      <c r="B109" s="99" t="s">
        <v>12273</v>
      </c>
      <c r="C109" s="99" t="s">
        <v>12274</v>
      </c>
      <c r="D109" s="99" t="s">
        <v>12275</v>
      </c>
      <c r="E109" s="99" t="s">
        <v>12276</v>
      </c>
      <c r="F109" s="99" t="s">
        <v>11293</v>
      </c>
      <c r="I109" s="107">
        <v>126.8</v>
      </c>
      <c r="K109" s="107">
        <v>14.7</v>
      </c>
      <c r="L109" s="107">
        <v>10.6</v>
      </c>
      <c r="M109" s="107">
        <v>0</v>
      </c>
      <c r="O109" s="99">
        <v>1</v>
      </c>
      <c r="T109" s="99" t="s">
        <v>6771</v>
      </c>
      <c r="U109" s="99">
        <v>700</v>
      </c>
      <c r="V109" s="99">
        <v>800</v>
      </c>
      <c r="W109" s="99" t="s">
        <v>6771</v>
      </c>
      <c r="Y109" s="99" t="s">
        <v>6771</v>
      </c>
      <c r="AB109" s="99" t="s">
        <v>12277</v>
      </c>
      <c r="AG109" s="99">
        <v>4</v>
      </c>
      <c r="AY109" s="99" t="s">
        <v>12223</v>
      </c>
      <c r="BA109" s="99" t="s">
        <v>11296</v>
      </c>
      <c r="BB109" s="99" t="s">
        <v>6575</v>
      </c>
      <c r="BC109" s="99" t="s">
        <v>11369</v>
      </c>
      <c r="BD109" s="99" t="s">
        <v>12211</v>
      </c>
      <c r="BE109" s="99" t="s">
        <v>12212</v>
      </c>
      <c r="BF109" s="99" t="s">
        <v>12213</v>
      </c>
      <c r="BG109" s="99">
        <v>54.092602999999997</v>
      </c>
      <c r="BH109" s="99">
        <v>-2.007609</v>
      </c>
      <c r="BI109" s="99" t="s">
        <v>12214</v>
      </c>
      <c r="BJ109" s="99">
        <v>399600</v>
      </c>
      <c r="BK109" s="99">
        <v>466300</v>
      </c>
      <c r="BL109" s="112" t="s">
        <v>6778</v>
      </c>
      <c r="BM109" s="112" t="s">
        <v>6779</v>
      </c>
      <c r="BN109" s="112"/>
      <c r="BO109" s="112">
        <v>287235</v>
      </c>
      <c r="BP109" s="112" t="s">
        <v>11461</v>
      </c>
      <c r="BQ109" s="112" t="s">
        <v>12278</v>
      </c>
      <c r="BR109" s="112" t="s">
        <v>6782</v>
      </c>
      <c r="BS109" s="112" t="s">
        <v>6783</v>
      </c>
      <c r="BT109" s="112" t="s">
        <v>11463</v>
      </c>
      <c r="BU109" s="112" t="s">
        <v>8393</v>
      </c>
      <c r="BV109" s="112" t="s">
        <v>12279</v>
      </c>
      <c r="BW109" s="112" t="s">
        <v>12280</v>
      </c>
    </row>
    <row r="110" spans="1:75" x14ac:dyDescent="0.25">
      <c r="A110" s="99">
        <v>395965</v>
      </c>
      <c r="B110" s="99" t="s">
        <v>12281</v>
      </c>
      <c r="C110" s="99" t="s">
        <v>12282</v>
      </c>
      <c r="D110" s="99" t="s">
        <v>12283</v>
      </c>
      <c r="E110" s="99" t="s">
        <v>12284</v>
      </c>
      <c r="F110" s="99" t="s">
        <v>11293</v>
      </c>
      <c r="I110" s="107">
        <v>278</v>
      </c>
      <c r="K110" s="107">
        <v>50</v>
      </c>
      <c r="L110" s="107">
        <v>0</v>
      </c>
      <c r="M110" s="107">
        <v>0</v>
      </c>
      <c r="O110" s="99">
        <v>1</v>
      </c>
      <c r="T110" s="99" t="s">
        <v>6771</v>
      </c>
      <c r="U110" s="99">
        <v>700</v>
      </c>
      <c r="V110" s="99">
        <v>800</v>
      </c>
      <c r="W110" s="99" t="s">
        <v>6771</v>
      </c>
      <c r="AB110" s="99" t="s">
        <v>12285</v>
      </c>
      <c r="AG110" s="99">
        <v>4</v>
      </c>
      <c r="AY110" s="99" t="s">
        <v>12223</v>
      </c>
      <c r="BA110" s="99" t="s">
        <v>11296</v>
      </c>
      <c r="BB110" s="99" t="s">
        <v>6575</v>
      </c>
      <c r="BC110" s="99" t="s">
        <v>11369</v>
      </c>
      <c r="BD110" s="99" t="s">
        <v>12211</v>
      </c>
      <c r="BE110" s="99" t="s">
        <v>12212</v>
      </c>
      <c r="BF110" s="99" t="s">
        <v>12213</v>
      </c>
      <c r="BG110" s="99">
        <v>54.092602999999997</v>
      </c>
      <c r="BH110" s="99">
        <v>-2.007609</v>
      </c>
      <c r="BI110" s="99" t="s">
        <v>12214</v>
      </c>
      <c r="BJ110" s="99">
        <v>399600</v>
      </c>
      <c r="BK110" s="99">
        <v>466300</v>
      </c>
      <c r="BL110" s="112" t="s">
        <v>6778</v>
      </c>
      <c r="BM110" s="112" t="s">
        <v>6779</v>
      </c>
      <c r="BN110" s="112"/>
      <c r="BO110" s="112">
        <v>287241</v>
      </c>
      <c r="BP110" s="112" t="s">
        <v>11461</v>
      </c>
      <c r="BQ110" s="112" t="s">
        <v>12286</v>
      </c>
      <c r="BR110" s="112" t="s">
        <v>6782</v>
      </c>
      <c r="BS110" s="112" t="s">
        <v>6783</v>
      </c>
      <c r="BT110" s="112" t="s">
        <v>11463</v>
      </c>
      <c r="BU110" s="112" t="s">
        <v>8393</v>
      </c>
      <c r="BV110" s="112" t="s">
        <v>12287</v>
      </c>
      <c r="BW110" s="112" t="s">
        <v>12288</v>
      </c>
    </row>
    <row r="111" spans="1:75" x14ac:dyDescent="0.25">
      <c r="A111" s="99">
        <v>270927</v>
      </c>
      <c r="B111" s="99" t="s">
        <v>12289</v>
      </c>
      <c r="C111" s="99" t="s">
        <v>12290</v>
      </c>
      <c r="D111" s="99" t="s">
        <v>12291</v>
      </c>
      <c r="E111" s="99" t="s">
        <v>1938</v>
      </c>
      <c r="F111" s="99" t="s">
        <v>11293</v>
      </c>
      <c r="G111" s="99" t="s">
        <v>7831</v>
      </c>
      <c r="H111" s="99" t="s">
        <v>12292</v>
      </c>
      <c r="I111" s="107">
        <v>27.13</v>
      </c>
      <c r="K111" s="107">
        <v>24.64</v>
      </c>
      <c r="L111" s="107">
        <v>2.11</v>
      </c>
      <c r="N111" s="107">
        <v>6.9</v>
      </c>
      <c r="O111" s="99">
        <v>1</v>
      </c>
      <c r="T111" s="99" t="s">
        <v>6771</v>
      </c>
      <c r="U111" s="99">
        <v>500</v>
      </c>
      <c r="V111" s="99">
        <v>600</v>
      </c>
      <c r="W111" s="99" t="s">
        <v>6771</v>
      </c>
      <c r="X111" s="99" t="s">
        <v>6822</v>
      </c>
      <c r="AB111" s="99" t="s">
        <v>12293</v>
      </c>
      <c r="AG111" s="99">
        <v>4</v>
      </c>
      <c r="AY111" s="99" t="s">
        <v>12294</v>
      </c>
      <c r="BA111" s="99" t="s">
        <v>11296</v>
      </c>
      <c r="BB111" s="99" t="s">
        <v>6575</v>
      </c>
      <c r="BC111" s="99" t="s">
        <v>6574</v>
      </c>
      <c r="BD111" s="99" t="s">
        <v>12295</v>
      </c>
      <c r="BF111" s="99" t="s">
        <v>12296</v>
      </c>
      <c r="BG111" s="99">
        <v>53.862912999999999</v>
      </c>
      <c r="BH111" s="99">
        <v>-1.256419</v>
      </c>
      <c r="BI111" s="99" t="s">
        <v>12296</v>
      </c>
      <c r="BJ111" s="99">
        <v>449000</v>
      </c>
      <c r="BK111" s="99">
        <v>441000</v>
      </c>
      <c r="BL111" s="112" t="s">
        <v>7897</v>
      </c>
      <c r="BM111" s="112"/>
      <c r="BN111" s="112"/>
      <c r="BO111" s="112">
        <v>223542</v>
      </c>
      <c r="BP111" s="112" t="s">
        <v>9453</v>
      </c>
      <c r="BQ111" s="112" t="s">
        <v>12297</v>
      </c>
      <c r="BR111" s="112" t="s">
        <v>6782</v>
      </c>
      <c r="BS111" s="112" t="s">
        <v>6783</v>
      </c>
      <c r="BT111" s="112" t="s">
        <v>9455</v>
      </c>
      <c r="BU111" s="112" t="s">
        <v>8408</v>
      </c>
      <c r="BV111" s="112" t="s">
        <v>12298</v>
      </c>
      <c r="BW111" s="112" t="s">
        <v>12299</v>
      </c>
    </row>
    <row r="112" spans="1:75" x14ac:dyDescent="0.25">
      <c r="A112" s="99">
        <v>47401</v>
      </c>
      <c r="B112" s="99" t="s">
        <v>12300</v>
      </c>
      <c r="C112" s="99" t="s">
        <v>12301</v>
      </c>
      <c r="D112" s="99" t="s">
        <v>12302</v>
      </c>
      <c r="E112" s="99" t="s">
        <v>7946</v>
      </c>
      <c r="F112" s="99" t="s">
        <v>11293</v>
      </c>
      <c r="G112" s="99" t="s">
        <v>12303</v>
      </c>
      <c r="I112" s="107">
        <v>86.9</v>
      </c>
      <c r="K112" s="107">
        <v>13.4</v>
      </c>
      <c r="L112" s="107">
        <v>4</v>
      </c>
      <c r="N112" s="107">
        <v>14.26</v>
      </c>
      <c r="O112" s="99">
        <v>1</v>
      </c>
      <c r="T112" s="99" t="s">
        <v>6771</v>
      </c>
      <c r="U112" s="99">
        <v>540</v>
      </c>
      <c r="V112" s="99">
        <v>650</v>
      </c>
      <c r="W112" s="99" t="s">
        <v>6771</v>
      </c>
      <c r="X112" s="99" t="s">
        <v>6822</v>
      </c>
      <c r="AA112" s="99" t="s">
        <v>6814</v>
      </c>
      <c r="AB112" s="99" t="s">
        <v>12304</v>
      </c>
      <c r="AE112" s="99" t="s">
        <v>12305</v>
      </c>
      <c r="AG112" s="99">
        <v>3</v>
      </c>
      <c r="AY112" s="99" t="s">
        <v>12306</v>
      </c>
      <c r="BA112" s="99" t="s">
        <v>11296</v>
      </c>
      <c r="BB112" s="99" t="s">
        <v>6575</v>
      </c>
      <c r="BC112" s="99" t="s">
        <v>6574</v>
      </c>
      <c r="BD112" s="99" t="s">
        <v>12295</v>
      </c>
      <c r="BF112" s="99" t="s">
        <v>12307</v>
      </c>
      <c r="BG112" s="99">
        <v>53.868141999999999</v>
      </c>
      <c r="BH112" s="99">
        <v>-1.2531030000000001</v>
      </c>
      <c r="BI112" s="99" t="s">
        <v>12296</v>
      </c>
      <c r="BJ112" s="99">
        <v>449212</v>
      </c>
      <c r="BK112" s="99">
        <v>441584</v>
      </c>
      <c r="BL112" s="112" t="s">
        <v>8339</v>
      </c>
      <c r="BM112" s="112" t="s">
        <v>6779</v>
      </c>
      <c r="BN112" s="112"/>
      <c r="BO112" s="112"/>
      <c r="BP112" s="112" t="s">
        <v>10615</v>
      </c>
      <c r="BQ112" s="112"/>
      <c r="BR112" s="112" t="s">
        <v>6782</v>
      </c>
      <c r="BS112" s="112" t="s">
        <v>6783</v>
      </c>
      <c r="BT112" s="112" t="s">
        <v>10616</v>
      </c>
      <c r="BU112" s="112" t="s">
        <v>6807</v>
      </c>
      <c r="BV112" s="112" t="s">
        <v>12308</v>
      </c>
      <c r="BW112" s="112" t="s">
        <v>12309</v>
      </c>
    </row>
    <row r="113" spans="1:75" x14ac:dyDescent="0.25">
      <c r="A113" s="99">
        <v>6047</v>
      </c>
      <c r="B113" s="99" t="s">
        <v>12310</v>
      </c>
      <c r="C113" s="99" t="s">
        <v>12311</v>
      </c>
      <c r="D113" s="99" t="s">
        <v>12312</v>
      </c>
      <c r="E113" s="99" t="s">
        <v>2077</v>
      </c>
      <c r="F113" s="99" t="s">
        <v>11293</v>
      </c>
      <c r="G113" s="99" t="s">
        <v>12313</v>
      </c>
      <c r="I113" s="107">
        <v>160</v>
      </c>
      <c r="O113" s="99">
        <v>1</v>
      </c>
      <c r="T113" s="99" t="s">
        <v>6771</v>
      </c>
      <c r="U113" s="99">
        <v>410</v>
      </c>
      <c r="V113" s="99">
        <v>500</v>
      </c>
      <c r="W113" s="99" t="s">
        <v>6771</v>
      </c>
      <c r="X113" s="99" t="s">
        <v>6822</v>
      </c>
      <c r="AB113" s="99" t="s">
        <v>12314</v>
      </c>
      <c r="AG113" s="99">
        <v>3</v>
      </c>
      <c r="AY113" s="99" t="s">
        <v>12315</v>
      </c>
      <c r="BA113" s="99" t="s">
        <v>11296</v>
      </c>
      <c r="BB113" s="99" t="s">
        <v>6575</v>
      </c>
      <c r="BC113" s="99" t="s">
        <v>11369</v>
      </c>
      <c r="BD113" s="99" t="s">
        <v>12316</v>
      </c>
      <c r="BE113" s="99" t="s">
        <v>12317</v>
      </c>
      <c r="BF113" s="99" t="s">
        <v>12318</v>
      </c>
      <c r="BG113" s="99">
        <v>54.121347</v>
      </c>
      <c r="BH113" s="99">
        <v>-2.062694</v>
      </c>
      <c r="BI113" s="99" t="s">
        <v>12319</v>
      </c>
      <c r="BJ113" s="99">
        <v>396000</v>
      </c>
      <c r="BK113" s="99">
        <v>469500</v>
      </c>
      <c r="BL113" s="112"/>
      <c r="BM113" s="112"/>
      <c r="BN113" s="112"/>
      <c r="BO113" s="112">
        <v>767</v>
      </c>
      <c r="BP113" s="112" t="s">
        <v>10783</v>
      </c>
      <c r="BQ113" s="112" t="s">
        <v>12320</v>
      </c>
      <c r="BR113" s="112" t="s">
        <v>6782</v>
      </c>
      <c r="BS113" s="112" t="s">
        <v>6783</v>
      </c>
      <c r="BT113" s="112" t="s">
        <v>10785</v>
      </c>
      <c r="BU113" s="112" t="s">
        <v>8421</v>
      </c>
      <c r="BV113" s="112" t="s">
        <v>12321</v>
      </c>
      <c r="BW113" s="112" t="s">
        <v>9473</v>
      </c>
    </row>
    <row r="114" spans="1:75" x14ac:dyDescent="0.25">
      <c r="A114" s="99">
        <v>534872</v>
      </c>
      <c r="B114" s="99" t="s">
        <v>12322</v>
      </c>
      <c r="C114" s="99" t="s">
        <v>12323</v>
      </c>
      <c r="D114" s="99" t="s">
        <v>12324</v>
      </c>
      <c r="E114" s="99" t="s">
        <v>1972</v>
      </c>
      <c r="F114" s="99" t="s">
        <v>11392</v>
      </c>
      <c r="I114" s="107">
        <v>11.7</v>
      </c>
      <c r="K114" s="107">
        <v>12.2</v>
      </c>
      <c r="L114" s="107">
        <v>4.0999999999999996</v>
      </c>
      <c r="N114" s="107">
        <v>1.9</v>
      </c>
      <c r="O114" s="99">
        <v>1</v>
      </c>
      <c r="P114" s="99" t="s">
        <v>12325</v>
      </c>
      <c r="S114" s="99" t="s">
        <v>12326</v>
      </c>
      <c r="T114" s="99" t="s">
        <v>6771</v>
      </c>
      <c r="U114" s="99">
        <v>580</v>
      </c>
      <c r="V114" s="99">
        <v>650</v>
      </c>
      <c r="W114" s="99" t="s">
        <v>6771</v>
      </c>
      <c r="X114" s="99" t="s">
        <v>6822</v>
      </c>
      <c r="AA114" s="99" t="s">
        <v>6814</v>
      </c>
      <c r="AB114" s="99" t="s">
        <v>12327</v>
      </c>
      <c r="AC114" s="99">
        <v>1</v>
      </c>
      <c r="AE114" s="99" t="s">
        <v>12328</v>
      </c>
      <c r="AG114" s="99">
        <v>3</v>
      </c>
      <c r="AY114" s="99" t="s">
        <v>12329</v>
      </c>
      <c r="BA114" s="99" t="s">
        <v>11296</v>
      </c>
      <c r="BB114" s="99" t="s">
        <v>6575</v>
      </c>
      <c r="BC114" s="99" t="s">
        <v>11297</v>
      </c>
      <c r="BD114" s="99" t="s">
        <v>12330</v>
      </c>
      <c r="BE114" s="99" t="s">
        <v>12331</v>
      </c>
      <c r="BF114" s="99" t="s">
        <v>12332</v>
      </c>
      <c r="BG114" s="99">
        <v>54.183075000000002</v>
      </c>
      <c r="BH114" s="99">
        <v>-0.57799199999999995</v>
      </c>
      <c r="BI114" s="99" t="s">
        <v>12333</v>
      </c>
      <c r="BJ114" s="99">
        <v>492900</v>
      </c>
      <c r="BK114" s="99">
        <v>477300</v>
      </c>
      <c r="BL114" s="112" t="s">
        <v>6778</v>
      </c>
      <c r="BM114" s="112" t="s">
        <v>12198</v>
      </c>
      <c r="BN114" s="112" t="s">
        <v>12334</v>
      </c>
      <c r="BO114" s="112">
        <v>415169</v>
      </c>
      <c r="BP114" s="112" t="s">
        <v>9453</v>
      </c>
      <c r="BQ114" s="112" t="s">
        <v>12335</v>
      </c>
      <c r="BR114" s="112" t="s">
        <v>6782</v>
      </c>
      <c r="BS114" s="112" t="s">
        <v>6783</v>
      </c>
      <c r="BT114" s="112" t="s">
        <v>9455</v>
      </c>
      <c r="BU114" s="112" t="s">
        <v>8408</v>
      </c>
      <c r="BV114" s="112" t="s">
        <v>12336</v>
      </c>
      <c r="BW114" s="112" t="s">
        <v>12337</v>
      </c>
    </row>
    <row r="115" spans="1:75" x14ac:dyDescent="0.25">
      <c r="A115" s="99">
        <v>28241</v>
      </c>
      <c r="B115" s="99" t="s">
        <v>12338</v>
      </c>
      <c r="C115" s="99" t="s">
        <v>12339</v>
      </c>
      <c r="D115" s="99" t="s">
        <v>12340</v>
      </c>
      <c r="E115" s="99" t="s">
        <v>1938</v>
      </c>
      <c r="F115" s="99" t="s">
        <v>11293</v>
      </c>
      <c r="G115" s="99" t="s">
        <v>12341</v>
      </c>
      <c r="I115" s="107">
        <v>27</v>
      </c>
      <c r="K115" s="107">
        <v>14.5</v>
      </c>
      <c r="L115" s="107">
        <v>0.8</v>
      </c>
      <c r="O115" s="99">
        <v>1</v>
      </c>
      <c r="P115" s="99" t="s">
        <v>12342</v>
      </c>
      <c r="T115" s="99" t="s">
        <v>6771</v>
      </c>
      <c r="U115" s="99">
        <v>550</v>
      </c>
      <c r="V115" s="99">
        <v>750</v>
      </c>
      <c r="W115" s="99" t="s">
        <v>6771</v>
      </c>
      <c r="X115" s="99" t="s">
        <v>6822</v>
      </c>
      <c r="Y115" s="99" t="s">
        <v>6771</v>
      </c>
      <c r="Z115" s="99" t="s">
        <v>6801</v>
      </c>
      <c r="AB115" s="99" t="s">
        <v>12343</v>
      </c>
      <c r="AG115" s="99">
        <v>3</v>
      </c>
      <c r="AY115" s="99" t="s">
        <v>12344</v>
      </c>
      <c r="BA115" s="99" t="s">
        <v>11296</v>
      </c>
      <c r="BB115" s="99" t="s">
        <v>6575</v>
      </c>
      <c r="BC115" s="99" t="s">
        <v>9396</v>
      </c>
      <c r="BD115" s="99" t="s">
        <v>12345</v>
      </c>
      <c r="BE115" s="99" t="s">
        <v>12346</v>
      </c>
      <c r="BF115" s="99" t="s">
        <v>12347</v>
      </c>
      <c r="BG115" s="99">
        <v>53.965783999999999</v>
      </c>
      <c r="BH115" s="99">
        <v>-1.0707880000000001</v>
      </c>
      <c r="BI115" s="99" t="s">
        <v>12348</v>
      </c>
      <c r="BJ115" s="99">
        <v>461058</v>
      </c>
      <c r="BK115" s="99">
        <v>452589</v>
      </c>
      <c r="BL115" s="112" t="s">
        <v>12349</v>
      </c>
      <c r="BM115" s="112" t="s">
        <v>6779</v>
      </c>
      <c r="BN115" s="112"/>
      <c r="BO115" s="112"/>
      <c r="BP115" s="112" t="s">
        <v>10615</v>
      </c>
      <c r="BQ115" s="112"/>
      <c r="BR115" s="112" t="s">
        <v>6782</v>
      </c>
      <c r="BS115" s="112" t="s">
        <v>6783</v>
      </c>
      <c r="BT115" s="112" t="s">
        <v>10616</v>
      </c>
      <c r="BU115" s="112" t="s">
        <v>6807</v>
      </c>
      <c r="BV115" s="112" t="s">
        <v>10611</v>
      </c>
      <c r="BW115" s="112" t="s">
        <v>6979</v>
      </c>
    </row>
    <row r="116" spans="1:75" x14ac:dyDescent="0.25">
      <c r="A116" s="99">
        <v>641132</v>
      </c>
      <c r="B116" s="99" t="s">
        <v>12350</v>
      </c>
      <c r="C116" s="99" t="s">
        <v>12351</v>
      </c>
      <c r="D116" s="99" t="s">
        <v>12352</v>
      </c>
      <c r="E116" s="99" t="s">
        <v>1938</v>
      </c>
      <c r="F116" s="99" t="s">
        <v>11293</v>
      </c>
      <c r="G116" s="99" t="s">
        <v>7831</v>
      </c>
      <c r="H116" s="99" t="s">
        <v>12353</v>
      </c>
      <c r="I116" s="107">
        <v>13</v>
      </c>
      <c r="K116" s="107">
        <v>13.2</v>
      </c>
      <c r="L116" s="107">
        <v>5.3</v>
      </c>
      <c r="N116" s="107">
        <v>3.31</v>
      </c>
      <c r="O116" s="99">
        <v>1</v>
      </c>
      <c r="P116" s="99" t="s">
        <v>12354</v>
      </c>
      <c r="T116" s="99" t="s">
        <v>6771</v>
      </c>
      <c r="U116" s="99">
        <v>500</v>
      </c>
      <c r="V116" s="99">
        <v>600</v>
      </c>
      <c r="W116" s="99" t="s">
        <v>6771</v>
      </c>
      <c r="AB116" s="99" t="s">
        <v>12355</v>
      </c>
      <c r="AG116" s="99">
        <v>4</v>
      </c>
      <c r="AY116" s="99" t="s">
        <v>12356</v>
      </c>
      <c r="BA116" s="99" t="s">
        <v>11296</v>
      </c>
      <c r="BB116" s="99" t="s">
        <v>6575</v>
      </c>
      <c r="BC116" s="99" t="s">
        <v>11382</v>
      </c>
      <c r="BD116" s="99" t="s">
        <v>12357</v>
      </c>
      <c r="BF116" s="99" t="s">
        <v>12358</v>
      </c>
      <c r="BG116" s="99">
        <v>53.982964920000001</v>
      </c>
      <c r="BH116" s="99">
        <v>-1.3442544000000001</v>
      </c>
      <c r="BI116" s="99" t="s">
        <v>12359</v>
      </c>
      <c r="BJ116" s="99">
        <v>443100</v>
      </c>
      <c r="BK116" s="99">
        <v>454300</v>
      </c>
      <c r="BL116" s="112" t="s">
        <v>6778</v>
      </c>
      <c r="BM116" s="112" t="s">
        <v>6779</v>
      </c>
      <c r="BN116" s="112"/>
      <c r="BO116" s="112">
        <v>487332</v>
      </c>
      <c r="BP116" s="112" t="s">
        <v>9453</v>
      </c>
      <c r="BQ116" s="112" t="s">
        <v>12360</v>
      </c>
      <c r="BR116" s="112" t="s">
        <v>6782</v>
      </c>
      <c r="BS116" s="112" t="s">
        <v>6783</v>
      </c>
      <c r="BT116" s="112" t="s">
        <v>9455</v>
      </c>
      <c r="BU116" s="112" t="s">
        <v>8408</v>
      </c>
      <c r="BV116" s="112" t="s">
        <v>12361</v>
      </c>
      <c r="BW116" s="112" t="s">
        <v>12362</v>
      </c>
    </row>
    <row r="117" spans="1:75" x14ac:dyDescent="0.25">
      <c r="A117" s="99">
        <v>577717</v>
      </c>
      <c r="B117" s="99" t="s">
        <v>12363</v>
      </c>
      <c r="C117" s="99" t="s">
        <v>12364</v>
      </c>
      <c r="D117" s="99" t="s">
        <v>12365</v>
      </c>
      <c r="E117" s="99" t="s">
        <v>1938</v>
      </c>
      <c r="F117" s="99" t="s">
        <v>11293</v>
      </c>
      <c r="G117" s="99" t="s">
        <v>12366</v>
      </c>
      <c r="I117" s="107">
        <v>22.4</v>
      </c>
      <c r="J117" s="107">
        <v>10.3</v>
      </c>
      <c r="K117" s="107">
        <v>16.399999999999999</v>
      </c>
      <c r="N117" s="107">
        <v>3.9</v>
      </c>
      <c r="O117" s="99">
        <v>1</v>
      </c>
      <c r="P117" s="99" t="s">
        <v>12367</v>
      </c>
      <c r="T117" s="99" t="s">
        <v>6771</v>
      </c>
      <c r="U117" s="99">
        <v>700</v>
      </c>
      <c r="V117" s="99">
        <v>800</v>
      </c>
      <c r="W117" s="99" t="s">
        <v>6771</v>
      </c>
      <c r="X117" s="99" t="s">
        <v>6801</v>
      </c>
      <c r="AA117" s="99" t="s">
        <v>12368</v>
      </c>
      <c r="AB117" s="99" t="s">
        <v>12369</v>
      </c>
      <c r="AG117" s="99">
        <v>3</v>
      </c>
      <c r="AY117" s="99" t="s">
        <v>12370</v>
      </c>
      <c r="BA117" s="99" t="s">
        <v>11296</v>
      </c>
      <c r="BB117" s="99" t="s">
        <v>6575</v>
      </c>
      <c r="BC117" s="99" t="s">
        <v>11382</v>
      </c>
      <c r="BD117" s="99" t="s">
        <v>12357</v>
      </c>
      <c r="BE117" s="99" t="s">
        <v>12357</v>
      </c>
      <c r="BF117" s="99" t="s">
        <v>12371</v>
      </c>
      <c r="BG117" s="99">
        <v>53.97752243</v>
      </c>
      <c r="BH117" s="99">
        <v>-1.33519147</v>
      </c>
      <c r="BI117" s="99" t="s">
        <v>12372</v>
      </c>
      <c r="BJ117" s="99">
        <v>443700</v>
      </c>
      <c r="BK117" s="99">
        <v>453700</v>
      </c>
      <c r="BL117" s="112" t="s">
        <v>6778</v>
      </c>
      <c r="BM117" s="112" t="s">
        <v>6779</v>
      </c>
      <c r="BN117" s="112"/>
      <c r="BO117" s="112">
        <v>440562</v>
      </c>
      <c r="BP117" s="112" t="s">
        <v>6780</v>
      </c>
      <c r="BQ117" s="112" t="s">
        <v>12373</v>
      </c>
      <c r="BR117" s="112" t="s">
        <v>6782</v>
      </c>
      <c r="BS117" s="112" t="s">
        <v>6783</v>
      </c>
      <c r="BT117" s="112" t="s">
        <v>6784</v>
      </c>
      <c r="BU117" s="112" t="s">
        <v>6785</v>
      </c>
      <c r="BV117" s="112" t="s">
        <v>12374</v>
      </c>
      <c r="BW117" s="112" t="s">
        <v>12375</v>
      </c>
    </row>
    <row r="118" spans="1:75" x14ac:dyDescent="0.25">
      <c r="A118" s="99">
        <v>500574</v>
      </c>
      <c r="B118" s="99" t="s">
        <v>12376</v>
      </c>
      <c r="C118" s="99" t="s">
        <v>12377</v>
      </c>
      <c r="D118" s="99" t="s">
        <v>12378</v>
      </c>
      <c r="E118" s="99" t="s">
        <v>1938</v>
      </c>
      <c r="F118" s="99" t="s">
        <v>11293</v>
      </c>
      <c r="I118" s="107">
        <v>108.9</v>
      </c>
      <c r="K118" s="107">
        <v>33.36</v>
      </c>
      <c r="L118" s="107">
        <v>21.4</v>
      </c>
      <c r="N118" s="107">
        <v>52.37</v>
      </c>
      <c r="O118" s="99">
        <v>1</v>
      </c>
      <c r="P118" s="99" t="s">
        <v>12379</v>
      </c>
      <c r="T118" s="99" t="s">
        <v>6771</v>
      </c>
      <c r="U118" s="99">
        <v>500</v>
      </c>
      <c r="V118" s="99">
        <v>600</v>
      </c>
      <c r="W118" s="99" t="s">
        <v>6771</v>
      </c>
      <c r="AA118" s="99" t="s">
        <v>6814</v>
      </c>
      <c r="AB118" s="99" t="s">
        <v>12380</v>
      </c>
      <c r="AG118" s="99">
        <v>4</v>
      </c>
      <c r="AY118" s="99" t="s">
        <v>12381</v>
      </c>
      <c r="BA118" s="99" t="s">
        <v>11296</v>
      </c>
      <c r="BB118" s="99" t="s">
        <v>6575</v>
      </c>
      <c r="BC118" s="99" t="s">
        <v>11382</v>
      </c>
      <c r="BD118" s="99" t="s">
        <v>12357</v>
      </c>
      <c r="BF118" s="99" t="s">
        <v>12382</v>
      </c>
      <c r="BG118" s="99">
        <v>53.982973000000001</v>
      </c>
      <c r="BH118" s="99">
        <v>-1.3457790000000001</v>
      </c>
      <c r="BI118" s="99" t="s">
        <v>12359</v>
      </c>
      <c r="BJ118" s="99">
        <v>443000</v>
      </c>
      <c r="BK118" s="99">
        <v>454300</v>
      </c>
      <c r="BL118" s="112" t="s">
        <v>6778</v>
      </c>
      <c r="BM118" s="112" t="s">
        <v>6779</v>
      </c>
      <c r="BN118" s="112"/>
      <c r="BO118" s="112">
        <v>379451</v>
      </c>
      <c r="BP118" s="112" t="s">
        <v>9453</v>
      </c>
      <c r="BQ118" s="112" t="s">
        <v>12383</v>
      </c>
      <c r="BR118" s="112" t="s">
        <v>6782</v>
      </c>
      <c r="BS118" s="112" t="s">
        <v>6783</v>
      </c>
      <c r="BT118" s="112" t="s">
        <v>9455</v>
      </c>
      <c r="BU118" s="112" t="s">
        <v>8408</v>
      </c>
      <c r="BV118" s="112" t="s">
        <v>12384</v>
      </c>
      <c r="BW118" s="112" t="s">
        <v>12385</v>
      </c>
    </row>
    <row r="119" spans="1:75" x14ac:dyDescent="0.25">
      <c r="A119" s="99">
        <v>244428</v>
      </c>
      <c r="B119" s="99" t="s">
        <v>12386</v>
      </c>
      <c r="C119" s="99" t="s">
        <v>12387</v>
      </c>
      <c r="D119" s="99" t="s">
        <v>12388</v>
      </c>
      <c r="E119" s="99" t="s">
        <v>1938</v>
      </c>
      <c r="F119" s="99" t="s">
        <v>11293</v>
      </c>
      <c r="G119" s="99" t="s">
        <v>12389</v>
      </c>
      <c r="L119" s="107">
        <v>3.2</v>
      </c>
      <c r="M119" s="107">
        <v>16.600000000000001</v>
      </c>
      <c r="N119" s="107">
        <v>2.67</v>
      </c>
      <c r="O119" s="99">
        <v>1</v>
      </c>
      <c r="T119" s="99" t="s">
        <v>6771</v>
      </c>
      <c r="U119" s="99">
        <v>410</v>
      </c>
      <c r="V119" s="99">
        <v>600</v>
      </c>
      <c r="W119" s="99" t="s">
        <v>6771</v>
      </c>
      <c r="X119" s="99" t="s">
        <v>6822</v>
      </c>
      <c r="Y119" s="99" t="s">
        <v>6771</v>
      </c>
      <c r="Z119" s="99" t="s">
        <v>6822</v>
      </c>
      <c r="AB119" s="99" t="s">
        <v>12390</v>
      </c>
      <c r="AC119" s="99">
        <v>1</v>
      </c>
      <c r="AG119" s="99">
        <v>4</v>
      </c>
      <c r="AY119" s="99" t="s">
        <v>12391</v>
      </c>
      <c r="BA119" s="99" t="s">
        <v>11296</v>
      </c>
      <c r="BB119" s="99" t="s">
        <v>6575</v>
      </c>
      <c r="BC119" s="99" t="s">
        <v>11382</v>
      </c>
      <c r="BD119" s="99" t="s">
        <v>12357</v>
      </c>
      <c r="BF119" s="99" t="s">
        <v>12392</v>
      </c>
      <c r="BG119" s="99">
        <v>53.983854999999998</v>
      </c>
      <c r="BH119" s="99">
        <v>-1.3427150000000001</v>
      </c>
      <c r="BI119" s="99" t="s">
        <v>12359</v>
      </c>
      <c r="BJ119" s="99">
        <v>443200</v>
      </c>
      <c r="BK119" s="99">
        <v>454400</v>
      </c>
      <c r="BL119" s="112" t="s">
        <v>6778</v>
      </c>
      <c r="BM119" s="112"/>
      <c r="BN119" s="112"/>
      <c r="BO119" s="112">
        <v>199641</v>
      </c>
      <c r="BP119" s="112" t="s">
        <v>9453</v>
      </c>
      <c r="BQ119" s="112" t="s">
        <v>12393</v>
      </c>
      <c r="BR119" s="112" t="s">
        <v>6782</v>
      </c>
      <c r="BS119" s="112" t="s">
        <v>6783</v>
      </c>
      <c r="BT119" s="112" t="s">
        <v>9455</v>
      </c>
      <c r="BU119" s="112" t="s">
        <v>8408</v>
      </c>
      <c r="BV119" s="112" t="s">
        <v>12394</v>
      </c>
      <c r="BW119" s="112" t="s">
        <v>12395</v>
      </c>
    </row>
    <row r="120" spans="1:75" x14ac:dyDescent="0.25">
      <c r="A120" s="99">
        <v>244430</v>
      </c>
      <c r="B120" s="99" t="s">
        <v>12396</v>
      </c>
      <c r="C120" s="99" t="s">
        <v>12397</v>
      </c>
      <c r="D120" s="99" t="s">
        <v>12398</v>
      </c>
      <c r="E120" s="99" t="s">
        <v>8019</v>
      </c>
      <c r="F120" s="99" t="s">
        <v>11293</v>
      </c>
      <c r="I120" s="107">
        <v>32.5</v>
      </c>
      <c r="K120" s="107">
        <v>13.8</v>
      </c>
      <c r="L120" s="107">
        <v>2.9</v>
      </c>
      <c r="N120" s="107">
        <v>3.08</v>
      </c>
      <c r="O120" s="99">
        <v>1</v>
      </c>
      <c r="T120" s="99" t="s">
        <v>6771</v>
      </c>
      <c r="U120" s="99">
        <v>500</v>
      </c>
      <c r="V120" s="99">
        <v>600</v>
      </c>
      <c r="W120" s="99" t="s">
        <v>6771</v>
      </c>
      <c r="X120" s="99" t="s">
        <v>6822</v>
      </c>
      <c r="Y120" s="99" t="s">
        <v>6771</v>
      </c>
      <c r="Z120" s="99" t="s">
        <v>6822</v>
      </c>
      <c r="AB120" s="99" t="s">
        <v>12399</v>
      </c>
      <c r="AG120" s="99">
        <v>4</v>
      </c>
      <c r="AY120" s="99" t="s">
        <v>12400</v>
      </c>
      <c r="BA120" s="99" t="s">
        <v>11296</v>
      </c>
      <c r="BB120" s="99" t="s">
        <v>6575</v>
      </c>
      <c r="BC120" s="99" t="s">
        <v>11382</v>
      </c>
      <c r="BD120" s="99" t="s">
        <v>12357</v>
      </c>
      <c r="BF120" s="99" t="s">
        <v>12392</v>
      </c>
      <c r="BG120" s="99">
        <v>53.983854999999998</v>
      </c>
      <c r="BH120" s="99">
        <v>-1.3427150000000001</v>
      </c>
      <c r="BI120" s="99" t="s">
        <v>12359</v>
      </c>
      <c r="BJ120" s="99">
        <v>443200</v>
      </c>
      <c r="BK120" s="99">
        <v>454400</v>
      </c>
      <c r="BL120" s="112" t="s">
        <v>6778</v>
      </c>
      <c r="BM120" s="112"/>
      <c r="BN120" s="112"/>
      <c r="BO120" s="112">
        <v>199642</v>
      </c>
      <c r="BP120" s="112" t="s">
        <v>9453</v>
      </c>
      <c r="BQ120" s="112" t="s">
        <v>12401</v>
      </c>
      <c r="BR120" s="112" t="s">
        <v>6782</v>
      </c>
      <c r="BS120" s="112" t="s">
        <v>6783</v>
      </c>
      <c r="BT120" s="112" t="s">
        <v>9455</v>
      </c>
      <c r="BU120" s="112" t="s">
        <v>8408</v>
      </c>
      <c r="BV120" s="112" t="s">
        <v>12402</v>
      </c>
      <c r="BW120" s="112" t="s">
        <v>12403</v>
      </c>
    </row>
    <row r="121" spans="1:75" x14ac:dyDescent="0.25">
      <c r="A121" s="99">
        <v>547415</v>
      </c>
      <c r="B121" s="99" t="s">
        <v>12404</v>
      </c>
      <c r="C121" s="99" t="s">
        <v>12405</v>
      </c>
      <c r="D121" s="99" t="s">
        <v>12406</v>
      </c>
      <c r="E121" s="99" t="s">
        <v>12407</v>
      </c>
      <c r="F121" s="99" t="s">
        <v>11293</v>
      </c>
      <c r="I121" s="107">
        <v>21.22</v>
      </c>
      <c r="K121" s="107">
        <v>20.440000000000001</v>
      </c>
      <c r="L121" s="107">
        <v>2.21</v>
      </c>
      <c r="N121" s="107">
        <v>4.49</v>
      </c>
      <c r="O121" s="99">
        <v>1</v>
      </c>
      <c r="P121" s="99" t="s">
        <v>12408</v>
      </c>
      <c r="T121" s="99" t="s">
        <v>6771</v>
      </c>
      <c r="U121" s="99">
        <v>500</v>
      </c>
      <c r="V121" s="99">
        <v>600</v>
      </c>
      <c r="W121" s="99" t="s">
        <v>6771</v>
      </c>
      <c r="X121" s="99" t="s">
        <v>6822</v>
      </c>
      <c r="AA121" s="99" t="s">
        <v>6814</v>
      </c>
      <c r="AB121" s="99" t="s">
        <v>12409</v>
      </c>
      <c r="AC121" s="99">
        <v>1</v>
      </c>
      <c r="AD121" s="99" t="s">
        <v>9058</v>
      </c>
      <c r="AG121" s="99">
        <v>4</v>
      </c>
      <c r="AY121" s="99" t="s">
        <v>12410</v>
      </c>
      <c r="AZ121" s="99" t="s">
        <v>12411</v>
      </c>
      <c r="BA121" s="99" t="s">
        <v>11296</v>
      </c>
      <c r="BB121" s="99" t="s">
        <v>6575</v>
      </c>
      <c r="BC121" s="99" t="s">
        <v>6574</v>
      </c>
      <c r="BD121" s="99" t="s">
        <v>12412</v>
      </c>
      <c r="BF121" s="99" t="s">
        <v>12413</v>
      </c>
      <c r="BG121" s="99">
        <v>53.718553</v>
      </c>
      <c r="BH121" s="99">
        <v>-1.1725920000000001</v>
      </c>
      <c r="BI121" s="99" t="s">
        <v>12414</v>
      </c>
      <c r="BJ121" s="99">
        <v>454700</v>
      </c>
      <c r="BK121" s="99">
        <v>425000</v>
      </c>
      <c r="BL121" s="112" t="s">
        <v>8373</v>
      </c>
      <c r="BM121" s="112" t="s">
        <v>6779</v>
      </c>
      <c r="BN121" s="112"/>
      <c r="BO121" s="112">
        <v>417727</v>
      </c>
      <c r="BP121" s="112" t="s">
        <v>9453</v>
      </c>
      <c r="BQ121" s="112" t="s">
        <v>12415</v>
      </c>
      <c r="BR121" s="112" t="s">
        <v>6782</v>
      </c>
      <c r="BS121" s="112" t="s">
        <v>6783</v>
      </c>
      <c r="BT121" s="112" t="s">
        <v>9455</v>
      </c>
      <c r="BU121" s="112" t="s">
        <v>8408</v>
      </c>
      <c r="BV121" s="112" t="s">
        <v>12416</v>
      </c>
      <c r="BW121" s="112" t="s">
        <v>12417</v>
      </c>
    </row>
    <row r="122" spans="1:75" x14ac:dyDescent="0.25">
      <c r="A122" s="99">
        <v>513905</v>
      </c>
      <c r="B122" s="99" t="s">
        <v>12418</v>
      </c>
      <c r="C122" s="99" t="s">
        <v>12419</v>
      </c>
      <c r="D122" s="99" t="s">
        <v>12420</v>
      </c>
      <c r="E122" s="99" t="s">
        <v>3268</v>
      </c>
      <c r="F122" s="99" t="s">
        <v>11469</v>
      </c>
      <c r="I122" s="107">
        <v>83.78</v>
      </c>
      <c r="K122" s="107">
        <v>19.899999999999999</v>
      </c>
      <c r="L122" s="107">
        <v>11.8</v>
      </c>
      <c r="N122" s="107">
        <v>20.75</v>
      </c>
      <c r="O122" s="99">
        <v>1</v>
      </c>
      <c r="P122" s="99" t="s">
        <v>12421</v>
      </c>
      <c r="T122" s="99" t="s">
        <v>6771</v>
      </c>
      <c r="U122" s="99">
        <v>600</v>
      </c>
      <c r="V122" s="99">
        <v>800</v>
      </c>
      <c r="W122" s="99" t="s">
        <v>6771</v>
      </c>
      <c r="X122" s="99" t="s">
        <v>6822</v>
      </c>
      <c r="Y122" s="99" t="s">
        <v>6771</v>
      </c>
      <c r="Z122" s="99" t="s">
        <v>6801</v>
      </c>
      <c r="AB122" s="99" t="s">
        <v>12422</v>
      </c>
      <c r="AG122" s="99">
        <v>4</v>
      </c>
      <c r="AY122" s="99" t="s">
        <v>12423</v>
      </c>
      <c r="AZ122" s="99" t="s">
        <v>12424</v>
      </c>
      <c r="BA122" s="99" t="s">
        <v>11296</v>
      </c>
      <c r="BB122" s="99" t="s">
        <v>6575</v>
      </c>
      <c r="BC122" s="99" t="s">
        <v>11369</v>
      </c>
      <c r="BD122" s="99" t="s">
        <v>12425</v>
      </c>
      <c r="BE122" s="99" t="s">
        <v>11369</v>
      </c>
      <c r="BF122" s="99" t="s">
        <v>12426</v>
      </c>
      <c r="BG122" s="99">
        <v>54.134929999999997</v>
      </c>
      <c r="BH122" s="99">
        <v>-2.0389900000000001</v>
      </c>
      <c r="BI122" s="99" t="s">
        <v>12427</v>
      </c>
      <c r="BJ122" s="99">
        <v>397550</v>
      </c>
      <c r="BK122" s="99">
        <v>471010</v>
      </c>
      <c r="BL122" s="112" t="s">
        <v>8373</v>
      </c>
      <c r="BM122" s="112" t="s">
        <v>6779</v>
      </c>
      <c r="BN122" s="112"/>
      <c r="BO122" s="112">
        <v>390018</v>
      </c>
      <c r="BP122" s="112" t="s">
        <v>9453</v>
      </c>
      <c r="BQ122" s="112" t="s">
        <v>12428</v>
      </c>
      <c r="BR122" s="112" t="s">
        <v>6782</v>
      </c>
      <c r="BS122" s="112" t="s">
        <v>6783</v>
      </c>
      <c r="BT122" s="112" t="s">
        <v>9455</v>
      </c>
      <c r="BU122" s="112" t="s">
        <v>8408</v>
      </c>
      <c r="BV122" s="112" t="s">
        <v>12429</v>
      </c>
      <c r="BW122" s="112" t="s">
        <v>12430</v>
      </c>
    </row>
    <row r="123" spans="1:75" x14ac:dyDescent="0.25">
      <c r="A123" s="99">
        <v>275311</v>
      </c>
      <c r="B123" s="99" t="s">
        <v>12431</v>
      </c>
      <c r="C123" s="99" t="s">
        <v>12432</v>
      </c>
      <c r="D123" s="99" t="s">
        <v>12433</v>
      </c>
      <c r="E123" s="99" t="s">
        <v>1958</v>
      </c>
      <c r="F123" s="99" t="s">
        <v>11293</v>
      </c>
      <c r="I123" s="107">
        <v>18.55</v>
      </c>
      <c r="K123" s="107">
        <v>13.1</v>
      </c>
      <c r="L123" s="107">
        <v>2.5299999999999998</v>
      </c>
      <c r="N123" s="107">
        <v>2.06</v>
      </c>
      <c r="O123" s="99">
        <v>1</v>
      </c>
      <c r="S123" s="99" t="s">
        <v>12434</v>
      </c>
      <c r="T123" s="99" t="s">
        <v>6771</v>
      </c>
      <c r="U123" s="99">
        <v>600</v>
      </c>
      <c r="V123" s="99">
        <v>700</v>
      </c>
      <c r="W123" s="99" t="s">
        <v>6771</v>
      </c>
      <c r="AB123" s="99" t="s">
        <v>12435</v>
      </c>
      <c r="AG123" s="99">
        <v>4</v>
      </c>
      <c r="AY123" s="99" t="s">
        <v>12436</v>
      </c>
      <c r="BA123" s="99" t="s">
        <v>11296</v>
      </c>
      <c r="BB123" s="99" t="s">
        <v>6575</v>
      </c>
      <c r="BC123" s="99" t="s">
        <v>11382</v>
      </c>
      <c r="BD123" s="99" t="s">
        <v>12437</v>
      </c>
      <c r="BE123" s="99" t="s">
        <v>12438</v>
      </c>
      <c r="BF123" s="99" t="s">
        <v>12439</v>
      </c>
      <c r="BG123" s="99">
        <v>53.950702999999997</v>
      </c>
      <c r="BH123" s="99">
        <v>-1.3790450000000001</v>
      </c>
      <c r="BI123" s="99" t="s">
        <v>12440</v>
      </c>
      <c r="BJ123" s="99">
        <v>440850</v>
      </c>
      <c r="BK123" s="99">
        <v>450690</v>
      </c>
      <c r="BL123" s="112" t="s">
        <v>7340</v>
      </c>
      <c r="BM123" s="112" t="s">
        <v>6957</v>
      </c>
      <c r="BN123" s="112"/>
      <c r="BO123" s="112">
        <v>296304</v>
      </c>
      <c r="BP123" s="112" t="s">
        <v>9453</v>
      </c>
      <c r="BQ123" s="112" t="s">
        <v>12441</v>
      </c>
      <c r="BR123" s="112" t="s">
        <v>6782</v>
      </c>
      <c r="BS123" s="112" t="s">
        <v>6783</v>
      </c>
      <c r="BT123" s="112" t="s">
        <v>9455</v>
      </c>
      <c r="BU123" s="112" t="s">
        <v>8408</v>
      </c>
      <c r="BV123" s="112" t="s">
        <v>12442</v>
      </c>
      <c r="BW123" s="112" t="s">
        <v>12443</v>
      </c>
    </row>
    <row r="124" spans="1:75" x14ac:dyDescent="0.25">
      <c r="A124" s="99">
        <v>636451</v>
      </c>
      <c r="B124" s="99" t="s">
        <v>12444</v>
      </c>
      <c r="C124" s="99" t="s">
        <v>12445</v>
      </c>
      <c r="D124" s="99" t="s">
        <v>12446</v>
      </c>
      <c r="E124" s="99" t="s">
        <v>1919</v>
      </c>
      <c r="F124" s="99" t="s">
        <v>11293</v>
      </c>
      <c r="I124" s="107">
        <v>34.5</v>
      </c>
      <c r="J124" s="107">
        <v>7.04</v>
      </c>
      <c r="K124" s="107">
        <v>6.17</v>
      </c>
      <c r="L124" s="107">
        <v>5.82</v>
      </c>
      <c r="N124" s="107">
        <v>2</v>
      </c>
      <c r="O124" s="99">
        <v>1</v>
      </c>
      <c r="T124" s="99" t="s">
        <v>6771</v>
      </c>
      <c r="U124" s="99">
        <v>720</v>
      </c>
      <c r="V124" s="99">
        <v>850</v>
      </c>
      <c r="W124" s="99" t="s">
        <v>6771</v>
      </c>
      <c r="X124" s="99" t="s">
        <v>6822</v>
      </c>
      <c r="Y124" s="99" t="s">
        <v>6771</v>
      </c>
      <c r="Z124" s="99" t="s">
        <v>6802</v>
      </c>
      <c r="AB124" s="99" t="s">
        <v>12447</v>
      </c>
      <c r="AG124" s="99">
        <v>4</v>
      </c>
      <c r="BA124" s="99" t="s">
        <v>11296</v>
      </c>
      <c r="BB124" s="99" t="s">
        <v>6575</v>
      </c>
      <c r="BC124" s="99" t="s">
        <v>11382</v>
      </c>
      <c r="BD124" s="99" t="s">
        <v>12437</v>
      </c>
      <c r="BF124" s="99" t="s">
        <v>12448</v>
      </c>
      <c r="BG124" s="99">
        <v>53.944459670000001</v>
      </c>
      <c r="BH124" s="99">
        <v>-1.3539993800000001</v>
      </c>
      <c r="BI124" s="99" t="s">
        <v>12449</v>
      </c>
      <c r="BJ124" s="99">
        <v>442500</v>
      </c>
      <c r="BK124" s="99">
        <v>450010</v>
      </c>
      <c r="BL124" s="112" t="s">
        <v>6778</v>
      </c>
      <c r="BM124" s="112" t="s">
        <v>6779</v>
      </c>
      <c r="BN124" s="112"/>
      <c r="BO124" s="112">
        <v>484600</v>
      </c>
      <c r="BP124" s="112" t="s">
        <v>6804</v>
      </c>
      <c r="BQ124" s="112" t="s">
        <v>12450</v>
      </c>
      <c r="BR124" s="112" t="s">
        <v>6782</v>
      </c>
      <c r="BS124" s="112" t="s">
        <v>6783</v>
      </c>
      <c r="BT124" s="112" t="s">
        <v>6806</v>
      </c>
      <c r="BU124" s="112" t="s">
        <v>6807</v>
      </c>
      <c r="BV124" s="112" t="s">
        <v>12451</v>
      </c>
      <c r="BW124" s="112" t="s">
        <v>12452</v>
      </c>
    </row>
    <row r="125" spans="1:75" x14ac:dyDescent="0.25">
      <c r="A125" s="99">
        <v>264656</v>
      </c>
      <c r="B125" s="99" t="s">
        <v>12453</v>
      </c>
      <c r="C125" s="99" t="s">
        <v>12454</v>
      </c>
      <c r="D125" s="99" t="s">
        <v>12455</v>
      </c>
      <c r="E125" s="99" t="s">
        <v>1919</v>
      </c>
      <c r="F125" s="99" t="s">
        <v>11293</v>
      </c>
      <c r="I125" s="107">
        <v>40.5</v>
      </c>
      <c r="K125" s="107">
        <v>9.1999999999999993</v>
      </c>
      <c r="N125" s="107">
        <v>3.71</v>
      </c>
      <c r="O125" s="99">
        <v>1</v>
      </c>
      <c r="T125" s="99" t="s">
        <v>6771</v>
      </c>
      <c r="U125" s="99">
        <v>720</v>
      </c>
      <c r="V125" s="99">
        <v>850</v>
      </c>
      <c r="W125" s="99" t="s">
        <v>6771</v>
      </c>
      <c r="X125" s="99" t="s">
        <v>6801</v>
      </c>
      <c r="Y125" s="99" t="s">
        <v>6771</v>
      </c>
      <c r="Z125" s="99" t="s">
        <v>6801</v>
      </c>
      <c r="AB125" s="99" t="s">
        <v>12456</v>
      </c>
      <c r="AG125" s="99">
        <v>4</v>
      </c>
      <c r="AY125" s="99" t="s">
        <v>12457</v>
      </c>
      <c r="BA125" s="99" t="s">
        <v>11296</v>
      </c>
      <c r="BB125" s="99" t="s">
        <v>6575</v>
      </c>
      <c r="BC125" s="99" t="s">
        <v>11382</v>
      </c>
      <c r="BD125" s="99" t="s">
        <v>12437</v>
      </c>
      <c r="BE125" s="99" t="s">
        <v>12458</v>
      </c>
      <c r="BF125" s="99" t="s">
        <v>12459</v>
      </c>
      <c r="BG125" s="99">
        <v>53.956150000000001</v>
      </c>
      <c r="BH125" s="99">
        <v>-1.372106</v>
      </c>
      <c r="BI125" s="99" t="s">
        <v>12460</v>
      </c>
      <c r="BJ125" s="99">
        <v>441300</v>
      </c>
      <c r="BK125" s="99">
        <v>451300</v>
      </c>
      <c r="BL125" s="112" t="s">
        <v>7340</v>
      </c>
      <c r="BM125" s="112" t="s">
        <v>6779</v>
      </c>
      <c r="BN125" s="112"/>
      <c r="BO125" s="112">
        <v>217816</v>
      </c>
      <c r="BP125" s="112" t="s">
        <v>9453</v>
      </c>
      <c r="BQ125" s="112" t="s">
        <v>12461</v>
      </c>
      <c r="BR125" s="112" t="s">
        <v>6782</v>
      </c>
      <c r="BS125" s="112" t="s">
        <v>6783</v>
      </c>
      <c r="BT125" s="112" t="s">
        <v>9455</v>
      </c>
      <c r="BU125" s="112" t="s">
        <v>8408</v>
      </c>
      <c r="BV125" s="112" t="s">
        <v>12462</v>
      </c>
      <c r="BW125" s="112" t="s">
        <v>12463</v>
      </c>
    </row>
    <row r="126" spans="1:75" x14ac:dyDescent="0.25">
      <c r="A126" s="99">
        <v>264600</v>
      </c>
      <c r="B126" s="99" t="s">
        <v>12464</v>
      </c>
      <c r="C126" s="99" t="s">
        <v>12465</v>
      </c>
      <c r="D126" s="99" t="s">
        <v>12466</v>
      </c>
      <c r="E126" s="99" t="s">
        <v>1919</v>
      </c>
      <c r="F126" s="99" t="s">
        <v>11293</v>
      </c>
      <c r="I126" s="107">
        <v>17.7</v>
      </c>
      <c r="K126" s="107">
        <v>9.3000000000000007</v>
      </c>
      <c r="N126" s="107">
        <v>3.8</v>
      </c>
      <c r="O126" s="99">
        <v>1</v>
      </c>
      <c r="T126" s="99" t="s">
        <v>6771</v>
      </c>
      <c r="U126" s="99">
        <v>720</v>
      </c>
      <c r="V126" s="99">
        <v>850</v>
      </c>
      <c r="W126" s="99" t="s">
        <v>6771</v>
      </c>
      <c r="X126" s="99" t="s">
        <v>6801</v>
      </c>
      <c r="Y126" s="99" t="s">
        <v>6771</v>
      </c>
      <c r="Z126" s="99" t="s">
        <v>6801</v>
      </c>
      <c r="AB126" s="99" t="s">
        <v>12467</v>
      </c>
      <c r="AG126" s="99">
        <v>4</v>
      </c>
      <c r="AY126" s="99" t="s">
        <v>12457</v>
      </c>
      <c r="BA126" s="99" t="s">
        <v>11296</v>
      </c>
      <c r="BB126" s="99" t="s">
        <v>6575</v>
      </c>
      <c r="BC126" s="99" t="s">
        <v>11382</v>
      </c>
      <c r="BD126" s="99" t="s">
        <v>12437</v>
      </c>
      <c r="BF126" s="99" t="s">
        <v>12468</v>
      </c>
      <c r="BG126" s="99">
        <v>53.950797000000001</v>
      </c>
      <c r="BH126" s="99">
        <v>-1.3798049999999999</v>
      </c>
      <c r="BI126" s="99" t="s">
        <v>12440</v>
      </c>
      <c r="BJ126" s="99">
        <v>440800</v>
      </c>
      <c r="BK126" s="99">
        <v>450700</v>
      </c>
      <c r="BL126" s="112" t="s">
        <v>7340</v>
      </c>
      <c r="BM126" s="112" t="s">
        <v>6779</v>
      </c>
      <c r="BN126" s="112"/>
      <c r="BO126" s="112">
        <v>217817</v>
      </c>
      <c r="BP126" s="112" t="s">
        <v>12469</v>
      </c>
      <c r="BQ126" s="112" t="s">
        <v>12470</v>
      </c>
      <c r="BR126" s="112" t="s">
        <v>6782</v>
      </c>
      <c r="BS126" s="112" t="s">
        <v>6783</v>
      </c>
      <c r="BT126" s="112" t="s">
        <v>12471</v>
      </c>
      <c r="BU126" s="112" t="s">
        <v>8408</v>
      </c>
      <c r="BV126" s="112" t="s">
        <v>12472</v>
      </c>
      <c r="BW126" s="112" t="s">
        <v>12473</v>
      </c>
    </row>
    <row r="127" spans="1:75" x14ac:dyDescent="0.25">
      <c r="A127" s="99">
        <v>286897</v>
      </c>
      <c r="B127" s="99" t="s">
        <v>12474</v>
      </c>
      <c r="C127" s="99" t="s">
        <v>12475</v>
      </c>
      <c r="D127" s="99" t="s">
        <v>12476</v>
      </c>
      <c r="E127" s="99" t="s">
        <v>1958</v>
      </c>
      <c r="F127" s="99" t="s">
        <v>11293</v>
      </c>
      <c r="I127" s="107">
        <v>16.600000000000001</v>
      </c>
      <c r="K127" s="107">
        <v>11.7</v>
      </c>
      <c r="L127" s="107">
        <v>1.7</v>
      </c>
      <c r="N127" s="107">
        <v>1.27</v>
      </c>
      <c r="O127" s="99">
        <v>1</v>
      </c>
      <c r="T127" s="99" t="s">
        <v>6771</v>
      </c>
      <c r="U127" s="99">
        <v>700</v>
      </c>
      <c r="V127" s="99">
        <v>800</v>
      </c>
      <c r="W127" s="99" t="s">
        <v>6771</v>
      </c>
      <c r="X127" s="99" t="s">
        <v>6801</v>
      </c>
      <c r="Y127" s="99" t="s">
        <v>6771</v>
      </c>
      <c r="Z127" s="99" t="s">
        <v>6801</v>
      </c>
      <c r="AB127" s="99" t="s">
        <v>12477</v>
      </c>
      <c r="AG127" s="99">
        <v>3</v>
      </c>
      <c r="AY127" s="99" t="s">
        <v>12478</v>
      </c>
      <c r="BA127" s="99" t="s">
        <v>11296</v>
      </c>
      <c r="BB127" s="99" t="s">
        <v>6575</v>
      </c>
      <c r="BC127" s="99" t="s">
        <v>6574</v>
      </c>
      <c r="BD127" s="99" t="s">
        <v>12479</v>
      </c>
      <c r="BF127" s="99" t="s">
        <v>12480</v>
      </c>
      <c r="BG127" s="99">
        <v>53.635469460000003</v>
      </c>
      <c r="BH127" s="99">
        <v>-1.2498367500000001</v>
      </c>
      <c r="BI127" s="99" t="s">
        <v>12481</v>
      </c>
      <c r="BJ127" s="99">
        <v>449700</v>
      </c>
      <c r="BK127" s="99">
        <v>415700</v>
      </c>
      <c r="BL127" s="112" t="s">
        <v>7340</v>
      </c>
      <c r="BM127" s="112" t="s">
        <v>6779</v>
      </c>
      <c r="BN127" s="112"/>
      <c r="BO127" s="112">
        <v>237550</v>
      </c>
      <c r="BP127" s="112" t="s">
        <v>10398</v>
      </c>
      <c r="BQ127" s="112" t="s">
        <v>12482</v>
      </c>
      <c r="BR127" s="112" t="s">
        <v>6782</v>
      </c>
      <c r="BS127" s="112" t="s">
        <v>6783</v>
      </c>
      <c r="BT127" s="112" t="s">
        <v>10400</v>
      </c>
      <c r="BU127" s="112" t="s">
        <v>8408</v>
      </c>
      <c r="BV127" s="112" t="s">
        <v>12483</v>
      </c>
      <c r="BW127" s="112" t="s">
        <v>12484</v>
      </c>
    </row>
    <row r="128" spans="1:75" x14ac:dyDescent="0.25">
      <c r="A128" s="99">
        <v>283217</v>
      </c>
      <c r="B128" s="99" t="s">
        <v>12485</v>
      </c>
      <c r="C128" s="99" t="s">
        <v>12486</v>
      </c>
      <c r="D128" s="99" t="s">
        <v>12487</v>
      </c>
      <c r="E128" s="99" t="s">
        <v>1958</v>
      </c>
      <c r="F128" s="99" t="s">
        <v>11293</v>
      </c>
      <c r="I128" s="107">
        <v>36.090000000000003</v>
      </c>
      <c r="K128" s="107">
        <v>15.36</v>
      </c>
      <c r="L128" s="107">
        <v>2.64</v>
      </c>
      <c r="N128" s="107">
        <v>7.96</v>
      </c>
      <c r="O128" s="99">
        <v>1</v>
      </c>
      <c r="P128" s="99" t="s">
        <v>12488</v>
      </c>
      <c r="T128" s="99" t="s">
        <v>6771</v>
      </c>
      <c r="U128" s="99">
        <v>700</v>
      </c>
      <c r="V128" s="99">
        <v>800</v>
      </c>
      <c r="W128" s="99" t="s">
        <v>6771</v>
      </c>
      <c r="X128" s="99" t="s">
        <v>6801</v>
      </c>
      <c r="AA128" s="99" t="s">
        <v>12368</v>
      </c>
      <c r="AB128" s="99" t="s">
        <v>12489</v>
      </c>
      <c r="AC128" s="99">
        <v>1</v>
      </c>
      <c r="AG128" s="99">
        <v>3</v>
      </c>
      <c r="AY128" s="99" t="s">
        <v>9403</v>
      </c>
      <c r="AZ128" s="99" t="s">
        <v>9438</v>
      </c>
      <c r="BA128" s="99" t="s">
        <v>11296</v>
      </c>
      <c r="BB128" s="99" t="s">
        <v>6575</v>
      </c>
      <c r="BC128" s="99" t="s">
        <v>6574</v>
      </c>
      <c r="BD128" s="99" t="s">
        <v>12479</v>
      </c>
      <c r="BF128" s="99" t="s">
        <v>12490</v>
      </c>
      <c r="BG128" s="99">
        <v>53.636189000000002</v>
      </c>
      <c r="BH128" s="99">
        <v>-1.2499750000000001</v>
      </c>
      <c r="BI128" s="99" t="s">
        <v>12481</v>
      </c>
      <c r="BJ128" s="99">
        <v>449690</v>
      </c>
      <c r="BK128" s="99">
        <v>415780</v>
      </c>
      <c r="BL128" s="112" t="s">
        <v>7340</v>
      </c>
      <c r="BM128" s="112"/>
      <c r="BN128" s="112"/>
      <c r="BO128" s="112">
        <v>234329</v>
      </c>
      <c r="BP128" s="112" t="s">
        <v>9453</v>
      </c>
      <c r="BQ128" s="112" t="s">
        <v>12491</v>
      </c>
      <c r="BR128" s="112" t="s">
        <v>6782</v>
      </c>
      <c r="BS128" s="112" t="s">
        <v>6783</v>
      </c>
      <c r="BT128" s="112" t="s">
        <v>9455</v>
      </c>
      <c r="BU128" s="112" t="s">
        <v>8408</v>
      </c>
      <c r="BV128" s="112" t="s">
        <v>12492</v>
      </c>
      <c r="BW128" s="112" t="s">
        <v>9457</v>
      </c>
    </row>
    <row r="129" spans="1:75" x14ac:dyDescent="0.25">
      <c r="A129" s="99">
        <v>394952</v>
      </c>
      <c r="B129" s="99" t="s">
        <v>12493</v>
      </c>
      <c r="C129" s="99" t="s">
        <v>12494</v>
      </c>
      <c r="D129" s="99" t="s">
        <v>12495</v>
      </c>
      <c r="E129" s="99" t="s">
        <v>1919</v>
      </c>
      <c r="F129" s="99" t="s">
        <v>11293</v>
      </c>
      <c r="I129" s="107">
        <v>51.2</v>
      </c>
      <c r="M129" s="107">
        <v>9.6</v>
      </c>
      <c r="N129" s="107">
        <v>5.01</v>
      </c>
      <c r="O129" s="99">
        <v>1</v>
      </c>
      <c r="P129" s="99" t="s">
        <v>12496</v>
      </c>
      <c r="T129" s="99" t="s">
        <v>6771</v>
      </c>
      <c r="U129" s="99">
        <v>720</v>
      </c>
      <c r="V129" s="99">
        <v>850</v>
      </c>
      <c r="W129" s="99" t="s">
        <v>6771</v>
      </c>
      <c r="X129" s="99" t="s">
        <v>6801</v>
      </c>
      <c r="Y129" s="99" t="s">
        <v>6771</v>
      </c>
      <c r="Z129" s="99" t="s">
        <v>6801</v>
      </c>
      <c r="AB129" s="99" t="s">
        <v>12497</v>
      </c>
      <c r="AG129" s="99">
        <v>4</v>
      </c>
      <c r="AZ129" s="99" t="s">
        <v>12498</v>
      </c>
      <c r="BA129" s="99" t="s">
        <v>11296</v>
      </c>
      <c r="BB129" s="99" t="s">
        <v>6575</v>
      </c>
      <c r="BC129" s="99" t="s">
        <v>6574</v>
      </c>
      <c r="BD129" s="99" t="s">
        <v>12479</v>
      </c>
      <c r="BF129" s="99" t="s">
        <v>12499</v>
      </c>
      <c r="BG129" s="99">
        <v>53.634571000000001</v>
      </c>
      <c r="BH129" s="99">
        <v>-1.2498530000000001</v>
      </c>
      <c r="BI129" s="99" t="s">
        <v>12481</v>
      </c>
      <c r="BJ129" s="99">
        <v>449700</v>
      </c>
      <c r="BK129" s="99">
        <v>415600</v>
      </c>
      <c r="BL129" s="112" t="s">
        <v>7340</v>
      </c>
      <c r="BM129" s="112" t="s">
        <v>6779</v>
      </c>
      <c r="BN129" s="112"/>
      <c r="BO129" s="112">
        <v>296604</v>
      </c>
      <c r="BP129" s="112" t="s">
        <v>8405</v>
      </c>
      <c r="BQ129" s="112" t="s">
        <v>12500</v>
      </c>
      <c r="BR129" s="112" t="s">
        <v>6782</v>
      </c>
      <c r="BS129" s="112" t="s">
        <v>6783</v>
      </c>
      <c r="BT129" s="112" t="s">
        <v>8407</v>
      </c>
      <c r="BU129" s="112" t="s">
        <v>8408</v>
      </c>
      <c r="BV129" s="112" t="s">
        <v>12501</v>
      </c>
      <c r="BW129" s="112" t="s">
        <v>12502</v>
      </c>
    </row>
    <row r="130" spans="1:75" x14ac:dyDescent="0.25">
      <c r="A130" s="99">
        <v>487723</v>
      </c>
      <c r="B130" s="99" t="s">
        <v>12503</v>
      </c>
      <c r="C130" s="99" t="s">
        <v>12504</v>
      </c>
      <c r="D130" s="99" t="s">
        <v>12505</v>
      </c>
      <c r="E130" s="99" t="s">
        <v>8019</v>
      </c>
      <c r="F130" s="99" t="s">
        <v>11469</v>
      </c>
      <c r="G130" s="99" t="s">
        <v>12506</v>
      </c>
      <c r="H130" s="99" t="s">
        <v>12507</v>
      </c>
      <c r="I130" s="107">
        <v>43.23</v>
      </c>
      <c r="K130" s="107">
        <v>21.51</v>
      </c>
      <c r="L130" s="107">
        <v>2.5</v>
      </c>
      <c r="N130" s="107">
        <v>12.66</v>
      </c>
      <c r="O130" s="99">
        <v>1</v>
      </c>
      <c r="P130" s="99" t="s">
        <v>12508</v>
      </c>
      <c r="T130" s="99" t="s">
        <v>6771</v>
      </c>
      <c r="U130" s="99">
        <v>450</v>
      </c>
      <c r="V130" s="99">
        <v>600</v>
      </c>
      <c r="W130" s="99" t="s">
        <v>6771</v>
      </c>
      <c r="X130" s="99" t="s">
        <v>6822</v>
      </c>
      <c r="Y130" s="99" t="s">
        <v>6771</v>
      </c>
      <c r="Z130" s="99" t="s">
        <v>6822</v>
      </c>
      <c r="AB130" s="99" t="s">
        <v>12509</v>
      </c>
      <c r="AG130" s="99">
        <v>4</v>
      </c>
      <c r="AY130" s="99" t="s">
        <v>12510</v>
      </c>
      <c r="BA130" s="99" t="s">
        <v>11296</v>
      </c>
      <c r="BB130" s="99" t="s">
        <v>6575</v>
      </c>
      <c r="BC130" s="99" t="s">
        <v>6574</v>
      </c>
      <c r="BD130" s="99" t="s">
        <v>12511</v>
      </c>
      <c r="BF130" s="99" t="s">
        <v>12512</v>
      </c>
      <c r="BG130" s="99">
        <v>53.861049999999999</v>
      </c>
      <c r="BH130" s="99">
        <v>-1.2458089999999999</v>
      </c>
      <c r="BI130" s="99" t="s">
        <v>12513</v>
      </c>
      <c r="BJ130" s="99">
        <v>449700</v>
      </c>
      <c r="BK130" s="99">
        <v>440800</v>
      </c>
      <c r="BL130" s="112" t="s">
        <v>10444</v>
      </c>
      <c r="BM130" s="112" t="s">
        <v>6779</v>
      </c>
      <c r="BN130" s="112"/>
      <c r="BO130" s="112">
        <v>369511</v>
      </c>
      <c r="BP130" s="112" t="s">
        <v>9453</v>
      </c>
      <c r="BQ130" s="112" t="s">
        <v>12514</v>
      </c>
      <c r="BR130" s="112" t="s">
        <v>6782</v>
      </c>
      <c r="BS130" s="112" t="s">
        <v>6783</v>
      </c>
      <c r="BT130" s="112" t="s">
        <v>9455</v>
      </c>
      <c r="BU130" s="112" t="s">
        <v>8408</v>
      </c>
      <c r="BV130" s="112" t="s">
        <v>12515</v>
      </c>
      <c r="BW130" s="112" t="s">
        <v>12516</v>
      </c>
    </row>
    <row r="131" spans="1:75" x14ac:dyDescent="0.25">
      <c r="A131" s="99">
        <v>586883</v>
      </c>
      <c r="B131" s="99" t="s">
        <v>12517</v>
      </c>
      <c r="C131" s="99" t="s">
        <v>12518</v>
      </c>
      <c r="D131" s="99" t="s">
        <v>12519</v>
      </c>
      <c r="E131" s="99" t="s">
        <v>7946</v>
      </c>
      <c r="F131" s="99" t="s">
        <v>11293</v>
      </c>
      <c r="O131" s="99">
        <v>1</v>
      </c>
      <c r="T131" s="99" t="s">
        <v>6771</v>
      </c>
      <c r="U131" s="99">
        <v>450</v>
      </c>
      <c r="V131" s="99">
        <v>600</v>
      </c>
      <c r="W131" s="99" t="s">
        <v>6771</v>
      </c>
      <c r="X131" s="99" t="s">
        <v>6822</v>
      </c>
      <c r="Y131" s="99" t="s">
        <v>6771</v>
      </c>
      <c r="Z131" s="99" t="s">
        <v>6822</v>
      </c>
      <c r="AA131" s="99" t="s">
        <v>6814</v>
      </c>
      <c r="AB131" s="99" t="s">
        <v>12520</v>
      </c>
      <c r="AE131" s="99" t="s">
        <v>12521</v>
      </c>
      <c r="AG131" s="99">
        <v>3</v>
      </c>
      <c r="BA131" s="99" t="s">
        <v>11296</v>
      </c>
      <c r="BB131" s="99" t="s">
        <v>6575</v>
      </c>
      <c r="BC131" s="99" t="s">
        <v>11297</v>
      </c>
      <c r="BD131" s="99" t="s">
        <v>12522</v>
      </c>
      <c r="BF131" s="99" t="s">
        <v>12523</v>
      </c>
      <c r="BG131" s="99">
        <v>54.303323810000002</v>
      </c>
      <c r="BH131" s="99">
        <v>-0.72138813999999996</v>
      </c>
      <c r="BI131" s="99" t="s">
        <v>12524</v>
      </c>
      <c r="BJ131" s="99">
        <v>483300</v>
      </c>
      <c r="BK131" s="99">
        <v>490500</v>
      </c>
      <c r="BL131" s="112" t="s">
        <v>8339</v>
      </c>
      <c r="BM131" s="112" t="s">
        <v>6779</v>
      </c>
      <c r="BN131" s="112"/>
      <c r="BO131" s="112">
        <v>446555</v>
      </c>
      <c r="BP131" s="112" t="s">
        <v>8363</v>
      </c>
      <c r="BQ131" s="112" t="s">
        <v>12525</v>
      </c>
      <c r="BR131" s="112" t="s">
        <v>6782</v>
      </c>
      <c r="BS131" s="112" t="s">
        <v>6783</v>
      </c>
      <c r="BT131" s="112" t="s">
        <v>8365</v>
      </c>
      <c r="BU131" s="112" t="s">
        <v>8351</v>
      </c>
      <c r="BV131" s="112" t="s">
        <v>12526</v>
      </c>
      <c r="BW131" s="112" t="s">
        <v>12527</v>
      </c>
    </row>
    <row r="132" spans="1:75" x14ac:dyDescent="0.25">
      <c r="A132" s="99">
        <v>510485</v>
      </c>
      <c r="B132" s="99" t="s">
        <v>12528</v>
      </c>
      <c r="C132" s="99" t="s">
        <v>12529</v>
      </c>
      <c r="D132" s="99" t="s">
        <v>12530</v>
      </c>
      <c r="E132" s="99" t="s">
        <v>1958</v>
      </c>
      <c r="F132" s="99" t="s">
        <v>11293</v>
      </c>
      <c r="I132" s="107">
        <v>23</v>
      </c>
      <c r="K132" s="107">
        <v>60</v>
      </c>
      <c r="L132" s="107">
        <v>3</v>
      </c>
      <c r="N132" s="107">
        <v>8.1999999999999993</v>
      </c>
      <c r="O132" s="99">
        <v>4</v>
      </c>
      <c r="S132" s="99" t="s">
        <v>12531</v>
      </c>
      <c r="T132" s="99" t="s">
        <v>6771</v>
      </c>
      <c r="U132" s="99">
        <v>620</v>
      </c>
      <c r="V132" s="99">
        <v>680</v>
      </c>
      <c r="W132" s="99" t="s">
        <v>6771</v>
      </c>
      <c r="X132" s="99" t="s">
        <v>6822</v>
      </c>
      <c r="Y132" s="99" t="s">
        <v>6771</v>
      </c>
      <c r="Z132" s="99" t="s">
        <v>6822</v>
      </c>
      <c r="AA132" s="99" t="s">
        <v>6814</v>
      </c>
      <c r="AB132" s="99" t="s">
        <v>12532</v>
      </c>
      <c r="AC132" s="99">
        <v>1</v>
      </c>
      <c r="AE132" s="99" t="s">
        <v>12533</v>
      </c>
      <c r="AG132" s="99">
        <v>3</v>
      </c>
      <c r="AY132" s="99" t="s">
        <v>12534</v>
      </c>
      <c r="BA132" s="99" t="s">
        <v>11296</v>
      </c>
      <c r="BB132" s="99" t="s">
        <v>6575</v>
      </c>
      <c r="BC132" s="99" t="s">
        <v>11297</v>
      </c>
      <c r="BD132" s="99" t="s">
        <v>12522</v>
      </c>
      <c r="BE132" s="99" t="s">
        <v>12535</v>
      </c>
      <c r="BF132" s="99" t="s">
        <v>12536</v>
      </c>
      <c r="BG132" s="99">
        <v>54.298848</v>
      </c>
      <c r="BH132" s="99">
        <v>-0.72306300000000001</v>
      </c>
      <c r="BI132" s="99" t="s">
        <v>12524</v>
      </c>
      <c r="BJ132" s="99">
        <v>483200</v>
      </c>
      <c r="BK132" s="99">
        <v>490000</v>
      </c>
      <c r="BL132" s="112" t="s">
        <v>7340</v>
      </c>
      <c r="BM132" s="112" t="s">
        <v>7783</v>
      </c>
      <c r="BN132" s="112"/>
      <c r="BO132" s="112">
        <v>387810</v>
      </c>
      <c r="BP132" s="112" t="s">
        <v>9327</v>
      </c>
      <c r="BQ132" s="112" t="s">
        <v>12537</v>
      </c>
      <c r="BR132" s="112" t="s">
        <v>6782</v>
      </c>
      <c r="BS132" s="112" t="s">
        <v>6783</v>
      </c>
      <c r="BT132" s="112" t="s">
        <v>9329</v>
      </c>
      <c r="BU132" s="112" t="s">
        <v>8351</v>
      </c>
      <c r="BV132" s="112" t="s">
        <v>12538</v>
      </c>
      <c r="BW132" s="112" t="s">
        <v>12539</v>
      </c>
    </row>
    <row r="133" spans="1:75" x14ac:dyDescent="0.25">
      <c r="A133" s="99">
        <v>227258</v>
      </c>
      <c r="B133" s="99" t="s">
        <v>12540</v>
      </c>
      <c r="C133" s="99" t="s">
        <v>12541</v>
      </c>
      <c r="D133" s="99" t="s">
        <v>12542</v>
      </c>
      <c r="E133" s="99" t="s">
        <v>1919</v>
      </c>
      <c r="F133" s="99" t="s">
        <v>11293</v>
      </c>
      <c r="I133" s="107">
        <v>34.200000000000003</v>
      </c>
      <c r="N133" s="107">
        <v>4.5999999999999996</v>
      </c>
      <c r="O133" s="99">
        <v>1</v>
      </c>
      <c r="T133" s="99" t="s">
        <v>6771</v>
      </c>
      <c r="U133" s="99">
        <v>720</v>
      </c>
      <c r="V133" s="99">
        <v>850</v>
      </c>
      <c r="W133" s="99" t="s">
        <v>6771</v>
      </c>
      <c r="X133" s="99" t="s">
        <v>6822</v>
      </c>
      <c r="AB133" s="99" t="s">
        <v>12543</v>
      </c>
      <c r="AC133" s="99">
        <v>0</v>
      </c>
      <c r="AG133" s="99">
        <v>4</v>
      </c>
      <c r="BA133" s="99" t="s">
        <v>11296</v>
      </c>
      <c r="BB133" s="99" t="s">
        <v>6575</v>
      </c>
      <c r="BC133" s="99" t="s">
        <v>11297</v>
      </c>
      <c r="BD133" s="99" t="s">
        <v>12522</v>
      </c>
      <c r="BE133" s="99" t="s">
        <v>12522</v>
      </c>
      <c r="BF133" s="99" t="s">
        <v>12544</v>
      </c>
      <c r="BG133" s="99">
        <v>54.298929000000001</v>
      </c>
      <c r="BH133" s="99">
        <v>-0.73074399999999995</v>
      </c>
      <c r="BI133" s="99" t="s">
        <v>12545</v>
      </c>
      <c r="BJ133" s="99">
        <v>482700</v>
      </c>
      <c r="BK133" s="99">
        <v>490000</v>
      </c>
      <c r="BL133" s="112" t="s">
        <v>7340</v>
      </c>
      <c r="BM133" s="112"/>
      <c r="BN133" s="112"/>
      <c r="BO133" s="112">
        <v>183342</v>
      </c>
      <c r="BP133" s="112" t="s">
        <v>6975</v>
      </c>
      <c r="BQ133" s="112" t="s">
        <v>12546</v>
      </c>
      <c r="BR133" s="112" t="s">
        <v>6782</v>
      </c>
      <c r="BS133" s="112" t="s">
        <v>6783</v>
      </c>
      <c r="BT133" s="112" t="s">
        <v>6977</v>
      </c>
      <c r="BU133" s="112" t="s">
        <v>6807</v>
      </c>
      <c r="BV133" s="112" t="s">
        <v>12547</v>
      </c>
      <c r="BW133" s="112" t="s">
        <v>6979</v>
      </c>
    </row>
    <row r="134" spans="1:75" x14ac:dyDescent="0.25">
      <c r="A134" s="99">
        <v>568550</v>
      </c>
      <c r="B134" s="99" t="s">
        <v>12548</v>
      </c>
      <c r="C134" s="99" t="s">
        <v>12549</v>
      </c>
      <c r="D134" s="99" t="s">
        <v>12550</v>
      </c>
      <c r="E134" s="99" t="s">
        <v>1917</v>
      </c>
      <c r="F134" s="99" t="s">
        <v>11293</v>
      </c>
      <c r="I134" s="107">
        <v>69.099999999999994</v>
      </c>
      <c r="K134" s="107">
        <v>12.6</v>
      </c>
      <c r="L134" s="107">
        <v>1.1000000000000001</v>
      </c>
      <c r="N134" s="107">
        <v>7.8</v>
      </c>
      <c r="O134" s="99">
        <v>1</v>
      </c>
      <c r="T134" s="99" t="s">
        <v>6771</v>
      </c>
      <c r="U134" s="99">
        <v>450</v>
      </c>
      <c r="V134" s="99">
        <v>850</v>
      </c>
      <c r="W134" s="99" t="s">
        <v>6771</v>
      </c>
      <c r="X134" s="99" t="s">
        <v>6822</v>
      </c>
      <c r="Z134" s="99" t="s">
        <v>6801</v>
      </c>
      <c r="AB134" s="99" t="s">
        <v>12551</v>
      </c>
      <c r="AG134" s="99">
        <v>4</v>
      </c>
      <c r="BA134" s="99" t="s">
        <v>11296</v>
      </c>
      <c r="BB134" s="99" t="s">
        <v>6575</v>
      </c>
      <c r="BC134" s="99" t="s">
        <v>11297</v>
      </c>
      <c r="BD134" s="99" t="s">
        <v>12522</v>
      </c>
      <c r="BF134" s="99" t="s">
        <v>12552</v>
      </c>
      <c r="BG134" s="99">
        <v>54.298729000000002</v>
      </c>
      <c r="BH134" s="99">
        <v>-0.72288300000000005</v>
      </c>
      <c r="BI134" s="99" t="s">
        <v>12553</v>
      </c>
      <c r="BJ134" s="99">
        <v>483212</v>
      </c>
      <c r="BK134" s="99">
        <v>489987</v>
      </c>
      <c r="BL134" s="112" t="s">
        <v>6974</v>
      </c>
      <c r="BM134" s="112" t="s">
        <v>6779</v>
      </c>
      <c r="BN134" s="112"/>
      <c r="BO134" s="112">
        <v>433794</v>
      </c>
      <c r="BP134" s="112" t="s">
        <v>7341</v>
      </c>
      <c r="BQ134" s="112" t="s">
        <v>12554</v>
      </c>
      <c r="BR134" s="112" t="s">
        <v>6782</v>
      </c>
      <c r="BS134" s="112" t="s">
        <v>6783</v>
      </c>
      <c r="BT134" s="112" t="s">
        <v>7343</v>
      </c>
      <c r="BU134" s="112" t="s">
        <v>6807</v>
      </c>
      <c r="BV134" s="112" t="s">
        <v>12555</v>
      </c>
      <c r="BW134" s="112" t="s">
        <v>12556</v>
      </c>
    </row>
    <row r="135" spans="1:75" x14ac:dyDescent="0.25">
      <c r="A135" s="99">
        <v>409662</v>
      </c>
      <c r="B135" s="99" t="s">
        <v>12557</v>
      </c>
      <c r="C135" s="99" t="s">
        <v>12558</v>
      </c>
      <c r="D135" s="99" t="s">
        <v>12559</v>
      </c>
      <c r="E135" s="99" t="s">
        <v>12159</v>
      </c>
      <c r="F135" s="99" t="s">
        <v>11293</v>
      </c>
      <c r="G135" s="99" t="s">
        <v>12560</v>
      </c>
      <c r="I135" s="107">
        <v>16.3</v>
      </c>
      <c r="J135" s="107">
        <v>10.3</v>
      </c>
      <c r="K135" s="107">
        <v>16.3</v>
      </c>
      <c r="N135" s="107">
        <v>2.86</v>
      </c>
      <c r="O135" s="99">
        <v>1</v>
      </c>
      <c r="P135" s="99" t="s">
        <v>12561</v>
      </c>
      <c r="S135" s="99" t="s">
        <v>12562</v>
      </c>
      <c r="T135" s="99" t="s">
        <v>6771</v>
      </c>
      <c r="U135" s="99">
        <v>600</v>
      </c>
      <c r="V135" s="99">
        <v>650</v>
      </c>
      <c r="W135" s="99" t="s">
        <v>6771</v>
      </c>
      <c r="X135" s="99" t="s">
        <v>6822</v>
      </c>
      <c r="AB135" s="99" t="s">
        <v>12563</v>
      </c>
      <c r="AC135" s="99">
        <v>1</v>
      </c>
      <c r="AD135" s="99" t="s">
        <v>9058</v>
      </c>
      <c r="AE135" s="99" t="s">
        <v>12564</v>
      </c>
      <c r="AG135" s="99">
        <v>3</v>
      </c>
      <c r="AY135" s="99" t="s">
        <v>12565</v>
      </c>
      <c r="AZ135" s="99" t="s">
        <v>12566</v>
      </c>
      <c r="BA135" s="99" t="s">
        <v>11296</v>
      </c>
      <c r="BB135" s="99" t="s">
        <v>6575</v>
      </c>
      <c r="BC135" s="99" t="s">
        <v>6574</v>
      </c>
      <c r="BD135" s="99" t="s">
        <v>12567</v>
      </c>
      <c r="BE135" s="99" t="s">
        <v>12568</v>
      </c>
      <c r="BF135" s="99" t="s">
        <v>12569</v>
      </c>
      <c r="BG135" s="99">
        <v>53.741216999999999</v>
      </c>
      <c r="BH135" s="99">
        <v>-0.96594500000000005</v>
      </c>
      <c r="BI135" s="99" t="s">
        <v>12570</v>
      </c>
      <c r="BJ135" s="99">
        <v>468300</v>
      </c>
      <c r="BK135" s="99">
        <v>427700</v>
      </c>
      <c r="BL135" s="112" t="s">
        <v>7340</v>
      </c>
      <c r="BM135" s="112" t="s">
        <v>6957</v>
      </c>
      <c r="BN135" s="112"/>
      <c r="BO135" s="112">
        <v>300932</v>
      </c>
      <c r="BP135" s="112" t="s">
        <v>8405</v>
      </c>
      <c r="BQ135" s="112" t="s">
        <v>12571</v>
      </c>
      <c r="BR135" s="112" t="s">
        <v>6782</v>
      </c>
      <c r="BS135" s="112" t="s">
        <v>6783</v>
      </c>
      <c r="BT135" s="112" t="s">
        <v>8407</v>
      </c>
      <c r="BU135" s="112" t="s">
        <v>8408</v>
      </c>
      <c r="BV135" s="112" t="s">
        <v>12572</v>
      </c>
      <c r="BW135" s="112" t="s">
        <v>12573</v>
      </c>
    </row>
    <row r="136" spans="1:75" x14ac:dyDescent="0.25">
      <c r="A136" s="99">
        <v>5429</v>
      </c>
      <c r="B136" s="99" t="s">
        <v>12574</v>
      </c>
      <c r="C136" s="99" t="s">
        <v>12575</v>
      </c>
      <c r="D136" s="99" t="s">
        <v>12576</v>
      </c>
      <c r="E136" s="99" t="s">
        <v>1938</v>
      </c>
      <c r="F136" s="99" t="s">
        <v>11293</v>
      </c>
      <c r="G136" s="99" t="s">
        <v>7831</v>
      </c>
      <c r="I136" s="107">
        <v>60</v>
      </c>
      <c r="K136" s="107">
        <v>20</v>
      </c>
      <c r="O136" s="99">
        <v>1</v>
      </c>
      <c r="T136" s="99" t="s">
        <v>6771</v>
      </c>
      <c r="U136" s="99">
        <v>475</v>
      </c>
      <c r="V136" s="99">
        <v>600</v>
      </c>
      <c r="W136" s="99" t="s">
        <v>6771</v>
      </c>
      <c r="X136" s="99" t="s">
        <v>6822</v>
      </c>
      <c r="AB136" s="99" t="s">
        <v>12577</v>
      </c>
      <c r="AC136" s="99">
        <v>0</v>
      </c>
      <c r="AG136" s="99">
        <v>3</v>
      </c>
      <c r="AY136" s="99" t="s">
        <v>12578</v>
      </c>
      <c r="BA136" s="99" t="s">
        <v>11296</v>
      </c>
      <c r="BB136" s="99" t="s">
        <v>6575</v>
      </c>
      <c r="BC136" s="99" t="s">
        <v>11382</v>
      </c>
      <c r="BD136" s="99" t="s">
        <v>12579</v>
      </c>
      <c r="BE136" s="99" t="s">
        <v>12580</v>
      </c>
      <c r="BF136" s="99" t="s">
        <v>12581</v>
      </c>
      <c r="BG136" s="99">
        <v>53.951175999999997</v>
      </c>
      <c r="BH136" s="99">
        <v>-1.2321770000000001</v>
      </c>
      <c r="BI136" s="99" t="s">
        <v>12582</v>
      </c>
      <c r="BJ136" s="99">
        <v>450488</v>
      </c>
      <c r="BK136" s="99">
        <v>450837</v>
      </c>
      <c r="BL136" s="112" t="s">
        <v>8339</v>
      </c>
      <c r="BM136" s="112" t="s">
        <v>6779</v>
      </c>
      <c r="BN136" s="112"/>
      <c r="BO136" s="112">
        <v>638</v>
      </c>
      <c r="BP136" s="112" t="s">
        <v>10783</v>
      </c>
      <c r="BQ136" s="112" t="s">
        <v>12583</v>
      </c>
      <c r="BR136" s="112" t="s">
        <v>6782</v>
      </c>
      <c r="BS136" s="112" t="s">
        <v>6783</v>
      </c>
      <c r="BT136" s="112" t="s">
        <v>10785</v>
      </c>
      <c r="BU136" s="112" t="s">
        <v>8421</v>
      </c>
      <c r="BV136" s="112" t="s">
        <v>12584</v>
      </c>
      <c r="BW136" s="112" t="s">
        <v>9473</v>
      </c>
    </row>
    <row r="137" spans="1:75" x14ac:dyDescent="0.25">
      <c r="A137" s="99">
        <v>260469</v>
      </c>
      <c r="B137" s="99" t="s">
        <v>12585</v>
      </c>
      <c r="C137" s="99" t="s">
        <v>12586</v>
      </c>
      <c r="D137" s="99" t="s">
        <v>12587</v>
      </c>
      <c r="E137" s="99" t="s">
        <v>12588</v>
      </c>
      <c r="F137" s="99" t="s">
        <v>11293</v>
      </c>
      <c r="I137" s="107">
        <v>58.01</v>
      </c>
      <c r="K137" s="107">
        <v>16.8</v>
      </c>
      <c r="L137" s="107">
        <v>4.4000000000000004</v>
      </c>
      <c r="N137" s="107">
        <v>19.8</v>
      </c>
      <c r="O137" s="99">
        <v>1</v>
      </c>
      <c r="T137" s="99" t="s">
        <v>6771</v>
      </c>
      <c r="U137" s="99">
        <v>500</v>
      </c>
      <c r="V137" s="99">
        <v>600</v>
      </c>
      <c r="W137" s="99" t="s">
        <v>6771</v>
      </c>
      <c r="X137" s="99" t="s">
        <v>6822</v>
      </c>
      <c r="Z137" s="99" t="s">
        <v>6801</v>
      </c>
      <c r="AB137" s="99" t="s">
        <v>12589</v>
      </c>
      <c r="AC137" s="99">
        <v>0</v>
      </c>
      <c r="AG137" s="99">
        <v>4</v>
      </c>
      <c r="AY137" s="99" t="s">
        <v>12590</v>
      </c>
      <c r="BA137" s="99" t="s">
        <v>11296</v>
      </c>
      <c r="BB137" s="99" t="s">
        <v>6575</v>
      </c>
      <c r="BC137" s="99" t="s">
        <v>11382</v>
      </c>
      <c r="BD137" s="99" t="s">
        <v>12579</v>
      </c>
      <c r="BE137" s="99" t="s">
        <v>12579</v>
      </c>
      <c r="BF137" s="99" t="s">
        <v>12591</v>
      </c>
      <c r="BG137" s="99">
        <v>53.947237999999999</v>
      </c>
      <c r="BH137" s="99">
        <v>-1.2305429999999999</v>
      </c>
      <c r="BI137" s="99" t="s">
        <v>12582</v>
      </c>
      <c r="BJ137" s="99">
        <v>450600</v>
      </c>
      <c r="BK137" s="99">
        <v>450400</v>
      </c>
      <c r="BL137" s="112" t="s">
        <v>7340</v>
      </c>
      <c r="BM137" s="112"/>
      <c r="BN137" s="112"/>
      <c r="BO137" s="112">
        <v>214207</v>
      </c>
      <c r="BP137" s="112" t="s">
        <v>6975</v>
      </c>
      <c r="BQ137" s="112" t="s">
        <v>12592</v>
      </c>
      <c r="BR137" s="112" t="s">
        <v>6782</v>
      </c>
      <c r="BS137" s="112" t="s">
        <v>6783</v>
      </c>
      <c r="BT137" s="112" t="s">
        <v>6977</v>
      </c>
      <c r="BU137" s="112" t="s">
        <v>6807</v>
      </c>
      <c r="BV137" s="112" t="s">
        <v>12593</v>
      </c>
      <c r="BW137" s="112" t="s">
        <v>6979</v>
      </c>
    </row>
    <row r="138" spans="1:75" x14ac:dyDescent="0.25">
      <c r="A138" s="99">
        <v>279755</v>
      </c>
      <c r="B138" s="99" t="s">
        <v>12594</v>
      </c>
      <c r="C138" s="99" t="s">
        <v>12595</v>
      </c>
      <c r="D138" s="99" t="s">
        <v>12596</v>
      </c>
      <c r="E138" s="99" t="s">
        <v>1938</v>
      </c>
      <c r="F138" s="99" t="s">
        <v>11293</v>
      </c>
      <c r="G138" s="99" t="s">
        <v>12597</v>
      </c>
      <c r="I138" s="107">
        <v>31.6</v>
      </c>
      <c r="K138" s="107">
        <v>22.24</v>
      </c>
      <c r="L138" s="107">
        <v>1.64</v>
      </c>
      <c r="N138" s="107">
        <v>8.6999999999999993</v>
      </c>
      <c r="O138" s="99">
        <v>1</v>
      </c>
      <c r="T138" s="99" t="s">
        <v>6771</v>
      </c>
      <c r="U138" s="99">
        <v>450</v>
      </c>
      <c r="V138" s="99">
        <v>550</v>
      </c>
      <c r="W138" s="99" t="s">
        <v>6771</v>
      </c>
      <c r="AB138" s="99" t="s">
        <v>12598</v>
      </c>
      <c r="AC138" s="99">
        <v>0</v>
      </c>
      <c r="AG138" s="99">
        <v>4</v>
      </c>
      <c r="AY138" s="99" t="s">
        <v>12599</v>
      </c>
      <c r="BA138" s="99" t="s">
        <v>11296</v>
      </c>
      <c r="BB138" s="99" t="s">
        <v>6575</v>
      </c>
      <c r="BC138" s="99" t="s">
        <v>11297</v>
      </c>
      <c r="BD138" s="99" t="s">
        <v>12600</v>
      </c>
      <c r="BE138" s="99" t="s">
        <v>12600</v>
      </c>
      <c r="BF138" s="99" t="s">
        <v>12601</v>
      </c>
      <c r="BG138" s="99">
        <v>54.117598999999998</v>
      </c>
      <c r="BH138" s="99">
        <v>-0.79672299999999996</v>
      </c>
      <c r="BI138" s="99" t="s">
        <v>12602</v>
      </c>
      <c r="BJ138" s="99">
        <v>478750</v>
      </c>
      <c r="BK138" s="99">
        <v>469750</v>
      </c>
      <c r="BL138" s="112" t="s">
        <v>6778</v>
      </c>
      <c r="BM138" s="112"/>
      <c r="BN138" s="112"/>
      <c r="BO138" s="112">
        <v>231460</v>
      </c>
      <c r="BP138" s="112" t="s">
        <v>9293</v>
      </c>
      <c r="BQ138" s="112" t="s">
        <v>12603</v>
      </c>
      <c r="BR138" s="112" t="s">
        <v>6782</v>
      </c>
      <c r="BS138" s="112" t="s">
        <v>6783</v>
      </c>
      <c r="BT138" s="112" t="s">
        <v>9295</v>
      </c>
      <c r="BU138" s="112" t="s">
        <v>8421</v>
      </c>
      <c r="BV138" s="112" t="s">
        <v>12604</v>
      </c>
      <c r="BW138" s="112" t="s">
        <v>9473</v>
      </c>
    </row>
    <row r="139" spans="1:75" x14ac:dyDescent="0.25">
      <c r="A139" s="99">
        <v>265252</v>
      </c>
      <c r="B139" s="99" t="s">
        <v>12605</v>
      </c>
      <c r="C139" s="99" t="s">
        <v>12606</v>
      </c>
      <c r="D139" s="99" t="s">
        <v>12607</v>
      </c>
      <c r="E139" s="99" t="s">
        <v>1938</v>
      </c>
      <c r="F139" s="99" t="s">
        <v>11293</v>
      </c>
      <c r="G139" s="99" t="s">
        <v>7831</v>
      </c>
      <c r="I139" s="107">
        <v>109.84</v>
      </c>
      <c r="K139" s="107">
        <v>55.87</v>
      </c>
      <c r="L139" s="107">
        <v>20</v>
      </c>
      <c r="N139" s="107">
        <v>45.2</v>
      </c>
      <c r="O139" s="99">
        <v>1</v>
      </c>
      <c r="T139" s="99" t="s">
        <v>6771</v>
      </c>
      <c r="U139" s="99">
        <v>500</v>
      </c>
      <c r="V139" s="99">
        <v>600</v>
      </c>
      <c r="W139" s="99" t="s">
        <v>6771</v>
      </c>
      <c r="AB139" s="99" t="s">
        <v>12608</v>
      </c>
      <c r="AC139" s="99">
        <v>0</v>
      </c>
      <c r="AG139" s="99">
        <v>4</v>
      </c>
      <c r="AY139" s="99" t="s">
        <v>12609</v>
      </c>
      <c r="BA139" s="99" t="s">
        <v>11296</v>
      </c>
      <c r="BB139" s="99" t="s">
        <v>6575</v>
      </c>
      <c r="BC139" s="99" t="s">
        <v>11297</v>
      </c>
      <c r="BD139" s="99" t="s">
        <v>12600</v>
      </c>
      <c r="BE139" s="99" t="s">
        <v>12610</v>
      </c>
      <c r="BF139" s="99" t="s">
        <v>12611</v>
      </c>
      <c r="BG139" s="99">
        <v>54.128945000000002</v>
      </c>
      <c r="BH139" s="99">
        <v>-0.80787200000000003</v>
      </c>
      <c r="BI139" s="99" t="s">
        <v>12611</v>
      </c>
      <c r="BJ139" s="99">
        <v>478000</v>
      </c>
      <c r="BK139" s="99">
        <v>471000</v>
      </c>
      <c r="BL139" s="112" t="s">
        <v>7340</v>
      </c>
      <c r="BM139" s="112"/>
      <c r="BN139" s="112"/>
      <c r="BO139" s="112">
        <v>218872</v>
      </c>
      <c r="BP139" s="112" t="s">
        <v>8348</v>
      </c>
      <c r="BQ139" s="112" t="s">
        <v>12612</v>
      </c>
      <c r="BR139" s="112" t="s">
        <v>6782</v>
      </c>
      <c r="BS139" s="112" t="s">
        <v>6783</v>
      </c>
      <c r="BT139" s="112" t="s">
        <v>8350</v>
      </c>
      <c r="BU139" s="112" t="s">
        <v>8351</v>
      </c>
      <c r="BV139" s="112" t="s">
        <v>12613</v>
      </c>
      <c r="BW139" s="112" t="s">
        <v>9407</v>
      </c>
    </row>
    <row r="140" spans="1:75" x14ac:dyDescent="0.25">
      <c r="A140" s="99">
        <v>597942</v>
      </c>
      <c r="B140" s="99" t="s">
        <v>12614</v>
      </c>
      <c r="C140" s="99" t="s">
        <v>12615</v>
      </c>
      <c r="D140" s="99" t="s">
        <v>12616</v>
      </c>
      <c r="E140" s="99" t="s">
        <v>1972</v>
      </c>
      <c r="F140" s="99" t="s">
        <v>11293</v>
      </c>
      <c r="I140" s="107">
        <v>46.65</v>
      </c>
      <c r="K140" s="107">
        <v>22.19</v>
      </c>
      <c r="L140" s="107">
        <v>4.04</v>
      </c>
      <c r="N140" s="107">
        <v>10.199999999999999</v>
      </c>
      <c r="O140" s="99">
        <v>1</v>
      </c>
      <c r="T140" s="99" t="s">
        <v>6771</v>
      </c>
      <c r="U140" s="99">
        <v>550</v>
      </c>
      <c r="V140" s="99">
        <v>800</v>
      </c>
      <c r="AB140" s="99" t="s">
        <v>12617</v>
      </c>
      <c r="AC140" s="99">
        <v>1</v>
      </c>
      <c r="AD140" s="99" t="s">
        <v>10021</v>
      </c>
      <c r="AG140" s="99">
        <v>4</v>
      </c>
      <c r="AY140" s="99" t="s">
        <v>11472</v>
      </c>
      <c r="BA140" s="99" t="s">
        <v>11296</v>
      </c>
      <c r="BB140" s="99" t="s">
        <v>6575</v>
      </c>
      <c r="BC140" s="99" t="s">
        <v>11297</v>
      </c>
      <c r="BD140" s="99" t="s">
        <v>12600</v>
      </c>
      <c r="BE140" s="99" t="s">
        <v>12600</v>
      </c>
      <c r="BF140" s="99" t="s">
        <v>12611</v>
      </c>
      <c r="BG140" s="99">
        <v>54.128944609999998</v>
      </c>
      <c r="BH140" s="99">
        <v>-0.80787218999999999</v>
      </c>
      <c r="BI140" s="99" t="s">
        <v>12611</v>
      </c>
      <c r="BJ140" s="99">
        <v>478000</v>
      </c>
      <c r="BK140" s="99">
        <v>471000</v>
      </c>
      <c r="BL140" s="112" t="s">
        <v>8339</v>
      </c>
      <c r="BM140" s="112" t="s">
        <v>6779</v>
      </c>
      <c r="BN140" s="112"/>
      <c r="BO140" s="112">
        <v>454125</v>
      </c>
      <c r="BP140" s="112" t="s">
        <v>9293</v>
      </c>
      <c r="BQ140" s="112" t="s">
        <v>12618</v>
      </c>
      <c r="BR140" s="112" t="s">
        <v>6782</v>
      </c>
      <c r="BS140" s="112" t="s">
        <v>6783</v>
      </c>
      <c r="BT140" s="112" t="s">
        <v>9295</v>
      </c>
      <c r="BU140" s="112" t="s">
        <v>8421</v>
      </c>
      <c r="BV140" s="112" t="s">
        <v>12619</v>
      </c>
      <c r="BW140" s="112" t="s">
        <v>12620</v>
      </c>
    </row>
    <row r="141" spans="1:75" x14ac:dyDescent="0.25">
      <c r="A141" s="99">
        <v>456860</v>
      </c>
      <c r="B141" s="99" t="s">
        <v>12621</v>
      </c>
      <c r="C141" s="99" t="s">
        <v>12622</v>
      </c>
      <c r="D141" s="99" t="s">
        <v>12623</v>
      </c>
      <c r="E141" s="99" t="s">
        <v>1958</v>
      </c>
      <c r="F141" s="99" t="s">
        <v>11293</v>
      </c>
      <c r="I141" s="107">
        <v>24.99</v>
      </c>
      <c r="K141" s="107">
        <v>11.64</v>
      </c>
      <c r="L141" s="107">
        <v>2.2599999999999998</v>
      </c>
      <c r="N141" s="107">
        <v>2.4500000000000002</v>
      </c>
      <c r="O141" s="99">
        <v>1</v>
      </c>
      <c r="P141" s="99" t="s">
        <v>12624</v>
      </c>
      <c r="T141" s="99" t="s">
        <v>6771</v>
      </c>
      <c r="U141" s="99">
        <v>500</v>
      </c>
      <c r="V141" s="99">
        <v>600</v>
      </c>
      <c r="W141" s="99" t="s">
        <v>6771</v>
      </c>
      <c r="X141" s="99" t="s">
        <v>6822</v>
      </c>
      <c r="AA141" s="99" t="s">
        <v>6814</v>
      </c>
      <c r="AB141" s="99" t="s">
        <v>12625</v>
      </c>
      <c r="AG141" s="99">
        <v>4</v>
      </c>
      <c r="AY141" s="99" t="s">
        <v>12626</v>
      </c>
      <c r="AZ141" s="99" t="s">
        <v>12627</v>
      </c>
      <c r="BA141" s="99" t="s">
        <v>11296</v>
      </c>
      <c r="BB141" s="99" t="s">
        <v>6575</v>
      </c>
      <c r="BC141" s="99" t="s">
        <v>11297</v>
      </c>
      <c r="BD141" s="99" t="s">
        <v>12600</v>
      </c>
      <c r="BL141" s="112"/>
      <c r="BM141" s="112" t="s">
        <v>6779</v>
      </c>
      <c r="BN141" s="112"/>
      <c r="BO141" s="112">
        <v>339969</v>
      </c>
      <c r="BP141" s="112" t="s">
        <v>12628</v>
      </c>
      <c r="BQ141" s="112" t="s">
        <v>12629</v>
      </c>
      <c r="BR141" s="112" t="s">
        <v>6782</v>
      </c>
      <c r="BS141" s="112" t="s">
        <v>6783</v>
      </c>
      <c r="BT141" s="112" t="s">
        <v>12630</v>
      </c>
      <c r="BU141" s="112" t="s">
        <v>8408</v>
      </c>
      <c r="BV141" s="112" t="s">
        <v>12631</v>
      </c>
      <c r="BW141" s="112" t="s">
        <v>12632</v>
      </c>
    </row>
    <row r="142" spans="1:75" x14ac:dyDescent="0.25">
      <c r="A142" s="99">
        <v>646381</v>
      </c>
      <c r="B142" s="99" t="s">
        <v>12633</v>
      </c>
      <c r="C142" s="99" t="s">
        <v>12634</v>
      </c>
      <c r="D142" s="99" t="s">
        <v>12635</v>
      </c>
      <c r="E142" s="99" t="s">
        <v>1938</v>
      </c>
      <c r="F142" s="99" t="s">
        <v>11293</v>
      </c>
      <c r="G142" s="99" t="s">
        <v>12636</v>
      </c>
      <c r="I142" s="107">
        <v>31.72</v>
      </c>
      <c r="K142" s="107">
        <v>30.07</v>
      </c>
      <c r="L142" s="107">
        <v>2.99</v>
      </c>
      <c r="N142" s="107">
        <v>9.6</v>
      </c>
      <c r="O142" s="99">
        <v>1</v>
      </c>
      <c r="T142" s="99" t="s">
        <v>6771</v>
      </c>
      <c r="U142" s="99">
        <v>500</v>
      </c>
      <c r="V142" s="99">
        <v>600</v>
      </c>
      <c r="W142" s="99" t="s">
        <v>6771</v>
      </c>
      <c r="X142" s="99" t="s">
        <v>6822</v>
      </c>
      <c r="Y142" s="99" t="s">
        <v>6771</v>
      </c>
      <c r="Z142" s="99" t="s">
        <v>6822</v>
      </c>
      <c r="AA142" s="99" t="s">
        <v>6814</v>
      </c>
      <c r="AB142" s="99" t="s">
        <v>12637</v>
      </c>
      <c r="AG142" s="99">
        <v>4</v>
      </c>
      <c r="AY142" s="99" t="s">
        <v>12638</v>
      </c>
      <c r="BA142" s="99" t="s">
        <v>11296</v>
      </c>
      <c r="BB142" s="99" t="s">
        <v>6575</v>
      </c>
      <c r="BC142" s="99" t="s">
        <v>11310</v>
      </c>
      <c r="BD142" s="99" t="s">
        <v>12639</v>
      </c>
      <c r="BF142" s="99" t="s">
        <v>12640</v>
      </c>
      <c r="BG142" s="99">
        <v>54.264708480000003</v>
      </c>
      <c r="BH142" s="99">
        <v>-1.42884031</v>
      </c>
      <c r="BI142" s="99" t="s">
        <v>12641</v>
      </c>
      <c r="BJ142" s="99">
        <v>437300</v>
      </c>
      <c r="BK142" s="99">
        <v>485600</v>
      </c>
      <c r="BL142" s="112" t="s">
        <v>6778</v>
      </c>
      <c r="BM142" s="112" t="s">
        <v>6779</v>
      </c>
      <c r="BN142" s="112"/>
      <c r="BO142" s="112">
        <v>490755</v>
      </c>
      <c r="BP142" s="112" t="s">
        <v>8024</v>
      </c>
      <c r="BQ142" s="112" t="s">
        <v>12642</v>
      </c>
      <c r="BR142" s="112" t="s">
        <v>6782</v>
      </c>
      <c r="BS142" s="112" t="s">
        <v>6783</v>
      </c>
      <c r="BT142" s="112" t="s">
        <v>8026</v>
      </c>
      <c r="BU142" s="112" t="s">
        <v>8027</v>
      </c>
      <c r="BV142" s="112" t="s">
        <v>12643</v>
      </c>
      <c r="BW142" s="112" t="s">
        <v>12644</v>
      </c>
    </row>
    <row r="143" spans="1:75" x14ac:dyDescent="0.25">
      <c r="A143" s="99">
        <v>646369</v>
      </c>
      <c r="B143" s="99" t="s">
        <v>12645</v>
      </c>
      <c r="C143" s="99" t="s">
        <v>12646</v>
      </c>
      <c r="D143" s="99" t="s">
        <v>12647</v>
      </c>
      <c r="E143" s="99" t="s">
        <v>12159</v>
      </c>
      <c r="F143" s="99" t="s">
        <v>11293</v>
      </c>
      <c r="G143" s="99" t="s">
        <v>12560</v>
      </c>
      <c r="I143" s="107">
        <v>20.5</v>
      </c>
      <c r="J143" s="107">
        <v>14.35</v>
      </c>
      <c r="K143" s="107">
        <v>18.34</v>
      </c>
      <c r="L143" s="107">
        <v>2.64</v>
      </c>
      <c r="N143" s="107">
        <v>10.4</v>
      </c>
      <c r="O143" s="99">
        <v>1</v>
      </c>
      <c r="T143" s="99" t="s">
        <v>6771</v>
      </c>
      <c r="U143" s="99">
        <v>600</v>
      </c>
      <c r="V143" s="99">
        <v>650</v>
      </c>
      <c r="W143" s="99" t="s">
        <v>6771</v>
      </c>
      <c r="X143" s="99" t="s">
        <v>6822</v>
      </c>
      <c r="Y143" s="99" t="s">
        <v>6771</v>
      </c>
      <c r="Z143" s="99" t="s">
        <v>6822</v>
      </c>
      <c r="AA143" s="99" t="s">
        <v>6814</v>
      </c>
      <c r="AB143" s="99" t="s">
        <v>12648</v>
      </c>
      <c r="AG143" s="99">
        <v>4</v>
      </c>
      <c r="AY143" s="99" t="s">
        <v>12649</v>
      </c>
      <c r="AZ143" s="99" t="s">
        <v>12650</v>
      </c>
      <c r="BA143" s="99" t="s">
        <v>11296</v>
      </c>
      <c r="BB143" s="99" t="s">
        <v>6575</v>
      </c>
      <c r="BC143" s="99" t="s">
        <v>11310</v>
      </c>
      <c r="BD143" s="99" t="s">
        <v>12639</v>
      </c>
      <c r="BF143" s="99" t="s">
        <v>12640</v>
      </c>
      <c r="BG143" s="99">
        <v>54.264708480000003</v>
      </c>
      <c r="BH143" s="99">
        <v>-1.42884031</v>
      </c>
      <c r="BI143" s="99" t="s">
        <v>12641</v>
      </c>
      <c r="BJ143" s="99">
        <v>437300</v>
      </c>
      <c r="BK143" s="99">
        <v>485600</v>
      </c>
      <c r="BL143" s="112" t="s">
        <v>6778</v>
      </c>
      <c r="BM143" s="112" t="s">
        <v>6779</v>
      </c>
      <c r="BN143" s="112"/>
      <c r="BO143" s="112">
        <v>490751</v>
      </c>
      <c r="BP143" s="112" t="s">
        <v>8024</v>
      </c>
      <c r="BQ143" s="112" t="s">
        <v>12651</v>
      </c>
      <c r="BR143" s="112" t="s">
        <v>6782</v>
      </c>
      <c r="BS143" s="112" t="s">
        <v>6783</v>
      </c>
      <c r="BT143" s="112" t="s">
        <v>8026</v>
      </c>
      <c r="BU143" s="112" t="s">
        <v>8027</v>
      </c>
      <c r="BV143" s="112" t="s">
        <v>12652</v>
      </c>
      <c r="BW143" s="112" t="s">
        <v>12653</v>
      </c>
    </row>
    <row r="144" spans="1:75" x14ac:dyDescent="0.25">
      <c r="A144" s="99">
        <v>578503</v>
      </c>
      <c r="B144" s="99" t="s">
        <v>12654</v>
      </c>
      <c r="C144" s="99" t="s">
        <v>12655</v>
      </c>
      <c r="D144" s="99" t="s">
        <v>12656</v>
      </c>
      <c r="E144" s="99" t="s">
        <v>740</v>
      </c>
      <c r="F144" s="99" t="s">
        <v>11293</v>
      </c>
      <c r="G144" s="99" t="s">
        <v>12657</v>
      </c>
      <c r="I144" s="107">
        <v>40.799999999999997</v>
      </c>
      <c r="K144" s="107">
        <v>13.2</v>
      </c>
      <c r="L144" s="107">
        <v>6</v>
      </c>
      <c r="N144" s="107">
        <v>6.88</v>
      </c>
      <c r="O144" s="99">
        <v>1</v>
      </c>
      <c r="P144" s="99" t="s">
        <v>12658</v>
      </c>
      <c r="T144" s="99" t="s">
        <v>6771</v>
      </c>
      <c r="U144" s="99">
        <v>600</v>
      </c>
      <c r="V144" s="99">
        <v>700</v>
      </c>
      <c r="W144" s="99" t="s">
        <v>6771</v>
      </c>
      <c r="X144" s="99" t="s">
        <v>6822</v>
      </c>
      <c r="AA144" s="99" t="s">
        <v>6814</v>
      </c>
      <c r="AB144" s="99" t="s">
        <v>12659</v>
      </c>
      <c r="AG144" s="99">
        <v>3</v>
      </c>
      <c r="BA144" s="99" t="s">
        <v>11296</v>
      </c>
      <c r="BB144" s="99" t="s">
        <v>6575</v>
      </c>
      <c r="BC144" s="99" t="s">
        <v>11382</v>
      </c>
      <c r="BD144" s="99" t="s">
        <v>12660</v>
      </c>
      <c r="BE144" s="99" t="s">
        <v>12660</v>
      </c>
      <c r="BF144" s="99" t="s">
        <v>12661</v>
      </c>
      <c r="BG144" s="99">
        <v>54.101680930000001</v>
      </c>
      <c r="BH144" s="99">
        <v>-1.3792087500000001</v>
      </c>
      <c r="BI144" s="99" t="s">
        <v>12662</v>
      </c>
      <c r="BJ144" s="99">
        <v>440692</v>
      </c>
      <c r="BK144" s="99">
        <v>467488</v>
      </c>
      <c r="BL144" s="112" t="s">
        <v>6974</v>
      </c>
      <c r="BM144" s="112" t="s">
        <v>6779</v>
      </c>
      <c r="BN144" s="112"/>
      <c r="BO144" s="112">
        <v>440914</v>
      </c>
      <c r="BP144" s="112" t="s">
        <v>6780</v>
      </c>
      <c r="BQ144" s="112" t="s">
        <v>12663</v>
      </c>
      <c r="BR144" s="112" t="s">
        <v>6782</v>
      </c>
      <c r="BS144" s="112" t="s">
        <v>6783</v>
      </c>
      <c r="BT144" s="112" t="s">
        <v>6784</v>
      </c>
      <c r="BU144" s="112" t="s">
        <v>6785</v>
      </c>
      <c r="BV144" s="112" t="s">
        <v>12664</v>
      </c>
      <c r="BW144" s="112" t="s">
        <v>12665</v>
      </c>
    </row>
    <row r="145" spans="1:75" x14ac:dyDescent="0.25">
      <c r="A145" s="99">
        <v>602776</v>
      </c>
      <c r="B145" s="99" t="s">
        <v>12666</v>
      </c>
      <c r="C145" s="99" t="s">
        <v>12667</v>
      </c>
      <c r="D145" s="99" t="s">
        <v>12668</v>
      </c>
      <c r="E145" s="99" t="s">
        <v>1919</v>
      </c>
      <c r="F145" s="99" t="s">
        <v>11293</v>
      </c>
      <c r="I145" s="107">
        <v>13.56</v>
      </c>
      <c r="K145" s="107">
        <v>10.23</v>
      </c>
      <c r="L145" s="107">
        <v>8.0399999999999991</v>
      </c>
      <c r="N145" s="107">
        <v>3.9</v>
      </c>
      <c r="O145" s="99">
        <v>1</v>
      </c>
      <c r="T145" s="99" t="s">
        <v>6771</v>
      </c>
      <c r="U145" s="99">
        <v>720</v>
      </c>
      <c r="V145" s="99">
        <v>850</v>
      </c>
      <c r="AB145" s="99" t="s">
        <v>12669</v>
      </c>
      <c r="AG145" s="99">
        <v>4</v>
      </c>
      <c r="BA145" s="99" t="s">
        <v>11296</v>
      </c>
      <c r="BB145" s="99" t="s">
        <v>6575</v>
      </c>
      <c r="BC145" s="99" t="s">
        <v>11571</v>
      </c>
      <c r="BD145" s="99" t="s">
        <v>12670</v>
      </c>
      <c r="BF145" s="99" t="s">
        <v>12671</v>
      </c>
      <c r="BG145" s="99">
        <v>54.412925360000003</v>
      </c>
      <c r="BH145" s="99">
        <v>-1.6440392100000001</v>
      </c>
      <c r="BI145" s="99" t="s">
        <v>12672</v>
      </c>
      <c r="BJ145" s="99">
        <v>423200</v>
      </c>
      <c r="BK145" s="99">
        <v>502000</v>
      </c>
      <c r="BL145" s="112" t="s">
        <v>7340</v>
      </c>
      <c r="BM145" s="112" t="s">
        <v>6779</v>
      </c>
      <c r="BN145" s="112"/>
      <c r="BO145" s="112">
        <v>457977</v>
      </c>
      <c r="BP145" s="112" t="s">
        <v>8363</v>
      </c>
      <c r="BQ145" s="112" t="s">
        <v>12673</v>
      </c>
      <c r="BR145" s="112" t="s">
        <v>6782</v>
      </c>
      <c r="BS145" s="112" t="s">
        <v>6783</v>
      </c>
      <c r="BT145" s="112" t="s">
        <v>8365</v>
      </c>
      <c r="BU145" s="112" t="s">
        <v>8351</v>
      </c>
      <c r="BV145" s="112" t="s">
        <v>12674</v>
      </c>
      <c r="BW145" s="112" t="s">
        <v>12675</v>
      </c>
    </row>
    <row r="146" spans="1:75" x14ac:dyDescent="0.25">
      <c r="A146" s="99">
        <v>645411</v>
      </c>
      <c r="B146" s="99" t="s">
        <v>12676</v>
      </c>
      <c r="C146" s="99" t="s">
        <v>12677</v>
      </c>
      <c r="D146" s="99" t="s">
        <v>12678</v>
      </c>
      <c r="E146" s="99" t="s">
        <v>1972</v>
      </c>
      <c r="F146" s="99" t="s">
        <v>11293</v>
      </c>
      <c r="I146" s="107">
        <v>21.3</v>
      </c>
      <c r="K146" s="107">
        <v>16</v>
      </c>
      <c r="L146" s="107">
        <v>10.1</v>
      </c>
      <c r="N146" s="107">
        <v>6.6</v>
      </c>
      <c r="O146" s="99">
        <v>1</v>
      </c>
      <c r="T146" s="99" t="s">
        <v>6771</v>
      </c>
      <c r="U146" s="99">
        <v>450</v>
      </c>
      <c r="V146" s="99">
        <v>700</v>
      </c>
      <c r="W146" s="99" t="s">
        <v>6771</v>
      </c>
      <c r="X146" s="99" t="s">
        <v>6822</v>
      </c>
      <c r="AB146" s="99" t="s">
        <v>12679</v>
      </c>
      <c r="AG146" s="99">
        <v>4</v>
      </c>
      <c r="BA146" s="99" t="s">
        <v>11296</v>
      </c>
      <c r="BB146" s="99" t="s">
        <v>6575</v>
      </c>
      <c r="BC146" s="99" t="s">
        <v>11310</v>
      </c>
      <c r="BD146" s="99" t="s">
        <v>12680</v>
      </c>
      <c r="BF146" s="99" t="s">
        <v>12681</v>
      </c>
      <c r="BG146" s="99">
        <v>54.091884</v>
      </c>
      <c r="BH146" s="99">
        <v>-1.3305060500000001</v>
      </c>
      <c r="BI146" s="99" t="s">
        <v>12682</v>
      </c>
      <c r="BJ146" s="99">
        <v>443887</v>
      </c>
      <c r="BK146" s="99">
        <v>466427</v>
      </c>
      <c r="BL146" s="112" t="s">
        <v>10444</v>
      </c>
      <c r="BM146" s="112" t="s">
        <v>6779</v>
      </c>
      <c r="BN146" s="112"/>
      <c r="BO146" s="112">
        <v>490259</v>
      </c>
      <c r="BP146" s="112" t="s">
        <v>7341</v>
      </c>
      <c r="BQ146" s="112" t="s">
        <v>12683</v>
      </c>
      <c r="BR146" s="112" t="s">
        <v>6782</v>
      </c>
      <c r="BS146" s="112" t="s">
        <v>6783</v>
      </c>
      <c r="BT146" s="112" t="s">
        <v>7343</v>
      </c>
      <c r="BU146" s="112" t="s">
        <v>6807</v>
      </c>
      <c r="BV146" s="112" t="s">
        <v>12684</v>
      </c>
      <c r="BW146" s="112" t="s">
        <v>12685</v>
      </c>
    </row>
    <row r="147" spans="1:75" x14ac:dyDescent="0.25">
      <c r="A147" s="99">
        <v>645392</v>
      </c>
      <c r="B147" s="99" t="s">
        <v>12686</v>
      </c>
      <c r="C147" s="99" t="s">
        <v>12687</v>
      </c>
      <c r="D147" s="99" t="s">
        <v>12688</v>
      </c>
      <c r="E147" s="99" t="s">
        <v>1972</v>
      </c>
      <c r="F147" s="99" t="s">
        <v>11293</v>
      </c>
      <c r="I147" s="107">
        <v>24.2</v>
      </c>
      <c r="K147" s="107">
        <v>14.4</v>
      </c>
      <c r="L147" s="107">
        <v>5.4</v>
      </c>
      <c r="N147" s="107">
        <v>3.8</v>
      </c>
      <c r="O147" s="99">
        <v>1</v>
      </c>
      <c r="T147" s="99" t="s">
        <v>6771</v>
      </c>
      <c r="U147" s="99">
        <v>450</v>
      </c>
      <c r="V147" s="99">
        <v>700</v>
      </c>
      <c r="W147" s="99" t="s">
        <v>6771</v>
      </c>
      <c r="X147" s="99" t="s">
        <v>6822</v>
      </c>
      <c r="AB147" s="99" t="s">
        <v>12689</v>
      </c>
      <c r="AG147" s="99">
        <v>4</v>
      </c>
      <c r="BA147" s="99" t="s">
        <v>11296</v>
      </c>
      <c r="BB147" s="99" t="s">
        <v>6575</v>
      </c>
      <c r="BC147" s="99" t="s">
        <v>11310</v>
      </c>
      <c r="BD147" s="99" t="s">
        <v>12680</v>
      </c>
      <c r="BF147" s="99" t="s">
        <v>12681</v>
      </c>
      <c r="BG147" s="99">
        <v>54.091884</v>
      </c>
      <c r="BH147" s="99">
        <v>-1.3305060500000001</v>
      </c>
      <c r="BI147" s="99" t="s">
        <v>12682</v>
      </c>
      <c r="BJ147" s="99">
        <v>443887</v>
      </c>
      <c r="BK147" s="99">
        <v>466427</v>
      </c>
      <c r="BL147" s="112" t="s">
        <v>10444</v>
      </c>
      <c r="BM147" s="112" t="s">
        <v>6779</v>
      </c>
      <c r="BN147" s="112"/>
      <c r="BO147" s="112">
        <v>490254</v>
      </c>
      <c r="BP147" s="112" t="s">
        <v>7341</v>
      </c>
      <c r="BQ147" s="112" t="s">
        <v>12690</v>
      </c>
      <c r="BR147" s="112" t="s">
        <v>6782</v>
      </c>
      <c r="BS147" s="112" t="s">
        <v>6783</v>
      </c>
      <c r="BT147" s="112" t="s">
        <v>7343</v>
      </c>
      <c r="BU147" s="112" t="s">
        <v>6807</v>
      </c>
      <c r="BV147" s="112" t="s">
        <v>12691</v>
      </c>
      <c r="BW147" s="112" t="s">
        <v>12692</v>
      </c>
    </row>
    <row r="148" spans="1:75" x14ac:dyDescent="0.25">
      <c r="A148" s="99">
        <v>231242</v>
      </c>
      <c r="B148" s="99" t="s">
        <v>12693</v>
      </c>
      <c r="C148" s="99" t="s">
        <v>12694</v>
      </c>
      <c r="D148" s="99" t="s">
        <v>12695</v>
      </c>
      <c r="E148" s="99" t="s">
        <v>6791</v>
      </c>
      <c r="F148" s="99" t="s">
        <v>11293</v>
      </c>
      <c r="O148" s="113">
        <v>88</v>
      </c>
      <c r="T148" s="99" t="s">
        <v>6771</v>
      </c>
      <c r="U148" s="99">
        <v>500</v>
      </c>
      <c r="V148" s="99">
        <v>600</v>
      </c>
      <c r="W148" s="99" t="s">
        <v>6771</v>
      </c>
      <c r="X148" s="99" t="s">
        <v>6822</v>
      </c>
      <c r="Y148" s="99" t="s">
        <v>6771</v>
      </c>
      <c r="Z148" s="99" t="s">
        <v>6822</v>
      </c>
      <c r="AB148" s="99" t="s">
        <v>12696</v>
      </c>
      <c r="AC148" s="99">
        <v>0</v>
      </c>
      <c r="AG148" s="99">
        <v>4</v>
      </c>
      <c r="AY148" s="99" t="s">
        <v>12697</v>
      </c>
      <c r="BA148" s="99" t="s">
        <v>11296</v>
      </c>
      <c r="BB148" s="99" t="s">
        <v>6575</v>
      </c>
      <c r="BC148" s="99" t="s">
        <v>11310</v>
      </c>
      <c r="BD148" s="99" t="s">
        <v>12698</v>
      </c>
      <c r="BE148" s="99" t="s">
        <v>12699</v>
      </c>
      <c r="BF148" s="99" t="s">
        <v>12700</v>
      </c>
      <c r="BG148" s="99">
        <v>54.493476000000001</v>
      </c>
      <c r="BH148" s="99">
        <v>-1.1987080000000001</v>
      </c>
      <c r="BI148" s="99" t="s">
        <v>12701</v>
      </c>
      <c r="BJ148" s="99">
        <v>452000</v>
      </c>
      <c r="BK148" s="99">
        <v>511200</v>
      </c>
      <c r="BL148" s="112" t="s">
        <v>7340</v>
      </c>
      <c r="BM148" s="112"/>
      <c r="BN148" s="112"/>
      <c r="BO148" s="112">
        <v>187046</v>
      </c>
      <c r="BP148" s="112" t="s">
        <v>8024</v>
      </c>
      <c r="BQ148" s="112" t="s">
        <v>12702</v>
      </c>
      <c r="BR148" s="112" t="s">
        <v>6782</v>
      </c>
      <c r="BS148" s="112" t="s">
        <v>6783</v>
      </c>
      <c r="BT148" s="112" t="s">
        <v>8026</v>
      </c>
      <c r="BU148" s="112" t="s">
        <v>8027</v>
      </c>
      <c r="BV148" s="112" t="s">
        <v>12703</v>
      </c>
      <c r="BW148" s="112" t="s">
        <v>9442</v>
      </c>
    </row>
    <row r="149" spans="1:75" x14ac:dyDescent="0.25">
      <c r="A149" s="99">
        <v>231317</v>
      </c>
      <c r="B149" s="99" t="s">
        <v>12704</v>
      </c>
      <c r="C149" s="99" t="s">
        <v>12705</v>
      </c>
      <c r="D149" s="99" t="s">
        <v>12706</v>
      </c>
      <c r="E149" s="99" t="s">
        <v>1938</v>
      </c>
      <c r="F149" s="99" t="s">
        <v>11293</v>
      </c>
      <c r="G149" s="99" t="s">
        <v>11550</v>
      </c>
      <c r="I149" s="107">
        <v>51.4</v>
      </c>
      <c r="K149" s="107">
        <v>38.4</v>
      </c>
      <c r="L149" s="107">
        <v>2.71</v>
      </c>
      <c r="N149" s="107">
        <v>20.8</v>
      </c>
      <c r="O149" s="99">
        <v>1</v>
      </c>
      <c r="T149" s="99" t="s">
        <v>6771</v>
      </c>
      <c r="U149" s="99">
        <v>500</v>
      </c>
      <c r="V149" s="99">
        <v>600</v>
      </c>
      <c r="W149" s="99" t="s">
        <v>6771</v>
      </c>
      <c r="X149" s="99" t="s">
        <v>6822</v>
      </c>
      <c r="Y149" s="99" t="s">
        <v>6771</v>
      </c>
      <c r="Z149" s="99" t="s">
        <v>6822</v>
      </c>
      <c r="AB149" s="99" t="s">
        <v>12707</v>
      </c>
      <c r="AC149" s="99">
        <v>0</v>
      </c>
      <c r="AG149" s="99">
        <v>4</v>
      </c>
      <c r="AY149" s="99" t="s">
        <v>12697</v>
      </c>
      <c r="BA149" s="99" t="s">
        <v>11296</v>
      </c>
      <c r="BB149" s="99" t="s">
        <v>6575</v>
      </c>
      <c r="BC149" s="99" t="s">
        <v>11310</v>
      </c>
      <c r="BD149" s="99" t="s">
        <v>12698</v>
      </c>
      <c r="BE149" s="99" t="s">
        <v>12699</v>
      </c>
      <c r="BF149" s="99" t="s">
        <v>12700</v>
      </c>
      <c r="BG149" s="99">
        <v>54.493476000000001</v>
      </c>
      <c r="BH149" s="99">
        <v>-1.1987080000000001</v>
      </c>
      <c r="BI149" s="99" t="s">
        <v>12701</v>
      </c>
      <c r="BJ149" s="99">
        <v>452000</v>
      </c>
      <c r="BK149" s="99">
        <v>511200</v>
      </c>
      <c r="BL149" s="112" t="s">
        <v>7340</v>
      </c>
      <c r="BM149" s="112"/>
      <c r="BN149" s="112"/>
      <c r="BO149" s="112">
        <v>187063</v>
      </c>
      <c r="BP149" s="112" t="s">
        <v>8024</v>
      </c>
      <c r="BQ149" s="112" t="s">
        <v>12708</v>
      </c>
      <c r="BR149" s="112" t="s">
        <v>6782</v>
      </c>
      <c r="BS149" s="112" t="s">
        <v>6783</v>
      </c>
      <c r="BT149" s="112" t="s">
        <v>8026</v>
      </c>
      <c r="BU149" s="112" t="s">
        <v>8027</v>
      </c>
      <c r="BV149" s="112" t="s">
        <v>12709</v>
      </c>
      <c r="BW149" s="112" t="s">
        <v>9442</v>
      </c>
    </row>
    <row r="150" spans="1:75" x14ac:dyDescent="0.25">
      <c r="A150" s="99">
        <v>231316</v>
      </c>
      <c r="B150" s="99" t="s">
        <v>12710</v>
      </c>
      <c r="C150" s="99" t="s">
        <v>12711</v>
      </c>
      <c r="D150" s="99" t="s">
        <v>12712</v>
      </c>
      <c r="E150" s="99" t="s">
        <v>1938</v>
      </c>
      <c r="F150" s="99" t="s">
        <v>11293</v>
      </c>
      <c r="G150" s="99" t="s">
        <v>11550</v>
      </c>
      <c r="I150" s="107">
        <v>91.46</v>
      </c>
      <c r="K150" s="107">
        <v>46.31</v>
      </c>
      <c r="L150" s="107">
        <v>2.4500000000000002</v>
      </c>
      <c r="N150" s="107">
        <v>20.5</v>
      </c>
      <c r="O150" s="99">
        <v>1</v>
      </c>
      <c r="T150" s="99" t="s">
        <v>6771</v>
      </c>
      <c r="U150" s="99">
        <v>500</v>
      </c>
      <c r="V150" s="99">
        <v>600</v>
      </c>
      <c r="W150" s="99" t="s">
        <v>6771</v>
      </c>
      <c r="X150" s="99" t="s">
        <v>6822</v>
      </c>
      <c r="Y150" s="99" t="s">
        <v>6771</v>
      </c>
      <c r="Z150" s="99" t="s">
        <v>6822</v>
      </c>
      <c r="AB150" s="99" t="s">
        <v>12713</v>
      </c>
      <c r="AC150" s="99">
        <v>0</v>
      </c>
      <c r="AG150" s="99">
        <v>4</v>
      </c>
      <c r="AY150" s="99" t="s">
        <v>12697</v>
      </c>
      <c r="BA150" s="99" t="s">
        <v>11296</v>
      </c>
      <c r="BB150" s="99" t="s">
        <v>6575</v>
      </c>
      <c r="BC150" s="99" t="s">
        <v>11310</v>
      </c>
      <c r="BD150" s="99" t="s">
        <v>12698</v>
      </c>
      <c r="BE150" s="99" t="s">
        <v>12699</v>
      </c>
      <c r="BF150" s="99" t="s">
        <v>12700</v>
      </c>
      <c r="BG150" s="99">
        <v>54.493476000000001</v>
      </c>
      <c r="BH150" s="99">
        <v>-1.1987080000000001</v>
      </c>
      <c r="BI150" s="99" t="s">
        <v>12701</v>
      </c>
      <c r="BJ150" s="99">
        <v>452000</v>
      </c>
      <c r="BK150" s="99">
        <v>511200</v>
      </c>
      <c r="BL150" s="112" t="s">
        <v>7340</v>
      </c>
      <c r="BM150" s="112"/>
      <c r="BN150" s="112"/>
      <c r="BO150" s="112">
        <v>187060</v>
      </c>
      <c r="BP150" s="112" t="s">
        <v>8024</v>
      </c>
      <c r="BQ150" s="112" t="s">
        <v>12714</v>
      </c>
      <c r="BR150" s="112" t="s">
        <v>6782</v>
      </c>
      <c r="BS150" s="112" t="s">
        <v>6783</v>
      </c>
      <c r="BT150" s="112" t="s">
        <v>8026</v>
      </c>
      <c r="BU150" s="112" t="s">
        <v>8027</v>
      </c>
      <c r="BV150" s="112" t="s">
        <v>12715</v>
      </c>
      <c r="BW150" s="112" t="s">
        <v>9442</v>
      </c>
    </row>
    <row r="151" spans="1:75" x14ac:dyDescent="0.25">
      <c r="A151" s="99">
        <v>231315</v>
      </c>
      <c r="B151" s="99" t="s">
        <v>12716</v>
      </c>
      <c r="C151" s="99" t="s">
        <v>12717</v>
      </c>
      <c r="D151" s="99" t="s">
        <v>12718</v>
      </c>
      <c r="E151" s="99" t="s">
        <v>1938</v>
      </c>
      <c r="F151" s="99" t="s">
        <v>11293</v>
      </c>
      <c r="G151" s="99" t="s">
        <v>12636</v>
      </c>
      <c r="H151" s="99" t="s">
        <v>12719</v>
      </c>
      <c r="I151" s="107">
        <v>135.62</v>
      </c>
      <c r="K151" s="107">
        <v>60.65</v>
      </c>
      <c r="L151" s="107">
        <v>2.97</v>
      </c>
      <c r="N151" s="107">
        <v>99.7</v>
      </c>
      <c r="O151" s="99">
        <v>1</v>
      </c>
      <c r="T151" s="99" t="s">
        <v>6771</v>
      </c>
      <c r="U151" s="99">
        <v>525</v>
      </c>
      <c r="V151" s="99">
        <v>575</v>
      </c>
      <c r="W151" s="99" t="s">
        <v>6771</v>
      </c>
      <c r="X151" s="99" t="s">
        <v>6822</v>
      </c>
      <c r="Y151" s="99" t="s">
        <v>6771</v>
      </c>
      <c r="Z151" s="99" t="s">
        <v>6822</v>
      </c>
      <c r="AB151" s="99" t="s">
        <v>12720</v>
      </c>
      <c r="AC151" s="99">
        <v>0</v>
      </c>
      <c r="AG151" s="99">
        <v>4</v>
      </c>
      <c r="AY151" s="99" t="s">
        <v>12697</v>
      </c>
      <c r="BA151" s="99" t="s">
        <v>11296</v>
      </c>
      <c r="BB151" s="99" t="s">
        <v>6575</v>
      </c>
      <c r="BC151" s="99" t="s">
        <v>11310</v>
      </c>
      <c r="BD151" s="99" t="s">
        <v>12698</v>
      </c>
      <c r="BE151" s="99" t="s">
        <v>12699</v>
      </c>
      <c r="BF151" s="99" t="s">
        <v>12700</v>
      </c>
      <c r="BG151" s="99">
        <v>54.493476000000001</v>
      </c>
      <c r="BH151" s="99">
        <v>-1.1987080000000001</v>
      </c>
      <c r="BI151" s="99" t="s">
        <v>12701</v>
      </c>
      <c r="BJ151" s="99">
        <v>452000</v>
      </c>
      <c r="BK151" s="99">
        <v>511200</v>
      </c>
      <c r="BL151" s="112" t="s">
        <v>7340</v>
      </c>
      <c r="BM151" s="112"/>
      <c r="BN151" s="112"/>
      <c r="BO151" s="112">
        <v>187058</v>
      </c>
      <c r="BP151" s="112" t="s">
        <v>8024</v>
      </c>
      <c r="BQ151" s="112" t="s">
        <v>12721</v>
      </c>
      <c r="BR151" s="112" t="s">
        <v>6782</v>
      </c>
      <c r="BS151" s="112" t="s">
        <v>6783</v>
      </c>
      <c r="BT151" s="112" t="s">
        <v>8026</v>
      </c>
      <c r="BU151" s="112" t="s">
        <v>8027</v>
      </c>
      <c r="BV151" s="112" t="s">
        <v>12722</v>
      </c>
      <c r="BW151" s="112" t="s">
        <v>9442</v>
      </c>
    </row>
    <row r="152" spans="1:75" x14ac:dyDescent="0.25">
      <c r="A152" s="99">
        <v>231318</v>
      </c>
      <c r="B152" s="99" t="s">
        <v>12723</v>
      </c>
      <c r="C152" s="99" t="s">
        <v>12724</v>
      </c>
      <c r="D152" s="99" t="s">
        <v>12725</v>
      </c>
      <c r="E152" s="99" t="s">
        <v>12726</v>
      </c>
      <c r="F152" s="99" t="s">
        <v>11293</v>
      </c>
      <c r="N152" s="107">
        <v>10.6</v>
      </c>
      <c r="O152" s="99">
        <v>3</v>
      </c>
      <c r="T152" s="99" t="s">
        <v>6771</v>
      </c>
      <c r="U152" s="99">
        <v>500</v>
      </c>
      <c r="V152" s="99">
        <v>600</v>
      </c>
      <c r="W152" s="99" t="s">
        <v>6771</v>
      </c>
      <c r="X152" s="99" t="s">
        <v>6822</v>
      </c>
      <c r="AB152" s="99" t="s">
        <v>12727</v>
      </c>
      <c r="AC152" s="99">
        <v>0</v>
      </c>
      <c r="AG152" s="99">
        <v>4</v>
      </c>
      <c r="AY152" s="99" t="s">
        <v>12697</v>
      </c>
      <c r="BA152" s="99" t="s">
        <v>11296</v>
      </c>
      <c r="BB152" s="99" t="s">
        <v>6575</v>
      </c>
      <c r="BC152" s="99" t="s">
        <v>11310</v>
      </c>
      <c r="BD152" s="99" t="s">
        <v>12698</v>
      </c>
      <c r="BE152" s="99" t="s">
        <v>12699</v>
      </c>
      <c r="BF152" s="99" t="s">
        <v>12700</v>
      </c>
      <c r="BG152" s="99">
        <v>54.493476000000001</v>
      </c>
      <c r="BH152" s="99">
        <v>-1.1987080000000001</v>
      </c>
      <c r="BI152" s="99" t="s">
        <v>12701</v>
      </c>
      <c r="BJ152" s="99">
        <v>452000</v>
      </c>
      <c r="BK152" s="99">
        <v>511200</v>
      </c>
      <c r="BL152" s="112" t="s">
        <v>7340</v>
      </c>
      <c r="BM152" s="112"/>
      <c r="BN152" s="112"/>
      <c r="BO152" s="112">
        <v>187062</v>
      </c>
      <c r="BP152" s="112" t="s">
        <v>8024</v>
      </c>
      <c r="BQ152" s="112" t="s">
        <v>12728</v>
      </c>
      <c r="BR152" s="112" t="s">
        <v>6782</v>
      </c>
      <c r="BS152" s="112" t="s">
        <v>6783</v>
      </c>
      <c r="BT152" s="112" t="s">
        <v>8026</v>
      </c>
      <c r="BU152" s="112" t="s">
        <v>8027</v>
      </c>
      <c r="BV152" s="112" t="s">
        <v>12729</v>
      </c>
      <c r="BW152" s="112" t="s">
        <v>9442</v>
      </c>
    </row>
    <row r="153" spans="1:75" x14ac:dyDescent="0.25">
      <c r="A153" s="99">
        <v>231320</v>
      </c>
      <c r="B153" s="99" t="s">
        <v>12730</v>
      </c>
      <c r="C153" s="99" t="s">
        <v>12731</v>
      </c>
      <c r="D153" s="99" t="s">
        <v>12732</v>
      </c>
      <c r="E153" s="99" t="s">
        <v>1922</v>
      </c>
      <c r="F153" s="99" t="s">
        <v>11293</v>
      </c>
      <c r="G153" s="99" t="s">
        <v>12733</v>
      </c>
      <c r="I153" s="107">
        <v>11.84</v>
      </c>
      <c r="L153" s="107">
        <v>0.63</v>
      </c>
      <c r="M153" s="107">
        <v>9.36</v>
      </c>
      <c r="N153" s="107">
        <v>1.3</v>
      </c>
      <c r="O153" s="99">
        <v>1</v>
      </c>
      <c r="T153" s="99" t="s">
        <v>6771</v>
      </c>
      <c r="U153" s="99">
        <v>500</v>
      </c>
      <c r="V153" s="99">
        <v>600</v>
      </c>
      <c r="W153" s="99" t="s">
        <v>6771</v>
      </c>
      <c r="X153" s="99" t="s">
        <v>6822</v>
      </c>
      <c r="AA153" s="99" t="s">
        <v>6814</v>
      </c>
      <c r="AB153" s="99" t="s">
        <v>12734</v>
      </c>
      <c r="AC153" s="99">
        <v>1</v>
      </c>
      <c r="AG153" s="99">
        <v>3</v>
      </c>
      <c r="AY153" s="99" t="s">
        <v>12697</v>
      </c>
      <c r="BA153" s="99" t="s">
        <v>11296</v>
      </c>
      <c r="BB153" s="99" t="s">
        <v>6575</v>
      </c>
      <c r="BC153" s="99" t="s">
        <v>11310</v>
      </c>
      <c r="BD153" s="99" t="s">
        <v>12698</v>
      </c>
      <c r="BE153" s="99" t="s">
        <v>12699</v>
      </c>
      <c r="BF153" s="99" t="s">
        <v>12700</v>
      </c>
      <c r="BG153" s="99">
        <v>54.493476000000001</v>
      </c>
      <c r="BH153" s="99">
        <v>-1.1987080000000001</v>
      </c>
      <c r="BI153" s="99" t="s">
        <v>12701</v>
      </c>
      <c r="BJ153" s="99">
        <v>452000</v>
      </c>
      <c r="BK153" s="99">
        <v>511200</v>
      </c>
      <c r="BL153" s="112" t="s">
        <v>7340</v>
      </c>
      <c r="BM153" s="112"/>
      <c r="BN153" s="112"/>
      <c r="BO153" s="112">
        <v>187065</v>
      </c>
      <c r="BP153" s="112" t="s">
        <v>8024</v>
      </c>
      <c r="BQ153" s="112" t="s">
        <v>12735</v>
      </c>
      <c r="BR153" s="112" t="s">
        <v>6782</v>
      </c>
      <c r="BS153" s="112" t="s">
        <v>6783</v>
      </c>
      <c r="BT153" s="112" t="s">
        <v>8026</v>
      </c>
      <c r="BU153" s="112" t="s">
        <v>8027</v>
      </c>
      <c r="BV153" s="112" t="s">
        <v>12736</v>
      </c>
      <c r="BW153" s="112" t="s">
        <v>9442</v>
      </c>
    </row>
    <row r="154" spans="1:75" x14ac:dyDescent="0.25">
      <c r="A154" s="99">
        <v>231319</v>
      </c>
      <c r="B154" s="99" t="s">
        <v>12737</v>
      </c>
      <c r="C154" s="99" t="s">
        <v>12738</v>
      </c>
      <c r="D154" s="99" t="s">
        <v>12739</v>
      </c>
      <c r="E154" s="99" t="s">
        <v>12740</v>
      </c>
      <c r="F154" s="99" t="s">
        <v>11293</v>
      </c>
      <c r="N154" s="107">
        <v>55.2</v>
      </c>
      <c r="O154" s="99">
        <v>3</v>
      </c>
      <c r="T154" s="99" t="s">
        <v>6771</v>
      </c>
      <c r="U154" s="99">
        <v>500</v>
      </c>
      <c r="V154" s="99">
        <v>600</v>
      </c>
      <c r="W154" s="99" t="s">
        <v>6771</v>
      </c>
      <c r="X154" s="99" t="s">
        <v>6822</v>
      </c>
      <c r="Y154" s="99" t="s">
        <v>6771</v>
      </c>
      <c r="Z154" s="99" t="s">
        <v>6822</v>
      </c>
      <c r="AB154" s="99" t="s">
        <v>12741</v>
      </c>
      <c r="AC154" s="99">
        <v>0</v>
      </c>
      <c r="AG154" s="99">
        <v>4</v>
      </c>
      <c r="AY154" s="99" t="s">
        <v>12697</v>
      </c>
      <c r="BA154" s="99" t="s">
        <v>11296</v>
      </c>
      <c r="BB154" s="99" t="s">
        <v>6575</v>
      </c>
      <c r="BC154" s="99" t="s">
        <v>11310</v>
      </c>
      <c r="BD154" s="99" t="s">
        <v>12698</v>
      </c>
      <c r="BE154" s="99" t="s">
        <v>12699</v>
      </c>
      <c r="BF154" s="99" t="s">
        <v>12700</v>
      </c>
      <c r="BG154" s="99">
        <v>54.493476000000001</v>
      </c>
      <c r="BH154" s="99">
        <v>-1.1987080000000001</v>
      </c>
      <c r="BI154" s="99" t="s">
        <v>12701</v>
      </c>
      <c r="BJ154" s="99">
        <v>452000</v>
      </c>
      <c r="BK154" s="99">
        <v>511200</v>
      </c>
      <c r="BL154" s="112" t="s">
        <v>7340</v>
      </c>
      <c r="BM154" s="112"/>
      <c r="BN154" s="112"/>
      <c r="BO154" s="112">
        <v>187061</v>
      </c>
      <c r="BP154" s="112" t="s">
        <v>8024</v>
      </c>
      <c r="BQ154" s="112" t="s">
        <v>12742</v>
      </c>
      <c r="BR154" s="112" t="s">
        <v>6782</v>
      </c>
      <c r="BS154" s="112" t="s">
        <v>6783</v>
      </c>
      <c r="BT154" s="112" t="s">
        <v>8026</v>
      </c>
      <c r="BU154" s="112" t="s">
        <v>8027</v>
      </c>
      <c r="BV154" s="112" t="s">
        <v>12743</v>
      </c>
      <c r="BW154" s="112" t="s">
        <v>9442</v>
      </c>
    </row>
    <row r="155" spans="1:75" x14ac:dyDescent="0.25">
      <c r="A155" s="99">
        <v>245959</v>
      </c>
      <c r="B155" s="99" t="s">
        <v>12744</v>
      </c>
      <c r="C155" s="99" t="s">
        <v>12745</v>
      </c>
      <c r="D155" s="99" t="s">
        <v>12746</v>
      </c>
      <c r="E155" s="99" t="s">
        <v>1938</v>
      </c>
      <c r="F155" s="99" t="s">
        <v>11293</v>
      </c>
      <c r="G155" s="99" t="s">
        <v>12747</v>
      </c>
      <c r="H155" s="99" t="s">
        <v>12748</v>
      </c>
      <c r="I155" s="107">
        <v>51.34</v>
      </c>
      <c r="K155" s="107">
        <v>28.39</v>
      </c>
      <c r="L155" s="107">
        <v>6.02</v>
      </c>
      <c r="N155" s="107">
        <v>24.6</v>
      </c>
      <c r="O155" s="99">
        <v>1</v>
      </c>
      <c r="T155" s="99" t="s">
        <v>6771</v>
      </c>
      <c r="U155" s="99">
        <v>500</v>
      </c>
      <c r="V155" s="99">
        <v>600</v>
      </c>
      <c r="W155" s="99" t="s">
        <v>6771</v>
      </c>
      <c r="X155" s="99" t="s">
        <v>6822</v>
      </c>
      <c r="Y155" s="99" t="s">
        <v>6771</v>
      </c>
      <c r="Z155" s="99" t="s">
        <v>6822</v>
      </c>
      <c r="AB155" s="99" t="s">
        <v>12749</v>
      </c>
      <c r="AC155" s="99">
        <v>0</v>
      </c>
      <c r="AG155" s="99">
        <v>4</v>
      </c>
      <c r="AY155" s="99" t="s">
        <v>11395</v>
      </c>
      <c r="BA155" s="99" t="s">
        <v>11296</v>
      </c>
      <c r="BB155" s="99" t="s">
        <v>6575</v>
      </c>
      <c r="BC155" s="99" t="s">
        <v>11310</v>
      </c>
      <c r="BD155" s="99" t="s">
        <v>12750</v>
      </c>
      <c r="BF155" s="99" t="s">
        <v>12751</v>
      </c>
      <c r="BG155" s="99">
        <v>54.284537</v>
      </c>
      <c r="BH155" s="99">
        <v>-1.4408540000000001</v>
      </c>
      <c r="BI155" s="99" t="s">
        <v>12752</v>
      </c>
      <c r="BJ155" s="99">
        <v>436500</v>
      </c>
      <c r="BK155" s="99">
        <v>487800</v>
      </c>
      <c r="BL155" s="112" t="s">
        <v>7897</v>
      </c>
      <c r="BM155" s="112"/>
      <c r="BN155" s="112"/>
      <c r="BO155" s="112">
        <v>201289</v>
      </c>
      <c r="BP155" s="112" t="s">
        <v>8024</v>
      </c>
      <c r="BQ155" s="112" t="s">
        <v>12753</v>
      </c>
      <c r="BR155" s="112" t="s">
        <v>6782</v>
      </c>
      <c r="BS155" s="112" t="s">
        <v>6783</v>
      </c>
      <c r="BT155" s="112" t="s">
        <v>8026</v>
      </c>
      <c r="BU155" s="112" t="s">
        <v>8027</v>
      </c>
      <c r="BV155" s="112" t="s">
        <v>12754</v>
      </c>
      <c r="BW155" s="112" t="s">
        <v>9442</v>
      </c>
    </row>
    <row r="156" spans="1:75" x14ac:dyDescent="0.25">
      <c r="A156" s="99">
        <v>181964</v>
      </c>
      <c r="B156" s="99" t="s">
        <v>12755</v>
      </c>
      <c r="C156" s="99" t="s">
        <v>12756</v>
      </c>
      <c r="D156" s="99">
        <v>14660335501465</v>
      </c>
      <c r="E156" s="99" t="s">
        <v>1938</v>
      </c>
      <c r="F156" s="99" t="s">
        <v>11293</v>
      </c>
      <c r="G156" s="99" t="s">
        <v>11773</v>
      </c>
      <c r="H156" s="99" t="s">
        <v>12757</v>
      </c>
      <c r="L156" s="107">
        <v>4.4800000000000004</v>
      </c>
      <c r="M156" s="107">
        <v>27.36</v>
      </c>
      <c r="N156" s="107">
        <v>10.7</v>
      </c>
      <c r="O156" s="99">
        <v>1</v>
      </c>
      <c r="T156" s="99" t="s">
        <v>6771</v>
      </c>
      <c r="U156" s="99">
        <v>500</v>
      </c>
      <c r="V156" s="99">
        <v>700</v>
      </c>
      <c r="W156" s="99" t="s">
        <v>6771</v>
      </c>
      <c r="X156" s="99" t="s">
        <v>6822</v>
      </c>
      <c r="Y156" s="99" t="s">
        <v>6771</v>
      </c>
      <c r="Z156" s="99" t="s">
        <v>6822</v>
      </c>
      <c r="AB156" s="99" t="s">
        <v>12758</v>
      </c>
      <c r="AG156" s="99">
        <v>4</v>
      </c>
      <c r="AY156" s="99" t="s">
        <v>12759</v>
      </c>
      <c r="BA156" s="99" t="s">
        <v>11296</v>
      </c>
      <c r="BB156" s="99" t="s">
        <v>6575</v>
      </c>
      <c r="BC156" s="99" t="s">
        <v>11310</v>
      </c>
      <c r="BD156" s="99" t="s">
        <v>12750</v>
      </c>
      <c r="BF156" s="99" t="s">
        <v>12751</v>
      </c>
      <c r="BG156" s="99">
        <v>54.284537</v>
      </c>
      <c r="BH156" s="99">
        <v>-1.4408540000000001</v>
      </c>
      <c r="BI156" s="99" t="s">
        <v>12752</v>
      </c>
      <c r="BJ156" s="99">
        <v>436500</v>
      </c>
      <c r="BK156" s="99">
        <v>487800</v>
      </c>
      <c r="BL156" s="112" t="s">
        <v>7897</v>
      </c>
      <c r="BM156" s="112" t="s">
        <v>6779</v>
      </c>
      <c r="BN156" s="112"/>
      <c r="BO156" s="112">
        <v>140216</v>
      </c>
      <c r="BP156" s="112" t="s">
        <v>12760</v>
      </c>
      <c r="BQ156" s="112" t="s">
        <v>12761</v>
      </c>
      <c r="BR156" s="112" t="s">
        <v>6782</v>
      </c>
      <c r="BS156" s="112" t="s">
        <v>6783</v>
      </c>
      <c r="BT156" s="112" t="s">
        <v>12762</v>
      </c>
      <c r="BU156" s="112" t="s">
        <v>8027</v>
      </c>
      <c r="BV156" s="112" t="s">
        <v>12763</v>
      </c>
      <c r="BW156" s="112" t="s">
        <v>12764</v>
      </c>
    </row>
    <row r="157" spans="1:75" x14ac:dyDescent="0.25">
      <c r="A157" s="99">
        <v>534057</v>
      </c>
      <c r="B157" s="99" t="s">
        <v>12765</v>
      </c>
      <c r="C157" s="99" t="s">
        <v>12766</v>
      </c>
      <c r="D157" s="99" t="s">
        <v>12767</v>
      </c>
      <c r="E157" s="99" t="s">
        <v>1919</v>
      </c>
      <c r="F157" s="99" t="s">
        <v>11293</v>
      </c>
      <c r="I157" s="107">
        <v>10.6</v>
      </c>
      <c r="M157" s="107">
        <v>8.8000000000000007</v>
      </c>
      <c r="N157" s="107">
        <v>1.9</v>
      </c>
      <c r="O157" s="99">
        <v>1</v>
      </c>
      <c r="T157" s="99" t="s">
        <v>6771</v>
      </c>
      <c r="U157" s="99">
        <v>650</v>
      </c>
      <c r="V157" s="99">
        <v>850</v>
      </c>
      <c r="W157" s="99" t="s">
        <v>6771</v>
      </c>
      <c r="AB157" s="99" t="s">
        <v>12768</v>
      </c>
      <c r="AG157" s="99">
        <v>4</v>
      </c>
      <c r="BA157" s="99" t="s">
        <v>11296</v>
      </c>
      <c r="BB157" s="99" t="s">
        <v>6575</v>
      </c>
      <c r="BC157" s="99" t="s">
        <v>6574</v>
      </c>
      <c r="BD157" s="99" t="s">
        <v>12769</v>
      </c>
      <c r="BF157" s="99" t="s">
        <v>12770</v>
      </c>
      <c r="BG157" s="99">
        <v>53.822166000000003</v>
      </c>
      <c r="BH157" s="99">
        <v>-0.964758</v>
      </c>
      <c r="BI157" s="99" t="s">
        <v>12771</v>
      </c>
      <c r="BJ157" s="99">
        <v>468247</v>
      </c>
      <c r="BK157" s="99">
        <v>436707</v>
      </c>
      <c r="BL157" s="112" t="s">
        <v>6974</v>
      </c>
      <c r="BM157" s="112" t="s">
        <v>6779</v>
      </c>
      <c r="BN157" s="112"/>
      <c r="BO157" s="112">
        <v>407863</v>
      </c>
      <c r="BP157" s="112" t="s">
        <v>7341</v>
      </c>
      <c r="BQ157" s="112" t="s">
        <v>12772</v>
      </c>
      <c r="BR157" s="112" t="s">
        <v>6782</v>
      </c>
      <c r="BS157" s="112" t="s">
        <v>6783</v>
      </c>
      <c r="BT157" s="112" t="s">
        <v>7343</v>
      </c>
      <c r="BU157" s="112" t="s">
        <v>6807</v>
      </c>
      <c r="BV157" s="112" t="s">
        <v>12773</v>
      </c>
      <c r="BW157" s="112" t="s">
        <v>12774</v>
      </c>
    </row>
    <row r="158" spans="1:75" x14ac:dyDescent="0.25">
      <c r="A158" s="99">
        <v>534056</v>
      </c>
      <c r="B158" s="99" t="s">
        <v>12775</v>
      </c>
      <c r="C158" s="99" t="s">
        <v>12776</v>
      </c>
      <c r="D158" s="99" t="s">
        <v>12777</v>
      </c>
      <c r="E158" s="99" t="s">
        <v>1919</v>
      </c>
      <c r="F158" s="99" t="s">
        <v>11293</v>
      </c>
      <c r="I158" s="107">
        <v>8.8000000000000007</v>
      </c>
      <c r="M158" s="107">
        <v>10</v>
      </c>
      <c r="N158" s="107">
        <v>2.2999999999999998</v>
      </c>
      <c r="O158" s="99">
        <v>1</v>
      </c>
      <c r="T158" s="99" t="s">
        <v>6771</v>
      </c>
      <c r="U158" s="99">
        <v>650</v>
      </c>
      <c r="V158" s="99">
        <v>850</v>
      </c>
      <c r="W158" s="99" t="s">
        <v>6771</v>
      </c>
      <c r="AB158" s="99" t="s">
        <v>12778</v>
      </c>
      <c r="AG158" s="99">
        <v>4</v>
      </c>
      <c r="BA158" s="99" t="s">
        <v>11296</v>
      </c>
      <c r="BB158" s="99" t="s">
        <v>6575</v>
      </c>
      <c r="BC158" s="99" t="s">
        <v>6574</v>
      </c>
      <c r="BD158" s="99" t="s">
        <v>12769</v>
      </c>
      <c r="BF158" s="99" t="s">
        <v>12779</v>
      </c>
      <c r="BG158" s="99">
        <v>53.822712000000003</v>
      </c>
      <c r="BH158" s="99">
        <v>-0.96451699999999996</v>
      </c>
      <c r="BI158" s="99" t="s">
        <v>12771</v>
      </c>
      <c r="BJ158" s="99">
        <v>468262</v>
      </c>
      <c r="BK158" s="99">
        <v>436768</v>
      </c>
      <c r="BL158" s="112" t="s">
        <v>6974</v>
      </c>
      <c r="BM158" s="112" t="s">
        <v>6779</v>
      </c>
      <c r="BN158" s="112"/>
      <c r="BO158" s="112">
        <v>407862</v>
      </c>
      <c r="BP158" s="112" t="s">
        <v>7341</v>
      </c>
      <c r="BQ158" s="112" t="s">
        <v>12780</v>
      </c>
      <c r="BR158" s="112" t="s">
        <v>6782</v>
      </c>
      <c r="BS158" s="112" t="s">
        <v>6783</v>
      </c>
      <c r="BT158" s="112" t="s">
        <v>7343</v>
      </c>
      <c r="BU158" s="112" t="s">
        <v>6807</v>
      </c>
      <c r="BV158" s="112" t="s">
        <v>12781</v>
      </c>
      <c r="BW158" s="112" t="s">
        <v>12782</v>
      </c>
    </row>
    <row r="159" spans="1:75" x14ac:dyDescent="0.25">
      <c r="A159" s="99">
        <v>503157</v>
      </c>
      <c r="B159" s="99" t="s">
        <v>12783</v>
      </c>
      <c r="C159" s="99" t="s">
        <v>12784</v>
      </c>
      <c r="D159" s="99" t="s">
        <v>12785</v>
      </c>
      <c r="E159" s="99" t="s">
        <v>1919</v>
      </c>
      <c r="F159" s="99" t="s">
        <v>11293</v>
      </c>
      <c r="I159" s="107">
        <v>13.4</v>
      </c>
      <c r="M159" s="107">
        <v>9.4</v>
      </c>
      <c r="N159" s="107">
        <v>3.1</v>
      </c>
      <c r="O159" s="99">
        <v>1</v>
      </c>
      <c r="T159" s="99" t="s">
        <v>6771</v>
      </c>
      <c r="U159" s="99">
        <v>650</v>
      </c>
      <c r="V159" s="99">
        <v>850</v>
      </c>
      <c r="W159" s="99" t="s">
        <v>6771</v>
      </c>
      <c r="AB159" s="99" t="s">
        <v>12786</v>
      </c>
      <c r="AG159" s="99">
        <v>4</v>
      </c>
      <c r="BA159" s="99" t="s">
        <v>11296</v>
      </c>
      <c r="BB159" s="99" t="s">
        <v>6575</v>
      </c>
      <c r="BC159" s="99" t="s">
        <v>6574</v>
      </c>
      <c r="BD159" s="99" t="s">
        <v>12769</v>
      </c>
      <c r="BE159" s="99" t="s">
        <v>12769</v>
      </c>
      <c r="BF159" s="99" t="s">
        <v>12787</v>
      </c>
      <c r="BG159" s="99">
        <v>53.822578999999998</v>
      </c>
      <c r="BH159" s="99">
        <v>-0.96576600000000001</v>
      </c>
      <c r="BI159" s="99" t="s">
        <v>12771</v>
      </c>
      <c r="BJ159" s="99">
        <v>468180</v>
      </c>
      <c r="BK159" s="99">
        <v>436752</v>
      </c>
      <c r="BL159" s="112" t="s">
        <v>6974</v>
      </c>
      <c r="BM159" s="112" t="s">
        <v>6779</v>
      </c>
      <c r="BN159" s="112"/>
      <c r="BO159" s="112">
        <v>381456</v>
      </c>
      <c r="BP159" s="112" t="s">
        <v>7341</v>
      </c>
      <c r="BQ159" s="112" t="s">
        <v>12788</v>
      </c>
      <c r="BR159" s="112" t="s">
        <v>6782</v>
      </c>
      <c r="BS159" s="112" t="s">
        <v>6783</v>
      </c>
      <c r="BT159" s="112" t="s">
        <v>7343</v>
      </c>
      <c r="BU159" s="112" t="s">
        <v>6807</v>
      </c>
      <c r="BV159" s="112" t="s">
        <v>12789</v>
      </c>
      <c r="BW159" s="112" t="s">
        <v>12790</v>
      </c>
    </row>
    <row r="160" spans="1:75" x14ac:dyDescent="0.25">
      <c r="A160" s="99">
        <v>568678</v>
      </c>
      <c r="B160" s="99" t="s">
        <v>12791</v>
      </c>
      <c r="C160" s="99" t="s">
        <v>12792</v>
      </c>
      <c r="D160" s="99" t="s">
        <v>12793</v>
      </c>
      <c r="E160" s="99" t="s">
        <v>12794</v>
      </c>
      <c r="F160" s="99" t="s">
        <v>11293</v>
      </c>
      <c r="I160" s="107">
        <v>28.2</v>
      </c>
      <c r="K160" s="107">
        <v>22.1</v>
      </c>
      <c r="L160" s="107">
        <v>2.4</v>
      </c>
      <c r="N160" s="107">
        <v>9.4</v>
      </c>
      <c r="O160" s="99">
        <v>1</v>
      </c>
      <c r="T160" s="99" t="s">
        <v>6771</v>
      </c>
      <c r="U160" s="99">
        <v>550</v>
      </c>
      <c r="V160" s="99">
        <v>700</v>
      </c>
      <c r="W160" s="99" t="s">
        <v>6771</v>
      </c>
      <c r="X160" s="99" t="s">
        <v>6822</v>
      </c>
      <c r="AA160" s="99" t="s">
        <v>6814</v>
      </c>
      <c r="AB160" s="99" t="s">
        <v>12795</v>
      </c>
      <c r="AC160" s="99">
        <v>1</v>
      </c>
      <c r="AD160" s="99" t="s">
        <v>7779</v>
      </c>
      <c r="AG160" s="99">
        <v>4</v>
      </c>
      <c r="BA160" s="99" t="s">
        <v>11296</v>
      </c>
      <c r="BB160" s="99" t="s">
        <v>6575</v>
      </c>
      <c r="BC160" s="99" t="s">
        <v>6574</v>
      </c>
      <c r="BD160" s="99" t="s">
        <v>12769</v>
      </c>
      <c r="BF160" s="99" t="s">
        <v>12796</v>
      </c>
      <c r="BG160" s="99">
        <v>53.822521999999999</v>
      </c>
      <c r="BH160" s="99">
        <v>-0.96643599999999996</v>
      </c>
      <c r="BI160" s="99" t="s">
        <v>12771</v>
      </c>
      <c r="BJ160" s="99">
        <v>468136</v>
      </c>
      <c r="BK160" s="99">
        <v>436745</v>
      </c>
      <c r="BL160" s="112" t="s">
        <v>6974</v>
      </c>
      <c r="BM160" s="112" t="s">
        <v>6779</v>
      </c>
      <c r="BN160" s="112"/>
      <c r="BO160" s="112">
        <v>433758</v>
      </c>
      <c r="BP160" s="112" t="s">
        <v>7341</v>
      </c>
      <c r="BQ160" s="112" t="s">
        <v>12797</v>
      </c>
      <c r="BR160" s="112" t="s">
        <v>6782</v>
      </c>
      <c r="BS160" s="112" t="s">
        <v>6783</v>
      </c>
      <c r="BT160" s="112" t="s">
        <v>7343</v>
      </c>
      <c r="BU160" s="112" t="s">
        <v>6807</v>
      </c>
      <c r="BV160" s="112" t="s">
        <v>12798</v>
      </c>
      <c r="BW160" s="112" t="s">
        <v>12799</v>
      </c>
    </row>
    <row r="161" spans="1:75" x14ac:dyDescent="0.25">
      <c r="A161" s="99">
        <v>198405</v>
      </c>
      <c r="B161" s="99" t="s">
        <v>12800</v>
      </c>
      <c r="C161" s="99" t="s">
        <v>12801</v>
      </c>
      <c r="D161" s="99" t="s">
        <v>12802</v>
      </c>
      <c r="E161" s="99" t="s">
        <v>1938</v>
      </c>
      <c r="F161" s="99" t="s">
        <v>11293</v>
      </c>
      <c r="G161" s="99" t="s">
        <v>6460</v>
      </c>
      <c r="L161" s="107">
        <v>2.06</v>
      </c>
      <c r="M161" s="107">
        <v>22.18</v>
      </c>
      <c r="N161" s="107">
        <v>4.72</v>
      </c>
      <c r="O161" s="99">
        <v>1</v>
      </c>
      <c r="T161" s="99" t="s">
        <v>6771</v>
      </c>
      <c r="U161" s="99">
        <v>500</v>
      </c>
      <c r="V161" s="99">
        <v>800</v>
      </c>
      <c r="W161" s="99" t="s">
        <v>6771</v>
      </c>
      <c r="AB161" s="99" t="s">
        <v>12803</v>
      </c>
      <c r="AC161" s="99">
        <v>0</v>
      </c>
      <c r="AG161" s="99">
        <v>4</v>
      </c>
      <c r="AY161" s="99" t="s">
        <v>12804</v>
      </c>
      <c r="AZ161" s="99" t="s">
        <v>12805</v>
      </c>
      <c r="BA161" s="99" t="s">
        <v>11296</v>
      </c>
      <c r="BB161" s="99" t="s">
        <v>6575</v>
      </c>
      <c r="BC161" s="99" t="s">
        <v>11382</v>
      </c>
      <c r="BD161" s="99" t="s">
        <v>12806</v>
      </c>
      <c r="BF161" s="99" t="s">
        <v>12807</v>
      </c>
      <c r="BG161" s="99">
        <v>54.180447000000001</v>
      </c>
      <c r="BH161" s="99">
        <v>-1.568203</v>
      </c>
      <c r="BI161" s="99" t="s">
        <v>12808</v>
      </c>
      <c r="BJ161" s="99">
        <v>428280</v>
      </c>
      <c r="BK161" s="99">
        <v>476160</v>
      </c>
      <c r="BL161" s="112" t="s">
        <v>7340</v>
      </c>
      <c r="BM161" s="112" t="s">
        <v>6779</v>
      </c>
      <c r="BN161" s="112"/>
      <c r="BO161" s="112">
        <v>155101</v>
      </c>
      <c r="BP161" s="112" t="s">
        <v>10446</v>
      </c>
      <c r="BQ161" s="112" t="s">
        <v>12809</v>
      </c>
      <c r="BR161" s="112" t="s">
        <v>6782</v>
      </c>
      <c r="BS161" s="112" t="s">
        <v>6783</v>
      </c>
      <c r="BT161" s="112" t="s">
        <v>10448</v>
      </c>
      <c r="BU161" s="112" t="s">
        <v>6807</v>
      </c>
      <c r="BV161" s="112" t="s">
        <v>12810</v>
      </c>
      <c r="BW161" s="112" t="s">
        <v>6979</v>
      </c>
    </row>
    <row r="162" spans="1:75" x14ac:dyDescent="0.25">
      <c r="A162" s="99">
        <v>467217</v>
      </c>
      <c r="B162" s="99" t="s">
        <v>12811</v>
      </c>
      <c r="C162" s="99" t="s">
        <v>12812</v>
      </c>
      <c r="D162" s="99" t="s">
        <v>12813</v>
      </c>
      <c r="E162" s="99" t="s">
        <v>1938</v>
      </c>
      <c r="F162" s="99" t="s">
        <v>11293</v>
      </c>
      <c r="G162" s="99" t="s">
        <v>12814</v>
      </c>
      <c r="I162" s="107">
        <v>32.700000000000003</v>
      </c>
      <c r="K162" s="107">
        <v>25.2</v>
      </c>
      <c r="L162" s="107">
        <v>4.0999999999999996</v>
      </c>
      <c r="N162" s="107">
        <v>10.6</v>
      </c>
      <c r="O162" s="99">
        <v>1</v>
      </c>
      <c r="T162" s="99" t="s">
        <v>6771</v>
      </c>
      <c r="U162" s="99">
        <v>500</v>
      </c>
      <c r="V162" s="99">
        <v>700</v>
      </c>
      <c r="W162" s="99" t="s">
        <v>6771</v>
      </c>
      <c r="AB162" s="99" t="s">
        <v>12815</v>
      </c>
      <c r="AG162" s="99">
        <v>4</v>
      </c>
      <c r="BA162" s="99" t="s">
        <v>11296</v>
      </c>
      <c r="BB162" s="99" t="s">
        <v>6575</v>
      </c>
      <c r="BC162" s="99" t="s">
        <v>11310</v>
      </c>
      <c r="BD162" s="99" t="s">
        <v>12816</v>
      </c>
      <c r="BE162" s="99" t="s">
        <v>12816</v>
      </c>
      <c r="BF162" s="99" t="s">
        <v>12817</v>
      </c>
      <c r="BG162" s="99">
        <v>54.351908999999999</v>
      </c>
      <c r="BH162" s="99">
        <v>-1.433786</v>
      </c>
      <c r="BI162" s="99" t="s">
        <v>12818</v>
      </c>
      <c r="BJ162" s="99">
        <v>436900</v>
      </c>
      <c r="BK162" s="99">
        <v>495300</v>
      </c>
      <c r="BL162" s="112" t="s">
        <v>6778</v>
      </c>
      <c r="BM162" s="112" t="s">
        <v>6779</v>
      </c>
      <c r="BN162" s="112"/>
      <c r="BO162" s="112">
        <v>350499</v>
      </c>
      <c r="BP162" s="112" t="s">
        <v>7341</v>
      </c>
      <c r="BQ162" s="112" t="s">
        <v>12819</v>
      </c>
      <c r="BR162" s="112" t="s">
        <v>6782</v>
      </c>
      <c r="BS162" s="112" t="s">
        <v>6783</v>
      </c>
      <c r="BT162" s="112" t="s">
        <v>7343</v>
      </c>
      <c r="BU162" s="112" t="s">
        <v>6807</v>
      </c>
      <c r="BV162" s="112" t="s">
        <v>12820</v>
      </c>
      <c r="BW162" s="112" t="s">
        <v>12821</v>
      </c>
    </row>
    <row r="163" spans="1:75" x14ac:dyDescent="0.25">
      <c r="A163" s="99">
        <v>253228</v>
      </c>
      <c r="B163" s="99" t="s">
        <v>12822</v>
      </c>
      <c r="C163" s="99" t="s">
        <v>12823</v>
      </c>
      <c r="D163" s="99" t="s">
        <v>12824</v>
      </c>
      <c r="E163" s="99" t="s">
        <v>1938</v>
      </c>
      <c r="F163" s="99" t="s">
        <v>11293</v>
      </c>
      <c r="O163" s="99">
        <v>1</v>
      </c>
      <c r="P163" s="99" t="s">
        <v>12825</v>
      </c>
      <c r="T163" s="99" t="s">
        <v>6771</v>
      </c>
      <c r="U163" s="99">
        <v>600</v>
      </c>
      <c r="V163" s="99">
        <v>800</v>
      </c>
      <c r="W163" s="99" t="s">
        <v>6771</v>
      </c>
      <c r="X163" s="99" t="s">
        <v>6822</v>
      </c>
      <c r="Z163" s="99" t="s">
        <v>6801</v>
      </c>
      <c r="AB163" s="99" t="s">
        <v>12826</v>
      </c>
      <c r="AC163" s="99">
        <v>0</v>
      </c>
      <c r="AE163" s="99" t="s">
        <v>12825</v>
      </c>
      <c r="AG163" s="99">
        <v>4</v>
      </c>
      <c r="AY163" s="99" t="s">
        <v>12827</v>
      </c>
      <c r="BA163" s="99" t="s">
        <v>11296</v>
      </c>
      <c r="BB163" s="99" t="s">
        <v>6575</v>
      </c>
      <c r="BC163" s="99" t="s">
        <v>11297</v>
      </c>
      <c r="BD163" s="99" t="s">
        <v>12828</v>
      </c>
      <c r="BE163" s="99" t="s">
        <v>12828</v>
      </c>
      <c r="BF163" s="99" t="s">
        <v>12829</v>
      </c>
      <c r="BG163" s="99">
        <v>54.251055000000001</v>
      </c>
      <c r="BH163" s="99">
        <v>-0.79514499999999999</v>
      </c>
      <c r="BI163" s="99" t="s">
        <v>12830</v>
      </c>
      <c r="BJ163" s="99">
        <v>478600</v>
      </c>
      <c r="BK163" s="99">
        <v>484600</v>
      </c>
      <c r="BL163" s="112" t="s">
        <v>7340</v>
      </c>
      <c r="BM163" s="112"/>
      <c r="BN163" s="112"/>
      <c r="BO163" s="112">
        <v>207919</v>
      </c>
      <c r="BP163" s="112" t="s">
        <v>7898</v>
      </c>
      <c r="BQ163" s="112" t="s">
        <v>12831</v>
      </c>
      <c r="BR163" s="112" t="s">
        <v>6782</v>
      </c>
      <c r="BS163" s="112" t="s">
        <v>6783</v>
      </c>
      <c r="BT163" s="112" t="s">
        <v>7900</v>
      </c>
      <c r="BU163" s="112" t="s">
        <v>6807</v>
      </c>
      <c r="BV163" s="112" t="s">
        <v>12832</v>
      </c>
      <c r="BW163" s="112" t="s">
        <v>6979</v>
      </c>
    </row>
    <row r="164" spans="1:75" x14ac:dyDescent="0.25">
      <c r="A164" s="99">
        <v>28956</v>
      </c>
      <c r="B164" s="99" t="s">
        <v>12833</v>
      </c>
      <c r="C164" s="99" t="s">
        <v>12834</v>
      </c>
      <c r="D164" s="99" t="s">
        <v>12835</v>
      </c>
      <c r="E164" s="99" t="s">
        <v>1938</v>
      </c>
      <c r="F164" s="99" t="s">
        <v>11293</v>
      </c>
      <c r="G164" s="99" t="s">
        <v>11550</v>
      </c>
      <c r="I164" s="107">
        <v>29.4</v>
      </c>
      <c r="K164" s="107">
        <v>19.100000000000001</v>
      </c>
      <c r="L164" s="107">
        <v>7.1</v>
      </c>
      <c r="O164" s="99">
        <v>1</v>
      </c>
      <c r="T164" s="99" t="s">
        <v>6771</v>
      </c>
      <c r="U164" s="99">
        <v>550</v>
      </c>
      <c r="V164" s="99">
        <v>650</v>
      </c>
      <c r="W164" s="99" t="s">
        <v>6771</v>
      </c>
      <c r="X164" s="99" t="s">
        <v>6822</v>
      </c>
      <c r="AA164" s="99" t="s">
        <v>6814</v>
      </c>
      <c r="AB164" s="99" t="s">
        <v>12836</v>
      </c>
      <c r="AG164" s="99">
        <v>3</v>
      </c>
      <c r="AY164" s="99" t="s">
        <v>12837</v>
      </c>
      <c r="BA164" s="99" t="s">
        <v>11296</v>
      </c>
      <c r="BB164" s="99" t="s">
        <v>6575</v>
      </c>
      <c r="BC164" s="99" t="s">
        <v>11297</v>
      </c>
      <c r="BD164" s="99" t="s">
        <v>12828</v>
      </c>
      <c r="BE164" s="99" t="s">
        <v>11425</v>
      </c>
      <c r="BF164" s="99" t="s">
        <v>12838</v>
      </c>
      <c r="BG164" s="99">
        <v>54.283791000000001</v>
      </c>
      <c r="BH164" s="99">
        <v>-0.765158</v>
      </c>
      <c r="BI164" s="99" t="s">
        <v>12839</v>
      </c>
      <c r="BJ164" s="99">
        <v>480490</v>
      </c>
      <c r="BK164" s="99">
        <v>488276</v>
      </c>
      <c r="BL164" s="112" t="s">
        <v>8339</v>
      </c>
      <c r="BM164" s="112" t="s">
        <v>6779</v>
      </c>
      <c r="BN164" s="112"/>
      <c r="BO164" s="112"/>
      <c r="BP164" s="112" t="s">
        <v>10615</v>
      </c>
      <c r="BQ164" s="112"/>
      <c r="BR164" s="112" t="s">
        <v>6782</v>
      </c>
      <c r="BS164" s="112" t="s">
        <v>6783</v>
      </c>
      <c r="BT164" s="112" t="s">
        <v>10616</v>
      </c>
      <c r="BU164" s="112" t="s">
        <v>6807</v>
      </c>
      <c r="BV164" s="112" t="s">
        <v>12840</v>
      </c>
      <c r="BW164" s="112" t="s">
        <v>12841</v>
      </c>
    </row>
    <row r="165" spans="1:75" x14ac:dyDescent="0.25">
      <c r="A165" s="99">
        <v>653741</v>
      </c>
      <c r="B165" s="99" t="s">
        <v>12842</v>
      </c>
      <c r="C165" s="99" t="s">
        <v>12843</v>
      </c>
      <c r="D165" s="99" t="s">
        <v>12844</v>
      </c>
      <c r="E165" s="99" t="s">
        <v>7946</v>
      </c>
      <c r="F165" s="99" t="s">
        <v>11293</v>
      </c>
      <c r="I165" s="107">
        <v>40.700000000000003</v>
      </c>
      <c r="K165" s="107">
        <v>11</v>
      </c>
      <c r="L165" s="107">
        <v>4.5999999999999996</v>
      </c>
      <c r="N165" s="107">
        <v>7.1</v>
      </c>
      <c r="O165" s="99">
        <v>1</v>
      </c>
      <c r="T165" s="99" t="s">
        <v>6771</v>
      </c>
      <c r="U165" s="99">
        <v>450</v>
      </c>
      <c r="V165" s="99">
        <v>600</v>
      </c>
      <c r="W165" s="99" t="s">
        <v>6771</v>
      </c>
      <c r="X165" s="99" t="s">
        <v>6822</v>
      </c>
      <c r="AB165" s="99" t="s">
        <v>12845</v>
      </c>
      <c r="AG165" s="99">
        <v>4</v>
      </c>
      <c r="BA165" s="99" t="s">
        <v>11296</v>
      </c>
      <c r="BB165" s="99" t="s">
        <v>6575</v>
      </c>
      <c r="BC165" s="99" t="s">
        <v>11297</v>
      </c>
      <c r="BD165" s="99" t="s">
        <v>12828</v>
      </c>
      <c r="BF165" s="99" t="s">
        <v>12846</v>
      </c>
      <c r="BG165" s="99">
        <v>54.236368550000002</v>
      </c>
      <c r="BH165" s="99">
        <v>-0.75274922</v>
      </c>
      <c r="BI165" s="99" t="s">
        <v>12847</v>
      </c>
      <c r="BJ165" s="99">
        <v>481391</v>
      </c>
      <c r="BK165" s="99">
        <v>483014</v>
      </c>
      <c r="BL165" s="112" t="s">
        <v>6974</v>
      </c>
      <c r="BM165" s="112" t="s">
        <v>6779</v>
      </c>
      <c r="BN165" s="112"/>
      <c r="BO165" s="112">
        <v>495714</v>
      </c>
      <c r="BP165" s="112" t="s">
        <v>7341</v>
      </c>
      <c r="BQ165" s="112" t="s">
        <v>12848</v>
      </c>
      <c r="BR165" s="112" t="s">
        <v>6782</v>
      </c>
      <c r="BS165" s="112" t="s">
        <v>6783</v>
      </c>
      <c r="BT165" s="112" t="s">
        <v>7343</v>
      </c>
      <c r="BU165" s="112" t="s">
        <v>6807</v>
      </c>
      <c r="BV165" s="112" t="s">
        <v>12849</v>
      </c>
      <c r="BW165" s="112" t="s">
        <v>12850</v>
      </c>
    </row>
    <row r="166" spans="1:75" x14ac:dyDescent="0.25">
      <c r="A166" s="99">
        <v>416506</v>
      </c>
      <c r="B166" s="99" t="s">
        <v>12851</v>
      </c>
      <c r="C166" s="99" t="s">
        <v>12852</v>
      </c>
      <c r="D166" s="99" t="s">
        <v>12853</v>
      </c>
      <c r="E166" s="99" t="s">
        <v>1938</v>
      </c>
      <c r="F166" s="99" t="s">
        <v>11293</v>
      </c>
      <c r="I166" s="107">
        <v>35.130000000000003</v>
      </c>
      <c r="K166" s="107">
        <v>28.14</v>
      </c>
      <c r="L166" s="107">
        <v>2.39</v>
      </c>
      <c r="N166" s="107">
        <v>6.87</v>
      </c>
      <c r="O166" s="99">
        <v>1</v>
      </c>
      <c r="T166" s="99" t="s">
        <v>6771</v>
      </c>
      <c r="U166" s="99">
        <v>450</v>
      </c>
      <c r="V166" s="99">
        <v>525</v>
      </c>
      <c r="W166" s="99" t="s">
        <v>6771</v>
      </c>
      <c r="X166" s="99" t="s">
        <v>6822</v>
      </c>
      <c r="Y166" s="99" t="s">
        <v>6771</v>
      </c>
      <c r="Z166" s="99" t="s">
        <v>6822</v>
      </c>
      <c r="AB166" s="99" t="s">
        <v>12854</v>
      </c>
      <c r="AG166" s="99">
        <v>4</v>
      </c>
      <c r="AY166" s="99" t="s">
        <v>12855</v>
      </c>
      <c r="BA166" s="99" t="s">
        <v>11296</v>
      </c>
      <c r="BB166" s="99" t="s">
        <v>6575</v>
      </c>
      <c r="BC166" s="99" t="s">
        <v>11310</v>
      </c>
      <c r="BD166" s="99" t="s">
        <v>12856</v>
      </c>
      <c r="BE166" s="99" t="s">
        <v>12857</v>
      </c>
      <c r="BF166" s="99" t="s">
        <v>12858</v>
      </c>
      <c r="BG166" s="99">
        <v>54.136966000000001</v>
      </c>
      <c r="BH166" s="99">
        <v>-1.243868</v>
      </c>
      <c r="BI166" s="99" t="s">
        <v>12859</v>
      </c>
      <c r="BJ166" s="99">
        <v>449500</v>
      </c>
      <c r="BK166" s="99">
        <v>471500</v>
      </c>
      <c r="BL166" s="112" t="s">
        <v>8339</v>
      </c>
      <c r="BM166" s="112" t="s">
        <v>6779</v>
      </c>
      <c r="BN166" s="112"/>
      <c r="BO166" s="112">
        <v>306125</v>
      </c>
      <c r="BP166" s="112" t="s">
        <v>8390</v>
      </c>
      <c r="BQ166" s="112" t="s">
        <v>12860</v>
      </c>
      <c r="BR166" s="112" t="s">
        <v>6782</v>
      </c>
      <c r="BS166" s="112" t="s">
        <v>6783</v>
      </c>
      <c r="BT166" s="112" t="s">
        <v>8392</v>
      </c>
      <c r="BU166" s="112" t="s">
        <v>8393</v>
      </c>
      <c r="BV166" s="112" t="s">
        <v>12861</v>
      </c>
      <c r="BW166" s="112" t="s">
        <v>12862</v>
      </c>
    </row>
    <row r="167" spans="1:75" x14ac:dyDescent="0.25">
      <c r="A167" s="99">
        <v>485938</v>
      </c>
      <c r="B167" s="99" t="s">
        <v>12863</v>
      </c>
      <c r="C167" s="99" t="s">
        <v>12864</v>
      </c>
      <c r="D167" s="99" t="s">
        <v>12865</v>
      </c>
      <c r="E167" s="99" t="s">
        <v>1919</v>
      </c>
      <c r="F167" s="99" t="s">
        <v>11293</v>
      </c>
      <c r="I167" s="107">
        <v>33.75</v>
      </c>
      <c r="K167" s="107">
        <v>7.6</v>
      </c>
      <c r="N167" s="107">
        <v>3</v>
      </c>
      <c r="O167" s="99">
        <v>1</v>
      </c>
      <c r="T167" s="99" t="s">
        <v>6771</v>
      </c>
      <c r="U167" s="99">
        <v>700</v>
      </c>
      <c r="V167" s="99">
        <v>800</v>
      </c>
      <c r="W167" s="99" t="s">
        <v>6771</v>
      </c>
      <c r="X167" s="99" t="s">
        <v>6801</v>
      </c>
      <c r="AA167" s="99" t="s">
        <v>6814</v>
      </c>
      <c r="AB167" s="99" t="s">
        <v>12866</v>
      </c>
      <c r="AG167" s="99">
        <v>4</v>
      </c>
      <c r="AY167" s="99" t="s">
        <v>12867</v>
      </c>
      <c r="AZ167" s="99" t="s">
        <v>12868</v>
      </c>
      <c r="BA167" s="99" t="s">
        <v>11296</v>
      </c>
      <c r="BB167" s="99" t="s">
        <v>6575</v>
      </c>
      <c r="BC167" s="99" t="s">
        <v>11571</v>
      </c>
      <c r="BD167" s="99" t="s">
        <v>12869</v>
      </c>
      <c r="BF167" s="99" t="s">
        <v>12870</v>
      </c>
      <c r="BG167" s="99">
        <v>54.466279999999998</v>
      </c>
      <c r="BH167" s="99">
        <v>-1.78552</v>
      </c>
      <c r="BI167" s="99" t="s">
        <v>12871</v>
      </c>
      <c r="BJ167" s="99">
        <v>414000</v>
      </c>
      <c r="BK167" s="99">
        <v>507900</v>
      </c>
      <c r="BL167" s="112" t="s">
        <v>6974</v>
      </c>
      <c r="BM167" s="112" t="s">
        <v>6779</v>
      </c>
      <c r="BN167" s="112"/>
      <c r="BO167" s="112">
        <v>368028</v>
      </c>
      <c r="BP167" s="112" t="s">
        <v>9327</v>
      </c>
      <c r="BQ167" s="112" t="s">
        <v>12872</v>
      </c>
      <c r="BR167" s="112" t="s">
        <v>6782</v>
      </c>
      <c r="BS167" s="112" t="s">
        <v>6783</v>
      </c>
      <c r="BT167" s="112" t="s">
        <v>9329</v>
      </c>
      <c r="BU167" s="112" t="s">
        <v>8351</v>
      </c>
      <c r="BV167" s="112" t="s">
        <v>12873</v>
      </c>
      <c r="BW167" s="112" t="s">
        <v>12874</v>
      </c>
    </row>
    <row r="168" spans="1:75" x14ac:dyDescent="0.25">
      <c r="A168" s="99">
        <v>273944</v>
      </c>
      <c r="B168" s="99" t="s">
        <v>12875</v>
      </c>
      <c r="C168" s="99" t="s">
        <v>12876</v>
      </c>
      <c r="D168" s="99" t="s">
        <v>12877</v>
      </c>
      <c r="E168" s="99" t="s">
        <v>1938</v>
      </c>
      <c r="F168" s="99" t="s">
        <v>11293</v>
      </c>
      <c r="G168" s="99" t="s">
        <v>7831</v>
      </c>
      <c r="I168" s="107">
        <v>17.100000000000001</v>
      </c>
      <c r="K168" s="107">
        <v>14.9</v>
      </c>
      <c r="L168" s="107">
        <v>4</v>
      </c>
      <c r="N168" s="107">
        <v>4.3</v>
      </c>
      <c r="O168" s="99">
        <v>1</v>
      </c>
      <c r="T168" s="99" t="s">
        <v>6771</v>
      </c>
      <c r="U168" s="99">
        <v>450</v>
      </c>
      <c r="V168" s="99">
        <v>600</v>
      </c>
      <c r="W168" s="99" t="s">
        <v>6771</v>
      </c>
      <c r="X168" s="99" t="s">
        <v>6822</v>
      </c>
      <c r="AA168" s="99" t="s">
        <v>6814</v>
      </c>
      <c r="AB168" s="99" t="s">
        <v>12878</v>
      </c>
      <c r="AG168" s="99">
        <v>3</v>
      </c>
      <c r="AY168" s="99" t="s">
        <v>12879</v>
      </c>
      <c r="BA168" s="99" t="s">
        <v>11296</v>
      </c>
      <c r="BB168" s="99" t="s">
        <v>6575</v>
      </c>
      <c r="BC168" s="99" t="s">
        <v>11382</v>
      </c>
      <c r="BD168" s="99" t="s">
        <v>12880</v>
      </c>
      <c r="BE168" s="99" t="s">
        <v>12880</v>
      </c>
      <c r="BF168" s="99" t="s">
        <v>12881</v>
      </c>
      <c r="BG168" s="99">
        <v>54.073191000000001</v>
      </c>
      <c r="BH168" s="99">
        <v>-1.4116040000000001</v>
      </c>
      <c r="BI168" s="99" t="s">
        <v>12882</v>
      </c>
      <c r="BJ168" s="99">
        <v>438600</v>
      </c>
      <c r="BK168" s="99">
        <v>464300</v>
      </c>
      <c r="BL168" s="112" t="s">
        <v>7340</v>
      </c>
      <c r="BM168" s="112"/>
      <c r="BN168" s="112"/>
      <c r="BO168" s="112">
        <v>226364</v>
      </c>
      <c r="BP168" s="112" t="s">
        <v>7797</v>
      </c>
      <c r="BQ168" s="112" t="s">
        <v>12883</v>
      </c>
      <c r="BR168" s="112" t="s">
        <v>6782</v>
      </c>
      <c r="BS168" s="112" t="s">
        <v>6783</v>
      </c>
      <c r="BT168" s="112" t="s">
        <v>7799</v>
      </c>
      <c r="BU168" s="112" t="s">
        <v>6807</v>
      </c>
      <c r="BV168" s="112" t="s">
        <v>12884</v>
      </c>
      <c r="BW168" s="112" t="s">
        <v>12885</v>
      </c>
    </row>
    <row r="169" spans="1:75" x14ac:dyDescent="0.25">
      <c r="A169" s="99">
        <v>110518</v>
      </c>
      <c r="B169" s="99" t="s">
        <v>12886</v>
      </c>
      <c r="C169" s="99" t="s">
        <v>3679</v>
      </c>
      <c r="D169" s="99" t="s">
        <v>12887</v>
      </c>
      <c r="E169" s="99" t="s">
        <v>1958</v>
      </c>
      <c r="F169" s="99" t="s">
        <v>11293</v>
      </c>
      <c r="I169" s="107">
        <v>29.9</v>
      </c>
      <c r="K169" s="107">
        <v>29.3</v>
      </c>
      <c r="N169" s="107">
        <v>4.33</v>
      </c>
      <c r="O169" s="99">
        <v>1</v>
      </c>
      <c r="P169" s="99" t="s">
        <v>12888</v>
      </c>
      <c r="T169" s="99" t="s">
        <v>6771</v>
      </c>
      <c r="U169" s="99">
        <v>720</v>
      </c>
      <c r="V169" s="99">
        <v>850</v>
      </c>
      <c r="W169" s="99" t="s">
        <v>6771</v>
      </c>
      <c r="X169" s="99" t="s">
        <v>6801</v>
      </c>
      <c r="AB169" s="99" t="s">
        <v>12889</v>
      </c>
      <c r="AC169" s="99">
        <v>0</v>
      </c>
      <c r="AG169" s="99">
        <v>4</v>
      </c>
      <c r="AY169" s="99" t="s">
        <v>12890</v>
      </c>
      <c r="BA169" s="99" t="s">
        <v>11296</v>
      </c>
      <c r="BB169" s="99" t="s">
        <v>6575</v>
      </c>
      <c r="BC169" s="99" t="s">
        <v>6574</v>
      </c>
      <c r="BD169" s="99" t="s">
        <v>12891</v>
      </c>
      <c r="BE169" s="99" t="s">
        <v>6574</v>
      </c>
      <c r="BF169" s="99" t="s">
        <v>12892</v>
      </c>
      <c r="BG169" s="99">
        <v>53.798431999999998</v>
      </c>
      <c r="BH169" s="99">
        <v>-1.1558379999999999</v>
      </c>
      <c r="BI169" s="99" t="s">
        <v>12893</v>
      </c>
      <c r="BJ169" s="99">
        <v>455700</v>
      </c>
      <c r="BK169" s="99">
        <v>433900</v>
      </c>
      <c r="BL169" s="112" t="s">
        <v>7340</v>
      </c>
      <c r="BM169" s="112" t="s">
        <v>6779</v>
      </c>
      <c r="BN169" s="112"/>
      <c r="BO169" s="112">
        <v>80175</v>
      </c>
      <c r="BP169" s="112" t="s">
        <v>12894</v>
      </c>
      <c r="BQ169" s="112" t="s">
        <v>12895</v>
      </c>
      <c r="BR169" s="112" t="s">
        <v>6782</v>
      </c>
      <c r="BS169" s="112" t="s">
        <v>6783</v>
      </c>
      <c r="BT169" s="112" t="s">
        <v>12896</v>
      </c>
      <c r="BU169" s="112" t="s">
        <v>12897</v>
      </c>
      <c r="BV169" s="112" t="s">
        <v>12898</v>
      </c>
      <c r="BW169" s="112" t="s">
        <v>12899</v>
      </c>
    </row>
    <row r="170" spans="1:75" x14ac:dyDescent="0.25">
      <c r="A170" s="99">
        <v>442992</v>
      </c>
      <c r="B170" s="99" t="s">
        <v>12900</v>
      </c>
      <c r="C170" s="99" t="s">
        <v>12901</v>
      </c>
      <c r="D170" s="99" t="s">
        <v>12902</v>
      </c>
      <c r="E170" s="99" t="s">
        <v>1919</v>
      </c>
      <c r="F170" s="99" t="s">
        <v>11293</v>
      </c>
      <c r="G170" s="99" t="s">
        <v>12903</v>
      </c>
      <c r="I170" s="107">
        <v>9.5</v>
      </c>
      <c r="M170" s="107">
        <v>8.5</v>
      </c>
      <c r="N170" s="107">
        <v>1.54</v>
      </c>
      <c r="O170" s="99">
        <v>1</v>
      </c>
      <c r="P170" s="99" t="s">
        <v>12904</v>
      </c>
      <c r="T170" s="99" t="s">
        <v>6771</v>
      </c>
      <c r="U170" s="99">
        <v>750</v>
      </c>
      <c r="V170" s="99">
        <v>850</v>
      </c>
      <c r="W170" s="99" t="s">
        <v>6771</v>
      </c>
      <c r="Y170" s="99" t="s">
        <v>6771</v>
      </c>
      <c r="AA170" s="99" t="s">
        <v>6814</v>
      </c>
      <c r="AB170" s="99" t="s">
        <v>12905</v>
      </c>
      <c r="AG170" s="99">
        <v>4</v>
      </c>
      <c r="AY170" s="99" t="s">
        <v>9195</v>
      </c>
      <c r="AZ170" s="99" t="s">
        <v>12906</v>
      </c>
      <c r="BA170" s="99" t="s">
        <v>11296</v>
      </c>
      <c r="BB170" s="99" t="s">
        <v>6575</v>
      </c>
      <c r="BC170" s="99" t="s">
        <v>6574</v>
      </c>
      <c r="BD170" s="99" t="s">
        <v>12891</v>
      </c>
      <c r="BE170" s="99" t="s">
        <v>6587</v>
      </c>
      <c r="BF170" s="99" t="s">
        <v>12907</v>
      </c>
      <c r="BG170" s="99">
        <v>53.843770999999997</v>
      </c>
      <c r="BH170" s="99">
        <v>-1.1652009999999999</v>
      </c>
      <c r="BI170" s="99" t="s">
        <v>12908</v>
      </c>
      <c r="BJ170" s="99">
        <v>455024</v>
      </c>
      <c r="BK170" s="99">
        <v>438937</v>
      </c>
      <c r="BL170" s="112" t="s">
        <v>8339</v>
      </c>
      <c r="BM170" s="112" t="s">
        <v>6779</v>
      </c>
      <c r="BN170" s="112"/>
      <c r="BO170" s="112">
        <v>332941</v>
      </c>
      <c r="BP170" s="112" t="s">
        <v>12909</v>
      </c>
      <c r="BQ170" s="112" t="s">
        <v>12910</v>
      </c>
      <c r="BR170" s="112" t="s">
        <v>6782</v>
      </c>
      <c r="BS170" s="112" t="s">
        <v>6783</v>
      </c>
      <c r="BT170" s="112" t="s">
        <v>12911</v>
      </c>
      <c r="BU170" s="112" t="s">
        <v>12897</v>
      </c>
      <c r="BV170" s="112" t="s">
        <v>12912</v>
      </c>
      <c r="BW170" s="112" t="s">
        <v>12913</v>
      </c>
    </row>
    <row r="171" spans="1:75" x14ac:dyDescent="0.25">
      <c r="A171" s="99">
        <v>442990</v>
      </c>
      <c r="B171" s="99" t="s">
        <v>12914</v>
      </c>
      <c r="C171" s="99" t="s">
        <v>12915</v>
      </c>
      <c r="D171" s="99" t="s">
        <v>12916</v>
      </c>
      <c r="E171" s="99" t="s">
        <v>1919</v>
      </c>
      <c r="F171" s="99" t="s">
        <v>11293</v>
      </c>
      <c r="G171" s="99" t="s">
        <v>12903</v>
      </c>
      <c r="I171" s="107">
        <v>16.5</v>
      </c>
      <c r="M171" s="107">
        <v>7.1</v>
      </c>
      <c r="N171" s="107">
        <v>1.56</v>
      </c>
      <c r="O171" s="99">
        <v>1</v>
      </c>
      <c r="P171" s="99" t="s">
        <v>12917</v>
      </c>
      <c r="T171" s="99" t="s">
        <v>6771</v>
      </c>
      <c r="U171" s="99">
        <v>750</v>
      </c>
      <c r="V171" s="99">
        <v>850</v>
      </c>
      <c r="W171" s="99" t="s">
        <v>6771</v>
      </c>
      <c r="Y171" s="99" t="s">
        <v>6771</v>
      </c>
      <c r="AB171" s="99" t="s">
        <v>12918</v>
      </c>
      <c r="AG171" s="99">
        <v>4</v>
      </c>
      <c r="AY171" s="99" t="s">
        <v>9195</v>
      </c>
      <c r="AZ171" s="99" t="s">
        <v>12906</v>
      </c>
      <c r="BA171" s="99" t="s">
        <v>11296</v>
      </c>
      <c r="BB171" s="99" t="s">
        <v>6575</v>
      </c>
      <c r="BC171" s="99" t="s">
        <v>6574</v>
      </c>
      <c r="BD171" s="99" t="s">
        <v>12891</v>
      </c>
      <c r="BE171" s="99" t="s">
        <v>6587</v>
      </c>
      <c r="BF171" s="99" t="s">
        <v>12907</v>
      </c>
      <c r="BG171" s="99">
        <v>53.843770999999997</v>
      </c>
      <c r="BH171" s="99">
        <v>-1.1652009999999999</v>
      </c>
      <c r="BI171" s="99" t="s">
        <v>12908</v>
      </c>
      <c r="BJ171" s="99">
        <v>455024</v>
      </c>
      <c r="BK171" s="99">
        <v>438937</v>
      </c>
      <c r="BL171" s="112" t="s">
        <v>8339</v>
      </c>
      <c r="BM171" s="112" t="s">
        <v>6779</v>
      </c>
      <c r="BN171" s="112"/>
      <c r="BO171" s="112">
        <v>332940</v>
      </c>
      <c r="BP171" s="112" t="s">
        <v>12909</v>
      </c>
      <c r="BQ171" s="112" t="s">
        <v>12919</v>
      </c>
      <c r="BR171" s="112" t="s">
        <v>6782</v>
      </c>
      <c r="BS171" s="112" t="s">
        <v>6783</v>
      </c>
      <c r="BT171" s="112" t="s">
        <v>12911</v>
      </c>
      <c r="BU171" s="112" t="s">
        <v>12897</v>
      </c>
      <c r="BV171" s="112" t="s">
        <v>12920</v>
      </c>
      <c r="BW171" s="112" t="s">
        <v>12921</v>
      </c>
    </row>
    <row r="172" spans="1:75" x14ac:dyDescent="0.25">
      <c r="A172" s="99">
        <v>442988</v>
      </c>
      <c r="B172" s="99" t="s">
        <v>12922</v>
      </c>
      <c r="C172" s="99" t="s">
        <v>12923</v>
      </c>
      <c r="D172" s="99" t="s">
        <v>12924</v>
      </c>
      <c r="E172" s="99" t="s">
        <v>1919</v>
      </c>
      <c r="F172" s="99" t="s">
        <v>11293</v>
      </c>
      <c r="G172" s="99" t="s">
        <v>12903</v>
      </c>
      <c r="I172" s="107">
        <v>11.9</v>
      </c>
      <c r="M172" s="107">
        <v>8</v>
      </c>
      <c r="N172" s="107">
        <v>1.98</v>
      </c>
      <c r="O172" s="99">
        <v>1</v>
      </c>
      <c r="P172" s="99" t="s">
        <v>12925</v>
      </c>
      <c r="T172" s="99" t="s">
        <v>6771</v>
      </c>
      <c r="U172" s="99">
        <v>750</v>
      </c>
      <c r="V172" s="99">
        <v>850</v>
      </c>
      <c r="W172" s="99" t="s">
        <v>6771</v>
      </c>
      <c r="Y172" s="99" t="s">
        <v>6771</v>
      </c>
      <c r="AA172" s="99" t="s">
        <v>6814</v>
      </c>
      <c r="AB172" s="99" t="s">
        <v>12926</v>
      </c>
      <c r="AG172" s="99">
        <v>4</v>
      </c>
      <c r="AY172" s="99" t="s">
        <v>9356</v>
      </c>
      <c r="AZ172" s="99" t="s">
        <v>12927</v>
      </c>
      <c r="BA172" s="99" t="s">
        <v>11296</v>
      </c>
      <c r="BB172" s="99" t="s">
        <v>6575</v>
      </c>
      <c r="BC172" s="99" t="s">
        <v>6574</v>
      </c>
      <c r="BD172" s="99" t="s">
        <v>12891</v>
      </c>
      <c r="BE172" s="99" t="s">
        <v>6587</v>
      </c>
      <c r="BF172" s="99" t="s">
        <v>12907</v>
      </c>
      <c r="BG172" s="99">
        <v>53.843770999999997</v>
      </c>
      <c r="BH172" s="99">
        <v>-1.1652009999999999</v>
      </c>
      <c r="BI172" s="99" t="s">
        <v>12908</v>
      </c>
      <c r="BJ172" s="99">
        <v>455024</v>
      </c>
      <c r="BK172" s="99">
        <v>438937</v>
      </c>
      <c r="BL172" s="112" t="s">
        <v>8339</v>
      </c>
      <c r="BM172" s="112" t="s">
        <v>6779</v>
      </c>
      <c r="BN172" s="112"/>
      <c r="BO172" s="112">
        <v>332936</v>
      </c>
      <c r="BP172" s="112" t="s">
        <v>12909</v>
      </c>
      <c r="BQ172" s="112" t="s">
        <v>12928</v>
      </c>
      <c r="BR172" s="112" t="s">
        <v>6782</v>
      </c>
      <c r="BS172" s="112" t="s">
        <v>6783</v>
      </c>
      <c r="BT172" s="112" t="s">
        <v>12911</v>
      </c>
      <c r="BU172" s="112" t="s">
        <v>12897</v>
      </c>
      <c r="BV172" s="112" t="s">
        <v>12929</v>
      </c>
      <c r="BW172" s="112" t="s">
        <v>12930</v>
      </c>
    </row>
    <row r="173" spans="1:75" x14ac:dyDescent="0.25">
      <c r="A173" s="99">
        <v>442981</v>
      </c>
      <c r="B173" s="99" t="s">
        <v>12931</v>
      </c>
      <c r="C173" s="99" t="s">
        <v>12932</v>
      </c>
      <c r="D173" s="99" t="s">
        <v>12933</v>
      </c>
      <c r="E173" s="99" t="s">
        <v>1919</v>
      </c>
      <c r="F173" s="99" t="s">
        <v>11293</v>
      </c>
      <c r="G173" s="99" t="s">
        <v>12903</v>
      </c>
      <c r="I173" s="107">
        <v>35.6</v>
      </c>
      <c r="M173" s="107">
        <v>6.5</v>
      </c>
      <c r="N173" s="107">
        <v>1.65</v>
      </c>
      <c r="O173" s="99">
        <v>1</v>
      </c>
      <c r="P173" s="99" t="s">
        <v>12934</v>
      </c>
      <c r="T173" s="99" t="s">
        <v>6771</v>
      </c>
      <c r="U173" s="99">
        <v>750</v>
      </c>
      <c r="V173" s="99">
        <v>850</v>
      </c>
      <c r="W173" s="99" t="s">
        <v>6771</v>
      </c>
      <c r="Y173" s="99" t="s">
        <v>6771</v>
      </c>
      <c r="AA173" s="99" t="s">
        <v>6814</v>
      </c>
      <c r="AB173" s="99" t="s">
        <v>12935</v>
      </c>
      <c r="AG173" s="99">
        <v>4</v>
      </c>
      <c r="AY173" s="99" t="s">
        <v>9195</v>
      </c>
      <c r="AZ173" s="99" t="s">
        <v>12906</v>
      </c>
      <c r="BA173" s="99" t="s">
        <v>11296</v>
      </c>
      <c r="BB173" s="99" t="s">
        <v>6575</v>
      </c>
      <c r="BC173" s="99" t="s">
        <v>6574</v>
      </c>
      <c r="BD173" s="99" t="s">
        <v>12891</v>
      </c>
      <c r="BE173" s="99" t="s">
        <v>6587</v>
      </c>
      <c r="BF173" s="99" t="s">
        <v>12907</v>
      </c>
      <c r="BG173" s="99">
        <v>53.843770999999997</v>
      </c>
      <c r="BH173" s="99">
        <v>-1.1652009999999999</v>
      </c>
      <c r="BI173" s="99" t="s">
        <v>12908</v>
      </c>
      <c r="BJ173" s="99">
        <v>455024</v>
      </c>
      <c r="BK173" s="99">
        <v>438937</v>
      </c>
      <c r="BL173" s="112" t="s">
        <v>8339</v>
      </c>
      <c r="BM173" s="112" t="s">
        <v>6779</v>
      </c>
      <c r="BN173" s="112"/>
      <c r="BO173" s="112">
        <v>332931</v>
      </c>
      <c r="BP173" s="112" t="s">
        <v>12909</v>
      </c>
      <c r="BQ173" s="112" t="s">
        <v>12936</v>
      </c>
      <c r="BR173" s="112" t="s">
        <v>6782</v>
      </c>
      <c r="BS173" s="112" t="s">
        <v>6783</v>
      </c>
      <c r="BT173" s="112" t="s">
        <v>12911</v>
      </c>
      <c r="BU173" s="112" t="s">
        <v>12897</v>
      </c>
      <c r="BV173" s="112" t="s">
        <v>12937</v>
      </c>
      <c r="BW173" s="112" t="s">
        <v>12938</v>
      </c>
    </row>
    <row r="174" spans="1:75" x14ac:dyDescent="0.25">
      <c r="A174" s="99">
        <v>243968</v>
      </c>
      <c r="B174" s="99" t="s">
        <v>12939</v>
      </c>
      <c r="C174" s="99" t="s">
        <v>12940</v>
      </c>
      <c r="D174" s="99" t="s">
        <v>12941</v>
      </c>
      <c r="E174" s="99" t="s">
        <v>1919</v>
      </c>
      <c r="F174" s="99" t="s">
        <v>11293</v>
      </c>
      <c r="I174" s="107">
        <v>19.399999999999999</v>
      </c>
      <c r="K174" s="107">
        <v>7.1</v>
      </c>
      <c r="L174" s="107">
        <v>6.1</v>
      </c>
      <c r="M174" s="107">
        <v>1.8</v>
      </c>
      <c r="N174" s="107">
        <v>1.6</v>
      </c>
      <c r="O174" s="99">
        <v>1</v>
      </c>
      <c r="P174" s="99" t="s">
        <v>12942</v>
      </c>
      <c r="T174" s="99" t="s">
        <v>6771</v>
      </c>
      <c r="U174" s="99">
        <v>700</v>
      </c>
      <c r="V174" s="99">
        <v>800</v>
      </c>
      <c r="W174" s="99" t="s">
        <v>6771</v>
      </c>
      <c r="X174" s="99" t="s">
        <v>6801</v>
      </c>
      <c r="AB174" s="99" t="s">
        <v>12943</v>
      </c>
      <c r="AC174" s="99">
        <v>0</v>
      </c>
      <c r="AG174" s="99">
        <v>4</v>
      </c>
      <c r="AY174" s="99" t="s">
        <v>12944</v>
      </c>
      <c r="BA174" s="99" t="s">
        <v>11296</v>
      </c>
      <c r="BB174" s="99" t="s">
        <v>6575</v>
      </c>
      <c r="BC174" s="99" t="s">
        <v>6574</v>
      </c>
      <c r="BD174" s="99" t="s">
        <v>12891</v>
      </c>
      <c r="BE174" s="99" t="s">
        <v>6587</v>
      </c>
      <c r="BF174" s="99" t="s">
        <v>12945</v>
      </c>
      <c r="BG174" s="99">
        <v>53.844340000000003</v>
      </c>
      <c r="BH174" s="99">
        <v>-1.165554</v>
      </c>
      <c r="BI174" s="99" t="s">
        <v>12945</v>
      </c>
      <c r="BJ174" s="99">
        <v>455000</v>
      </c>
      <c r="BK174" s="99">
        <v>439000</v>
      </c>
      <c r="BL174" s="112" t="s">
        <v>7340</v>
      </c>
      <c r="BM174" s="112" t="s">
        <v>6779</v>
      </c>
      <c r="BN174" s="112"/>
      <c r="BO174" s="112">
        <v>203608</v>
      </c>
      <c r="BP174" s="112" t="s">
        <v>12894</v>
      </c>
      <c r="BQ174" s="112" t="s">
        <v>12946</v>
      </c>
      <c r="BR174" s="112" t="s">
        <v>6782</v>
      </c>
      <c r="BS174" s="112" t="s">
        <v>6783</v>
      </c>
      <c r="BT174" s="112" t="s">
        <v>12896</v>
      </c>
      <c r="BU174" s="112" t="s">
        <v>12897</v>
      </c>
      <c r="BV174" s="112" t="s">
        <v>12947</v>
      </c>
      <c r="BW174" s="112" t="s">
        <v>12899</v>
      </c>
    </row>
    <row r="175" spans="1:75" x14ac:dyDescent="0.25">
      <c r="A175" s="99">
        <v>243966</v>
      </c>
      <c r="B175" s="99" t="s">
        <v>12948</v>
      </c>
      <c r="C175" s="99" t="s">
        <v>12949</v>
      </c>
      <c r="D175" s="99" t="s">
        <v>12950</v>
      </c>
      <c r="E175" s="99" t="s">
        <v>1919</v>
      </c>
      <c r="F175" s="99" t="s">
        <v>11293</v>
      </c>
      <c r="I175" s="107">
        <v>12.9</v>
      </c>
      <c r="M175" s="107">
        <v>8</v>
      </c>
      <c r="N175" s="107">
        <v>2.57</v>
      </c>
      <c r="O175" s="99">
        <v>1</v>
      </c>
      <c r="P175" s="99" t="s">
        <v>12951</v>
      </c>
      <c r="T175" s="99" t="s">
        <v>6771</v>
      </c>
      <c r="U175" s="99">
        <v>700</v>
      </c>
      <c r="V175" s="99">
        <v>800</v>
      </c>
      <c r="W175" s="99" t="s">
        <v>6771</v>
      </c>
      <c r="X175" s="99" t="s">
        <v>6801</v>
      </c>
      <c r="AB175" s="99" t="s">
        <v>12952</v>
      </c>
      <c r="AC175" s="99">
        <v>0</v>
      </c>
      <c r="AG175" s="99">
        <v>4</v>
      </c>
      <c r="AY175" s="99" t="s">
        <v>12953</v>
      </c>
      <c r="BA175" s="99" t="s">
        <v>11296</v>
      </c>
      <c r="BB175" s="99" t="s">
        <v>6575</v>
      </c>
      <c r="BC175" s="99" t="s">
        <v>6574</v>
      </c>
      <c r="BD175" s="99" t="s">
        <v>12891</v>
      </c>
      <c r="BE175" s="99" t="s">
        <v>6587</v>
      </c>
      <c r="BF175" s="99" t="s">
        <v>12945</v>
      </c>
      <c r="BG175" s="99">
        <v>53.844340000000003</v>
      </c>
      <c r="BH175" s="99">
        <v>-1.165554</v>
      </c>
      <c r="BI175" s="99" t="s">
        <v>12945</v>
      </c>
      <c r="BJ175" s="99">
        <v>455000</v>
      </c>
      <c r="BK175" s="99">
        <v>439000</v>
      </c>
      <c r="BL175" s="112" t="s">
        <v>7340</v>
      </c>
      <c r="BM175" s="112" t="s">
        <v>6779</v>
      </c>
      <c r="BN175" s="112"/>
      <c r="BO175" s="112">
        <v>203607</v>
      </c>
      <c r="BP175" s="112" t="s">
        <v>12894</v>
      </c>
      <c r="BQ175" s="112" t="s">
        <v>12954</v>
      </c>
      <c r="BR175" s="112" t="s">
        <v>6782</v>
      </c>
      <c r="BS175" s="112" t="s">
        <v>6783</v>
      </c>
      <c r="BT175" s="112" t="s">
        <v>12896</v>
      </c>
      <c r="BU175" s="112" t="s">
        <v>12897</v>
      </c>
      <c r="BV175" s="112" t="s">
        <v>12955</v>
      </c>
      <c r="BW175" s="112" t="s">
        <v>12899</v>
      </c>
    </row>
    <row r="176" spans="1:75" x14ac:dyDescent="0.25">
      <c r="A176" s="99">
        <v>243958</v>
      </c>
      <c r="B176" s="99" t="s">
        <v>12956</v>
      </c>
      <c r="C176" s="99" t="s">
        <v>12957</v>
      </c>
      <c r="D176" s="99" t="s">
        <v>12958</v>
      </c>
      <c r="E176" s="99" t="s">
        <v>1919</v>
      </c>
      <c r="F176" s="99" t="s">
        <v>11293</v>
      </c>
      <c r="I176" s="107">
        <v>20.7</v>
      </c>
      <c r="K176" s="107">
        <v>5.8</v>
      </c>
      <c r="L176" s="107">
        <v>4.0999999999999996</v>
      </c>
      <c r="M176" s="107">
        <v>1.6</v>
      </c>
      <c r="N176" s="107">
        <v>1.25</v>
      </c>
      <c r="O176" s="99">
        <v>1</v>
      </c>
      <c r="P176" s="99" t="s">
        <v>12959</v>
      </c>
      <c r="T176" s="99" t="s">
        <v>6771</v>
      </c>
      <c r="U176" s="99">
        <v>700</v>
      </c>
      <c r="V176" s="99">
        <v>800</v>
      </c>
      <c r="W176" s="99" t="s">
        <v>6771</v>
      </c>
      <c r="X176" s="99" t="s">
        <v>6801</v>
      </c>
      <c r="AB176" s="99" t="s">
        <v>12960</v>
      </c>
      <c r="AC176" s="99">
        <v>0</v>
      </c>
      <c r="AG176" s="99">
        <v>4</v>
      </c>
      <c r="AY176" s="99" t="s">
        <v>11285</v>
      </c>
      <c r="BA176" s="99" t="s">
        <v>11296</v>
      </c>
      <c r="BB176" s="99" t="s">
        <v>6575</v>
      </c>
      <c r="BC176" s="99" t="s">
        <v>6574</v>
      </c>
      <c r="BD176" s="99" t="s">
        <v>12891</v>
      </c>
      <c r="BE176" s="99" t="s">
        <v>6587</v>
      </c>
      <c r="BF176" s="99" t="s">
        <v>12945</v>
      </c>
      <c r="BG176" s="99">
        <v>53.844340000000003</v>
      </c>
      <c r="BH176" s="99">
        <v>-1.165554</v>
      </c>
      <c r="BI176" s="99" t="s">
        <v>12945</v>
      </c>
      <c r="BJ176" s="99">
        <v>455000</v>
      </c>
      <c r="BK176" s="99">
        <v>439000</v>
      </c>
      <c r="BL176" s="112" t="s">
        <v>7340</v>
      </c>
      <c r="BM176" s="112" t="s">
        <v>6779</v>
      </c>
      <c r="BN176" s="112"/>
      <c r="BO176" s="112">
        <v>202800</v>
      </c>
      <c r="BP176" s="112" t="s">
        <v>12894</v>
      </c>
      <c r="BQ176" s="112" t="s">
        <v>12961</v>
      </c>
      <c r="BR176" s="112" t="s">
        <v>6782</v>
      </c>
      <c r="BS176" s="112" t="s">
        <v>6783</v>
      </c>
      <c r="BT176" s="112" t="s">
        <v>12896</v>
      </c>
      <c r="BU176" s="112" t="s">
        <v>12897</v>
      </c>
      <c r="BV176" s="112" t="s">
        <v>12962</v>
      </c>
      <c r="BW176" s="112" t="s">
        <v>12899</v>
      </c>
    </row>
    <row r="177" spans="1:75" x14ac:dyDescent="0.25">
      <c r="A177" s="99">
        <v>243957</v>
      </c>
      <c r="B177" s="99" t="s">
        <v>12963</v>
      </c>
      <c r="C177" s="99" t="s">
        <v>12964</v>
      </c>
      <c r="D177" s="99" t="s">
        <v>12965</v>
      </c>
      <c r="E177" s="99" t="s">
        <v>1919</v>
      </c>
      <c r="F177" s="99" t="s">
        <v>11293</v>
      </c>
      <c r="I177" s="107">
        <v>14.5</v>
      </c>
      <c r="K177" s="107">
        <v>10.3</v>
      </c>
      <c r="M177" s="107">
        <v>1.2</v>
      </c>
      <c r="N177" s="107">
        <v>3.2</v>
      </c>
      <c r="O177" s="99">
        <v>1</v>
      </c>
      <c r="P177" s="99" t="s">
        <v>12966</v>
      </c>
      <c r="T177" s="99" t="s">
        <v>6771</v>
      </c>
      <c r="U177" s="99">
        <v>700</v>
      </c>
      <c r="V177" s="99">
        <v>800</v>
      </c>
      <c r="W177" s="99" t="s">
        <v>6771</v>
      </c>
      <c r="X177" s="99" t="s">
        <v>6801</v>
      </c>
      <c r="AB177" s="99" t="s">
        <v>12967</v>
      </c>
      <c r="AC177" s="99">
        <v>0</v>
      </c>
      <c r="AG177" s="99">
        <v>4</v>
      </c>
      <c r="AY177" s="99" t="s">
        <v>12968</v>
      </c>
      <c r="BA177" s="99" t="s">
        <v>11296</v>
      </c>
      <c r="BB177" s="99" t="s">
        <v>6575</v>
      </c>
      <c r="BC177" s="99" t="s">
        <v>6574</v>
      </c>
      <c r="BD177" s="99" t="s">
        <v>12891</v>
      </c>
      <c r="BE177" s="99" t="s">
        <v>6587</v>
      </c>
      <c r="BF177" s="99" t="s">
        <v>12945</v>
      </c>
      <c r="BG177" s="99">
        <v>53.844340000000003</v>
      </c>
      <c r="BH177" s="99">
        <v>-1.165554</v>
      </c>
      <c r="BI177" s="99" t="s">
        <v>12945</v>
      </c>
      <c r="BJ177" s="99">
        <v>455000</v>
      </c>
      <c r="BK177" s="99">
        <v>439000</v>
      </c>
      <c r="BL177" s="112" t="s">
        <v>7340</v>
      </c>
      <c r="BM177" s="112" t="s">
        <v>6779</v>
      </c>
      <c r="BN177" s="112"/>
      <c r="BO177" s="112">
        <v>202799</v>
      </c>
      <c r="BP177" s="112" t="s">
        <v>12894</v>
      </c>
      <c r="BQ177" s="112" t="s">
        <v>12969</v>
      </c>
      <c r="BR177" s="112" t="s">
        <v>6782</v>
      </c>
      <c r="BS177" s="112" t="s">
        <v>6783</v>
      </c>
      <c r="BT177" s="112" t="s">
        <v>12896</v>
      </c>
      <c r="BU177" s="112" t="s">
        <v>12897</v>
      </c>
      <c r="BV177" s="112" t="s">
        <v>12970</v>
      </c>
      <c r="BW177" s="112" t="s">
        <v>12899</v>
      </c>
    </row>
    <row r="178" spans="1:75" x14ac:dyDescent="0.25">
      <c r="A178" s="99">
        <v>243956</v>
      </c>
      <c r="B178" s="99" t="s">
        <v>12971</v>
      </c>
      <c r="C178" s="99" t="s">
        <v>12972</v>
      </c>
      <c r="D178" s="99" t="s">
        <v>12973</v>
      </c>
      <c r="E178" s="99" t="s">
        <v>1919</v>
      </c>
      <c r="F178" s="99" t="s">
        <v>11293</v>
      </c>
      <c r="I178" s="107">
        <v>22.3</v>
      </c>
      <c r="M178" s="107">
        <v>8.5</v>
      </c>
      <c r="N178" s="107">
        <v>2.67</v>
      </c>
      <c r="O178" s="99">
        <v>1</v>
      </c>
      <c r="P178" s="99" t="s">
        <v>12974</v>
      </c>
      <c r="T178" s="99" t="s">
        <v>6771</v>
      </c>
      <c r="U178" s="99">
        <v>700</v>
      </c>
      <c r="V178" s="99">
        <v>800</v>
      </c>
      <c r="W178" s="99" t="s">
        <v>6771</v>
      </c>
      <c r="X178" s="99" t="s">
        <v>6801</v>
      </c>
      <c r="AB178" s="99" t="s">
        <v>12975</v>
      </c>
      <c r="AC178" s="99">
        <v>0</v>
      </c>
      <c r="AG178" s="99">
        <v>4</v>
      </c>
      <c r="AY178" s="99" t="s">
        <v>12968</v>
      </c>
      <c r="BA178" s="99" t="s">
        <v>11296</v>
      </c>
      <c r="BB178" s="99" t="s">
        <v>6575</v>
      </c>
      <c r="BC178" s="99" t="s">
        <v>6574</v>
      </c>
      <c r="BD178" s="99" t="s">
        <v>12891</v>
      </c>
      <c r="BE178" s="99" t="s">
        <v>6587</v>
      </c>
      <c r="BF178" s="99" t="s">
        <v>12945</v>
      </c>
      <c r="BG178" s="99">
        <v>53.844340000000003</v>
      </c>
      <c r="BH178" s="99">
        <v>-1.165554</v>
      </c>
      <c r="BI178" s="99" t="s">
        <v>12945</v>
      </c>
      <c r="BJ178" s="99">
        <v>455000</v>
      </c>
      <c r="BK178" s="99">
        <v>439000</v>
      </c>
      <c r="BL178" s="112" t="s">
        <v>7340</v>
      </c>
      <c r="BM178" s="112" t="s">
        <v>6779</v>
      </c>
      <c r="BN178" s="112"/>
      <c r="BO178" s="112">
        <v>202798</v>
      </c>
      <c r="BP178" s="112" t="s">
        <v>12894</v>
      </c>
      <c r="BQ178" s="112" t="s">
        <v>12976</v>
      </c>
      <c r="BR178" s="112" t="s">
        <v>6782</v>
      </c>
      <c r="BS178" s="112" t="s">
        <v>6783</v>
      </c>
      <c r="BT178" s="112" t="s">
        <v>12896</v>
      </c>
      <c r="BU178" s="112" t="s">
        <v>12897</v>
      </c>
      <c r="BV178" s="112" t="s">
        <v>12977</v>
      </c>
      <c r="BW178" s="112" t="s">
        <v>12899</v>
      </c>
    </row>
    <row r="179" spans="1:75" x14ac:dyDescent="0.25">
      <c r="A179" s="99">
        <v>243953</v>
      </c>
      <c r="B179" s="99" t="s">
        <v>12978</v>
      </c>
      <c r="C179" s="99" t="s">
        <v>12979</v>
      </c>
      <c r="D179" s="99" t="s">
        <v>12980</v>
      </c>
      <c r="E179" s="99" t="s">
        <v>1919</v>
      </c>
      <c r="F179" s="99" t="s">
        <v>11293</v>
      </c>
      <c r="I179" s="107">
        <v>17.399999999999999</v>
      </c>
      <c r="M179" s="107">
        <v>8.4</v>
      </c>
      <c r="N179" s="107">
        <v>2.57</v>
      </c>
      <c r="O179" s="99">
        <v>1</v>
      </c>
      <c r="P179" s="99" t="s">
        <v>12981</v>
      </c>
      <c r="T179" s="99" t="s">
        <v>6771</v>
      </c>
      <c r="U179" s="99">
        <v>700</v>
      </c>
      <c r="V179" s="99">
        <v>800</v>
      </c>
      <c r="W179" s="99" t="s">
        <v>6771</v>
      </c>
      <c r="X179" s="99" t="s">
        <v>6801</v>
      </c>
      <c r="AB179" s="99" t="s">
        <v>12982</v>
      </c>
      <c r="AC179" s="99">
        <v>0</v>
      </c>
      <c r="AG179" s="99">
        <v>4</v>
      </c>
      <c r="AY179" s="99" t="s">
        <v>12983</v>
      </c>
      <c r="BA179" s="99" t="s">
        <v>11296</v>
      </c>
      <c r="BB179" s="99" t="s">
        <v>6575</v>
      </c>
      <c r="BC179" s="99" t="s">
        <v>6574</v>
      </c>
      <c r="BD179" s="99" t="s">
        <v>12891</v>
      </c>
      <c r="BE179" s="99" t="s">
        <v>6587</v>
      </c>
      <c r="BF179" s="99" t="s">
        <v>12945</v>
      </c>
      <c r="BG179" s="99">
        <v>53.844340000000003</v>
      </c>
      <c r="BH179" s="99">
        <v>-1.165554</v>
      </c>
      <c r="BI179" s="99" t="s">
        <v>12945</v>
      </c>
      <c r="BJ179" s="99">
        <v>455000</v>
      </c>
      <c r="BK179" s="99">
        <v>439000</v>
      </c>
      <c r="BL179" s="112" t="s">
        <v>7340</v>
      </c>
      <c r="BM179" s="112" t="s">
        <v>6779</v>
      </c>
      <c r="BN179" s="112"/>
      <c r="BO179" s="112">
        <v>202797</v>
      </c>
      <c r="BP179" s="112" t="s">
        <v>12894</v>
      </c>
      <c r="BQ179" s="112" t="s">
        <v>12984</v>
      </c>
      <c r="BR179" s="112" t="s">
        <v>6782</v>
      </c>
      <c r="BS179" s="112" t="s">
        <v>6783</v>
      </c>
      <c r="BT179" s="112" t="s">
        <v>12896</v>
      </c>
      <c r="BU179" s="112" t="s">
        <v>12897</v>
      </c>
      <c r="BV179" s="112" t="s">
        <v>12985</v>
      </c>
      <c r="BW179" s="112" t="s">
        <v>12899</v>
      </c>
    </row>
    <row r="180" spans="1:75" x14ac:dyDescent="0.25">
      <c r="A180" s="99">
        <v>243951</v>
      </c>
      <c r="B180" s="99" t="s">
        <v>12986</v>
      </c>
      <c r="C180" s="99" t="s">
        <v>12987</v>
      </c>
      <c r="D180" s="99" t="s">
        <v>12988</v>
      </c>
      <c r="E180" s="99" t="s">
        <v>1919</v>
      </c>
      <c r="F180" s="99" t="s">
        <v>11293</v>
      </c>
      <c r="I180" s="107">
        <v>28.8</v>
      </c>
      <c r="K180" s="107">
        <v>5.6</v>
      </c>
      <c r="L180" s="107">
        <v>5.0999999999999996</v>
      </c>
      <c r="N180" s="107">
        <v>2</v>
      </c>
      <c r="O180" s="99">
        <v>1</v>
      </c>
      <c r="P180" s="99" t="s">
        <v>12989</v>
      </c>
      <c r="T180" s="99" t="s">
        <v>6771</v>
      </c>
      <c r="U180" s="99">
        <v>700</v>
      </c>
      <c r="V180" s="99">
        <v>800</v>
      </c>
      <c r="W180" s="99" t="s">
        <v>6771</v>
      </c>
      <c r="X180" s="99" t="s">
        <v>6801</v>
      </c>
      <c r="AB180" s="99" t="s">
        <v>12990</v>
      </c>
      <c r="AC180" s="99">
        <v>0</v>
      </c>
      <c r="AG180" s="99">
        <v>4</v>
      </c>
      <c r="AY180" s="99" t="s">
        <v>12983</v>
      </c>
      <c r="BA180" s="99" t="s">
        <v>11296</v>
      </c>
      <c r="BB180" s="99" t="s">
        <v>6575</v>
      </c>
      <c r="BC180" s="99" t="s">
        <v>6574</v>
      </c>
      <c r="BD180" s="99" t="s">
        <v>12891</v>
      </c>
      <c r="BE180" s="99" t="s">
        <v>6587</v>
      </c>
      <c r="BF180" s="99" t="s">
        <v>12945</v>
      </c>
      <c r="BG180" s="99">
        <v>53.844340000000003</v>
      </c>
      <c r="BH180" s="99">
        <v>-1.165554</v>
      </c>
      <c r="BI180" s="99" t="s">
        <v>12945</v>
      </c>
      <c r="BJ180" s="99">
        <v>455000</v>
      </c>
      <c r="BK180" s="99">
        <v>439000</v>
      </c>
      <c r="BL180" s="112" t="s">
        <v>7340</v>
      </c>
      <c r="BM180" s="112" t="s">
        <v>6779</v>
      </c>
      <c r="BN180" s="112"/>
      <c r="BO180" s="112">
        <v>202796</v>
      </c>
      <c r="BP180" s="112" t="s">
        <v>12894</v>
      </c>
      <c r="BQ180" s="112" t="s">
        <v>12991</v>
      </c>
      <c r="BR180" s="112" t="s">
        <v>6782</v>
      </c>
      <c r="BS180" s="112" t="s">
        <v>6783</v>
      </c>
      <c r="BT180" s="112" t="s">
        <v>12896</v>
      </c>
      <c r="BU180" s="112" t="s">
        <v>12897</v>
      </c>
      <c r="BV180" s="112" t="s">
        <v>12992</v>
      </c>
      <c r="BW180" s="112" t="s">
        <v>12899</v>
      </c>
    </row>
    <row r="181" spans="1:75" x14ac:dyDescent="0.25">
      <c r="A181" s="99">
        <v>243948</v>
      </c>
      <c r="B181" s="99" t="s">
        <v>12993</v>
      </c>
      <c r="C181" s="99" t="s">
        <v>12994</v>
      </c>
      <c r="D181" s="99" t="s">
        <v>12995</v>
      </c>
      <c r="E181" s="99" t="s">
        <v>1919</v>
      </c>
      <c r="F181" s="99" t="s">
        <v>11293</v>
      </c>
      <c r="I181" s="107">
        <v>10.9</v>
      </c>
      <c r="K181" s="107">
        <v>5.2</v>
      </c>
      <c r="L181" s="107">
        <v>4.4000000000000004</v>
      </c>
      <c r="M181" s="107">
        <v>1.2</v>
      </c>
      <c r="N181" s="107">
        <v>0.98</v>
      </c>
      <c r="O181" s="99">
        <v>1</v>
      </c>
      <c r="P181" s="99" t="s">
        <v>12996</v>
      </c>
      <c r="T181" s="99" t="s">
        <v>6771</v>
      </c>
      <c r="U181" s="99">
        <v>700</v>
      </c>
      <c r="V181" s="99">
        <v>800</v>
      </c>
      <c r="W181" s="99" t="s">
        <v>6771</v>
      </c>
      <c r="X181" s="99" t="s">
        <v>6801</v>
      </c>
      <c r="AB181" s="99" t="s">
        <v>12997</v>
      </c>
      <c r="AC181" s="99">
        <v>0</v>
      </c>
      <c r="AG181" s="99">
        <v>4</v>
      </c>
      <c r="AY181" s="99" t="s">
        <v>10496</v>
      </c>
      <c r="BA181" s="99" t="s">
        <v>11296</v>
      </c>
      <c r="BB181" s="99" t="s">
        <v>6575</v>
      </c>
      <c r="BC181" s="99" t="s">
        <v>6574</v>
      </c>
      <c r="BD181" s="99" t="s">
        <v>12891</v>
      </c>
      <c r="BE181" s="99" t="s">
        <v>6587</v>
      </c>
      <c r="BF181" s="99" t="s">
        <v>12945</v>
      </c>
      <c r="BG181" s="99">
        <v>53.844340000000003</v>
      </c>
      <c r="BH181" s="99">
        <v>-1.165554</v>
      </c>
      <c r="BI181" s="99" t="s">
        <v>12945</v>
      </c>
      <c r="BJ181" s="99">
        <v>455000</v>
      </c>
      <c r="BK181" s="99">
        <v>439000</v>
      </c>
      <c r="BL181" s="112" t="s">
        <v>7340</v>
      </c>
      <c r="BM181" s="112" t="s">
        <v>6779</v>
      </c>
      <c r="BN181" s="112"/>
      <c r="BO181" s="112">
        <v>202795</v>
      </c>
      <c r="BP181" s="112" t="s">
        <v>12894</v>
      </c>
      <c r="BQ181" s="112" t="s">
        <v>12998</v>
      </c>
      <c r="BR181" s="112" t="s">
        <v>6782</v>
      </c>
      <c r="BS181" s="112" t="s">
        <v>6783</v>
      </c>
      <c r="BT181" s="112" t="s">
        <v>12896</v>
      </c>
      <c r="BU181" s="112" t="s">
        <v>12897</v>
      </c>
      <c r="BV181" s="112" t="s">
        <v>12999</v>
      </c>
      <c r="BW181" s="112" t="s">
        <v>12899</v>
      </c>
    </row>
    <row r="182" spans="1:75" x14ac:dyDescent="0.25">
      <c r="A182" s="99">
        <v>243945</v>
      </c>
      <c r="B182" s="99" t="s">
        <v>13000</v>
      </c>
      <c r="C182" s="99" t="s">
        <v>13001</v>
      </c>
      <c r="D182" s="99" t="s">
        <v>13002</v>
      </c>
      <c r="E182" s="99" t="s">
        <v>1919</v>
      </c>
      <c r="F182" s="99" t="s">
        <v>11293</v>
      </c>
      <c r="I182" s="107">
        <v>13</v>
      </c>
      <c r="M182" s="107">
        <v>9.5</v>
      </c>
      <c r="N182" s="107">
        <v>3.63</v>
      </c>
      <c r="O182" s="99">
        <v>1</v>
      </c>
      <c r="P182" s="99" t="s">
        <v>13003</v>
      </c>
      <c r="T182" s="99" t="s">
        <v>6771</v>
      </c>
      <c r="U182" s="99">
        <v>700</v>
      </c>
      <c r="V182" s="99">
        <v>800</v>
      </c>
      <c r="W182" s="99" t="s">
        <v>6771</v>
      </c>
      <c r="X182" s="99" t="s">
        <v>6801</v>
      </c>
      <c r="AB182" s="99" t="s">
        <v>13004</v>
      </c>
      <c r="AC182" s="99">
        <v>0</v>
      </c>
      <c r="AG182" s="99">
        <v>4</v>
      </c>
      <c r="AY182" s="99" t="s">
        <v>13005</v>
      </c>
      <c r="BA182" s="99" t="s">
        <v>11296</v>
      </c>
      <c r="BB182" s="99" t="s">
        <v>6575</v>
      </c>
      <c r="BC182" s="99" t="s">
        <v>6574</v>
      </c>
      <c r="BD182" s="99" t="s">
        <v>12891</v>
      </c>
      <c r="BE182" s="99" t="s">
        <v>6587</v>
      </c>
      <c r="BF182" s="99" t="s">
        <v>12945</v>
      </c>
      <c r="BG182" s="99">
        <v>53.844340000000003</v>
      </c>
      <c r="BH182" s="99">
        <v>-1.165554</v>
      </c>
      <c r="BI182" s="99" t="s">
        <v>12945</v>
      </c>
      <c r="BJ182" s="99">
        <v>455000</v>
      </c>
      <c r="BK182" s="99">
        <v>439000</v>
      </c>
      <c r="BL182" s="112" t="s">
        <v>7340</v>
      </c>
      <c r="BM182" s="112" t="s">
        <v>6779</v>
      </c>
      <c r="BN182" s="112"/>
      <c r="BO182" s="112">
        <v>202794</v>
      </c>
      <c r="BP182" s="112" t="s">
        <v>12894</v>
      </c>
      <c r="BQ182" s="112" t="s">
        <v>13006</v>
      </c>
      <c r="BR182" s="112" t="s">
        <v>6782</v>
      </c>
      <c r="BS182" s="112" t="s">
        <v>6783</v>
      </c>
      <c r="BT182" s="112" t="s">
        <v>12896</v>
      </c>
      <c r="BU182" s="112" t="s">
        <v>12897</v>
      </c>
      <c r="BV182" s="112" t="s">
        <v>13007</v>
      </c>
      <c r="BW182" s="112" t="s">
        <v>12899</v>
      </c>
    </row>
    <row r="183" spans="1:75" x14ac:dyDescent="0.25">
      <c r="A183" s="99">
        <v>243940</v>
      </c>
      <c r="B183" s="99" t="s">
        <v>13008</v>
      </c>
      <c r="C183" s="99" t="s">
        <v>13009</v>
      </c>
      <c r="D183" s="99" t="s">
        <v>13010</v>
      </c>
      <c r="E183" s="99" t="s">
        <v>1919</v>
      </c>
      <c r="F183" s="99" t="s">
        <v>11293</v>
      </c>
      <c r="I183" s="107">
        <v>18.3</v>
      </c>
      <c r="M183" s="107">
        <v>8.8000000000000007</v>
      </c>
      <c r="N183" s="107">
        <v>3.41</v>
      </c>
      <c r="O183" s="99">
        <v>1</v>
      </c>
      <c r="P183" s="99" t="s">
        <v>13011</v>
      </c>
      <c r="T183" s="99" t="s">
        <v>6771</v>
      </c>
      <c r="U183" s="99">
        <v>700</v>
      </c>
      <c r="V183" s="99">
        <v>800</v>
      </c>
      <c r="W183" s="99" t="s">
        <v>6771</v>
      </c>
      <c r="X183" s="99" t="s">
        <v>6801</v>
      </c>
      <c r="AB183" s="99" t="s">
        <v>13012</v>
      </c>
      <c r="AC183" s="99">
        <v>0</v>
      </c>
      <c r="AG183" s="99">
        <v>4</v>
      </c>
      <c r="AY183" s="99" t="s">
        <v>12983</v>
      </c>
      <c r="BA183" s="99" t="s">
        <v>11296</v>
      </c>
      <c r="BB183" s="99" t="s">
        <v>6575</v>
      </c>
      <c r="BC183" s="99" t="s">
        <v>6574</v>
      </c>
      <c r="BD183" s="99" t="s">
        <v>12891</v>
      </c>
      <c r="BE183" s="99" t="s">
        <v>6587</v>
      </c>
      <c r="BF183" s="99" t="s">
        <v>12945</v>
      </c>
      <c r="BG183" s="99">
        <v>53.844340000000003</v>
      </c>
      <c r="BH183" s="99">
        <v>-1.165554</v>
      </c>
      <c r="BI183" s="99" t="s">
        <v>12945</v>
      </c>
      <c r="BJ183" s="99">
        <v>455000</v>
      </c>
      <c r="BK183" s="99">
        <v>439000</v>
      </c>
      <c r="BL183" s="112" t="s">
        <v>7340</v>
      </c>
      <c r="BM183" s="112" t="s">
        <v>6779</v>
      </c>
      <c r="BN183" s="112"/>
      <c r="BO183" s="112">
        <v>202793</v>
      </c>
      <c r="BP183" s="112" t="s">
        <v>12894</v>
      </c>
      <c r="BQ183" s="112" t="s">
        <v>13013</v>
      </c>
      <c r="BR183" s="112" t="s">
        <v>6782</v>
      </c>
      <c r="BS183" s="112" t="s">
        <v>6783</v>
      </c>
      <c r="BT183" s="112" t="s">
        <v>12896</v>
      </c>
      <c r="BU183" s="112" t="s">
        <v>12897</v>
      </c>
      <c r="BV183" s="112" t="s">
        <v>13014</v>
      </c>
      <c r="BW183" s="112" t="s">
        <v>12899</v>
      </c>
    </row>
    <row r="184" spans="1:75" x14ac:dyDescent="0.25">
      <c r="A184" s="99">
        <v>110979</v>
      </c>
      <c r="B184" s="99" t="s">
        <v>13015</v>
      </c>
      <c r="C184" s="99" t="s">
        <v>3689</v>
      </c>
      <c r="D184" s="99" t="s">
        <v>13016</v>
      </c>
      <c r="E184" s="99" t="s">
        <v>1919</v>
      </c>
      <c r="F184" s="99" t="s">
        <v>11293</v>
      </c>
      <c r="I184" s="107">
        <v>10.199999999999999</v>
      </c>
      <c r="M184" s="107">
        <v>10.1</v>
      </c>
      <c r="N184" s="107">
        <v>3.48</v>
      </c>
      <c r="O184" s="99">
        <v>1</v>
      </c>
      <c r="P184" s="99" t="s">
        <v>13017</v>
      </c>
      <c r="T184" s="99" t="s">
        <v>6771</v>
      </c>
      <c r="U184" s="99">
        <v>720</v>
      </c>
      <c r="V184" s="99">
        <v>850</v>
      </c>
      <c r="W184" s="99" t="s">
        <v>6771</v>
      </c>
      <c r="X184" s="99" t="s">
        <v>6801</v>
      </c>
      <c r="AB184" s="99" t="s">
        <v>13018</v>
      </c>
      <c r="AC184" s="99">
        <v>0</v>
      </c>
      <c r="AG184" s="99">
        <v>4</v>
      </c>
      <c r="AY184" s="99" t="s">
        <v>13019</v>
      </c>
      <c r="BA184" s="99" t="s">
        <v>11296</v>
      </c>
      <c r="BB184" s="99" t="s">
        <v>6575</v>
      </c>
      <c r="BC184" s="99" t="s">
        <v>6574</v>
      </c>
      <c r="BD184" s="99" t="s">
        <v>12891</v>
      </c>
      <c r="BE184" s="99" t="s">
        <v>6574</v>
      </c>
      <c r="BF184" s="99" t="s">
        <v>12892</v>
      </c>
      <c r="BG184" s="99">
        <v>53.798431999999998</v>
      </c>
      <c r="BH184" s="99">
        <v>-1.1558379999999999</v>
      </c>
      <c r="BI184" s="99" t="s">
        <v>12893</v>
      </c>
      <c r="BJ184" s="99">
        <v>455700</v>
      </c>
      <c r="BK184" s="99">
        <v>433900</v>
      </c>
      <c r="BL184" s="112" t="s">
        <v>7340</v>
      </c>
      <c r="BM184" s="112" t="s">
        <v>6779</v>
      </c>
      <c r="BN184" s="112"/>
      <c r="BO184" s="112">
        <v>80178</v>
      </c>
      <c r="BP184" s="112" t="s">
        <v>12894</v>
      </c>
      <c r="BQ184" s="112" t="s">
        <v>13020</v>
      </c>
      <c r="BR184" s="112" t="s">
        <v>6782</v>
      </c>
      <c r="BS184" s="112" t="s">
        <v>6783</v>
      </c>
      <c r="BT184" s="112" t="s">
        <v>12896</v>
      </c>
      <c r="BU184" s="112" t="s">
        <v>12897</v>
      </c>
      <c r="BV184" s="112" t="s">
        <v>13021</v>
      </c>
      <c r="BW184" s="112" t="s">
        <v>12899</v>
      </c>
    </row>
    <row r="185" spans="1:75" x14ac:dyDescent="0.25">
      <c r="A185" s="99">
        <v>109988</v>
      </c>
      <c r="B185" s="99" t="s">
        <v>13022</v>
      </c>
      <c r="C185" s="99" t="s">
        <v>3688</v>
      </c>
      <c r="D185" s="99" t="s">
        <v>13023</v>
      </c>
      <c r="E185" s="99" t="s">
        <v>1919</v>
      </c>
      <c r="F185" s="99" t="s">
        <v>11293</v>
      </c>
      <c r="I185" s="107">
        <v>7.1</v>
      </c>
      <c r="M185" s="107">
        <v>6.3</v>
      </c>
      <c r="N185" s="107">
        <v>1.7</v>
      </c>
      <c r="O185" s="99">
        <v>1</v>
      </c>
      <c r="P185" s="99" t="s">
        <v>13024</v>
      </c>
      <c r="T185" s="99" t="s">
        <v>6771</v>
      </c>
      <c r="U185" s="99">
        <v>720</v>
      </c>
      <c r="V185" s="99">
        <v>850</v>
      </c>
      <c r="W185" s="99" t="s">
        <v>6771</v>
      </c>
      <c r="X185" s="99" t="s">
        <v>6801</v>
      </c>
      <c r="AB185" s="99" t="s">
        <v>13025</v>
      </c>
      <c r="AG185" s="99">
        <v>3</v>
      </c>
      <c r="AY185" s="99" t="s">
        <v>12578</v>
      </c>
      <c r="BA185" s="99" t="s">
        <v>11296</v>
      </c>
      <c r="BB185" s="99" t="s">
        <v>6575</v>
      </c>
      <c r="BC185" s="99" t="s">
        <v>6574</v>
      </c>
      <c r="BD185" s="99" t="s">
        <v>12891</v>
      </c>
      <c r="BE185" s="99" t="s">
        <v>6574</v>
      </c>
      <c r="BF185" s="99" t="s">
        <v>12892</v>
      </c>
      <c r="BG185" s="99">
        <v>53.798431999999998</v>
      </c>
      <c r="BH185" s="99">
        <v>-1.1558379999999999</v>
      </c>
      <c r="BI185" s="99" t="s">
        <v>12893</v>
      </c>
      <c r="BJ185" s="99">
        <v>455700</v>
      </c>
      <c r="BK185" s="99">
        <v>433900</v>
      </c>
      <c r="BL185" s="112" t="s">
        <v>7340</v>
      </c>
      <c r="BM185" s="112" t="s">
        <v>6779</v>
      </c>
      <c r="BN185" s="112"/>
      <c r="BO185" s="112">
        <v>78674</v>
      </c>
      <c r="BP185" s="112" t="s">
        <v>12894</v>
      </c>
      <c r="BQ185" s="112" t="s">
        <v>13026</v>
      </c>
      <c r="BR185" s="112" t="s">
        <v>6782</v>
      </c>
      <c r="BS185" s="112" t="s">
        <v>6783</v>
      </c>
      <c r="BT185" s="112" t="s">
        <v>12896</v>
      </c>
      <c r="BU185" s="112" t="s">
        <v>12897</v>
      </c>
      <c r="BV185" s="112" t="s">
        <v>13027</v>
      </c>
      <c r="BW185" s="112" t="s">
        <v>13028</v>
      </c>
    </row>
    <row r="186" spans="1:75" x14ac:dyDescent="0.25">
      <c r="A186" s="99">
        <v>109984</v>
      </c>
      <c r="B186" s="99" t="s">
        <v>13029</v>
      </c>
      <c r="C186" s="99" t="s">
        <v>3685</v>
      </c>
      <c r="D186" s="114" t="s">
        <v>13030</v>
      </c>
      <c r="E186" s="99" t="s">
        <v>1919</v>
      </c>
      <c r="F186" s="99" t="s">
        <v>11293</v>
      </c>
      <c r="I186" s="107">
        <v>7.5</v>
      </c>
      <c r="M186" s="107">
        <v>6</v>
      </c>
      <c r="N186" s="107">
        <v>0.93</v>
      </c>
      <c r="O186" s="99">
        <v>1</v>
      </c>
      <c r="P186" s="99" t="s">
        <v>13031</v>
      </c>
      <c r="T186" s="99" t="s">
        <v>6771</v>
      </c>
      <c r="U186" s="99">
        <v>720</v>
      </c>
      <c r="V186" s="99">
        <v>850</v>
      </c>
      <c r="W186" s="99" t="s">
        <v>6771</v>
      </c>
      <c r="X186" s="99" t="s">
        <v>6801</v>
      </c>
      <c r="AB186" s="99" t="s">
        <v>13032</v>
      </c>
      <c r="AC186" s="99">
        <v>0</v>
      </c>
      <c r="AG186" s="99">
        <v>4</v>
      </c>
      <c r="AY186" s="99" t="s">
        <v>13033</v>
      </c>
      <c r="BA186" s="99" t="s">
        <v>11296</v>
      </c>
      <c r="BB186" s="99" t="s">
        <v>6575</v>
      </c>
      <c r="BC186" s="99" t="s">
        <v>6574</v>
      </c>
      <c r="BD186" s="99" t="s">
        <v>12891</v>
      </c>
      <c r="BE186" s="99" t="s">
        <v>6574</v>
      </c>
      <c r="BF186" s="99" t="s">
        <v>12892</v>
      </c>
      <c r="BG186" s="99">
        <v>53.798431999999998</v>
      </c>
      <c r="BH186" s="99">
        <v>-1.1558379999999999</v>
      </c>
      <c r="BI186" s="99" t="s">
        <v>12893</v>
      </c>
      <c r="BJ186" s="99">
        <v>455700</v>
      </c>
      <c r="BK186" s="99">
        <v>433900</v>
      </c>
      <c r="BL186" s="112" t="s">
        <v>7340</v>
      </c>
      <c r="BM186" s="112" t="s">
        <v>6779</v>
      </c>
      <c r="BN186" s="112"/>
      <c r="BO186" s="112">
        <v>78683</v>
      </c>
      <c r="BP186" s="112" t="s">
        <v>12894</v>
      </c>
      <c r="BQ186" s="112" t="s">
        <v>13034</v>
      </c>
      <c r="BR186" s="112" t="s">
        <v>6782</v>
      </c>
      <c r="BS186" s="112" t="s">
        <v>6783</v>
      </c>
      <c r="BT186" s="112" t="s">
        <v>12896</v>
      </c>
      <c r="BU186" s="112" t="s">
        <v>12897</v>
      </c>
      <c r="BV186" s="112" t="s">
        <v>13035</v>
      </c>
      <c r="BW186" s="112" t="s">
        <v>12899</v>
      </c>
    </row>
    <row r="187" spans="1:75" x14ac:dyDescent="0.25">
      <c r="A187" s="99">
        <v>109983</v>
      </c>
      <c r="B187" s="99" t="s">
        <v>13036</v>
      </c>
      <c r="C187" s="99" t="s">
        <v>3684</v>
      </c>
      <c r="D187" s="99" t="s">
        <v>13037</v>
      </c>
      <c r="E187" s="99" t="s">
        <v>1919</v>
      </c>
      <c r="F187" s="99" t="s">
        <v>11293</v>
      </c>
      <c r="I187" s="107">
        <v>11</v>
      </c>
      <c r="K187" s="107">
        <v>13.22</v>
      </c>
      <c r="N187" s="107">
        <v>0.44</v>
      </c>
      <c r="O187" s="99">
        <v>1</v>
      </c>
      <c r="P187" s="99" t="s">
        <v>13038</v>
      </c>
      <c r="T187" s="99" t="s">
        <v>6771</v>
      </c>
      <c r="U187" s="99">
        <v>720</v>
      </c>
      <c r="V187" s="99">
        <v>850</v>
      </c>
      <c r="W187" s="99" t="s">
        <v>6771</v>
      </c>
      <c r="X187" s="99" t="s">
        <v>6801</v>
      </c>
      <c r="AB187" s="99" t="s">
        <v>13039</v>
      </c>
      <c r="AG187" s="99">
        <v>3</v>
      </c>
      <c r="AY187" s="99" t="s">
        <v>10917</v>
      </c>
      <c r="BA187" s="99" t="s">
        <v>11296</v>
      </c>
      <c r="BB187" s="99" t="s">
        <v>6575</v>
      </c>
      <c r="BC187" s="99" t="s">
        <v>6574</v>
      </c>
      <c r="BD187" s="99" t="s">
        <v>12891</v>
      </c>
      <c r="BE187" s="99" t="s">
        <v>6574</v>
      </c>
      <c r="BF187" s="99" t="s">
        <v>12892</v>
      </c>
      <c r="BG187" s="99">
        <v>53.798431999999998</v>
      </c>
      <c r="BH187" s="99">
        <v>-1.1558379999999999</v>
      </c>
      <c r="BI187" s="99" t="s">
        <v>12893</v>
      </c>
      <c r="BJ187" s="99">
        <v>455700</v>
      </c>
      <c r="BK187" s="99">
        <v>433900</v>
      </c>
      <c r="BL187" s="112"/>
      <c r="BM187" s="112" t="s">
        <v>6779</v>
      </c>
      <c r="BN187" s="112"/>
      <c r="BO187" s="112">
        <v>78666</v>
      </c>
      <c r="BP187" s="112" t="s">
        <v>12894</v>
      </c>
      <c r="BQ187" s="112" t="s">
        <v>13040</v>
      </c>
      <c r="BR187" s="112" t="s">
        <v>6782</v>
      </c>
      <c r="BS187" s="112" t="s">
        <v>6783</v>
      </c>
      <c r="BT187" s="112" t="s">
        <v>12896</v>
      </c>
      <c r="BU187" s="112" t="s">
        <v>12897</v>
      </c>
      <c r="BV187" s="112" t="s">
        <v>13041</v>
      </c>
      <c r="BW187" s="112" t="s">
        <v>13042</v>
      </c>
    </row>
    <row r="188" spans="1:75" x14ac:dyDescent="0.25">
      <c r="A188" s="99">
        <v>109981</v>
      </c>
      <c r="B188" s="99" t="s">
        <v>13043</v>
      </c>
      <c r="C188" s="99" t="s">
        <v>3683</v>
      </c>
      <c r="D188" s="114" t="s">
        <v>13044</v>
      </c>
      <c r="E188" s="99" t="s">
        <v>1919</v>
      </c>
      <c r="F188" s="99" t="s">
        <v>11293</v>
      </c>
      <c r="I188" s="107">
        <v>10.199999999999999</v>
      </c>
      <c r="M188" s="107">
        <v>2.4</v>
      </c>
      <c r="N188" s="107">
        <v>2.76</v>
      </c>
      <c r="O188" s="99">
        <v>1</v>
      </c>
      <c r="P188" s="99" t="s">
        <v>13045</v>
      </c>
      <c r="T188" s="99" t="s">
        <v>6771</v>
      </c>
      <c r="U188" s="99">
        <v>720</v>
      </c>
      <c r="V188" s="99">
        <v>850</v>
      </c>
      <c r="W188" s="99" t="s">
        <v>6771</v>
      </c>
      <c r="X188" s="99" t="s">
        <v>6801</v>
      </c>
      <c r="AB188" s="99" t="s">
        <v>13046</v>
      </c>
      <c r="AC188" s="99">
        <v>0</v>
      </c>
      <c r="AG188" s="99">
        <v>4</v>
      </c>
      <c r="AY188" s="99" t="s">
        <v>13047</v>
      </c>
      <c r="BA188" s="99" t="s">
        <v>11296</v>
      </c>
      <c r="BB188" s="99" t="s">
        <v>6575</v>
      </c>
      <c r="BC188" s="99" t="s">
        <v>6574</v>
      </c>
      <c r="BD188" s="99" t="s">
        <v>12891</v>
      </c>
      <c r="BE188" s="99" t="s">
        <v>6574</v>
      </c>
      <c r="BF188" s="99" t="s">
        <v>12892</v>
      </c>
      <c r="BG188" s="99">
        <v>53.798431999999998</v>
      </c>
      <c r="BH188" s="99">
        <v>-1.1558379999999999</v>
      </c>
      <c r="BI188" s="99" t="s">
        <v>12893</v>
      </c>
      <c r="BJ188" s="99">
        <v>455700</v>
      </c>
      <c r="BK188" s="99">
        <v>433900</v>
      </c>
      <c r="BL188" s="112"/>
      <c r="BM188" s="112" t="s">
        <v>6779</v>
      </c>
      <c r="BN188" s="112"/>
      <c r="BO188" s="112">
        <v>78671</v>
      </c>
      <c r="BP188" s="112" t="s">
        <v>12894</v>
      </c>
      <c r="BQ188" s="112" t="s">
        <v>13048</v>
      </c>
      <c r="BR188" s="112" t="s">
        <v>6782</v>
      </c>
      <c r="BS188" s="112" t="s">
        <v>6783</v>
      </c>
      <c r="BT188" s="112" t="s">
        <v>12896</v>
      </c>
      <c r="BU188" s="112" t="s">
        <v>12897</v>
      </c>
      <c r="BV188" s="112" t="s">
        <v>13049</v>
      </c>
      <c r="BW188" s="112" t="s">
        <v>12899</v>
      </c>
    </row>
    <row r="189" spans="1:75" x14ac:dyDescent="0.25">
      <c r="A189" s="99">
        <v>109980</v>
      </c>
      <c r="B189" s="99" t="s">
        <v>13050</v>
      </c>
      <c r="C189" s="99" t="s">
        <v>3682</v>
      </c>
      <c r="D189" s="99" t="s">
        <v>13051</v>
      </c>
      <c r="E189" s="99" t="s">
        <v>1919</v>
      </c>
      <c r="F189" s="99" t="s">
        <v>11293</v>
      </c>
      <c r="I189" s="107">
        <v>8.1</v>
      </c>
      <c r="K189" s="107">
        <v>8</v>
      </c>
      <c r="L189" s="107">
        <v>5.6</v>
      </c>
      <c r="M189" s="107">
        <v>2.2000000000000002</v>
      </c>
      <c r="N189" s="107">
        <v>3.28</v>
      </c>
      <c r="O189" s="99">
        <v>1</v>
      </c>
      <c r="P189" s="99" t="s">
        <v>13052</v>
      </c>
      <c r="T189" s="99" t="s">
        <v>6771</v>
      </c>
      <c r="U189" s="99">
        <v>720</v>
      </c>
      <c r="V189" s="99">
        <v>850</v>
      </c>
      <c r="W189" s="99" t="s">
        <v>6771</v>
      </c>
      <c r="X189" s="99" t="s">
        <v>6801</v>
      </c>
      <c r="AB189" s="99" t="s">
        <v>13053</v>
      </c>
      <c r="AC189" s="99">
        <v>0</v>
      </c>
      <c r="AG189" s="99">
        <v>4</v>
      </c>
      <c r="AY189" s="99" t="s">
        <v>11423</v>
      </c>
      <c r="BA189" s="99" t="s">
        <v>11296</v>
      </c>
      <c r="BB189" s="99" t="s">
        <v>6575</v>
      </c>
      <c r="BC189" s="99" t="s">
        <v>6574</v>
      </c>
      <c r="BD189" s="99" t="s">
        <v>12891</v>
      </c>
      <c r="BE189" s="99" t="s">
        <v>6574</v>
      </c>
      <c r="BF189" s="99" t="s">
        <v>12892</v>
      </c>
      <c r="BG189" s="99">
        <v>53.798431999999998</v>
      </c>
      <c r="BH189" s="99">
        <v>-1.1558379999999999</v>
      </c>
      <c r="BI189" s="99" t="s">
        <v>12893</v>
      </c>
      <c r="BJ189" s="99">
        <v>455700</v>
      </c>
      <c r="BK189" s="99">
        <v>433900</v>
      </c>
      <c r="BL189" s="112" t="s">
        <v>7340</v>
      </c>
      <c r="BM189" s="112" t="s">
        <v>6779</v>
      </c>
      <c r="BN189" s="112"/>
      <c r="BO189" s="112">
        <v>78672</v>
      </c>
      <c r="BP189" s="112" t="s">
        <v>12894</v>
      </c>
      <c r="BQ189" s="112" t="s">
        <v>13054</v>
      </c>
      <c r="BR189" s="112" t="s">
        <v>6782</v>
      </c>
      <c r="BS189" s="112" t="s">
        <v>6783</v>
      </c>
      <c r="BT189" s="112" t="s">
        <v>12896</v>
      </c>
      <c r="BU189" s="112" t="s">
        <v>12897</v>
      </c>
      <c r="BV189" s="112" t="s">
        <v>13055</v>
      </c>
      <c r="BW189" s="112" t="s">
        <v>12899</v>
      </c>
    </row>
    <row r="190" spans="1:75" x14ac:dyDescent="0.25">
      <c r="A190" s="99">
        <v>109971</v>
      </c>
      <c r="B190" s="99" t="s">
        <v>13056</v>
      </c>
      <c r="C190" s="99" t="s">
        <v>3681</v>
      </c>
      <c r="D190" s="99" t="s">
        <v>13057</v>
      </c>
      <c r="E190" s="99" t="s">
        <v>1919</v>
      </c>
      <c r="F190" s="99" t="s">
        <v>11293</v>
      </c>
      <c r="I190" s="107">
        <v>26.1</v>
      </c>
      <c r="M190" s="107">
        <v>8.8000000000000007</v>
      </c>
      <c r="N190" s="107">
        <v>2.59</v>
      </c>
      <c r="O190" s="99">
        <v>1</v>
      </c>
      <c r="P190" s="99" t="s">
        <v>13058</v>
      </c>
      <c r="T190" s="99" t="s">
        <v>6771</v>
      </c>
      <c r="U190" s="99">
        <v>720</v>
      </c>
      <c r="V190" s="99">
        <v>850</v>
      </c>
      <c r="W190" s="99" t="s">
        <v>6771</v>
      </c>
      <c r="X190" s="99" t="s">
        <v>6801</v>
      </c>
      <c r="AB190" s="99" t="s">
        <v>13059</v>
      </c>
      <c r="AC190" s="99">
        <v>0</v>
      </c>
      <c r="AG190" s="99">
        <v>4</v>
      </c>
      <c r="AY190" s="99" t="s">
        <v>12890</v>
      </c>
      <c r="BA190" s="99" t="s">
        <v>11296</v>
      </c>
      <c r="BB190" s="99" t="s">
        <v>6575</v>
      </c>
      <c r="BC190" s="99" t="s">
        <v>6574</v>
      </c>
      <c r="BD190" s="99" t="s">
        <v>12891</v>
      </c>
      <c r="BE190" s="99" t="s">
        <v>6574</v>
      </c>
      <c r="BF190" s="99" t="s">
        <v>12892</v>
      </c>
      <c r="BG190" s="99">
        <v>53.798431999999998</v>
      </c>
      <c r="BH190" s="99">
        <v>-1.1558379999999999</v>
      </c>
      <c r="BI190" s="99" t="s">
        <v>12893</v>
      </c>
      <c r="BJ190" s="99">
        <v>455700</v>
      </c>
      <c r="BK190" s="99">
        <v>433900</v>
      </c>
      <c r="BL190" s="112" t="s">
        <v>7340</v>
      </c>
      <c r="BM190" s="112" t="s">
        <v>6779</v>
      </c>
      <c r="BN190" s="112"/>
      <c r="BO190" s="112">
        <v>78661</v>
      </c>
      <c r="BP190" s="112" t="s">
        <v>12894</v>
      </c>
      <c r="BQ190" s="112" t="s">
        <v>13060</v>
      </c>
      <c r="BR190" s="112" t="s">
        <v>6782</v>
      </c>
      <c r="BS190" s="112" t="s">
        <v>6783</v>
      </c>
      <c r="BT190" s="112" t="s">
        <v>12896</v>
      </c>
      <c r="BU190" s="112" t="s">
        <v>12897</v>
      </c>
      <c r="BV190" s="112" t="s">
        <v>13061</v>
      </c>
      <c r="BW190" s="112" t="s">
        <v>12899</v>
      </c>
    </row>
    <row r="191" spans="1:75" x14ac:dyDescent="0.25">
      <c r="A191" s="99">
        <v>111191</v>
      </c>
      <c r="B191" s="99" t="s">
        <v>13062</v>
      </c>
      <c r="C191" s="99" t="s">
        <v>13063</v>
      </c>
      <c r="D191" s="114" t="s">
        <v>13064</v>
      </c>
      <c r="E191" s="99" t="s">
        <v>13065</v>
      </c>
      <c r="F191" s="99" t="s">
        <v>11293</v>
      </c>
      <c r="I191" s="107">
        <v>13.04</v>
      </c>
      <c r="K191" s="107">
        <v>9.69</v>
      </c>
      <c r="L191" s="107">
        <v>1.21</v>
      </c>
      <c r="M191" s="107">
        <v>9.83</v>
      </c>
      <c r="N191" s="107">
        <v>2.5499999999999998</v>
      </c>
      <c r="O191" s="99">
        <v>1</v>
      </c>
      <c r="P191" s="99" t="s">
        <v>13066</v>
      </c>
      <c r="T191" s="99" t="s">
        <v>6771</v>
      </c>
      <c r="U191" s="99">
        <v>450</v>
      </c>
      <c r="V191" s="99">
        <v>600</v>
      </c>
      <c r="W191" s="99" t="s">
        <v>6771</v>
      </c>
      <c r="Y191" s="99" t="s">
        <v>6771</v>
      </c>
      <c r="AB191" s="99" t="s">
        <v>13067</v>
      </c>
      <c r="AC191" s="99">
        <v>0</v>
      </c>
      <c r="AG191" s="99">
        <v>4</v>
      </c>
      <c r="AY191" s="99" t="s">
        <v>13068</v>
      </c>
      <c r="BA191" s="99" t="s">
        <v>11296</v>
      </c>
      <c r="BB191" s="99" t="s">
        <v>6575</v>
      </c>
      <c r="BC191" s="99" t="s">
        <v>6574</v>
      </c>
      <c r="BD191" s="99" t="s">
        <v>12891</v>
      </c>
      <c r="BE191" s="99" t="s">
        <v>6574</v>
      </c>
      <c r="BF191" s="99" t="s">
        <v>12892</v>
      </c>
      <c r="BG191" s="99">
        <v>53.798431999999998</v>
      </c>
      <c r="BH191" s="99">
        <v>-1.1558379999999999</v>
      </c>
      <c r="BI191" s="99" t="s">
        <v>12893</v>
      </c>
      <c r="BJ191" s="99">
        <v>455700</v>
      </c>
      <c r="BK191" s="99">
        <v>433900</v>
      </c>
      <c r="BL191" s="112" t="s">
        <v>7340</v>
      </c>
      <c r="BM191" s="112" t="s">
        <v>6779</v>
      </c>
      <c r="BN191" s="112"/>
      <c r="BO191" s="112">
        <v>80211</v>
      </c>
      <c r="BP191" s="112" t="s">
        <v>13069</v>
      </c>
      <c r="BQ191" s="112" t="s">
        <v>13020</v>
      </c>
      <c r="BR191" s="112" t="s">
        <v>6782</v>
      </c>
      <c r="BS191" s="112" t="s">
        <v>6783</v>
      </c>
      <c r="BT191" s="112" t="s">
        <v>13070</v>
      </c>
      <c r="BU191" s="112" t="s">
        <v>12897</v>
      </c>
      <c r="BV191" s="112" t="s">
        <v>13071</v>
      </c>
      <c r="BW191" s="112" t="s">
        <v>12899</v>
      </c>
    </row>
    <row r="192" spans="1:75" x14ac:dyDescent="0.25">
      <c r="A192" s="99">
        <v>442464</v>
      </c>
      <c r="B192" s="99" t="s">
        <v>13072</v>
      </c>
      <c r="C192" s="99" t="s">
        <v>13073</v>
      </c>
      <c r="D192" s="99" t="s">
        <v>13074</v>
      </c>
      <c r="E192" s="99" t="s">
        <v>738</v>
      </c>
      <c r="F192" s="99" t="s">
        <v>11293</v>
      </c>
      <c r="I192" s="107">
        <v>17.2</v>
      </c>
      <c r="K192" s="107">
        <v>9.8000000000000007</v>
      </c>
      <c r="L192" s="107">
        <v>2.7</v>
      </c>
      <c r="N192" s="107">
        <v>1.43</v>
      </c>
      <c r="O192" s="99">
        <v>1</v>
      </c>
      <c r="P192" s="99" t="s">
        <v>13075</v>
      </c>
      <c r="T192" s="99" t="s">
        <v>6771</v>
      </c>
      <c r="U192" s="99">
        <v>750</v>
      </c>
      <c r="V192" s="99">
        <v>850</v>
      </c>
      <c r="W192" s="99" t="s">
        <v>6771</v>
      </c>
      <c r="Y192" s="99" t="s">
        <v>6771</v>
      </c>
      <c r="AA192" s="99" t="s">
        <v>6814</v>
      </c>
      <c r="AB192" s="99" t="s">
        <v>13076</v>
      </c>
      <c r="AG192" s="99">
        <v>4</v>
      </c>
      <c r="AY192" s="99" t="s">
        <v>8258</v>
      </c>
      <c r="AZ192" s="99" t="s">
        <v>13077</v>
      </c>
      <c r="BA192" s="99" t="s">
        <v>11296</v>
      </c>
      <c r="BB192" s="99" t="s">
        <v>6575</v>
      </c>
      <c r="BC192" s="99" t="s">
        <v>6574</v>
      </c>
      <c r="BD192" s="99" t="s">
        <v>12891</v>
      </c>
      <c r="BE192" s="99" t="s">
        <v>6587</v>
      </c>
      <c r="BF192" s="99" t="s">
        <v>12907</v>
      </c>
      <c r="BG192" s="99">
        <v>53.843770999999997</v>
      </c>
      <c r="BH192" s="99">
        <v>-1.1652009999999999</v>
      </c>
      <c r="BI192" s="99" t="s">
        <v>12908</v>
      </c>
      <c r="BJ192" s="99">
        <v>455024</v>
      </c>
      <c r="BK192" s="99">
        <v>438937</v>
      </c>
      <c r="BL192" s="112" t="s">
        <v>8339</v>
      </c>
      <c r="BM192" s="112" t="s">
        <v>6779</v>
      </c>
      <c r="BN192" s="112"/>
      <c r="BO192" s="112">
        <v>332928</v>
      </c>
      <c r="BP192" s="112" t="s">
        <v>12909</v>
      </c>
      <c r="BQ192" s="112" t="s">
        <v>13078</v>
      </c>
      <c r="BR192" s="112" t="s">
        <v>6782</v>
      </c>
      <c r="BS192" s="112" t="s">
        <v>6783</v>
      </c>
      <c r="BT192" s="112" t="s">
        <v>12911</v>
      </c>
      <c r="BU192" s="112" t="s">
        <v>12897</v>
      </c>
      <c r="BV192" s="112" t="s">
        <v>13079</v>
      </c>
      <c r="BW192" s="112" t="s">
        <v>13080</v>
      </c>
    </row>
    <row r="193" spans="1:75" x14ac:dyDescent="0.25">
      <c r="A193" s="99">
        <v>444161</v>
      </c>
      <c r="B193" s="99" t="s">
        <v>13081</v>
      </c>
      <c r="C193" s="99" t="s">
        <v>13082</v>
      </c>
      <c r="D193" s="99" t="s">
        <v>13083</v>
      </c>
      <c r="E193" s="99" t="s">
        <v>1917</v>
      </c>
      <c r="F193" s="99" t="s">
        <v>11293</v>
      </c>
      <c r="I193" s="107">
        <v>30.7</v>
      </c>
      <c r="K193" s="107">
        <v>9.1</v>
      </c>
      <c r="L193" s="107">
        <v>1.9</v>
      </c>
      <c r="N193" s="107">
        <v>2.19</v>
      </c>
      <c r="O193" s="99">
        <v>1</v>
      </c>
      <c r="P193" s="99" t="s">
        <v>13084</v>
      </c>
      <c r="T193" s="99" t="s">
        <v>6771</v>
      </c>
      <c r="U193" s="99">
        <v>750</v>
      </c>
      <c r="V193" s="99">
        <v>850</v>
      </c>
      <c r="W193" s="99" t="s">
        <v>6771</v>
      </c>
      <c r="Y193" s="99" t="s">
        <v>6771</v>
      </c>
      <c r="AA193" s="99" t="s">
        <v>6814</v>
      </c>
      <c r="AB193" s="99" t="s">
        <v>13085</v>
      </c>
      <c r="AG193" s="99">
        <v>4</v>
      </c>
      <c r="AY193" s="99" t="s">
        <v>9195</v>
      </c>
      <c r="AZ193" s="99" t="s">
        <v>12906</v>
      </c>
      <c r="BA193" s="99" t="s">
        <v>11296</v>
      </c>
      <c r="BB193" s="99" t="s">
        <v>6575</v>
      </c>
      <c r="BC193" s="99" t="s">
        <v>6574</v>
      </c>
      <c r="BD193" s="99" t="s">
        <v>12891</v>
      </c>
      <c r="BE193" s="99" t="s">
        <v>6587</v>
      </c>
      <c r="BF193" s="99" t="s">
        <v>12907</v>
      </c>
      <c r="BG193" s="99">
        <v>53.843770999999997</v>
      </c>
      <c r="BH193" s="99">
        <v>-1.1652009999999999</v>
      </c>
      <c r="BI193" s="99" t="s">
        <v>12908</v>
      </c>
      <c r="BJ193" s="99">
        <v>455024</v>
      </c>
      <c r="BK193" s="99">
        <v>438937</v>
      </c>
      <c r="BL193" s="112" t="s">
        <v>8339</v>
      </c>
      <c r="BM193" s="112" t="s">
        <v>6779</v>
      </c>
      <c r="BN193" s="112"/>
      <c r="BO193" s="112">
        <v>332957</v>
      </c>
      <c r="BP193" s="112" t="s">
        <v>12909</v>
      </c>
      <c r="BQ193" s="112" t="s">
        <v>13086</v>
      </c>
      <c r="BR193" s="112" t="s">
        <v>6782</v>
      </c>
      <c r="BS193" s="112" t="s">
        <v>6783</v>
      </c>
      <c r="BT193" s="112" t="s">
        <v>12911</v>
      </c>
      <c r="BU193" s="112" t="s">
        <v>12897</v>
      </c>
      <c r="BV193" s="112" t="s">
        <v>13087</v>
      </c>
      <c r="BW193" s="112" t="s">
        <v>13088</v>
      </c>
    </row>
    <row r="194" spans="1:75" x14ac:dyDescent="0.25">
      <c r="A194" s="99">
        <v>505595</v>
      </c>
      <c r="B194" s="99" t="s">
        <v>13089</v>
      </c>
      <c r="C194" s="99" t="s">
        <v>13090</v>
      </c>
      <c r="D194" s="99" t="s">
        <v>13091</v>
      </c>
      <c r="E194" s="99" t="s">
        <v>1919</v>
      </c>
      <c r="F194" s="99" t="s">
        <v>11293</v>
      </c>
      <c r="I194" s="107">
        <v>43</v>
      </c>
      <c r="M194" s="107">
        <v>12.7</v>
      </c>
      <c r="N194" s="107">
        <v>10.7</v>
      </c>
      <c r="O194" s="99">
        <v>1</v>
      </c>
      <c r="T194" s="99" t="s">
        <v>6771</v>
      </c>
      <c r="U194" s="99">
        <v>700</v>
      </c>
      <c r="V194" s="99">
        <v>850</v>
      </c>
      <c r="W194" s="99" t="s">
        <v>6771</v>
      </c>
      <c r="AB194" s="99" t="s">
        <v>13092</v>
      </c>
      <c r="AG194" s="99">
        <v>4</v>
      </c>
      <c r="BA194" s="99" t="s">
        <v>11296</v>
      </c>
      <c r="BB194" s="99" t="s">
        <v>6575</v>
      </c>
      <c r="BC194" s="99" t="s">
        <v>11297</v>
      </c>
      <c r="BD194" s="99" t="s">
        <v>13093</v>
      </c>
      <c r="BE194" s="99" t="s">
        <v>13093</v>
      </c>
      <c r="BF194" s="99" t="s">
        <v>13094</v>
      </c>
      <c r="BG194" s="99">
        <v>54.228658000000003</v>
      </c>
      <c r="BH194" s="99">
        <v>-1.4078619999999999</v>
      </c>
      <c r="BI194" s="99" t="s">
        <v>13095</v>
      </c>
      <c r="BJ194" s="99">
        <v>438700</v>
      </c>
      <c r="BK194" s="99">
        <v>481600</v>
      </c>
      <c r="BL194" s="112" t="s">
        <v>6778</v>
      </c>
      <c r="BM194" s="112" t="s">
        <v>6779</v>
      </c>
      <c r="BN194" s="112"/>
      <c r="BO194" s="112">
        <v>385775</v>
      </c>
      <c r="BP194" s="112" t="s">
        <v>7341</v>
      </c>
      <c r="BQ194" s="112" t="s">
        <v>13096</v>
      </c>
      <c r="BR194" s="112" t="s">
        <v>6782</v>
      </c>
      <c r="BS194" s="112" t="s">
        <v>6783</v>
      </c>
      <c r="BT194" s="112" t="s">
        <v>7343</v>
      </c>
      <c r="BU194" s="112" t="s">
        <v>6807</v>
      </c>
      <c r="BV194" s="112" t="s">
        <v>13097</v>
      </c>
      <c r="BW194" s="112" t="s">
        <v>13098</v>
      </c>
    </row>
    <row r="195" spans="1:75" x14ac:dyDescent="0.25">
      <c r="A195" s="99">
        <v>410185</v>
      </c>
      <c r="B195" s="99" t="s">
        <v>13099</v>
      </c>
      <c r="C195" s="99" t="s">
        <v>13100</v>
      </c>
      <c r="D195" s="99" t="s">
        <v>13101</v>
      </c>
      <c r="E195" s="99" t="s">
        <v>1938</v>
      </c>
      <c r="F195" s="99" t="s">
        <v>11293</v>
      </c>
      <c r="G195" s="99" t="s">
        <v>7831</v>
      </c>
      <c r="I195" s="107">
        <v>38.5</v>
      </c>
      <c r="K195" s="107">
        <v>33.4</v>
      </c>
      <c r="L195" s="107">
        <v>5.7</v>
      </c>
      <c r="N195" s="107">
        <v>13.5</v>
      </c>
      <c r="O195" s="99">
        <v>1</v>
      </c>
      <c r="T195" s="99" t="s">
        <v>6771</v>
      </c>
      <c r="U195" s="99">
        <v>500</v>
      </c>
      <c r="V195" s="99">
        <v>700</v>
      </c>
      <c r="W195" s="99" t="s">
        <v>6771</v>
      </c>
      <c r="X195" s="99" t="s">
        <v>6822</v>
      </c>
      <c r="AB195" s="99" t="s">
        <v>13102</v>
      </c>
      <c r="AG195" s="99">
        <v>4</v>
      </c>
      <c r="AY195" s="99" t="s">
        <v>13103</v>
      </c>
      <c r="BA195" s="99" t="s">
        <v>11296</v>
      </c>
      <c r="BB195" s="99" t="s">
        <v>6575</v>
      </c>
      <c r="BC195" s="99" t="s">
        <v>11310</v>
      </c>
      <c r="BD195" s="99" t="s">
        <v>13104</v>
      </c>
      <c r="BE195" s="99" t="s">
        <v>13093</v>
      </c>
      <c r="BF195" s="99" t="s">
        <v>13105</v>
      </c>
      <c r="BG195" s="99">
        <v>54.025775000000003</v>
      </c>
      <c r="BH195" s="99">
        <v>-0.92378899999999997</v>
      </c>
      <c r="BI195" s="99" t="s">
        <v>13106</v>
      </c>
      <c r="BJ195" s="99">
        <v>470600</v>
      </c>
      <c r="BK195" s="99">
        <v>459400</v>
      </c>
      <c r="BL195" s="112" t="s">
        <v>7340</v>
      </c>
      <c r="BM195" s="112" t="s">
        <v>6779</v>
      </c>
      <c r="BN195" s="112"/>
      <c r="BO195" s="112">
        <v>300100</v>
      </c>
      <c r="BP195" s="112" t="s">
        <v>7341</v>
      </c>
      <c r="BQ195" s="112" t="s">
        <v>13107</v>
      </c>
      <c r="BR195" s="112" t="s">
        <v>6782</v>
      </c>
      <c r="BS195" s="112" t="s">
        <v>6783</v>
      </c>
      <c r="BT195" s="112" t="s">
        <v>7343</v>
      </c>
      <c r="BU195" s="112" t="s">
        <v>6807</v>
      </c>
      <c r="BV195" s="112" t="s">
        <v>13108</v>
      </c>
      <c r="BW195" s="112" t="s">
        <v>13109</v>
      </c>
    </row>
    <row r="196" spans="1:75" x14ac:dyDescent="0.25">
      <c r="A196" s="99">
        <v>382572</v>
      </c>
      <c r="B196" s="99" t="s">
        <v>13110</v>
      </c>
      <c r="C196" s="99" t="s">
        <v>13111</v>
      </c>
      <c r="D196" s="99" t="s">
        <v>13112</v>
      </c>
      <c r="E196" s="99" t="s">
        <v>1919</v>
      </c>
      <c r="F196" s="99" t="s">
        <v>11293</v>
      </c>
      <c r="I196" s="107">
        <v>31.27</v>
      </c>
      <c r="K196" s="107">
        <v>15.24</v>
      </c>
      <c r="L196" s="107">
        <v>7.77</v>
      </c>
      <c r="N196" s="107">
        <v>4.1399999999999997</v>
      </c>
      <c r="O196" s="99">
        <v>1</v>
      </c>
      <c r="T196" s="99" t="s">
        <v>6771</v>
      </c>
      <c r="U196" s="99">
        <v>720</v>
      </c>
      <c r="V196" s="99">
        <v>850</v>
      </c>
      <c r="W196" s="99" t="s">
        <v>6771</v>
      </c>
      <c r="X196" s="99" t="s">
        <v>6801</v>
      </c>
      <c r="Y196" s="99" t="s">
        <v>6771</v>
      </c>
      <c r="Z196" s="99" t="s">
        <v>6801</v>
      </c>
      <c r="AA196" s="99" t="s">
        <v>6814</v>
      </c>
      <c r="AB196" s="99" t="s">
        <v>13113</v>
      </c>
      <c r="AG196" s="99">
        <v>4</v>
      </c>
      <c r="AZ196" s="99" t="s">
        <v>13114</v>
      </c>
      <c r="BA196" s="99" t="s">
        <v>11296</v>
      </c>
      <c r="BB196" s="99" t="s">
        <v>6575</v>
      </c>
      <c r="BC196" s="99" t="s">
        <v>6574</v>
      </c>
      <c r="BD196" s="99" t="s">
        <v>13115</v>
      </c>
      <c r="BF196" s="99" t="s">
        <v>13116</v>
      </c>
      <c r="BG196" s="99">
        <v>53.820785000000001</v>
      </c>
      <c r="BH196" s="99">
        <v>-1.2753939999999999</v>
      </c>
      <c r="BI196" s="99" t="s">
        <v>13117</v>
      </c>
      <c r="BJ196" s="99">
        <v>447800</v>
      </c>
      <c r="BK196" s="99">
        <v>436300</v>
      </c>
      <c r="BL196" s="112" t="s">
        <v>6778</v>
      </c>
      <c r="BM196" s="112" t="s">
        <v>6779</v>
      </c>
      <c r="BN196" s="112"/>
      <c r="BO196" s="112">
        <v>273644</v>
      </c>
      <c r="BP196" s="112" t="s">
        <v>9453</v>
      </c>
      <c r="BQ196" s="112" t="s">
        <v>13118</v>
      </c>
      <c r="BR196" s="112" t="s">
        <v>6782</v>
      </c>
      <c r="BS196" s="112" t="s">
        <v>6783</v>
      </c>
      <c r="BT196" s="112" t="s">
        <v>9455</v>
      </c>
      <c r="BU196" s="112" t="s">
        <v>8408</v>
      </c>
      <c r="BV196" s="112" t="s">
        <v>13119</v>
      </c>
      <c r="BW196" s="112" t="s">
        <v>13120</v>
      </c>
    </row>
    <row r="197" spans="1:75" x14ac:dyDescent="0.25">
      <c r="A197" s="99">
        <v>463255</v>
      </c>
      <c r="B197" s="99" t="s">
        <v>13121</v>
      </c>
      <c r="C197" s="99" t="s">
        <v>13122</v>
      </c>
      <c r="D197" s="99" t="s">
        <v>13123</v>
      </c>
      <c r="E197" s="99" t="s">
        <v>12159</v>
      </c>
      <c r="F197" s="99" t="s">
        <v>11469</v>
      </c>
      <c r="G197" s="99" t="s">
        <v>13124</v>
      </c>
      <c r="I197" s="107">
        <v>12.29</v>
      </c>
      <c r="K197" s="107">
        <v>17.739999999999998</v>
      </c>
      <c r="L197" s="107">
        <v>17.46</v>
      </c>
      <c r="N197" s="107">
        <v>5.14</v>
      </c>
      <c r="O197" s="99">
        <v>1</v>
      </c>
      <c r="P197" s="99" t="s">
        <v>13125</v>
      </c>
      <c r="T197" s="99" t="s">
        <v>6771</v>
      </c>
      <c r="U197" s="99">
        <v>500</v>
      </c>
      <c r="V197" s="99">
        <v>800</v>
      </c>
      <c r="W197" s="99" t="s">
        <v>6771</v>
      </c>
      <c r="X197" s="99" t="s">
        <v>6822</v>
      </c>
      <c r="Y197" s="99" t="s">
        <v>6771</v>
      </c>
      <c r="Z197" s="99" t="s">
        <v>6801</v>
      </c>
      <c r="AB197" s="99" t="s">
        <v>13126</v>
      </c>
      <c r="AD197" s="99" t="s">
        <v>9058</v>
      </c>
      <c r="AG197" s="99">
        <v>4</v>
      </c>
      <c r="AZ197" s="99" t="s">
        <v>13127</v>
      </c>
      <c r="BA197" s="99" t="s">
        <v>11296</v>
      </c>
      <c r="BB197" s="99" t="s">
        <v>6575</v>
      </c>
      <c r="BC197" s="99" t="s">
        <v>6574</v>
      </c>
      <c r="BD197" s="99" t="s">
        <v>13115</v>
      </c>
      <c r="BF197" s="99" t="s">
        <v>13116</v>
      </c>
      <c r="BG197" s="99">
        <v>53.820785000000001</v>
      </c>
      <c r="BH197" s="99">
        <v>-1.2753939999999999</v>
      </c>
      <c r="BI197" s="99" t="s">
        <v>13117</v>
      </c>
      <c r="BJ197" s="99">
        <v>447800</v>
      </c>
      <c r="BK197" s="99">
        <v>436300</v>
      </c>
      <c r="BL197" s="112" t="s">
        <v>6778</v>
      </c>
      <c r="BM197" s="112" t="s">
        <v>6779</v>
      </c>
      <c r="BN197" s="112"/>
      <c r="BO197" s="112">
        <v>346624</v>
      </c>
      <c r="BP197" s="112" t="s">
        <v>9453</v>
      </c>
      <c r="BQ197" s="112" t="s">
        <v>13128</v>
      </c>
      <c r="BR197" s="112" t="s">
        <v>6782</v>
      </c>
      <c r="BS197" s="112" t="s">
        <v>6783</v>
      </c>
      <c r="BT197" s="112" t="s">
        <v>9455</v>
      </c>
      <c r="BU197" s="112" t="s">
        <v>8408</v>
      </c>
      <c r="BV197" s="112" t="s">
        <v>13129</v>
      </c>
      <c r="BW197" s="112" t="s">
        <v>13130</v>
      </c>
    </row>
    <row r="198" spans="1:75" x14ac:dyDescent="0.25">
      <c r="A198" s="99">
        <v>554616</v>
      </c>
      <c r="B198" s="99" t="s">
        <v>13131</v>
      </c>
      <c r="C198" s="99" t="s">
        <v>13132</v>
      </c>
      <c r="D198" s="99" t="s">
        <v>13133</v>
      </c>
      <c r="E198" s="99" t="s">
        <v>8019</v>
      </c>
      <c r="F198" s="99" t="s">
        <v>11293</v>
      </c>
      <c r="I198" s="107">
        <v>31.04</v>
      </c>
      <c r="K198" s="107">
        <v>16.940000000000001</v>
      </c>
      <c r="L198" s="107">
        <v>2.57</v>
      </c>
      <c r="N198" s="107">
        <v>5.5</v>
      </c>
      <c r="O198" s="99">
        <v>1</v>
      </c>
      <c r="T198" s="99" t="s">
        <v>6771</v>
      </c>
      <c r="U198" s="99">
        <v>500</v>
      </c>
      <c r="V198" s="99">
        <v>600</v>
      </c>
      <c r="AB198" s="99" t="s">
        <v>13134</v>
      </c>
      <c r="AG198" s="99">
        <v>4</v>
      </c>
      <c r="BA198" s="99" t="s">
        <v>11296</v>
      </c>
      <c r="BB198" s="99" t="s">
        <v>6575</v>
      </c>
      <c r="BC198" s="99" t="s">
        <v>11297</v>
      </c>
      <c r="BD198" s="99" t="s">
        <v>13135</v>
      </c>
      <c r="BF198" s="99" t="s">
        <v>13136</v>
      </c>
      <c r="BG198" s="99">
        <v>54.166763000000003</v>
      </c>
      <c r="BH198" s="99">
        <v>-0.64441800000000005</v>
      </c>
      <c r="BI198" s="99" t="s">
        <v>13137</v>
      </c>
      <c r="BJ198" s="99">
        <v>488600</v>
      </c>
      <c r="BK198" s="99">
        <v>475400</v>
      </c>
      <c r="BL198" s="112" t="s">
        <v>8373</v>
      </c>
      <c r="BM198" s="112" t="s">
        <v>6779</v>
      </c>
      <c r="BN198" s="112"/>
      <c r="BO198" s="112">
        <v>423035</v>
      </c>
      <c r="BP198" s="112" t="s">
        <v>8363</v>
      </c>
      <c r="BQ198" s="112" t="s">
        <v>13138</v>
      </c>
      <c r="BR198" s="112" t="s">
        <v>6782</v>
      </c>
      <c r="BS198" s="112" t="s">
        <v>6783</v>
      </c>
      <c r="BT198" s="112" t="s">
        <v>8365</v>
      </c>
      <c r="BU198" s="112" t="s">
        <v>8351</v>
      </c>
      <c r="BV198" s="112" t="s">
        <v>13139</v>
      </c>
      <c r="BW198" s="112" t="s">
        <v>13140</v>
      </c>
    </row>
    <row r="199" spans="1:75" x14ac:dyDescent="0.25">
      <c r="A199" s="99">
        <v>609399</v>
      </c>
      <c r="B199" s="99" t="s">
        <v>13141</v>
      </c>
      <c r="C199" s="99" t="s">
        <v>13142</v>
      </c>
      <c r="D199" s="99" t="s">
        <v>13143</v>
      </c>
      <c r="E199" s="99" t="s">
        <v>7434</v>
      </c>
      <c r="F199" s="99" t="s">
        <v>11293</v>
      </c>
      <c r="J199" s="107">
        <v>10.4</v>
      </c>
      <c r="M199" s="107">
        <v>19.7</v>
      </c>
      <c r="N199" s="107">
        <v>17.600000000000001</v>
      </c>
      <c r="O199" s="99">
        <v>1</v>
      </c>
      <c r="P199" s="99" t="s">
        <v>13144</v>
      </c>
      <c r="T199" s="99" t="s">
        <v>6771</v>
      </c>
      <c r="U199" s="99">
        <v>500</v>
      </c>
      <c r="V199" s="99">
        <v>600</v>
      </c>
      <c r="W199" s="99" t="s">
        <v>6771</v>
      </c>
      <c r="X199" s="99" t="s">
        <v>6822</v>
      </c>
      <c r="AB199" s="99" t="s">
        <v>13145</v>
      </c>
      <c r="AG199" s="99">
        <v>4</v>
      </c>
      <c r="AY199" s="99" t="s">
        <v>13146</v>
      </c>
      <c r="BA199" s="99" t="s">
        <v>11296</v>
      </c>
      <c r="BB199" s="99" t="s">
        <v>6575</v>
      </c>
      <c r="BC199" s="99" t="s">
        <v>6574</v>
      </c>
      <c r="BD199" s="99" t="s">
        <v>6574</v>
      </c>
      <c r="BF199" s="99" t="s">
        <v>13147</v>
      </c>
      <c r="BG199" s="99">
        <v>53.790742469999998</v>
      </c>
      <c r="BH199" s="99">
        <v>-1.1031823700000001</v>
      </c>
      <c r="BI199" s="99" t="s">
        <v>13148</v>
      </c>
      <c r="BJ199" s="99">
        <v>459179</v>
      </c>
      <c r="BK199" s="99">
        <v>433087</v>
      </c>
      <c r="BL199" s="112" t="s">
        <v>6974</v>
      </c>
      <c r="BM199" s="112" t="s">
        <v>6779</v>
      </c>
      <c r="BN199" s="112"/>
      <c r="BO199" s="112">
        <v>466275</v>
      </c>
      <c r="BP199" s="112" t="s">
        <v>8405</v>
      </c>
      <c r="BQ199" s="112" t="s">
        <v>13149</v>
      </c>
      <c r="BR199" s="112" t="s">
        <v>6782</v>
      </c>
      <c r="BS199" s="112" t="s">
        <v>6783</v>
      </c>
      <c r="BT199" s="112" t="s">
        <v>8407</v>
      </c>
      <c r="BU199" s="112" t="s">
        <v>8408</v>
      </c>
      <c r="BV199" s="112" t="s">
        <v>13150</v>
      </c>
      <c r="BW199" s="112" t="s">
        <v>13151</v>
      </c>
    </row>
    <row r="200" spans="1:75" x14ac:dyDescent="0.25">
      <c r="A200" s="99">
        <v>585181</v>
      </c>
      <c r="B200" s="99" t="s">
        <v>13152</v>
      </c>
      <c r="C200" s="99" t="s">
        <v>13153</v>
      </c>
      <c r="D200" s="99" t="s">
        <v>13154</v>
      </c>
      <c r="E200" s="99" t="s">
        <v>1938</v>
      </c>
      <c r="F200" s="99" t="s">
        <v>11293</v>
      </c>
      <c r="I200" s="107">
        <v>35.299999999999997</v>
      </c>
      <c r="K200" s="107">
        <v>21.35</v>
      </c>
      <c r="N200" s="107">
        <v>7.7</v>
      </c>
      <c r="O200" s="99">
        <v>1</v>
      </c>
      <c r="T200" s="99" t="s">
        <v>6771</v>
      </c>
      <c r="U200" s="99">
        <v>450</v>
      </c>
      <c r="V200" s="99">
        <v>600</v>
      </c>
      <c r="AB200" s="99" t="s">
        <v>13155</v>
      </c>
      <c r="AG200" s="99">
        <v>4</v>
      </c>
      <c r="BA200" s="99" t="s">
        <v>11296</v>
      </c>
      <c r="BB200" s="99" t="s">
        <v>6575</v>
      </c>
      <c r="BC200" s="99" t="s">
        <v>11310</v>
      </c>
      <c r="BD200" s="99" t="s">
        <v>13156</v>
      </c>
      <c r="BF200" s="99" t="s">
        <v>13157</v>
      </c>
      <c r="BG200" s="99">
        <v>54.174180149999998</v>
      </c>
      <c r="BH200" s="99">
        <v>-1.3044678000000001</v>
      </c>
      <c r="BI200" s="99" t="s">
        <v>13158</v>
      </c>
      <c r="BJ200" s="99">
        <v>445500</v>
      </c>
      <c r="BK200" s="99">
        <v>475600</v>
      </c>
      <c r="BL200" s="112" t="s">
        <v>8339</v>
      </c>
      <c r="BM200" s="112" t="s">
        <v>6779</v>
      </c>
      <c r="BN200" s="112"/>
      <c r="BO200" s="112">
        <v>445536</v>
      </c>
      <c r="BP200" s="112" t="s">
        <v>8363</v>
      </c>
      <c r="BQ200" s="112" t="s">
        <v>13159</v>
      </c>
      <c r="BR200" s="112" t="s">
        <v>6782</v>
      </c>
      <c r="BS200" s="112" t="s">
        <v>6783</v>
      </c>
      <c r="BT200" s="112" t="s">
        <v>8365</v>
      </c>
      <c r="BU200" s="112" t="s">
        <v>8351</v>
      </c>
      <c r="BV200" s="112" t="s">
        <v>13160</v>
      </c>
      <c r="BW200" s="112" t="s">
        <v>13161</v>
      </c>
    </row>
    <row r="201" spans="1:75" x14ac:dyDescent="0.25">
      <c r="A201" s="99">
        <v>487825</v>
      </c>
      <c r="B201" s="99" t="s">
        <v>13162</v>
      </c>
      <c r="C201" s="99" t="s">
        <v>13163</v>
      </c>
      <c r="D201" s="99" t="s">
        <v>13164</v>
      </c>
      <c r="E201" s="99" t="s">
        <v>1972</v>
      </c>
      <c r="F201" s="99" t="s">
        <v>11469</v>
      </c>
      <c r="I201" s="107">
        <v>31.51</v>
      </c>
      <c r="K201" s="107">
        <v>24.48</v>
      </c>
      <c r="L201" s="107">
        <v>4.53</v>
      </c>
      <c r="N201" s="107">
        <v>6.05</v>
      </c>
      <c r="O201" s="99">
        <v>1</v>
      </c>
      <c r="P201" s="99" t="s">
        <v>13165</v>
      </c>
      <c r="S201" s="99" t="s">
        <v>13166</v>
      </c>
      <c r="T201" s="99" t="s">
        <v>6771</v>
      </c>
      <c r="U201" s="99">
        <v>650</v>
      </c>
      <c r="V201" s="99">
        <v>850</v>
      </c>
      <c r="W201" s="99" t="s">
        <v>6771</v>
      </c>
      <c r="X201" s="99" t="s">
        <v>6822</v>
      </c>
      <c r="Y201" s="99" t="s">
        <v>6771</v>
      </c>
      <c r="Z201" s="99" t="s">
        <v>6801</v>
      </c>
      <c r="AB201" s="99" t="s">
        <v>13167</v>
      </c>
      <c r="AG201" s="99">
        <v>3</v>
      </c>
      <c r="AY201" s="99" t="s">
        <v>13168</v>
      </c>
      <c r="BA201" s="99" t="s">
        <v>11296</v>
      </c>
      <c r="BB201" s="99" t="s">
        <v>6575</v>
      </c>
      <c r="BC201" s="99" t="s">
        <v>11310</v>
      </c>
      <c r="BD201" s="99" t="s">
        <v>13156</v>
      </c>
      <c r="BE201" s="99" t="s">
        <v>13156</v>
      </c>
      <c r="BF201" s="99" t="s">
        <v>13169</v>
      </c>
      <c r="BG201" s="99">
        <v>54.164645999999998</v>
      </c>
      <c r="BH201" s="99">
        <v>-1.2877799999999999</v>
      </c>
      <c r="BI201" s="99" t="s">
        <v>13170</v>
      </c>
      <c r="BJ201" s="99">
        <v>446600</v>
      </c>
      <c r="BK201" s="99">
        <v>474550</v>
      </c>
      <c r="BL201" s="112" t="s">
        <v>10444</v>
      </c>
      <c r="BM201" s="112" t="s">
        <v>13171</v>
      </c>
      <c r="BN201" s="112"/>
      <c r="BO201" s="112">
        <v>369574</v>
      </c>
      <c r="BP201" s="112" t="s">
        <v>9453</v>
      </c>
      <c r="BQ201" s="112" t="s">
        <v>13172</v>
      </c>
      <c r="BR201" s="112" t="s">
        <v>6782</v>
      </c>
      <c r="BS201" s="112" t="s">
        <v>6783</v>
      </c>
      <c r="BT201" s="112" t="s">
        <v>9455</v>
      </c>
      <c r="BU201" s="112" t="s">
        <v>8408</v>
      </c>
      <c r="BV201" s="112" t="s">
        <v>13173</v>
      </c>
      <c r="BW201" s="112" t="s">
        <v>13174</v>
      </c>
    </row>
    <row r="202" spans="1:75" x14ac:dyDescent="0.25">
      <c r="A202" s="99">
        <v>487786</v>
      </c>
      <c r="B202" s="99" t="s">
        <v>13175</v>
      </c>
      <c r="C202" s="99" t="s">
        <v>13176</v>
      </c>
      <c r="D202" s="99" t="s">
        <v>13177</v>
      </c>
      <c r="E202" s="99" t="s">
        <v>13178</v>
      </c>
      <c r="F202" s="99" t="s">
        <v>11293</v>
      </c>
      <c r="H202" s="99" t="s">
        <v>13179</v>
      </c>
      <c r="I202" s="107">
        <v>40.67</v>
      </c>
      <c r="K202" s="107">
        <v>36.299999999999997</v>
      </c>
      <c r="L202" s="107">
        <v>24.83</v>
      </c>
      <c r="N202" s="107">
        <v>18.54</v>
      </c>
      <c r="O202" s="99">
        <v>1</v>
      </c>
      <c r="P202" s="99" t="s">
        <v>13180</v>
      </c>
      <c r="T202" s="99" t="s">
        <v>6771</v>
      </c>
      <c r="U202" s="99">
        <v>600</v>
      </c>
      <c r="V202" s="99">
        <v>700</v>
      </c>
      <c r="W202" s="99" t="s">
        <v>6771</v>
      </c>
      <c r="X202" s="99" t="s">
        <v>6822</v>
      </c>
      <c r="AA202" s="99" t="s">
        <v>6814</v>
      </c>
      <c r="AB202" s="99" t="s">
        <v>13181</v>
      </c>
      <c r="AC202" s="99">
        <v>1</v>
      </c>
      <c r="AD202" s="99" t="s">
        <v>7483</v>
      </c>
      <c r="AG202" s="99">
        <v>4</v>
      </c>
      <c r="AZ202" s="99" t="s">
        <v>13182</v>
      </c>
      <c r="BA202" s="99" t="s">
        <v>11296</v>
      </c>
      <c r="BB202" s="99" t="s">
        <v>6575</v>
      </c>
      <c r="BC202" s="99" t="s">
        <v>11310</v>
      </c>
      <c r="BD202" s="99" t="s">
        <v>13156</v>
      </c>
      <c r="BF202" s="99" t="s">
        <v>13183</v>
      </c>
      <c r="BG202" s="99">
        <v>54.165993999999998</v>
      </c>
      <c r="BH202" s="99">
        <v>-1.287757</v>
      </c>
      <c r="BI202" s="99" t="s">
        <v>13170</v>
      </c>
      <c r="BJ202" s="99">
        <v>446600</v>
      </c>
      <c r="BK202" s="99">
        <v>474700</v>
      </c>
      <c r="BL202" s="112" t="s">
        <v>10444</v>
      </c>
      <c r="BM202" s="112" t="s">
        <v>6779</v>
      </c>
      <c r="BN202" s="112"/>
      <c r="BO202" s="112">
        <v>369547</v>
      </c>
      <c r="BP202" s="112" t="s">
        <v>9453</v>
      </c>
      <c r="BQ202" s="112" t="s">
        <v>13184</v>
      </c>
      <c r="BR202" s="112" t="s">
        <v>6782</v>
      </c>
      <c r="BS202" s="112" t="s">
        <v>6783</v>
      </c>
      <c r="BT202" s="112" t="s">
        <v>9455</v>
      </c>
      <c r="BU202" s="112" t="s">
        <v>8408</v>
      </c>
      <c r="BV202" s="112" t="s">
        <v>13185</v>
      </c>
      <c r="BW202" s="112" t="s">
        <v>13186</v>
      </c>
    </row>
    <row r="203" spans="1:75" x14ac:dyDescent="0.25">
      <c r="A203" s="99">
        <v>47395</v>
      </c>
      <c r="B203" s="99" t="s">
        <v>13187</v>
      </c>
      <c r="C203" s="99" t="s">
        <v>13188</v>
      </c>
      <c r="D203" s="99" t="s">
        <v>13189</v>
      </c>
      <c r="E203" s="99" t="s">
        <v>1919</v>
      </c>
      <c r="F203" s="99" t="s">
        <v>11293</v>
      </c>
      <c r="G203" s="99" t="s">
        <v>13190</v>
      </c>
      <c r="I203" s="107">
        <v>39</v>
      </c>
      <c r="L203" s="107">
        <v>2</v>
      </c>
      <c r="M203" s="107">
        <v>11</v>
      </c>
      <c r="O203" s="99">
        <v>1</v>
      </c>
      <c r="P203" s="99" t="s">
        <v>13191</v>
      </c>
      <c r="T203" s="99" t="s">
        <v>6771</v>
      </c>
      <c r="U203" s="99">
        <v>700</v>
      </c>
      <c r="V203" s="99">
        <v>800</v>
      </c>
      <c r="W203" s="99" t="s">
        <v>6771</v>
      </c>
      <c r="X203" s="99" t="s">
        <v>6801</v>
      </c>
      <c r="AB203" s="99" t="s">
        <v>13192</v>
      </c>
      <c r="AE203" s="99" t="s">
        <v>13193</v>
      </c>
      <c r="AG203" s="99">
        <v>3</v>
      </c>
      <c r="AY203" s="99" t="s">
        <v>12578</v>
      </c>
      <c r="BA203" s="99" t="s">
        <v>11296</v>
      </c>
      <c r="BB203" s="99" t="s">
        <v>6575</v>
      </c>
      <c r="BC203" s="99" t="s">
        <v>11297</v>
      </c>
      <c r="BD203" s="99" t="s">
        <v>13194</v>
      </c>
      <c r="BF203" s="99" t="s">
        <v>13195</v>
      </c>
      <c r="BG203" s="99">
        <v>54.170796000000003</v>
      </c>
      <c r="BH203" s="99">
        <v>-0.52781299999999998</v>
      </c>
      <c r="BI203" s="99" t="s">
        <v>13196</v>
      </c>
      <c r="BJ203" s="99">
        <v>496203</v>
      </c>
      <c r="BK203" s="99">
        <v>476001</v>
      </c>
      <c r="BL203" s="112" t="s">
        <v>7340</v>
      </c>
      <c r="BM203" s="112"/>
      <c r="BN203" s="112" t="s">
        <v>13197</v>
      </c>
      <c r="BO203" s="112"/>
      <c r="BP203" s="112" t="s">
        <v>10615</v>
      </c>
      <c r="BQ203" s="112"/>
      <c r="BR203" s="112" t="s">
        <v>6782</v>
      </c>
      <c r="BS203" s="112" t="s">
        <v>6783</v>
      </c>
      <c r="BT203" s="112" t="s">
        <v>10616</v>
      </c>
      <c r="BU203" s="112" t="s">
        <v>6807</v>
      </c>
      <c r="BV203" s="112" t="s">
        <v>13198</v>
      </c>
      <c r="BW203" s="112" t="s">
        <v>6979</v>
      </c>
    </row>
    <row r="204" spans="1:75" x14ac:dyDescent="0.25">
      <c r="A204" s="99">
        <v>29924</v>
      </c>
      <c r="B204" s="99" t="s">
        <v>13199</v>
      </c>
      <c r="C204" s="99" t="s">
        <v>13200</v>
      </c>
      <c r="D204" s="99" t="s">
        <v>13201</v>
      </c>
      <c r="E204" s="99" t="s">
        <v>1938</v>
      </c>
      <c r="F204" s="99" t="s">
        <v>11293</v>
      </c>
      <c r="G204" s="99" t="s">
        <v>7840</v>
      </c>
      <c r="I204" s="107">
        <v>369</v>
      </c>
      <c r="K204" s="107">
        <v>9.3000000000000007</v>
      </c>
      <c r="N204" s="107">
        <v>4</v>
      </c>
      <c r="O204" s="99">
        <v>1</v>
      </c>
      <c r="P204" s="99" t="s">
        <v>13202</v>
      </c>
      <c r="T204" s="99" t="s">
        <v>6771</v>
      </c>
      <c r="U204" s="99">
        <v>500</v>
      </c>
      <c r="V204" s="99">
        <v>600</v>
      </c>
      <c r="W204" s="99" t="s">
        <v>6771</v>
      </c>
      <c r="X204" s="99" t="s">
        <v>6822</v>
      </c>
      <c r="AB204" s="99" t="s">
        <v>13203</v>
      </c>
      <c r="AC204" s="99">
        <v>0</v>
      </c>
      <c r="AE204" s="99" t="s">
        <v>10609</v>
      </c>
      <c r="AG204" s="99">
        <v>3</v>
      </c>
      <c r="AY204" s="99" t="s">
        <v>13204</v>
      </c>
      <c r="BA204" s="99" t="s">
        <v>11296</v>
      </c>
      <c r="BB204" s="99" t="s">
        <v>6575</v>
      </c>
      <c r="BC204" s="99" t="s">
        <v>6574</v>
      </c>
      <c r="BD204" s="99" t="s">
        <v>13205</v>
      </c>
      <c r="BE204" s="99" t="s">
        <v>13206</v>
      </c>
      <c r="BF204" s="99" t="s">
        <v>13207</v>
      </c>
      <c r="BG204" s="99">
        <v>53.792776000000003</v>
      </c>
      <c r="BH204" s="99">
        <v>-1.2515879999999999</v>
      </c>
      <c r="BI204" s="99" t="s">
        <v>13208</v>
      </c>
      <c r="BJ204" s="99">
        <v>449400</v>
      </c>
      <c r="BK204" s="99">
        <v>433200</v>
      </c>
      <c r="BL204" s="112"/>
      <c r="BM204" s="112" t="s">
        <v>6779</v>
      </c>
      <c r="BN204" s="112"/>
      <c r="BO204" s="112"/>
      <c r="BP204" s="112" t="s">
        <v>10615</v>
      </c>
      <c r="BQ204" s="112"/>
      <c r="BR204" s="112" t="s">
        <v>6782</v>
      </c>
      <c r="BS204" s="112" t="s">
        <v>6783</v>
      </c>
      <c r="BT204" s="112" t="s">
        <v>10616</v>
      </c>
      <c r="BU204" s="112" t="s">
        <v>6807</v>
      </c>
      <c r="BV204" s="112" t="s">
        <v>13209</v>
      </c>
      <c r="BW204" s="112" t="s">
        <v>6979</v>
      </c>
    </row>
    <row r="205" spans="1:75" x14ac:dyDescent="0.25">
      <c r="A205" s="99">
        <v>213907</v>
      </c>
      <c r="B205" s="99" t="s">
        <v>13210</v>
      </c>
      <c r="C205" s="99" t="s">
        <v>13211</v>
      </c>
      <c r="D205" s="99" t="s">
        <v>13212</v>
      </c>
      <c r="E205" s="99" t="s">
        <v>8019</v>
      </c>
      <c r="F205" s="99" t="s">
        <v>11392</v>
      </c>
      <c r="I205" s="107">
        <v>37.6</v>
      </c>
      <c r="K205" s="107">
        <v>20.2</v>
      </c>
      <c r="L205" s="107">
        <v>3.1</v>
      </c>
      <c r="N205" s="107">
        <v>5.5</v>
      </c>
      <c r="O205" s="99">
        <v>1</v>
      </c>
      <c r="T205" s="99" t="s">
        <v>6771</v>
      </c>
      <c r="U205" s="99">
        <v>500</v>
      </c>
      <c r="V205" s="99">
        <v>700</v>
      </c>
      <c r="W205" s="99" t="s">
        <v>6771</v>
      </c>
      <c r="X205" s="99" t="s">
        <v>6822</v>
      </c>
      <c r="Z205" s="99" t="s">
        <v>6801</v>
      </c>
      <c r="AB205" s="99" t="s">
        <v>13213</v>
      </c>
      <c r="AC205" s="99">
        <v>0</v>
      </c>
      <c r="AG205" s="99">
        <v>4</v>
      </c>
      <c r="AY205" s="99" t="s">
        <v>13214</v>
      </c>
      <c r="BA205" s="99" t="s">
        <v>11296</v>
      </c>
      <c r="BB205" s="99" t="s">
        <v>6575</v>
      </c>
      <c r="BC205" s="99" t="s">
        <v>11297</v>
      </c>
      <c r="BD205" s="99" t="s">
        <v>13215</v>
      </c>
      <c r="BE205" s="99" t="s">
        <v>13215</v>
      </c>
      <c r="BF205" s="99" t="s">
        <v>13216</v>
      </c>
      <c r="BG205" s="99">
        <v>54.164254</v>
      </c>
      <c r="BH205" s="99">
        <v>-0.930921</v>
      </c>
      <c r="BI205" s="99" t="s">
        <v>13217</v>
      </c>
      <c r="BJ205" s="99">
        <v>469900</v>
      </c>
      <c r="BK205" s="99">
        <v>474800</v>
      </c>
      <c r="BL205" s="112" t="s">
        <v>7340</v>
      </c>
      <c r="BM205" s="112"/>
      <c r="BN205" s="112"/>
      <c r="BO205" s="112">
        <v>169982</v>
      </c>
      <c r="BP205" s="112" t="s">
        <v>6975</v>
      </c>
      <c r="BQ205" s="112" t="s">
        <v>13218</v>
      </c>
      <c r="BR205" s="112" t="s">
        <v>6782</v>
      </c>
      <c r="BS205" s="112" t="s">
        <v>6783</v>
      </c>
      <c r="BT205" s="112" t="s">
        <v>6977</v>
      </c>
      <c r="BU205" s="112" t="s">
        <v>6807</v>
      </c>
      <c r="BV205" s="112" t="s">
        <v>13219</v>
      </c>
      <c r="BW205" s="112" t="s">
        <v>6979</v>
      </c>
    </row>
    <row r="206" spans="1:75" x14ac:dyDescent="0.25">
      <c r="A206" s="99">
        <v>253224</v>
      </c>
      <c r="B206" s="99" t="s">
        <v>13220</v>
      </c>
      <c r="C206" s="99" t="s">
        <v>13221</v>
      </c>
      <c r="D206" s="99" t="s">
        <v>13222</v>
      </c>
      <c r="E206" s="99" t="s">
        <v>1938</v>
      </c>
      <c r="F206" s="99" t="s">
        <v>11293</v>
      </c>
      <c r="I206" s="107">
        <v>25</v>
      </c>
      <c r="K206" s="107">
        <v>17</v>
      </c>
      <c r="L206" s="107">
        <v>2</v>
      </c>
      <c r="O206" s="99">
        <v>1</v>
      </c>
      <c r="P206" s="99" t="s">
        <v>13223</v>
      </c>
      <c r="T206" s="99" t="s">
        <v>6771</v>
      </c>
      <c r="U206" s="99">
        <v>500</v>
      </c>
      <c r="V206" s="99">
        <v>700</v>
      </c>
      <c r="W206" s="99" t="s">
        <v>6771</v>
      </c>
      <c r="X206" s="99" t="s">
        <v>6822</v>
      </c>
      <c r="Z206" s="99" t="s">
        <v>6801</v>
      </c>
      <c r="AB206" s="99" t="s">
        <v>13224</v>
      </c>
      <c r="AC206" s="99">
        <v>0</v>
      </c>
      <c r="AE206" s="99" t="s">
        <v>13223</v>
      </c>
      <c r="AG206" s="99">
        <v>4</v>
      </c>
      <c r="AY206" s="99" t="s">
        <v>10934</v>
      </c>
      <c r="BA206" s="99" t="s">
        <v>11296</v>
      </c>
      <c r="BB206" s="99" t="s">
        <v>6575</v>
      </c>
      <c r="BC206" s="99" t="s">
        <v>11635</v>
      </c>
      <c r="BD206" s="99" t="s">
        <v>13225</v>
      </c>
      <c r="BE206" s="99" t="s">
        <v>13226</v>
      </c>
      <c r="BF206" s="99" t="s">
        <v>13227</v>
      </c>
      <c r="BG206" s="99">
        <v>54.230398999999998</v>
      </c>
      <c r="BH206" s="99">
        <v>-0.62852699999999995</v>
      </c>
      <c r="BI206" s="99" t="s">
        <v>13228</v>
      </c>
      <c r="BJ206" s="99">
        <v>489500</v>
      </c>
      <c r="BK206" s="99">
        <v>482500</v>
      </c>
      <c r="BL206" s="112" t="s">
        <v>7897</v>
      </c>
      <c r="BM206" s="112"/>
      <c r="BN206" s="112"/>
      <c r="BO206" s="112">
        <v>207918</v>
      </c>
      <c r="BP206" s="112" t="s">
        <v>7898</v>
      </c>
      <c r="BQ206" s="112" t="s">
        <v>13229</v>
      </c>
      <c r="BR206" s="112" t="s">
        <v>6782</v>
      </c>
      <c r="BS206" s="112" t="s">
        <v>6783</v>
      </c>
      <c r="BT206" s="112" t="s">
        <v>7900</v>
      </c>
      <c r="BU206" s="112" t="s">
        <v>6807</v>
      </c>
      <c r="BV206" s="112" t="s">
        <v>13230</v>
      </c>
      <c r="BW206" s="112" t="s">
        <v>6979</v>
      </c>
    </row>
    <row r="207" spans="1:75" x14ac:dyDescent="0.25">
      <c r="A207" s="99">
        <v>57497</v>
      </c>
      <c r="B207" s="99" t="s">
        <v>13231</v>
      </c>
      <c r="C207" s="99" t="s">
        <v>13232</v>
      </c>
      <c r="D207" s="99" t="s">
        <v>13233</v>
      </c>
      <c r="E207" s="99" t="s">
        <v>1938</v>
      </c>
      <c r="F207" s="99" t="s">
        <v>11293</v>
      </c>
      <c r="G207" s="99" t="s">
        <v>7822</v>
      </c>
      <c r="I207" s="107">
        <v>23.7</v>
      </c>
      <c r="K207" s="107">
        <v>17.5</v>
      </c>
      <c r="L207" s="107">
        <v>5.3</v>
      </c>
      <c r="N207" s="107">
        <v>4</v>
      </c>
      <c r="O207" s="99">
        <v>1</v>
      </c>
      <c r="T207" s="99" t="s">
        <v>6771</v>
      </c>
      <c r="U207" s="99">
        <v>500</v>
      </c>
      <c r="V207" s="99">
        <v>600</v>
      </c>
      <c r="W207" s="99" t="s">
        <v>6771</v>
      </c>
      <c r="X207" s="99" t="s">
        <v>6822</v>
      </c>
      <c r="AB207" s="99" t="s">
        <v>13234</v>
      </c>
      <c r="AG207" s="99">
        <v>3</v>
      </c>
      <c r="AY207" s="99" t="s">
        <v>13235</v>
      </c>
      <c r="BA207" s="99" t="s">
        <v>11296</v>
      </c>
      <c r="BB207" s="99" t="s">
        <v>6575</v>
      </c>
      <c r="BC207" s="99" t="s">
        <v>11635</v>
      </c>
      <c r="BD207" s="99" t="s">
        <v>13225</v>
      </c>
      <c r="BL207" s="112"/>
      <c r="BM207" s="112" t="s">
        <v>6779</v>
      </c>
      <c r="BN207" s="112"/>
      <c r="BO207" s="112"/>
      <c r="BP207" s="112" t="s">
        <v>10286</v>
      </c>
      <c r="BQ207" s="112"/>
      <c r="BR207" s="112" t="s">
        <v>6782</v>
      </c>
      <c r="BS207" s="112" t="s">
        <v>6783</v>
      </c>
      <c r="BT207" s="112" t="s">
        <v>10288</v>
      </c>
      <c r="BU207" s="112" t="s">
        <v>6807</v>
      </c>
      <c r="BV207" s="112" t="s">
        <v>13236</v>
      </c>
      <c r="BW207" s="112" t="s">
        <v>6979</v>
      </c>
    </row>
    <row r="208" spans="1:75" x14ac:dyDescent="0.25">
      <c r="A208" s="99">
        <v>29180</v>
      </c>
      <c r="B208" s="99" t="s">
        <v>13237</v>
      </c>
      <c r="C208" s="99" t="s">
        <v>13238</v>
      </c>
      <c r="D208" s="99" t="s">
        <v>13239</v>
      </c>
      <c r="E208" s="99" t="s">
        <v>1938</v>
      </c>
      <c r="F208" s="99" t="s">
        <v>11293</v>
      </c>
      <c r="G208" s="99" t="s">
        <v>13240</v>
      </c>
      <c r="I208" s="107">
        <v>61.6</v>
      </c>
      <c r="K208" s="107">
        <v>22.1</v>
      </c>
      <c r="L208" s="107">
        <v>3.9</v>
      </c>
      <c r="O208" s="99">
        <v>1</v>
      </c>
      <c r="P208" s="99" t="s">
        <v>13241</v>
      </c>
      <c r="T208" s="99" t="s">
        <v>6771</v>
      </c>
      <c r="U208" s="99">
        <v>450</v>
      </c>
      <c r="V208" s="99">
        <v>600</v>
      </c>
      <c r="W208" s="99" t="s">
        <v>6771</v>
      </c>
      <c r="X208" s="99" t="s">
        <v>6822</v>
      </c>
      <c r="AB208" s="99" t="s">
        <v>13242</v>
      </c>
      <c r="AC208" s="99">
        <v>0</v>
      </c>
      <c r="AG208" s="99">
        <v>3</v>
      </c>
      <c r="AY208" s="99" t="s">
        <v>13243</v>
      </c>
      <c r="BA208" s="99" t="s">
        <v>11296</v>
      </c>
      <c r="BB208" s="99" t="s">
        <v>6575</v>
      </c>
      <c r="BC208" s="99" t="s">
        <v>11635</v>
      </c>
      <c r="BD208" s="99" t="s">
        <v>13225</v>
      </c>
      <c r="BE208" s="99" t="s">
        <v>13244</v>
      </c>
      <c r="BF208" s="99" t="s">
        <v>13245</v>
      </c>
      <c r="BG208" s="99">
        <v>54.225465</v>
      </c>
      <c r="BH208" s="99">
        <v>-0.590341</v>
      </c>
      <c r="BI208" s="99" t="s">
        <v>13245</v>
      </c>
      <c r="BJ208" s="99">
        <v>492000</v>
      </c>
      <c r="BK208" s="99">
        <v>482000</v>
      </c>
      <c r="BL208" s="112"/>
      <c r="BM208" s="112" t="s">
        <v>6779</v>
      </c>
      <c r="BN208" s="112"/>
      <c r="BO208" s="112">
        <v>4298</v>
      </c>
      <c r="BP208" s="112" t="s">
        <v>10615</v>
      </c>
      <c r="BQ208" s="112" t="s">
        <v>13246</v>
      </c>
      <c r="BR208" s="112" t="s">
        <v>6782</v>
      </c>
      <c r="BS208" s="112" t="s">
        <v>6783</v>
      </c>
      <c r="BT208" s="112" t="s">
        <v>10616</v>
      </c>
      <c r="BU208" s="112" t="s">
        <v>6807</v>
      </c>
      <c r="BV208" s="112" t="s">
        <v>13247</v>
      </c>
      <c r="BW208" s="112" t="s">
        <v>6979</v>
      </c>
    </row>
    <row r="209" spans="1:75" x14ac:dyDescent="0.25">
      <c r="A209" s="99">
        <v>29184</v>
      </c>
      <c r="B209" s="99" t="s">
        <v>13248</v>
      </c>
      <c r="C209" s="99" t="s">
        <v>13249</v>
      </c>
      <c r="D209" s="99" t="s">
        <v>13250</v>
      </c>
      <c r="E209" s="99" t="s">
        <v>1938</v>
      </c>
      <c r="F209" s="99" t="s">
        <v>11293</v>
      </c>
      <c r="G209" s="99" t="s">
        <v>13251</v>
      </c>
      <c r="K209" s="107">
        <v>38.1</v>
      </c>
      <c r="L209" s="107">
        <v>10</v>
      </c>
      <c r="M209" s="107">
        <v>9.8000000000000007</v>
      </c>
      <c r="O209" s="99">
        <v>1</v>
      </c>
      <c r="P209" s="99" t="s">
        <v>13241</v>
      </c>
      <c r="T209" s="99" t="s">
        <v>6771</v>
      </c>
      <c r="U209" s="99">
        <v>550</v>
      </c>
      <c r="V209" s="99">
        <v>600</v>
      </c>
      <c r="W209" s="99" t="s">
        <v>6771</v>
      </c>
      <c r="X209" s="99" t="s">
        <v>6822</v>
      </c>
      <c r="AB209" s="99" t="s">
        <v>13252</v>
      </c>
      <c r="AG209" s="99">
        <v>3</v>
      </c>
      <c r="AY209" s="99" t="s">
        <v>13253</v>
      </c>
      <c r="BA209" s="99" t="s">
        <v>11296</v>
      </c>
      <c r="BB209" s="99" t="s">
        <v>6575</v>
      </c>
      <c r="BC209" s="99" t="s">
        <v>11635</v>
      </c>
      <c r="BD209" s="99" t="s">
        <v>13225</v>
      </c>
      <c r="BE209" s="99" t="s">
        <v>13244</v>
      </c>
      <c r="BF209" s="99" t="s">
        <v>13245</v>
      </c>
      <c r="BG209" s="99">
        <v>54.225465</v>
      </c>
      <c r="BH209" s="99">
        <v>-0.590341</v>
      </c>
      <c r="BI209" s="99" t="s">
        <v>13245</v>
      </c>
      <c r="BJ209" s="99">
        <v>492000</v>
      </c>
      <c r="BK209" s="99">
        <v>482000</v>
      </c>
      <c r="BL209" s="112"/>
      <c r="BM209" s="112" t="s">
        <v>6779</v>
      </c>
      <c r="BN209" s="112"/>
      <c r="BO209" s="112">
        <v>4301</v>
      </c>
      <c r="BP209" s="112" t="s">
        <v>10615</v>
      </c>
      <c r="BQ209" s="112" t="s">
        <v>13254</v>
      </c>
      <c r="BR209" s="112" t="s">
        <v>6782</v>
      </c>
      <c r="BS209" s="112" t="s">
        <v>6783</v>
      </c>
      <c r="BT209" s="112" t="s">
        <v>10616</v>
      </c>
      <c r="BU209" s="112" t="s">
        <v>6807</v>
      </c>
      <c r="BV209" s="112" t="s">
        <v>13247</v>
      </c>
      <c r="BW209" s="112" t="s">
        <v>6979</v>
      </c>
    </row>
    <row r="210" spans="1:75" x14ac:dyDescent="0.25">
      <c r="A210" s="99">
        <v>480945</v>
      </c>
      <c r="B210" s="99" t="s">
        <v>13255</v>
      </c>
      <c r="C210" s="99" t="s">
        <v>13256</v>
      </c>
      <c r="D210" s="99" t="s">
        <v>13257</v>
      </c>
      <c r="E210" s="99" t="s">
        <v>1938</v>
      </c>
      <c r="F210" s="99" t="s">
        <v>11293</v>
      </c>
      <c r="G210" s="99" t="s">
        <v>11610</v>
      </c>
      <c r="I210" s="107">
        <v>22.3</v>
      </c>
      <c r="K210" s="107">
        <v>14.1</v>
      </c>
      <c r="L210" s="107">
        <v>3.9</v>
      </c>
      <c r="N210" s="107">
        <v>6.5</v>
      </c>
      <c r="O210" s="99">
        <v>1</v>
      </c>
      <c r="T210" s="99" t="s">
        <v>6771</v>
      </c>
      <c r="U210" s="99">
        <v>450</v>
      </c>
      <c r="V210" s="99">
        <v>550</v>
      </c>
      <c r="W210" s="99" t="s">
        <v>6771</v>
      </c>
      <c r="X210" s="99" t="s">
        <v>6822</v>
      </c>
      <c r="AA210" s="99" t="s">
        <v>6814</v>
      </c>
      <c r="AB210" s="99" t="s">
        <v>13258</v>
      </c>
      <c r="AG210" s="99">
        <v>3</v>
      </c>
      <c r="BA210" s="99" t="s">
        <v>11296</v>
      </c>
      <c r="BB210" s="99" t="s">
        <v>6575</v>
      </c>
      <c r="BC210" s="99" t="s">
        <v>11310</v>
      </c>
      <c r="BD210" s="99" t="s">
        <v>13259</v>
      </c>
      <c r="BE210" s="99" t="s">
        <v>13259</v>
      </c>
      <c r="BF210" s="99" t="s">
        <v>13260</v>
      </c>
      <c r="BG210" s="99">
        <v>54.243617999999998</v>
      </c>
      <c r="BH210" s="99">
        <v>-1.3462670000000001</v>
      </c>
      <c r="BI210" s="99" t="s">
        <v>13261</v>
      </c>
      <c r="BJ210" s="99">
        <v>442700</v>
      </c>
      <c r="BK210" s="99">
        <v>483300</v>
      </c>
      <c r="BL210" s="112" t="s">
        <v>6778</v>
      </c>
      <c r="BM210" s="112" t="s">
        <v>6779</v>
      </c>
      <c r="BN210" s="112"/>
      <c r="BO210" s="112">
        <v>366347</v>
      </c>
      <c r="BP210" s="112" t="s">
        <v>7341</v>
      </c>
      <c r="BQ210" s="112" t="s">
        <v>13262</v>
      </c>
      <c r="BR210" s="112" t="s">
        <v>6782</v>
      </c>
      <c r="BS210" s="112" t="s">
        <v>6783</v>
      </c>
      <c r="BT210" s="112" t="s">
        <v>7343</v>
      </c>
      <c r="BU210" s="112" t="s">
        <v>6807</v>
      </c>
      <c r="BV210" s="112" t="s">
        <v>13263</v>
      </c>
      <c r="BW210" s="112" t="s">
        <v>13264</v>
      </c>
    </row>
    <row r="211" spans="1:75" x14ac:dyDescent="0.25">
      <c r="A211" s="99">
        <v>386582</v>
      </c>
      <c r="B211" s="99" t="s">
        <v>13265</v>
      </c>
      <c r="C211" s="99" t="s">
        <v>13266</v>
      </c>
      <c r="D211" s="99" t="s">
        <v>13267</v>
      </c>
      <c r="E211" s="99" t="s">
        <v>8019</v>
      </c>
      <c r="F211" s="99" t="s">
        <v>11293</v>
      </c>
      <c r="I211" s="107">
        <v>26.2</v>
      </c>
      <c r="K211" s="107">
        <v>16.8</v>
      </c>
      <c r="L211" s="107">
        <v>2.2000000000000002</v>
      </c>
      <c r="N211" s="107">
        <v>3.04</v>
      </c>
      <c r="O211" s="99">
        <v>1</v>
      </c>
      <c r="T211" s="99" t="s">
        <v>6771</v>
      </c>
      <c r="U211" s="99">
        <v>500</v>
      </c>
      <c r="V211" s="99">
        <v>750</v>
      </c>
      <c r="W211" s="99" t="s">
        <v>6771</v>
      </c>
      <c r="X211" s="99" t="s">
        <v>6822</v>
      </c>
      <c r="Z211" s="99" t="s">
        <v>6801</v>
      </c>
      <c r="AB211" s="99" t="s">
        <v>13268</v>
      </c>
      <c r="AG211" s="99">
        <v>4</v>
      </c>
      <c r="AY211" s="99" t="s">
        <v>13269</v>
      </c>
      <c r="BA211" s="99" t="s">
        <v>11296</v>
      </c>
      <c r="BB211" s="99" t="s">
        <v>6575</v>
      </c>
      <c r="BC211" s="99" t="s">
        <v>11310</v>
      </c>
      <c r="BD211" s="99" t="s">
        <v>13259</v>
      </c>
      <c r="BE211" s="99" t="s">
        <v>13259</v>
      </c>
      <c r="BF211" s="99" t="s">
        <v>13270</v>
      </c>
      <c r="BG211" s="99">
        <v>54.245407</v>
      </c>
      <c r="BH211" s="99">
        <v>-1.344705</v>
      </c>
      <c r="BI211" s="99" t="s">
        <v>13261</v>
      </c>
      <c r="BJ211" s="99">
        <v>442800</v>
      </c>
      <c r="BK211" s="99">
        <v>483500</v>
      </c>
      <c r="BL211" s="112" t="s">
        <v>7340</v>
      </c>
      <c r="BM211" s="112" t="s">
        <v>6779</v>
      </c>
      <c r="BN211" s="112"/>
      <c r="BO211" s="112">
        <v>277599</v>
      </c>
      <c r="BP211" s="112" t="s">
        <v>6975</v>
      </c>
      <c r="BQ211" s="112" t="s">
        <v>13271</v>
      </c>
      <c r="BR211" s="112" t="s">
        <v>6782</v>
      </c>
      <c r="BS211" s="112" t="s">
        <v>6783</v>
      </c>
      <c r="BT211" s="112" t="s">
        <v>6977</v>
      </c>
      <c r="BU211" s="112" t="s">
        <v>6807</v>
      </c>
      <c r="BV211" s="112" t="s">
        <v>13272</v>
      </c>
      <c r="BW211" s="112" t="s">
        <v>13273</v>
      </c>
    </row>
    <row r="212" spans="1:75" x14ac:dyDescent="0.25">
      <c r="A212" s="99">
        <v>137976</v>
      </c>
      <c r="B212" s="99" t="s">
        <v>13274</v>
      </c>
      <c r="C212" s="99" t="s">
        <v>13275</v>
      </c>
      <c r="D212" s="99" t="s">
        <v>13276</v>
      </c>
      <c r="E212" s="99" t="s">
        <v>1938</v>
      </c>
      <c r="F212" s="99" t="s">
        <v>11293</v>
      </c>
      <c r="G212" s="99" t="s">
        <v>13277</v>
      </c>
      <c r="I212" s="107">
        <v>56.2</v>
      </c>
      <c r="L212" s="107">
        <v>4.3</v>
      </c>
      <c r="M212" s="107">
        <v>57.23</v>
      </c>
      <c r="N212" s="107">
        <v>36.29</v>
      </c>
      <c r="O212" s="99">
        <v>1</v>
      </c>
      <c r="P212" s="99" t="s">
        <v>13278</v>
      </c>
      <c r="T212" s="99" t="s">
        <v>6771</v>
      </c>
      <c r="U212" s="99">
        <v>480</v>
      </c>
      <c r="V212" s="99">
        <v>700</v>
      </c>
      <c r="W212" s="99" t="s">
        <v>6771</v>
      </c>
      <c r="X212" s="99" t="s">
        <v>6822</v>
      </c>
      <c r="AB212" s="99" t="s">
        <v>13279</v>
      </c>
      <c r="AC212" s="99">
        <v>1</v>
      </c>
      <c r="AG212" s="99">
        <v>4</v>
      </c>
      <c r="AY212" s="99" t="s">
        <v>10573</v>
      </c>
      <c r="BA212" s="99" t="s">
        <v>11296</v>
      </c>
      <c r="BB212" s="99" t="s">
        <v>6575</v>
      </c>
      <c r="BC212" s="99" t="s">
        <v>11310</v>
      </c>
      <c r="BD212" s="99" t="s">
        <v>13280</v>
      </c>
      <c r="BE212" s="99" t="s">
        <v>13280</v>
      </c>
      <c r="BF212" s="99" t="s">
        <v>13281</v>
      </c>
      <c r="BG212" s="99">
        <v>54.221193</v>
      </c>
      <c r="BH212" s="99">
        <v>-1.35429</v>
      </c>
      <c r="BI212" s="99" t="s">
        <v>13282</v>
      </c>
      <c r="BJ212" s="99">
        <v>442200</v>
      </c>
      <c r="BK212" s="99">
        <v>480800</v>
      </c>
      <c r="BL212" s="112" t="s">
        <v>7340</v>
      </c>
      <c r="BM212" s="112" t="s">
        <v>6779</v>
      </c>
      <c r="BN212" s="112"/>
      <c r="BO212" s="112">
        <v>120626</v>
      </c>
      <c r="BP212" s="112" t="s">
        <v>13283</v>
      </c>
      <c r="BQ212" s="112" t="s">
        <v>13284</v>
      </c>
      <c r="BR212" s="112" t="s">
        <v>6782</v>
      </c>
      <c r="BS212" s="112" t="s">
        <v>6783</v>
      </c>
      <c r="BT212" s="112" t="s">
        <v>13285</v>
      </c>
      <c r="BU212" s="112" t="s">
        <v>13286</v>
      </c>
      <c r="BV212" s="112" t="s">
        <v>13287</v>
      </c>
      <c r="BW212" s="112" t="s">
        <v>13288</v>
      </c>
    </row>
    <row r="213" spans="1:75" x14ac:dyDescent="0.25">
      <c r="A213" s="99">
        <v>596078</v>
      </c>
      <c r="B213" s="99" t="s">
        <v>13289</v>
      </c>
      <c r="C213" s="99" t="s">
        <v>13290</v>
      </c>
      <c r="D213" s="99" t="s">
        <v>13291</v>
      </c>
      <c r="E213" s="99" t="s">
        <v>8019</v>
      </c>
      <c r="F213" s="99" t="s">
        <v>11293</v>
      </c>
      <c r="G213" s="99" t="s">
        <v>12507</v>
      </c>
      <c r="I213" s="107">
        <v>37.590000000000003</v>
      </c>
      <c r="K213" s="107">
        <v>16.829999999999998</v>
      </c>
      <c r="L213" s="107">
        <v>2.21</v>
      </c>
      <c r="N213" s="107">
        <v>5.07</v>
      </c>
      <c r="O213" s="99">
        <v>1</v>
      </c>
      <c r="P213" s="99" t="s">
        <v>13292</v>
      </c>
      <c r="T213" s="99" t="s">
        <v>6771</v>
      </c>
      <c r="U213" s="99">
        <v>450</v>
      </c>
      <c r="V213" s="99">
        <v>600</v>
      </c>
      <c r="W213" s="99" t="s">
        <v>6771</v>
      </c>
      <c r="X213" s="99" t="s">
        <v>6822</v>
      </c>
      <c r="AA213" s="99" t="s">
        <v>6814</v>
      </c>
      <c r="AB213" s="99" t="s">
        <v>13293</v>
      </c>
      <c r="AG213" s="99">
        <v>4</v>
      </c>
      <c r="AY213" s="99" t="s">
        <v>13294</v>
      </c>
      <c r="BA213" s="99" t="s">
        <v>11296</v>
      </c>
      <c r="BB213" s="99" t="s">
        <v>6575</v>
      </c>
      <c r="BC213" s="99" t="s">
        <v>11382</v>
      </c>
      <c r="BD213" s="99" t="s">
        <v>13295</v>
      </c>
      <c r="BF213" s="99" t="s">
        <v>13296</v>
      </c>
      <c r="BG213" s="99">
        <v>53.956445770000002</v>
      </c>
      <c r="BH213" s="99">
        <v>-1.4315358499999999</v>
      </c>
      <c r="BI213" s="99" t="s">
        <v>13297</v>
      </c>
      <c r="BJ213" s="99">
        <v>437400</v>
      </c>
      <c r="BK213" s="99">
        <v>451300</v>
      </c>
      <c r="BL213" s="112" t="s">
        <v>6778</v>
      </c>
      <c r="BM213" s="112" t="s">
        <v>6779</v>
      </c>
      <c r="BN213" s="112"/>
      <c r="BO213" s="112">
        <v>453175</v>
      </c>
      <c r="BP213" s="112" t="s">
        <v>11147</v>
      </c>
      <c r="BQ213" s="112" t="s">
        <v>13298</v>
      </c>
      <c r="BR213" s="112" t="s">
        <v>6782</v>
      </c>
      <c r="BS213" s="112" t="s">
        <v>6783</v>
      </c>
      <c r="BT213" s="112" t="s">
        <v>11149</v>
      </c>
      <c r="BU213" s="112" t="s">
        <v>8408</v>
      </c>
      <c r="BV213" s="112" t="s">
        <v>13299</v>
      </c>
      <c r="BW213" s="112" t="s">
        <v>13300</v>
      </c>
    </row>
    <row r="214" spans="1:75" x14ac:dyDescent="0.25">
      <c r="A214" s="99">
        <v>445234</v>
      </c>
      <c r="B214" s="99" t="s">
        <v>13301</v>
      </c>
      <c r="C214" s="99" t="s">
        <v>13302</v>
      </c>
      <c r="D214" s="99" t="s">
        <v>13303</v>
      </c>
      <c r="E214" s="99" t="s">
        <v>7643</v>
      </c>
      <c r="F214" s="99" t="s">
        <v>11293</v>
      </c>
      <c r="I214" s="107">
        <v>16.989999999999998</v>
      </c>
      <c r="K214" s="107">
        <v>12.6</v>
      </c>
      <c r="L214" s="107">
        <v>3.92</v>
      </c>
      <c r="N214" s="107">
        <v>2.06</v>
      </c>
      <c r="O214" s="99">
        <v>1</v>
      </c>
      <c r="P214" s="99" t="s">
        <v>13304</v>
      </c>
      <c r="S214" s="99" t="s">
        <v>13305</v>
      </c>
      <c r="T214" s="99" t="s">
        <v>6771</v>
      </c>
      <c r="U214" s="99">
        <v>450</v>
      </c>
      <c r="V214" s="99">
        <v>600</v>
      </c>
      <c r="W214" s="99" t="s">
        <v>6771</v>
      </c>
      <c r="X214" s="99" t="s">
        <v>6822</v>
      </c>
      <c r="AB214" s="99" t="s">
        <v>13306</v>
      </c>
      <c r="AG214" s="99">
        <v>3</v>
      </c>
      <c r="AY214" s="99" t="s">
        <v>13307</v>
      </c>
      <c r="BA214" s="99" t="s">
        <v>11296</v>
      </c>
      <c r="BB214" s="99" t="s">
        <v>6575</v>
      </c>
      <c r="BC214" s="99" t="s">
        <v>11382</v>
      </c>
      <c r="BD214" s="99" t="s">
        <v>13295</v>
      </c>
      <c r="BE214" s="99" t="s">
        <v>13308</v>
      </c>
      <c r="BF214" s="99" t="s">
        <v>13309</v>
      </c>
      <c r="BG214" s="99">
        <v>53.962800999999999</v>
      </c>
      <c r="BH214" s="99">
        <v>-1.4451670000000001</v>
      </c>
      <c r="BI214" s="99" t="s">
        <v>13310</v>
      </c>
      <c r="BJ214" s="99">
        <v>436500</v>
      </c>
      <c r="BK214" s="99">
        <v>452000</v>
      </c>
      <c r="BL214" s="112" t="s">
        <v>10444</v>
      </c>
      <c r="BM214" s="112" t="s">
        <v>6957</v>
      </c>
      <c r="BN214" s="112"/>
      <c r="BO214" s="112">
        <v>340587</v>
      </c>
      <c r="BP214" s="112" t="s">
        <v>9453</v>
      </c>
      <c r="BQ214" s="112" t="s">
        <v>13311</v>
      </c>
      <c r="BR214" s="112" t="s">
        <v>6782</v>
      </c>
      <c r="BS214" s="112" t="s">
        <v>6783</v>
      </c>
      <c r="BT214" s="112" t="s">
        <v>9455</v>
      </c>
      <c r="BU214" s="112" t="s">
        <v>8408</v>
      </c>
      <c r="BV214" s="112" t="s">
        <v>13312</v>
      </c>
      <c r="BW214" s="112" t="s">
        <v>13313</v>
      </c>
    </row>
    <row r="215" spans="1:75" x14ac:dyDescent="0.25">
      <c r="A215" s="99">
        <v>442984</v>
      </c>
      <c r="B215" s="99" t="s">
        <v>13314</v>
      </c>
      <c r="C215" s="99" t="s">
        <v>13315</v>
      </c>
      <c r="D215" s="99" t="s">
        <v>13316</v>
      </c>
      <c r="E215" s="99" t="s">
        <v>1919</v>
      </c>
      <c r="F215" s="99" t="s">
        <v>11293</v>
      </c>
      <c r="I215" s="107">
        <v>11.23</v>
      </c>
      <c r="K215" s="107">
        <v>7.64</v>
      </c>
      <c r="L215" s="107">
        <v>5</v>
      </c>
      <c r="N215" s="107">
        <v>1.68</v>
      </c>
      <c r="O215" s="99">
        <v>1</v>
      </c>
      <c r="P215" s="99" t="s">
        <v>13317</v>
      </c>
      <c r="T215" s="99" t="s">
        <v>6771</v>
      </c>
      <c r="U215" s="99">
        <v>720</v>
      </c>
      <c r="V215" s="99">
        <v>850</v>
      </c>
      <c r="W215" s="99" t="s">
        <v>6771</v>
      </c>
      <c r="X215" s="99" t="s">
        <v>6801</v>
      </c>
      <c r="AA215" s="99" t="s">
        <v>6814</v>
      </c>
      <c r="AB215" s="99" t="s">
        <v>13318</v>
      </c>
      <c r="AG215" s="99">
        <v>4</v>
      </c>
      <c r="AY215" s="99" t="s">
        <v>13319</v>
      </c>
      <c r="AZ215" s="99" t="s">
        <v>13320</v>
      </c>
      <c r="BA215" s="99" t="s">
        <v>11296</v>
      </c>
      <c r="BB215" s="99" t="s">
        <v>6575</v>
      </c>
      <c r="BC215" s="99" t="s">
        <v>6574</v>
      </c>
      <c r="BD215" s="99" t="s">
        <v>13321</v>
      </c>
      <c r="BF215" s="99" t="s">
        <v>13322</v>
      </c>
      <c r="BG215" s="99">
        <v>53.661436999999999</v>
      </c>
      <c r="BH215" s="99">
        <v>-1.234243</v>
      </c>
      <c r="BI215" s="99" t="s">
        <v>13323</v>
      </c>
      <c r="BJ215" s="99">
        <v>450700</v>
      </c>
      <c r="BK215" s="99">
        <v>418600</v>
      </c>
      <c r="BL215" s="112" t="s">
        <v>10444</v>
      </c>
      <c r="BM215" s="112" t="s">
        <v>6779</v>
      </c>
      <c r="BN215" s="112"/>
      <c r="BO215" s="112">
        <v>341352</v>
      </c>
      <c r="BP215" s="112" t="s">
        <v>12628</v>
      </c>
      <c r="BQ215" s="112" t="s">
        <v>13324</v>
      </c>
      <c r="BR215" s="112" t="s">
        <v>6782</v>
      </c>
      <c r="BS215" s="112" t="s">
        <v>6783</v>
      </c>
      <c r="BT215" s="112" t="s">
        <v>12630</v>
      </c>
      <c r="BU215" s="112" t="s">
        <v>8408</v>
      </c>
      <c r="BV215" s="112" t="s">
        <v>13325</v>
      </c>
      <c r="BW215" s="112" t="s">
        <v>13326</v>
      </c>
    </row>
    <row r="216" spans="1:75" x14ac:dyDescent="0.25">
      <c r="A216" s="99">
        <v>252074</v>
      </c>
      <c r="B216" s="99" t="s">
        <v>13327</v>
      </c>
      <c r="C216" s="99" t="s">
        <v>13328</v>
      </c>
      <c r="D216" s="99" t="s">
        <v>13329</v>
      </c>
      <c r="E216" s="99" t="s">
        <v>1972</v>
      </c>
      <c r="F216" s="99" t="s">
        <v>11293</v>
      </c>
      <c r="G216" s="99" t="s">
        <v>13330</v>
      </c>
      <c r="I216" s="107">
        <v>56.3</v>
      </c>
      <c r="K216" s="107">
        <v>34.1</v>
      </c>
      <c r="L216" s="107">
        <v>5.9</v>
      </c>
      <c r="N216" s="107">
        <v>13.7</v>
      </c>
      <c r="O216" s="99">
        <v>1</v>
      </c>
      <c r="T216" s="99" t="s">
        <v>6771</v>
      </c>
      <c r="U216" s="99">
        <v>580</v>
      </c>
      <c r="V216" s="99">
        <v>650</v>
      </c>
      <c r="W216" s="99" t="s">
        <v>6771</v>
      </c>
      <c r="X216" s="99" t="s">
        <v>6822</v>
      </c>
      <c r="AB216" s="99" t="s">
        <v>13331</v>
      </c>
      <c r="AC216" s="99">
        <v>1</v>
      </c>
      <c r="AD216" s="99" t="s">
        <v>10021</v>
      </c>
      <c r="AG216" s="99">
        <v>3</v>
      </c>
      <c r="AY216" s="99" t="s">
        <v>9356</v>
      </c>
      <c r="BA216" s="99" t="s">
        <v>11296</v>
      </c>
      <c r="BB216" s="99" t="s">
        <v>6575</v>
      </c>
      <c r="BC216" s="99" t="s">
        <v>11297</v>
      </c>
      <c r="BD216" s="99" t="s">
        <v>13332</v>
      </c>
      <c r="BE216" s="99" t="s">
        <v>13333</v>
      </c>
      <c r="BF216" s="99" t="s">
        <v>13334</v>
      </c>
      <c r="BG216" s="99">
        <v>54.191803999999998</v>
      </c>
      <c r="BH216" s="99">
        <v>-0.99917999999999996</v>
      </c>
      <c r="BI216" s="99" t="s">
        <v>13335</v>
      </c>
      <c r="BJ216" s="99">
        <v>465400</v>
      </c>
      <c r="BK216" s="99">
        <v>477800</v>
      </c>
      <c r="BL216" s="112" t="s">
        <v>7340</v>
      </c>
      <c r="BM216" s="112"/>
      <c r="BN216" s="112"/>
      <c r="BO216" s="112">
        <v>207325</v>
      </c>
      <c r="BP216" s="112" t="s">
        <v>9361</v>
      </c>
      <c r="BQ216" s="112" t="s">
        <v>13336</v>
      </c>
      <c r="BR216" s="112" t="s">
        <v>6782</v>
      </c>
      <c r="BS216" s="112" t="s">
        <v>6783</v>
      </c>
      <c r="BT216" s="112" t="s">
        <v>9363</v>
      </c>
      <c r="BU216" s="112" t="s">
        <v>6807</v>
      </c>
      <c r="BV216" s="112" t="s">
        <v>13337</v>
      </c>
      <c r="BW216" s="112" t="s">
        <v>13338</v>
      </c>
    </row>
    <row r="217" spans="1:75" x14ac:dyDescent="0.25">
      <c r="A217" s="99">
        <v>249419</v>
      </c>
      <c r="B217" s="99" t="s">
        <v>13339</v>
      </c>
      <c r="C217" s="99" t="s">
        <v>13340</v>
      </c>
      <c r="D217" s="99" t="s">
        <v>13341</v>
      </c>
      <c r="E217" s="99" t="s">
        <v>1958</v>
      </c>
      <c r="F217" s="99" t="s">
        <v>11293</v>
      </c>
      <c r="I217" s="107">
        <v>18.5</v>
      </c>
      <c r="K217" s="107">
        <v>6.8</v>
      </c>
      <c r="L217" s="107">
        <v>2.4</v>
      </c>
      <c r="N217" s="107">
        <v>1</v>
      </c>
      <c r="O217" s="99">
        <v>1</v>
      </c>
      <c r="P217" s="99" t="s">
        <v>13342</v>
      </c>
      <c r="S217" s="99" t="s">
        <v>13343</v>
      </c>
      <c r="T217" s="99" t="s">
        <v>6771</v>
      </c>
      <c r="U217" s="99">
        <v>600</v>
      </c>
      <c r="V217" s="99">
        <v>700</v>
      </c>
      <c r="W217" s="99" t="s">
        <v>6771</v>
      </c>
      <c r="X217" s="99" t="s">
        <v>6822</v>
      </c>
      <c r="AA217" s="99" t="s">
        <v>6814</v>
      </c>
      <c r="AB217" s="99" t="s">
        <v>13344</v>
      </c>
      <c r="AE217" s="99" t="s">
        <v>13345</v>
      </c>
      <c r="AG217" s="99">
        <v>3</v>
      </c>
      <c r="AY217" s="99" t="s">
        <v>13346</v>
      </c>
      <c r="BA217" s="99" t="s">
        <v>11296</v>
      </c>
      <c r="BB217" s="99" t="s">
        <v>6575</v>
      </c>
      <c r="BC217" s="99" t="s">
        <v>11297</v>
      </c>
      <c r="BD217" s="99" t="s">
        <v>13332</v>
      </c>
      <c r="BE217" s="99" t="s">
        <v>13333</v>
      </c>
      <c r="BF217" s="99" t="s">
        <v>13334</v>
      </c>
      <c r="BG217" s="99">
        <v>54.191803999999998</v>
      </c>
      <c r="BH217" s="99">
        <v>-0.99917999999999996</v>
      </c>
      <c r="BI217" s="99" t="s">
        <v>13335</v>
      </c>
      <c r="BJ217" s="99">
        <v>465400</v>
      </c>
      <c r="BK217" s="99">
        <v>477800</v>
      </c>
      <c r="BL217" s="112" t="s">
        <v>7340</v>
      </c>
      <c r="BM217" s="112" t="s">
        <v>6957</v>
      </c>
      <c r="BN217" s="112"/>
      <c r="BO217" s="112">
        <v>205307</v>
      </c>
      <c r="BP217" s="112" t="s">
        <v>6975</v>
      </c>
      <c r="BQ217" s="112" t="s">
        <v>13347</v>
      </c>
      <c r="BR217" s="112" t="s">
        <v>6782</v>
      </c>
      <c r="BS217" s="112" t="s">
        <v>6783</v>
      </c>
      <c r="BT217" s="112" t="s">
        <v>6977</v>
      </c>
      <c r="BU217" s="112" t="s">
        <v>6807</v>
      </c>
      <c r="BV217" s="112" t="s">
        <v>13348</v>
      </c>
      <c r="BW217" s="112" t="s">
        <v>13349</v>
      </c>
    </row>
    <row r="218" spans="1:75" x14ac:dyDescent="0.25">
      <c r="A218" s="99">
        <v>289317</v>
      </c>
      <c r="B218" s="99" t="s">
        <v>13350</v>
      </c>
      <c r="C218" s="99" t="s">
        <v>13351</v>
      </c>
      <c r="D218" s="99" t="s">
        <v>13352</v>
      </c>
      <c r="E218" s="99" t="s">
        <v>12159</v>
      </c>
      <c r="F218" s="99" t="s">
        <v>11293</v>
      </c>
      <c r="G218" s="99" t="s">
        <v>13353</v>
      </c>
      <c r="I218" s="107">
        <v>8.3000000000000007</v>
      </c>
      <c r="K218" s="107">
        <v>16.2</v>
      </c>
      <c r="N218" s="107">
        <v>4.5</v>
      </c>
      <c r="O218" s="99">
        <v>1</v>
      </c>
      <c r="T218" s="99" t="s">
        <v>6771</v>
      </c>
      <c r="U218" s="99">
        <v>600</v>
      </c>
      <c r="V218" s="99">
        <v>650</v>
      </c>
      <c r="W218" s="99" t="s">
        <v>6771</v>
      </c>
      <c r="X218" s="99" t="s">
        <v>6822</v>
      </c>
      <c r="AA218" s="99" t="s">
        <v>6814</v>
      </c>
      <c r="AB218" s="99" t="s">
        <v>13354</v>
      </c>
      <c r="AG218" s="99">
        <v>3</v>
      </c>
      <c r="AY218" s="99" t="s">
        <v>13355</v>
      </c>
      <c r="BA218" s="99" t="s">
        <v>11296</v>
      </c>
      <c r="BB218" s="99" t="s">
        <v>6575</v>
      </c>
      <c r="BC218" s="99" t="s">
        <v>11297</v>
      </c>
      <c r="BD218" s="99" t="s">
        <v>13332</v>
      </c>
      <c r="BE218" s="99" t="s">
        <v>13332</v>
      </c>
      <c r="BF218" s="99" t="s">
        <v>13356</v>
      </c>
      <c r="BG218" s="99">
        <v>54.191628000000001</v>
      </c>
      <c r="BH218" s="99">
        <v>-0.97501400000000005</v>
      </c>
      <c r="BI218" s="99" t="s">
        <v>13357</v>
      </c>
      <c r="BJ218" s="99">
        <v>469573</v>
      </c>
      <c r="BK218" s="99">
        <v>478659</v>
      </c>
      <c r="BL218" s="112" t="s">
        <v>6974</v>
      </c>
      <c r="BM218" s="112"/>
      <c r="BN218" s="112"/>
      <c r="BO218" s="112">
        <v>240262</v>
      </c>
      <c r="BP218" s="112" t="s">
        <v>9361</v>
      </c>
      <c r="BQ218" s="112" t="s">
        <v>13358</v>
      </c>
      <c r="BR218" s="112" t="s">
        <v>6782</v>
      </c>
      <c r="BS218" s="112" t="s">
        <v>6783</v>
      </c>
      <c r="BT218" s="112" t="s">
        <v>9363</v>
      </c>
      <c r="BU218" s="112" t="s">
        <v>6807</v>
      </c>
      <c r="BV218" s="112" t="s">
        <v>13359</v>
      </c>
      <c r="BW218" s="112" t="s">
        <v>13360</v>
      </c>
    </row>
    <row r="219" spans="1:75" x14ac:dyDescent="0.25">
      <c r="A219" s="99">
        <v>289565</v>
      </c>
      <c r="B219" s="99" t="s">
        <v>13361</v>
      </c>
      <c r="C219" s="99" t="s">
        <v>13362</v>
      </c>
      <c r="D219" s="99" t="s">
        <v>13363</v>
      </c>
      <c r="E219" s="99" t="s">
        <v>8019</v>
      </c>
      <c r="F219" s="99" t="s">
        <v>11293</v>
      </c>
      <c r="I219" s="107">
        <v>21.4</v>
      </c>
      <c r="K219" s="107">
        <v>13.4</v>
      </c>
      <c r="L219" s="107">
        <v>4.9000000000000004</v>
      </c>
      <c r="N219" s="107">
        <v>2.2000000000000002</v>
      </c>
      <c r="O219" s="99">
        <v>1</v>
      </c>
      <c r="T219" s="99" t="s">
        <v>6771</v>
      </c>
      <c r="U219" s="99">
        <v>500</v>
      </c>
      <c r="V219" s="99">
        <v>650</v>
      </c>
      <c r="W219" s="99" t="s">
        <v>6771</v>
      </c>
      <c r="X219" s="99" t="s">
        <v>6822</v>
      </c>
      <c r="Z219" s="99" t="s">
        <v>6801</v>
      </c>
      <c r="AB219" s="99" t="s">
        <v>13364</v>
      </c>
      <c r="AC219" s="99">
        <v>0</v>
      </c>
      <c r="AG219" s="99">
        <v>4</v>
      </c>
      <c r="AY219" s="99" t="s">
        <v>13355</v>
      </c>
      <c r="BA219" s="99" t="s">
        <v>11296</v>
      </c>
      <c r="BB219" s="99" t="s">
        <v>6575</v>
      </c>
      <c r="BC219" s="99" t="s">
        <v>11297</v>
      </c>
      <c r="BD219" s="99" t="s">
        <v>13332</v>
      </c>
      <c r="BE219" s="99" t="s">
        <v>13332</v>
      </c>
      <c r="BF219" s="99" t="s">
        <v>13356</v>
      </c>
      <c r="BG219" s="99">
        <v>54.191628000000001</v>
      </c>
      <c r="BH219" s="99">
        <v>-0.97501400000000005</v>
      </c>
      <c r="BI219" s="99" t="s">
        <v>13357</v>
      </c>
      <c r="BJ219" s="99">
        <v>466977</v>
      </c>
      <c r="BK219" s="99">
        <v>477803</v>
      </c>
      <c r="BL219" s="112" t="s">
        <v>6974</v>
      </c>
      <c r="BM219" s="112"/>
      <c r="BN219" s="112"/>
      <c r="BO219" s="112">
        <v>240267</v>
      </c>
      <c r="BP219" s="112" t="s">
        <v>6975</v>
      </c>
      <c r="BQ219" s="112" t="s">
        <v>13365</v>
      </c>
      <c r="BR219" s="112" t="s">
        <v>6782</v>
      </c>
      <c r="BS219" s="112" t="s">
        <v>6783</v>
      </c>
      <c r="BT219" s="112" t="s">
        <v>6977</v>
      </c>
      <c r="BU219" s="112" t="s">
        <v>6807</v>
      </c>
      <c r="BV219" s="112" t="s">
        <v>13366</v>
      </c>
      <c r="BW219" s="112" t="s">
        <v>6979</v>
      </c>
    </row>
    <row r="220" spans="1:75" x14ac:dyDescent="0.25">
      <c r="A220" s="99">
        <v>289473</v>
      </c>
      <c r="B220" s="99" t="s">
        <v>13367</v>
      </c>
      <c r="C220" s="99" t="s">
        <v>13368</v>
      </c>
      <c r="D220" s="99" t="s">
        <v>13369</v>
      </c>
      <c r="E220" s="99" t="s">
        <v>7643</v>
      </c>
      <c r="F220" s="99" t="s">
        <v>11293</v>
      </c>
      <c r="I220" s="107">
        <v>16.8</v>
      </c>
      <c r="K220" s="107">
        <v>17.7</v>
      </c>
      <c r="L220" s="107">
        <v>2.8</v>
      </c>
      <c r="N220" s="107">
        <v>2.2000000000000002</v>
      </c>
      <c r="O220" s="99">
        <v>1</v>
      </c>
      <c r="T220" s="99" t="s">
        <v>6771</v>
      </c>
      <c r="U220" s="99">
        <v>500</v>
      </c>
      <c r="V220" s="99">
        <v>600</v>
      </c>
      <c r="W220" s="99" t="s">
        <v>6771</v>
      </c>
      <c r="X220" s="99" t="s">
        <v>6822</v>
      </c>
      <c r="Y220" s="99" t="s">
        <v>7965</v>
      </c>
      <c r="Z220" s="99" t="s">
        <v>6822</v>
      </c>
      <c r="AA220" s="99" t="s">
        <v>6814</v>
      </c>
      <c r="AB220" s="99" t="s">
        <v>13370</v>
      </c>
      <c r="AG220" s="99">
        <v>3</v>
      </c>
      <c r="AY220" s="99" t="s">
        <v>13355</v>
      </c>
      <c r="BA220" s="99" t="s">
        <v>11296</v>
      </c>
      <c r="BB220" s="99" t="s">
        <v>6575</v>
      </c>
      <c r="BC220" s="99" t="s">
        <v>11297</v>
      </c>
      <c r="BD220" s="99" t="s">
        <v>13332</v>
      </c>
      <c r="BE220" s="99" t="s">
        <v>13332</v>
      </c>
      <c r="BF220" s="99" t="s">
        <v>13356</v>
      </c>
      <c r="BG220" s="99">
        <v>54.191628000000001</v>
      </c>
      <c r="BH220" s="99">
        <v>-0.97501400000000005</v>
      </c>
      <c r="BI220" s="99" t="s">
        <v>13357</v>
      </c>
      <c r="BJ220" s="99">
        <v>466977</v>
      </c>
      <c r="BK220" s="99">
        <v>477803</v>
      </c>
      <c r="BL220" s="112" t="s">
        <v>6974</v>
      </c>
      <c r="BM220" s="112"/>
      <c r="BN220" s="112"/>
      <c r="BO220" s="112">
        <v>240264</v>
      </c>
      <c r="BP220" s="112" t="s">
        <v>6975</v>
      </c>
      <c r="BQ220" s="112" t="s">
        <v>13371</v>
      </c>
      <c r="BR220" s="112" t="s">
        <v>6782</v>
      </c>
      <c r="BS220" s="112" t="s">
        <v>6783</v>
      </c>
      <c r="BT220" s="112" t="s">
        <v>6977</v>
      </c>
      <c r="BU220" s="112" t="s">
        <v>6807</v>
      </c>
      <c r="BV220" s="112" t="s">
        <v>13372</v>
      </c>
      <c r="BW220" s="112" t="s">
        <v>13373</v>
      </c>
    </row>
    <row r="221" spans="1:75" x14ac:dyDescent="0.25">
      <c r="A221" s="99">
        <v>126574</v>
      </c>
      <c r="B221" s="99" t="s">
        <v>13374</v>
      </c>
      <c r="C221" s="99" t="s">
        <v>13375</v>
      </c>
      <c r="D221" s="99" t="s">
        <v>13376</v>
      </c>
      <c r="E221" s="99" t="s">
        <v>1958</v>
      </c>
      <c r="F221" s="99" t="s">
        <v>11293</v>
      </c>
      <c r="I221" s="107">
        <v>51.4</v>
      </c>
      <c r="L221" s="107">
        <v>3.5</v>
      </c>
      <c r="N221" s="107">
        <v>14.7</v>
      </c>
      <c r="O221" s="99">
        <v>1</v>
      </c>
      <c r="T221" s="99" t="s">
        <v>6771</v>
      </c>
      <c r="U221" s="99">
        <v>600</v>
      </c>
      <c r="V221" s="99">
        <v>720</v>
      </c>
      <c r="W221" s="99" t="s">
        <v>6771</v>
      </c>
      <c r="X221" s="99" t="s">
        <v>6822</v>
      </c>
      <c r="AB221" s="99" t="s">
        <v>13377</v>
      </c>
      <c r="AC221" s="99">
        <v>0</v>
      </c>
      <c r="AG221" s="99">
        <v>3</v>
      </c>
      <c r="AY221" s="99" t="s">
        <v>13378</v>
      </c>
      <c r="BA221" s="99" t="s">
        <v>11296</v>
      </c>
      <c r="BB221" s="99" t="s">
        <v>6575</v>
      </c>
      <c r="BC221" s="99" t="s">
        <v>11382</v>
      </c>
      <c r="BD221" s="99" t="s">
        <v>13379</v>
      </c>
      <c r="BE221" s="99" t="s">
        <v>13380</v>
      </c>
      <c r="BF221" s="99" t="s">
        <v>13381</v>
      </c>
      <c r="BG221" s="99">
        <v>54.133111999999997</v>
      </c>
      <c r="BH221" s="99">
        <v>-1.551555</v>
      </c>
      <c r="BI221" s="99" t="s">
        <v>13382</v>
      </c>
      <c r="BJ221" s="99">
        <v>429400</v>
      </c>
      <c r="BK221" s="99">
        <v>470900</v>
      </c>
      <c r="BL221" s="112" t="s">
        <v>7340</v>
      </c>
      <c r="BM221" s="112" t="s">
        <v>6779</v>
      </c>
      <c r="BN221" s="112"/>
      <c r="BO221" s="112">
        <v>102724</v>
      </c>
      <c r="BP221" s="112" t="s">
        <v>10531</v>
      </c>
      <c r="BQ221" s="112" t="s">
        <v>13383</v>
      </c>
      <c r="BR221" s="112" t="s">
        <v>6782</v>
      </c>
      <c r="BS221" s="112" t="s">
        <v>6783</v>
      </c>
      <c r="BT221" s="112" t="s">
        <v>10532</v>
      </c>
      <c r="BU221" s="112" t="s">
        <v>6807</v>
      </c>
      <c r="BV221" s="112" t="s">
        <v>13384</v>
      </c>
      <c r="BW221" s="112" t="s">
        <v>6979</v>
      </c>
    </row>
    <row r="222" spans="1:75" x14ac:dyDescent="0.25">
      <c r="A222" s="99">
        <v>509658</v>
      </c>
      <c r="B222" s="99" t="s">
        <v>13385</v>
      </c>
      <c r="C222" s="99" t="s">
        <v>13386</v>
      </c>
      <c r="D222" s="99" t="s">
        <v>13387</v>
      </c>
      <c r="E222" s="99" t="s">
        <v>1919</v>
      </c>
      <c r="F222" s="99" t="s">
        <v>11293</v>
      </c>
      <c r="I222" s="107">
        <v>11.5</v>
      </c>
      <c r="M222" s="107">
        <v>8.3000000000000007</v>
      </c>
      <c r="N222" s="107">
        <v>1.7</v>
      </c>
      <c r="O222" s="99">
        <v>1</v>
      </c>
      <c r="T222" s="99" t="s">
        <v>6771</v>
      </c>
      <c r="U222" s="99">
        <v>650</v>
      </c>
      <c r="V222" s="99">
        <v>850</v>
      </c>
      <c r="W222" s="99" t="s">
        <v>6771</v>
      </c>
      <c r="AB222" s="99" t="s">
        <v>13388</v>
      </c>
      <c r="AG222" s="99">
        <v>4</v>
      </c>
      <c r="BA222" s="99" t="s">
        <v>11296</v>
      </c>
      <c r="BB222" s="99" t="s">
        <v>6575</v>
      </c>
      <c r="BC222" s="99" t="s">
        <v>11310</v>
      </c>
      <c r="BD222" s="99" t="s">
        <v>13389</v>
      </c>
      <c r="BE222" s="99" t="s">
        <v>13390</v>
      </c>
      <c r="BF222" s="99" t="s">
        <v>13391</v>
      </c>
      <c r="BG222" s="99">
        <v>54.235630999999998</v>
      </c>
      <c r="BH222" s="99">
        <v>-1.212915</v>
      </c>
      <c r="BI222" s="99" t="s">
        <v>13392</v>
      </c>
      <c r="BJ222" s="99">
        <v>451400</v>
      </c>
      <c r="BK222" s="99">
        <v>482500</v>
      </c>
      <c r="BL222" s="112" t="s">
        <v>7897</v>
      </c>
      <c r="BM222" s="112" t="s">
        <v>6779</v>
      </c>
      <c r="BN222" s="112"/>
      <c r="BO222" s="112">
        <v>389555</v>
      </c>
      <c r="BP222" s="112" t="s">
        <v>7341</v>
      </c>
      <c r="BQ222" s="112" t="s">
        <v>13393</v>
      </c>
      <c r="BR222" s="112" t="s">
        <v>6782</v>
      </c>
      <c r="BS222" s="112" t="s">
        <v>6783</v>
      </c>
      <c r="BT222" s="112" t="s">
        <v>7343</v>
      </c>
      <c r="BU222" s="112" t="s">
        <v>6807</v>
      </c>
      <c r="BV222" s="112" t="s">
        <v>13394</v>
      </c>
      <c r="BW222" s="112" t="s">
        <v>13395</v>
      </c>
    </row>
    <row r="223" spans="1:75" x14ac:dyDescent="0.25">
      <c r="A223" s="99">
        <v>595750</v>
      </c>
      <c r="B223" s="99" t="s">
        <v>13396</v>
      </c>
      <c r="C223" s="99" t="s">
        <v>13397</v>
      </c>
      <c r="D223" s="99" t="s">
        <v>13398</v>
      </c>
      <c r="E223" s="99" t="s">
        <v>1938</v>
      </c>
      <c r="F223" s="99" t="s">
        <v>11293</v>
      </c>
      <c r="G223" s="99" t="s">
        <v>7831</v>
      </c>
      <c r="I223" s="107">
        <v>29.9</v>
      </c>
      <c r="K223" s="107">
        <v>23.4</v>
      </c>
      <c r="L223" s="107">
        <v>2.6</v>
      </c>
      <c r="N223" s="107">
        <v>6.2</v>
      </c>
      <c r="O223" s="99">
        <v>1</v>
      </c>
      <c r="T223" s="99" t="s">
        <v>6771</v>
      </c>
      <c r="U223" s="99">
        <v>450</v>
      </c>
      <c r="V223" s="99">
        <v>600</v>
      </c>
      <c r="W223" s="99" t="s">
        <v>6771</v>
      </c>
      <c r="X223" s="99" t="s">
        <v>6822</v>
      </c>
      <c r="Y223" s="99" t="s">
        <v>6771</v>
      </c>
      <c r="AB223" s="99" t="s">
        <v>13399</v>
      </c>
      <c r="AG223" s="99">
        <v>4</v>
      </c>
      <c r="BA223" s="99" t="s">
        <v>11296</v>
      </c>
      <c r="BB223" s="99" t="s">
        <v>6575</v>
      </c>
      <c r="BC223" s="99" t="s">
        <v>6574</v>
      </c>
      <c r="BD223" s="99" t="s">
        <v>13400</v>
      </c>
      <c r="BF223" s="99" t="s">
        <v>13401</v>
      </c>
      <c r="BG223" s="99">
        <v>53.887290200000002</v>
      </c>
      <c r="BH223" s="99">
        <v>-1.2742442599999999</v>
      </c>
      <c r="BI223" s="99" t="s">
        <v>13402</v>
      </c>
      <c r="BJ223" s="99">
        <v>447800</v>
      </c>
      <c r="BK223" s="99">
        <v>443700</v>
      </c>
      <c r="BL223" s="112" t="s">
        <v>7340</v>
      </c>
      <c r="BM223" s="112" t="s">
        <v>6779</v>
      </c>
      <c r="BN223" s="112"/>
      <c r="BO223" s="112">
        <v>454255</v>
      </c>
      <c r="BP223" s="112" t="s">
        <v>7341</v>
      </c>
      <c r="BQ223" s="112" t="s">
        <v>13403</v>
      </c>
      <c r="BR223" s="112" t="s">
        <v>6782</v>
      </c>
      <c r="BS223" s="112" t="s">
        <v>6783</v>
      </c>
      <c r="BT223" s="112" t="s">
        <v>7343</v>
      </c>
      <c r="BU223" s="112" t="s">
        <v>6807</v>
      </c>
      <c r="BV223" s="112" t="s">
        <v>13404</v>
      </c>
      <c r="BW223" s="112" t="s">
        <v>13405</v>
      </c>
    </row>
    <row r="224" spans="1:75" x14ac:dyDescent="0.25">
      <c r="A224" s="99">
        <v>563057</v>
      </c>
      <c r="B224" s="99" t="s">
        <v>13406</v>
      </c>
      <c r="C224" s="99" t="s">
        <v>13407</v>
      </c>
      <c r="D224" s="99" t="s">
        <v>13408</v>
      </c>
      <c r="E224" s="99" t="s">
        <v>1938</v>
      </c>
      <c r="F224" s="99" t="s">
        <v>11293</v>
      </c>
      <c r="G224" s="99" t="s">
        <v>13409</v>
      </c>
      <c r="I224" s="107">
        <v>30.04</v>
      </c>
      <c r="K224" s="107">
        <v>24.47</v>
      </c>
      <c r="L224" s="107">
        <v>3.84</v>
      </c>
      <c r="N224" s="107">
        <v>10.9</v>
      </c>
      <c r="O224" s="99">
        <v>1</v>
      </c>
      <c r="T224" s="99" t="s">
        <v>6771</v>
      </c>
      <c r="U224" s="99">
        <v>450</v>
      </c>
      <c r="V224" s="99">
        <v>600</v>
      </c>
      <c r="W224" s="99" t="s">
        <v>6771</v>
      </c>
      <c r="X224" s="99" t="s">
        <v>6822</v>
      </c>
      <c r="Y224" s="99" t="s">
        <v>6771</v>
      </c>
      <c r="Z224" s="99" t="s">
        <v>6822</v>
      </c>
      <c r="AA224" s="99" t="s">
        <v>6814</v>
      </c>
      <c r="AB224" s="99" t="s">
        <v>13410</v>
      </c>
      <c r="AC224" s="99">
        <v>1</v>
      </c>
      <c r="AD224" s="99" t="s">
        <v>7483</v>
      </c>
      <c r="AG224" s="99">
        <v>4</v>
      </c>
      <c r="AY224" s="99" t="s">
        <v>13411</v>
      </c>
      <c r="AZ224" s="99" t="s">
        <v>13412</v>
      </c>
      <c r="BA224" s="99" t="s">
        <v>11296</v>
      </c>
      <c r="BB224" s="99" t="s">
        <v>6575</v>
      </c>
      <c r="BC224" s="99" t="s">
        <v>11310</v>
      </c>
      <c r="BD224" s="99" t="s">
        <v>13413</v>
      </c>
      <c r="BF224" s="99" t="s">
        <v>13414</v>
      </c>
      <c r="BG224" s="99">
        <v>54.226616999999997</v>
      </c>
      <c r="BH224" s="99">
        <v>-1.360341</v>
      </c>
      <c r="BI224" s="99" t="s">
        <v>13415</v>
      </c>
      <c r="BJ224" s="99">
        <v>441800</v>
      </c>
      <c r="BK224" s="99">
        <v>481400</v>
      </c>
      <c r="BL224" s="112" t="s">
        <v>6778</v>
      </c>
      <c r="BM224" s="112" t="s">
        <v>6779</v>
      </c>
      <c r="BN224" s="112"/>
      <c r="BO224" s="112">
        <v>428557</v>
      </c>
      <c r="BP224" s="112" t="s">
        <v>8024</v>
      </c>
      <c r="BQ224" s="112" t="s">
        <v>13416</v>
      </c>
      <c r="BR224" s="112" t="s">
        <v>6782</v>
      </c>
      <c r="BS224" s="112" t="s">
        <v>6783</v>
      </c>
      <c r="BT224" s="112" t="s">
        <v>8026</v>
      </c>
      <c r="BU224" s="112" t="s">
        <v>8027</v>
      </c>
      <c r="BV224" s="112" t="s">
        <v>13417</v>
      </c>
      <c r="BW224" s="112" t="s">
        <v>13418</v>
      </c>
    </row>
    <row r="225" spans="1:75" x14ac:dyDescent="0.25">
      <c r="A225" s="99">
        <v>514971</v>
      </c>
      <c r="B225" s="99" t="s">
        <v>13419</v>
      </c>
      <c r="C225" s="99" t="s">
        <v>13420</v>
      </c>
      <c r="D225" s="99" t="s">
        <v>13421</v>
      </c>
      <c r="E225" s="99" t="s">
        <v>1938</v>
      </c>
      <c r="F225" s="99" t="s">
        <v>11293</v>
      </c>
      <c r="G225" s="99" t="s">
        <v>7822</v>
      </c>
      <c r="H225" s="99" t="s">
        <v>13422</v>
      </c>
      <c r="I225" s="107">
        <v>39</v>
      </c>
      <c r="K225" s="107">
        <v>15</v>
      </c>
      <c r="O225" s="99">
        <v>1</v>
      </c>
      <c r="T225" s="99" t="s">
        <v>6771</v>
      </c>
      <c r="U225" s="99">
        <v>450</v>
      </c>
      <c r="V225" s="99">
        <v>600</v>
      </c>
      <c r="W225" s="99" t="s">
        <v>6771</v>
      </c>
      <c r="X225" s="99" t="s">
        <v>6822</v>
      </c>
      <c r="Y225" s="99" t="s">
        <v>6771</v>
      </c>
      <c r="Z225" s="99" t="s">
        <v>6801</v>
      </c>
      <c r="AA225" s="99" t="s">
        <v>6814</v>
      </c>
      <c r="AB225" s="99" t="s">
        <v>13423</v>
      </c>
      <c r="AG225" s="99">
        <v>4</v>
      </c>
      <c r="AY225" s="99" t="s">
        <v>13424</v>
      </c>
      <c r="BA225" s="99" t="s">
        <v>11296</v>
      </c>
      <c r="BB225" s="99" t="s">
        <v>6575</v>
      </c>
      <c r="BC225" s="99" t="s">
        <v>11310</v>
      </c>
      <c r="BD225" s="99" t="s">
        <v>13413</v>
      </c>
      <c r="BE225" s="99" t="s">
        <v>13413</v>
      </c>
      <c r="BF225" s="99" t="s">
        <v>13425</v>
      </c>
      <c r="BG225" s="99">
        <v>54.23272</v>
      </c>
      <c r="BH225" s="99">
        <v>-1.3445199999999999</v>
      </c>
      <c r="BI225" s="99" t="s">
        <v>13426</v>
      </c>
      <c r="BJ225" s="99">
        <v>442825</v>
      </c>
      <c r="BK225" s="99">
        <v>482089</v>
      </c>
      <c r="BL225" s="112" t="s">
        <v>8339</v>
      </c>
      <c r="BM225" s="112" t="s">
        <v>6779</v>
      </c>
      <c r="BN225" s="112"/>
      <c r="BO225" s="112">
        <v>391117</v>
      </c>
      <c r="BP225" s="112" t="s">
        <v>13427</v>
      </c>
      <c r="BQ225" s="112" t="s">
        <v>13428</v>
      </c>
      <c r="BR225" s="112" t="s">
        <v>6782</v>
      </c>
      <c r="BS225" s="112" t="s">
        <v>6783</v>
      </c>
      <c r="BT225" s="112" t="s">
        <v>13429</v>
      </c>
      <c r="BU225" s="112" t="s">
        <v>8393</v>
      </c>
      <c r="BV225" s="112" t="s">
        <v>13430</v>
      </c>
      <c r="BW225" s="112" t="s">
        <v>13431</v>
      </c>
    </row>
    <row r="226" spans="1:75" x14ac:dyDescent="0.25">
      <c r="A226" s="99">
        <v>226023</v>
      </c>
      <c r="B226" s="99" t="s">
        <v>13432</v>
      </c>
      <c r="C226" s="99" t="s">
        <v>13433</v>
      </c>
      <c r="D226" s="99" t="s">
        <v>13434</v>
      </c>
      <c r="E226" s="99" t="s">
        <v>1938</v>
      </c>
      <c r="F226" s="99" t="s">
        <v>11293</v>
      </c>
      <c r="G226" s="99" t="s">
        <v>7831</v>
      </c>
      <c r="H226" s="99" t="s">
        <v>13435</v>
      </c>
      <c r="I226" s="107">
        <v>40.5</v>
      </c>
      <c r="K226" s="107">
        <v>31.5</v>
      </c>
      <c r="L226" s="107">
        <v>5.2</v>
      </c>
      <c r="N226" s="107">
        <v>10.81</v>
      </c>
      <c r="O226" s="99">
        <v>1</v>
      </c>
      <c r="T226" s="99" t="s">
        <v>6771</v>
      </c>
      <c r="U226" s="99">
        <v>600</v>
      </c>
      <c r="V226" s="99">
        <v>850</v>
      </c>
      <c r="W226" s="99" t="s">
        <v>6771</v>
      </c>
      <c r="AB226" s="99" t="s">
        <v>13436</v>
      </c>
      <c r="AC226" s="99">
        <v>0</v>
      </c>
      <c r="AG226" s="99">
        <v>4</v>
      </c>
      <c r="BA226" s="99" t="s">
        <v>11296</v>
      </c>
      <c r="BB226" s="99" t="s">
        <v>6575</v>
      </c>
      <c r="BC226" s="99" t="s">
        <v>11310</v>
      </c>
      <c r="BD226" s="99" t="s">
        <v>13413</v>
      </c>
      <c r="BL226" s="112"/>
      <c r="BM226" s="112"/>
      <c r="BN226" s="112"/>
      <c r="BO226" s="112">
        <v>237992</v>
      </c>
      <c r="BP226" s="112" t="s">
        <v>13437</v>
      </c>
      <c r="BQ226" s="112" t="s">
        <v>13438</v>
      </c>
      <c r="BR226" s="112" t="s">
        <v>6782</v>
      </c>
      <c r="BS226" s="112" t="s">
        <v>6783</v>
      </c>
      <c r="BT226" s="112" t="s">
        <v>13439</v>
      </c>
      <c r="BU226" s="112" t="s">
        <v>13440</v>
      </c>
      <c r="BV226" s="112" t="s">
        <v>13441</v>
      </c>
      <c r="BW226" s="112" t="s">
        <v>13442</v>
      </c>
    </row>
    <row r="227" spans="1:75" x14ac:dyDescent="0.25">
      <c r="A227" s="99">
        <v>46215</v>
      </c>
      <c r="B227" s="99" t="s">
        <v>13443</v>
      </c>
      <c r="C227" s="99" t="s">
        <v>13444</v>
      </c>
      <c r="D227" s="99" t="s">
        <v>13445</v>
      </c>
      <c r="E227" s="99" t="s">
        <v>1938</v>
      </c>
      <c r="G227" s="99" t="s">
        <v>7831</v>
      </c>
      <c r="I227" s="107">
        <v>49</v>
      </c>
      <c r="K227" s="107">
        <v>30</v>
      </c>
      <c r="O227" s="99">
        <v>1</v>
      </c>
      <c r="P227" s="99" t="s">
        <v>13446</v>
      </c>
      <c r="T227" s="99" t="s">
        <v>6771</v>
      </c>
      <c r="U227" s="99">
        <v>500</v>
      </c>
      <c r="V227" s="99">
        <v>600</v>
      </c>
      <c r="W227" s="99" t="s">
        <v>6771</v>
      </c>
      <c r="X227" s="99" t="s">
        <v>6822</v>
      </c>
      <c r="AB227" s="99" t="s">
        <v>13447</v>
      </c>
      <c r="AG227" s="99">
        <v>3</v>
      </c>
      <c r="AY227" s="99" t="s">
        <v>13448</v>
      </c>
      <c r="BA227" s="99" t="s">
        <v>11296</v>
      </c>
      <c r="BB227" s="99" t="s">
        <v>6575</v>
      </c>
      <c r="BC227" s="99" t="s">
        <v>11297</v>
      </c>
      <c r="BD227" s="99" t="s">
        <v>13449</v>
      </c>
      <c r="BF227" s="99" t="s">
        <v>13450</v>
      </c>
      <c r="BG227" s="99">
        <v>54.247053000000001</v>
      </c>
      <c r="BH227" s="99">
        <v>-0.70145800000000003</v>
      </c>
      <c r="BI227" s="99" t="s">
        <v>13451</v>
      </c>
      <c r="BJ227" s="99">
        <v>484712</v>
      </c>
      <c r="BK227" s="99">
        <v>484263</v>
      </c>
      <c r="BL227" s="112" t="s">
        <v>8339</v>
      </c>
      <c r="BM227" s="112" t="s">
        <v>6779</v>
      </c>
      <c r="BN227" s="112"/>
      <c r="BO227" s="112"/>
      <c r="BP227" s="112" t="s">
        <v>10531</v>
      </c>
      <c r="BQ227" s="112"/>
      <c r="BR227" s="112" t="s">
        <v>6782</v>
      </c>
      <c r="BS227" s="112" t="s">
        <v>6783</v>
      </c>
      <c r="BT227" s="112" t="s">
        <v>10532</v>
      </c>
      <c r="BU227" s="112" t="s">
        <v>6807</v>
      </c>
      <c r="BV227" s="112" t="s">
        <v>13452</v>
      </c>
      <c r="BW227" s="112" t="s">
        <v>6979</v>
      </c>
    </row>
    <row r="228" spans="1:75" x14ac:dyDescent="0.25">
      <c r="A228" s="99">
        <v>159661</v>
      </c>
      <c r="B228" s="99" t="s">
        <v>13453</v>
      </c>
      <c r="C228" s="99" t="s">
        <v>13454</v>
      </c>
      <c r="D228" s="99" t="s">
        <v>13455</v>
      </c>
      <c r="E228" s="99" t="s">
        <v>1938</v>
      </c>
      <c r="F228" s="99" t="s">
        <v>11293</v>
      </c>
      <c r="G228" s="99" t="s">
        <v>13456</v>
      </c>
      <c r="I228" s="107">
        <v>24.2</v>
      </c>
      <c r="K228" s="107">
        <v>24.22</v>
      </c>
      <c r="L228" s="107">
        <v>3.47</v>
      </c>
      <c r="O228" s="99">
        <v>1</v>
      </c>
      <c r="T228" s="99" t="s">
        <v>6771</v>
      </c>
      <c r="U228" s="99">
        <v>410</v>
      </c>
      <c r="V228" s="99">
        <v>550</v>
      </c>
      <c r="W228" s="99" t="s">
        <v>6771</v>
      </c>
      <c r="X228" s="99" t="s">
        <v>6822</v>
      </c>
      <c r="AB228" s="99" t="s">
        <v>13457</v>
      </c>
      <c r="AC228" s="99">
        <v>0</v>
      </c>
      <c r="AG228" s="99">
        <v>3</v>
      </c>
      <c r="AY228" s="99" t="s">
        <v>13458</v>
      </c>
      <c r="BA228" s="99" t="s">
        <v>11296</v>
      </c>
      <c r="BB228" s="99" t="s">
        <v>6575</v>
      </c>
      <c r="BC228" s="99" t="s">
        <v>11310</v>
      </c>
      <c r="BD228" s="99" t="s">
        <v>13459</v>
      </c>
      <c r="BF228" s="99" t="s">
        <v>13460</v>
      </c>
      <c r="BG228" s="99">
        <v>54.164833999999999</v>
      </c>
      <c r="BH228" s="99">
        <v>-1.2448920000000001</v>
      </c>
      <c r="BI228" s="99" t="s">
        <v>13461</v>
      </c>
      <c r="BJ228" s="99">
        <v>449400</v>
      </c>
      <c r="BK228" s="99">
        <v>474600</v>
      </c>
      <c r="BL228" s="112" t="s">
        <v>7897</v>
      </c>
      <c r="BM228" s="112" t="s">
        <v>6779</v>
      </c>
      <c r="BN228" s="112"/>
      <c r="BO228" s="112">
        <v>129955</v>
      </c>
      <c r="BP228" s="112" t="s">
        <v>10091</v>
      </c>
      <c r="BQ228" s="112" t="s">
        <v>13462</v>
      </c>
      <c r="BR228" s="112" t="s">
        <v>6782</v>
      </c>
      <c r="BS228" s="112" t="s">
        <v>6783</v>
      </c>
      <c r="BT228" s="112" t="s">
        <v>8350</v>
      </c>
      <c r="BU228" s="112" t="s">
        <v>8027</v>
      </c>
      <c r="BV228" s="112" t="s">
        <v>13463</v>
      </c>
      <c r="BW228" s="112" t="s">
        <v>9442</v>
      </c>
    </row>
    <row r="229" spans="1:75" x14ac:dyDescent="0.25">
      <c r="A229" s="99">
        <v>82623</v>
      </c>
      <c r="B229" s="99" t="s">
        <v>13464</v>
      </c>
      <c r="C229" s="99" t="s">
        <v>13465</v>
      </c>
      <c r="D229" s="99" t="s">
        <v>13466</v>
      </c>
      <c r="E229" s="99" t="s">
        <v>13178</v>
      </c>
      <c r="F229" s="99" t="s">
        <v>11293</v>
      </c>
      <c r="G229" s="99" t="s">
        <v>1968</v>
      </c>
      <c r="I229" s="107">
        <v>29.7</v>
      </c>
      <c r="K229" s="107">
        <v>16.2</v>
      </c>
      <c r="L229" s="107">
        <v>7</v>
      </c>
      <c r="N229" s="107">
        <v>7.29</v>
      </c>
      <c r="O229" s="99">
        <v>1</v>
      </c>
      <c r="T229" s="99" t="s">
        <v>6771</v>
      </c>
      <c r="U229" s="99">
        <v>700</v>
      </c>
      <c r="V229" s="99">
        <v>800</v>
      </c>
      <c r="W229" s="99" t="s">
        <v>6771</v>
      </c>
      <c r="AB229" s="99" t="s">
        <v>13467</v>
      </c>
      <c r="AE229" s="99" t="s">
        <v>13468</v>
      </c>
      <c r="AG229" s="99">
        <v>4</v>
      </c>
      <c r="AY229" s="99" t="s">
        <v>13469</v>
      </c>
      <c r="BA229" s="99" t="s">
        <v>11296</v>
      </c>
      <c r="BB229" s="99" t="s">
        <v>6575</v>
      </c>
      <c r="BC229" s="99" t="s">
        <v>11310</v>
      </c>
      <c r="BD229" s="99" t="s">
        <v>13459</v>
      </c>
      <c r="BF229" s="99" t="s">
        <v>13470</v>
      </c>
      <c r="BG229" s="99">
        <v>54.167520000000003</v>
      </c>
      <c r="BH229" s="99">
        <v>-1.2433110000000001</v>
      </c>
      <c r="BI229" s="99" t="s">
        <v>13461</v>
      </c>
      <c r="BJ229" s="99">
        <v>449500</v>
      </c>
      <c r="BK229" s="99">
        <v>474900</v>
      </c>
      <c r="BL229" s="112" t="s">
        <v>6778</v>
      </c>
      <c r="BM229" s="112" t="s">
        <v>6779</v>
      </c>
      <c r="BN229" s="112"/>
      <c r="BO229" s="112"/>
      <c r="BP229" s="112" t="s">
        <v>10783</v>
      </c>
      <c r="BQ229" s="112"/>
      <c r="BR229" s="112" t="s">
        <v>6782</v>
      </c>
      <c r="BS229" s="112" t="s">
        <v>6783</v>
      </c>
      <c r="BT229" s="112" t="s">
        <v>10785</v>
      </c>
      <c r="BU229" s="112" t="s">
        <v>8421</v>
      </c>
      <c r="BV229" s="112" t="s">
        <v>13471</v>
      </c>
      <c r="BW229" s="112" t="s">
        <v>9473</v>
      </c>
    </row>
    <row r="230" spans="1:75" x14ac:dyDescent="0.25">
      <c r="A230" s="99">
        <v>47770</v>
      </c>
      <c r="B230" s="99" t="s">
        <v>13472</v>
      </c>
      <c r="C230" s="99" t="s">
        <v>13473</v>
      </c>
      <c r="D230" s="99" t="s">
        <v>13474</v>
      </c>
      <c r="E230" s="99" t="s">
        <v>1919</v>
      </c>
      <c r="F230" s="99" t="s">
        <v>11293</v>
      </c>
      <c r="G230" s="99" t="s">
        <v>13475</v>
      </c>
      <c r="H230" s="99" t="s">
        <v>13476</v>
      </c>
      <c r="I230" s="107">
        <v>28</v>
      </c>
      <c r="K230" s="107">
        <v>0.8</v>
      </c>
      <c r="M230" s="107">
        <v>8.4</v>
      </c>
      <c r="O230" s="99">
        <v>1</v>
      </c>
      <c r="P230" s="99" t="s">
        <v>13477</v>
      </c>
      <c r="T230" s="99" t="s">
        <v>6771</v>
      </c>
      <c r="U230" s="99">
        <v>700</v>
      </c>
      <c r="V230" s="99">
        <v>800</v>
      </c>
      <c r="W230" s="99" t="s">
        <v>6771</v>
      </c>
      <c r="X230" s="99" t="s">
        <v>6801</v>
      </c>
      <c r="AB230" s="99" t="s">
        <v>13478</v>
      </c>
      <c r="AG230" s="99">
        <v>3</v>
      </c>
      <c r="AY230" s="99" t="s">
        <v>13479</v>
      </c>
      <c r="BA230" s="99" t="s">
        <v>11296</v>
      </c>
      <c r="BB230" s="99" t="s">
        <v>6575</v>
      </c>
      <c r="BC230" s="99" t="s">
        <v>11297</v>
      </c>
      <c r="BD230" s="99" t="s">
        <v>13449</v>
      </c>
      <c r="BF230" s="99" t="s">
        <v>13450</v>
      </c>
      <c r="BG230" s="99">
        <v>54.247053000000001</v>
      </c>
      <c r="BH230" s="99">
        <v>-0.70145800000000003</v>
      </c>
      <c r="BI230" s="99" t="s">
        <v>13451</v>
      </c>
      <c r="BJ230" s="99">
        <v>484712</v>
      </c>
      <c r="BK230" s="99">
        <v>484263</v>
      </c>
      <c r="BL230" s="112" t="s">
        <v>8339</v>
      </c>
      <c r="BM230" s="112" t="s">
        <v>6779</v>
      </c>
      <c r="BN230" s="112"/>
      <c r="BO230" s="112"/>
      <c r="BP230" s="112" t="s">
        <v>10615</v>
      </c>
      <c r="BQ230" s="112"/>
      <c r="BR230" s="112" t="s">
        <v>6782</v>
      </c>
      <c r="BS230" s="112" t="s">
        <v>6783</v>
      </c>
      <c r="BT230" s="112" t="s">
        <v>10616</v>
      </c>
      <c r="BU230" s="112" t="s">
        <v>6807</v>
      </c>
      <c r="BV230" s="112" t="s">
        <v>13480</v>
      </c>
      <c r="BW230" s="112" t="s">
        <v>6979</v>
      </c>
    </row>
    <row r="231" spans="1:75" x14ac:dyDescent="0.25">
      <c r="A231" s="99">
        <v>384278</v>
      </c>
      <c r="B231" s="99" t="s">
        <v>13481</v>
      </c>
      <c r="C231" s="99" t="s">
        <v>13482</v>
      </c>
      <c r="D231" s="99" t="s">
        <v>13483</v>
      </c>
      <c r="E231" s="99" t="s">
        <v>1938</v>
      </c>
      <c r="F231" s="99" t="s">
        <v>11293</v>
      </c>
      <c r="G231" s="99" t="s">
        <v>7831</v>
      </c>
      <c r="I231" s="107">
        <v>19.46</v>
      </c>
      <c r="K231" s="107">
        <v>16.22</v>
      </c>
      <c r="L231" s="107">
        <v>4.96</v>
      </c>
      <c r="N231" s="107">
        <v>2.2999999999999998</v>
      </c>
      <c r="O231" s="99">
        <v>1</v>
      </c>
      <c r="T231" s="99" t="s">
        <v>6771</v>
      </c>
      <c r="U231" s="99">
        <v>500</v>
      </c>
      <c r="V231" s="99">
        <v>600</v>
      </c>
      <c r="X231" s="99" t="s">
        <v>6822</v>
      </c>
      <c r="Z231" s="99" t="s">
        <v>6822</v>
      </c>
      <c r="AA231" s="99" t="s">
        <v>6814</v>
      </c>
      <c r="AB231" s="99" t="s">
        <v>13484</v>
      </c>
      <c r="AG231" s="99">
        <v>4</v>
      </c>
      <c r="BA231" s="99" t="s">
        <v>11296</v>
      </c>
      <c r="BB231" s="99" t="s">
        <v>6575</v>
      </c>
      <c r="BC231" s="99" t="s">
        <v>11310</v>
      </c>
      <c r="BD231" s="99" t="s">
        <v>13485</v>
      </c>
      <c r="BF231" s="99" t="s">
        <v>13486</v>
      </c>
      <c r="BG231" s="99">
        <v>54.268903000000002</v>
      </c>
      <c r="BH231" s="99">
        <v>-1.3688990000000001</v>
      </c>
      <c r="BI231" s="99" t="s">
        <v>13487</v>
      </c>
      <c r="BJ231" s="99">
        <v>441200</v>
      </c>
      <c r="BK231" s="99">
        <v>486100</v>
      </c>
      <c r="BL231" s="112"/>
      <c r="BM231" s="112" t="s">
        <v>6779</v>
      </c>
      <c r="BN231" s="112"/>
      <c r="BO231" s="112">
        <v>276260</v>
      </c>
      <c r="BP231" s="112" t="s">
        <v>8024</v>
      </c>
      <c r="BQ231" s="112" t="s">
        <v>13488</v>
      </c>
      <c r="BR231" s="112" t="s">
        <v>6782</v>
      </c>
      <c r="BS231" s="112" t="s">
        <v>6783</v>
      </c>
      <c r="BT231" s="112" t="s">
        <v>8026</v>
      </c>
      <c r="BU231" s="112" t="s">
        <v>8027</v>
      </c>
      <c r="BV231" s="112" t="s">
        <v>13489</v>
      </c>
      <c r="BW231" s="112" t="s">
        <v>13490</v>
      </c>
    </row>
    <row r="232" spans="1:75" x14ac:dyDescent="0.25">
      <c r="A232" s="99">
        <v>48322</v>
      </c>
      <c r="B232" s="99" t="s">
        <v>13491</v>
      </c>
      <c r="C232" s="99" t="s">
        <v>13492</v>
      </c>
      <c r="D232" s="99" t="s">
        <v>13493</v>
      </c>
      <c r="E232" s="99" t="s">
        <v>1938</v>
      </c>
      <c r="F232" s="99" t="s">
        <v>11293</v>
      </c>
      <c r="G232" s="99" t="s">
        <v>13494</v>
      </c>
      <c r="I232" s="107">
        <v>62.36</v>
      </c>
      <c r="K232" s="107">
        <v>19.170000000000002</v>
      </c>
      <c r="L232" s="107">
        <v>8.52</v>
      </c>
      <c r="N232" s="107">
        <v>21.5</v>
      </c>
      <c r="O232" s="99">
        <v>1</v>
      </c>
      <c r="P232" s="99" t="s">
        <v>13495</v>
      </c>
      <c r="T232" s="99" t="s">
        <v>6771</v>
      </c>
      <c r="U232" s="99">
        <v>550</v>
      </c>
      <c r="V232" s="99">
        <v>650</v>
      </c>
      <c r="W232" s="99" t="s">
        <v>6771</v>
      </c>
      <c r="X232" s="99" t="s">
        <v>6822</v>
      </c>
      <c r="AB232" s="99" t="s">
        <v>13496</v>
      </c>
      <c r="AG232" s="99">
        <v>3</v>
      </c>
      <c r="BA232" s="99" t="s">
        <v>11296</v>
      </c>
      <c r="BB232" s="99" t="s">
        <v>6575</v>
      </c>
      <c r="BC232" s="99" t="s">
        <v>11382</v>
      </c>
      <c r="BD232" s="99" t="s">
        <v>13497</v>
      </c>
      <c r="BF232" s="99" t="s">
        <v>13498</v>
      </c>
      <c r="BG232" s="99">
        <v>53.968327000000002</v>
      </c>
      <c r="BH232" s="99">
        <v>-1.2987519999999999</v>
      </c>
      <c r="BI232" s="99" t="s">
        <v>13499</v>
      </c>
      <c r="BJ232" s="99">
        <v>446100</v>
      </c>
      <c r="BK232" s="99">
        <v>452700</v>
      </c>
      <c r="BL232" s="112"/>
      <c r="BM232" s="112" t="s">
        <v>6779</v>
      </c>
      <c r="BN232" s="112" t="s">
        <v>6779</v>
      </c>
      <c r="BO232" s="112"/>
      <c r="BP232" s="112" t="s">
        <v>10615</v>
      </c>
      <c r="BQ232" s="112"/>
      <c r="BR232" s="112" t="s">
        <v>6782</v>
      </c>
      <c r="BS232" s="112" t="s">
        <v>6783</v>
      </c>
      <c r="BT232" s="112" t="s">
        <v>10616</v>
      </c>
      <c r="BU232" s="112" t="s">
        <v>6807</v>
      </c>
      <c r="BV232" s="112" t="s">
        <v>13500</v>
      </c>
      <c r="BW232" s="112" t="s">
        <v>6979</v>
      </c>
    </row>
    <row r="233" spans="1:75" x14ac:dyDescent="0.25">
      <c r="A233" s="99">
        <v>28699</v>
      </c>
      <c r="B233" s="99" t="s">
        <v>13501</v>
      </c>
      <c r="C233" s="99" t="s">
        <v>13502</v>
      </c>
      <c r="D233" s="99" t="s">
        <v>13503</v>
      </c>
      <c r="E233" s="99" t="s">
        <v>1938</v>
      </c>
      <c r="F233" s="99" t="s">
        <v>11293</v>
      </c>
      <c r="G233" s="99" t="s">
        <v>13494</v>
      </c>
      <c r="I233" s="107">
        <v>62.36</v>
      </c>
      <c r="K233" s="107">
        <v>19.170000000000002</v>
      </c>
      <c r="L233" s="107">
        <v>8.52</v>
      </c>
      <c r="N233" s="107">
        <v>21.5</v>
      </c>
      <c r="O233" s="99">
        <v>1</v>
      </c>
      <c r="P233" s="99" t="s">
        <v>13495</v>
      </c>
      <c r="T233" s="99" t="s">
        <v>6771</v>
      </c>
      <c r="U233" s="99">
        <v>550</v>
      </c>
      <c r="V233" s="99">
        <v>650</v>
      </c>
      <c r="W233" s="99" t="s">
        <v>6771</v>
      </c>
      <c r="X233" s="99" t="s">
        <v>6822</v>
      </c>
      <c r="AB233" s="99" t="s">
        <v>13504</v>
      </c>
      <c r="AG233" s="99">
        <v>3</v>
      </c>
      <c r="BA233" s="99" t="s">
        <v>11296</v>
      </c>
      <c r="BB233" s="99" t="s">
        <v>6575</v>
      </c>
      <c r="BC233" s="99" t="s">
        <v>11382</v>
      </c>
      <c r="BD233" s="99" t="s">
        <v>13497</v>
      </c>
      <c r="BE233" s="99" t="s">
        <v>13505</v>
      </c>
      <c r="BF233" s="99" t="s">
        <v>13498</v>
      </c>
      <c r="BG233" s="99">
        <v>53.968327000000002</v>
      </c>
      <c r="BH233" s="99">
        <v>-1.2987519999999999</v>
      </c>
      <c r="BI233" s="99" t="s">
        <v>13499</v>
      </c>
      <c r="BJ233" s="99">
        <v>446100</v>
      </c>
      <c r="BK233" s="99">
        <v>452700</v>
      </c>
      <c r="BL233" s="112"/>
      <c r="BM233" s="112" t="s">
        <v>6779</v>
      </c>
      <c r="BN233" s="112" t="s">
        <v>6779</v>
      </c>
      <c r="BO233" s="112"/>
      <c r="BP233" s="112" t="s">
        <v>10615</v>
      </c>
      <c r="BQ233" s="112"/>
      <c r="BR233" s="112" t="s">
        <v>6782</v>
      </c>
      <c r="BS233" s="112" t="s">
        <v>6783</v>
      </c>
      <c r="BT233" s="112" t="s">
        <v>10616</v>
      </c>
      <c r="BU233" s="112" t="s">
        <v>6807</v>
      </c>
      <c r="BV233" s="112" t="s">
        <v>13500</v>
      </c>
      <c r="BW233" s="112" t="s">
        <v>6979</v>
      </c>
    </row>
    <row r="234" spans="1:75" x14ac:dyDescent="0.25">
      <c r="A234" s="99">
        <v>27594</v>
      </c>
      <c r="B234" s="99" t="s">
        <v>13506</v>
      </c>
      <c r="C234" s="99" t="s">
        <v>13507</v>
      </c>
      <c r="D234" s="99" t="s">
        <v>13508</v>
      </c>
      <c r="E234" s="99" t="s">
        <v>13178</v>
      </c>
      <c r="F234" s="99" t="s">
        <v>11293</v>
      </c>
      <c r="G234" s="99" t="s">
        <v>13509</v>
      </c>
      <c r="L234" s="107">
        <v>3</v>
      </c>
      <c r="M234" s="107">
        <v>45</v>
      </c>
      <c r="N234" s="107">
        <v>35</v>
      </c>
      <c r="O234" s="99">
        <v>1</v>
      </c>
      <c r="T234" s="99" t="s">
        <v>6771</v>
      </c>
      <c r="U234" s="99">
        <v>410</v>
      </c>
      <c r="V234" s="99">
        <v>600</v>
      </c>
      <c r="W234" s="99" t="s">
        <v>6771</v>
      </c>
      <c r="X234" s="99" t="s">
        <v>6822</v>
      </c>
      <c r="AB234" s="99" t="s">
        <v>13510</v>
      </c>
      <c r="AE234" s="99" t="s">
        <v>13511</v>
      </c>
      <c r="AG234" s="99">
        <v>3</v>
      </c>
      <c r="AY234" s="99" t="s">
        <v>13512</v>
      </c>
      <c r="BA234" s="99" t="s">
        <v>11296</v>
      </c>
      <c r="BB234" s="99" t="s">
        <v>6575</v>
      </c>
      <c r="BC234" s="99" t="s">
        <v>11382</v>
      </c>
      <c r="BD234" s="99" t="s">
        <v>13497</v>
      </c>
      <c r="BE234" s="99" t="s">
        <v>13505</v>
      </c>
      <c r="BF234" s="99" t="s">
        <v>13498</v>
      </c>
      <c r="BG234" s="99">
        <v>53.968327000000002</v>
      </c>
      <c r="BH234" s="99">
        <v>-1.2987519999999999</v>
      </c>
      <c r="BI234" s="99" t="s">
        <v>13499</v>
      </c>
      <c r="BJ234" s="99">
        <v>446100</v>
      </c>
      <c r="BK234" s="99">
        <v>452700</v>
      </c>
      <c r="BL234" s="112"/>
      <c r="BM234" s="112"/>
      <c r="BN234" s="112"/>
      <c r="BO234" s="112"/>
      <c r="BP234" s="112" t="s">
        <v>10615</v>
      </c>
      <c r="BQ234" s="112"/>
      <c r="BR234" s="112" t="s">
        <v>6782</v>
      </c>
      <c r="BS234" s="112" t="s">
        <v>6783</v>
      </c>
      <c r="BT234" s="112" t="s">
        <v>10616</v>
      </c>
      <c r="BU234" s="112" t="s">
        <v>6807</v>
      </c>
      <c r="BV234" s="112" t="s">
        <v>13513</v>
      </c>
      <c r="BW234" s="112" t="s">
        <v>6979</v>
      </c>
    </row>
    <row r="235" spans="1:75" x14ac:dyDescent="0.25">
      <c r="A235" s="99">
        <v>200495</v>
      </c>
      <c r="B235" s="99" t="s">
        <v>13514</v>
      </c>
      <c r="C235" s="99" t="s">
        <v>13515</v>
      </c>
      <c r="D235" s="99" t="s">
        <v>13516</v>
      </c>
      <c r="E235" s="99" t="s">
        <v>8019</v>
      </c>
      <c r="F235" s="99" t="s">
        <v>11293</v>
      </c>
      <c r="I235" s="107">
        <v>33.200000000000003</v>
      </c>
      <c r="K235" s="107">
        <v>15.5</v>
      </c>
      <c r="L235" s="107">
        <v>4.0999999999999996</v>
      </c>
      <c r="N235" s="107">
        <v>3.7</v>
      </c>
      <c r="O235" s="99">
        <v>1</v>
      </c>
      <c r="T235" s="99" t="s">
        <v>6771</v>
      </c>
      <c r="U235" s="99">
        <v>450</v>
      </c>
      <c r="V235" s="99">
        <v>600</v>
      </c>
      <c r="W235" s="99" t="s">
        <v>6771</v>
      </c>
      <c r="X235" s="99" t="s">
        <v>6822</v>
      </c>
      <c r="Y235" s="99" t="s">
        <v>6771</v>
      </c>
      <c r="Z235" s="99" t="s">
        <v>6822</v>
      </c>
      <c r="AB235" s="99" t="s">
        <v>13517</v>
      </c>
      <c r="AG235" s="99">
        <v>4</v>
      </c>
      <c r="AY235" s="99" t="s">
        <v>13518</v>
      </c>
      <c r="BA235" s="99" t="s">
        <v>11296</v>
      </c>
      <c r="BB235" s="99" t="s">
        <v>6575</v>
      </c>
      <c r="BC235" s="99" t="s">
        <v>11382</v>
      </c>
      <c r="BD235" s="99" t="s">
        <v>13497</v>
      </c>
      <c r="BE235" s="99" t="s">
        <v>13497</v>
      </c>
      <c r="BF235" s="99" t="s">
        <v>13519</v>
      </c>
      <c r="BG235" s="99">
        <v>53.956910999999998</v>
      </c>
      <c r="BH235" s="99">
        <v>-1.346187</v>
      </c>
      <c r="BI235" s="99" t="s">
        <v>13520</v>
      </c>
      <c r="BJ235" s="99">
        <v>443000</v>
      </c>
      <c r="BK235" s="99">
        <v>451400</v>
      </c>
      <c r="BL235" s="112" t="s">
        <v>7340</v>
      </c>
      <c r="BM235" s="112" t="s">
        <v>6779</v>
      </c>
      <c r="BN235" s="112"/>
      <c r="BO235" s="112">
        <v>156958</v>
      </c>
      <c r="BP235" s="112" t="s">
        <v>9453</v>
      </c>
      <c r="BQ235" s="112" t="s">
        <v>13521</v>
      </c>
      <c r="BR235" s="112" t="s">
        <v>6782</v>
      </c>
      <c r="BS235" s="112" t="s">
        <v>6783</v>
      </c>
      <c r="BT235" s="112" t="s">
        <v>9455</v>
      </c>
      <c r="BU235" s="112" t="s">
        <v>8408</v>
      </c>
      <c r="BV235" s="112" t="s">
        <v>13522</v>
      </c>
      <c r="BW235" s="112" t="s">
        <v>13523</v>
      </c>
    </row>
    <row r="236" spans="1:75" x14ac:dyDescent="0.25">
      <c r="A236" s="99">
        <v>400353</v>
      </c>
      <c r="B236" s="99" t="s">
        <v>13524</v>
      </c>
      <c r="C236" s="99" t="s">
        <v>13525</v>
      </c>
      <c r="D236" s="99" t="s">
        <v>13526</v>
      </c>
      <c r="E236" s="99" t="s">
        <v>1938</v>
      </c>
      <c r="F236" s="99" t="s">
        <v>11293</v>
      </c>
      <c r="I236" s="107">
        <v>45</v>
      </c>
      <c r="K236" s="107">
        <v>30</v>
      </c>
      <c r="L236" s="107">
        <v>2</v>
      </c>
      <c r="N236" s="107">
        <v>14.92</v>
      </c>
      <c r="O236" s="99">
        <v>1</v>
      </c>
      <c r="T236" s="99" t="s">
        <v>6771</v>
      </c>
      <c r="U236" s="99">
        <v>500</v>
      </c>
      <c r="V236" s="99">
        <v>600</v>
      </c>
      <c r="W236" s="99" t="s">
        <v>6771</v>
      </c>
      <c r="X236" s="99" t="s">
        <v>6822</v>
      </c>
      <c r="AA236" s="99" t="s">
        <v>6814</v>
      </c>
      <c r="AB236" s="99" t="s">
        <v>13527</v>
      </c>
      <c r="AG236" s="99">
        <v>4</v>
      </c>
      <c r="AY236" s="99" t="s">
        <v>12149</v>
      </c>
      <c r="BA236" s="99" t="s">
        <v>11296</v>
      </c>
      <c r="BB236" s="99" t="s">
        <v>6575</v>
      </c>
      <c r="BC236" s="99" t="s">
        <v>11310</v>
      </c>
      <c r="BD236" s="99" t="s">
        <v>13528</v>
      </c>
      <c r="BE236" s="99" t="s">
        <v>13529</v>
      </c>
      <c r="BF236" s="99" t="s">
        <v>12151</v>
      </c>
      <c r="BG236" s="99">
        <v>54.156174999999998</v>
      </c>
      <c r="BH236" s="99">
        <v>-1.3455779999999999</v>
      </c>
      <c r="BI236" s="99" t="s">
        <v>12152</v>
      </c>
      <c r="BJ236" s="99">
        <v>442835</v>
      </c>
      <c r="BK236" s="99">
        <v>473571</v>
      </c>
      <c r="BL236" s="112"/>
      <c r="BM236" s="112" t="s">
        <v>6779</v>
      </c>
      <c r="BN236" s="112"/>
      <c r="BO236" s="112">
        <v>290866</v>
      </c>
      <c r="BP236" s="112" t="s">
        <v>11461</v>
      </c>
      <c r="BQ236" s="112" t="s">
        <v>13530</v>
      </c>
      <c r="BR236" s="112" t="s">
        <v>6782</v>
      </c>
      <c r="BS236" s="112" t="s">
        <v>6783</v>
      </c>
      <c r="BT236" s="112" t="s">
        <v>11463</v>
      </c>
      <c r="BU236" s="112" t="s">
        <v>8393</v>
      </c>
      <c r="BV236" s="112" t="s">
        <v>13531</v>
      </c>
      <c r="BW236" s="112" t="s">
        <v>13532</v>
      </c>
    </row>
    <row r="237" spans="1:75" x14ac:dyDescent="0.25">
      <c r="A237" s="99">
        <v>434611</v>
      </c>
      <c r="B237" s="99" t="s">
        <v>13533</v>
      </c>
      <c r="C237" s="99" t="s">
        <v>13534</v>
      </c>
      <c r="D237" s="99" t="s">
        <v>13535</v>
      </c>
      <c r="E237" s="99" t="s">
        <v>1938</v>
      </c>
      <c r="F237" s="99" t="s">
        <v>11293</v>
      </c>
      <c r="G237" s="99" t="s">
        <v>13240</v>
      </c>
      <c r="I237" s="107">
        <v>54.34</v>
      </c>
      <c r="K237" s="107">
        <v>22.44</v>
      </c>
      <c r="L237" s="107">
        <v>14.18</v>
      </c>
      <c r="N237" s="107">
        <v>13.66</v>
      </c>
      <c r="O237" s="99">
        <v>1</v>
      </c>
      <c r="P237" s="99" t="s">
        <v>13536</v>
      </c>
      <c r="T237" s="99" t="s">
        <v>6771</v>
      </c>
      <c r="U237" s="99">
        <v>410</v>
      </c>
      <c r="V237" s="99">
        <v>600</v>
      </c>
      <c r="W237" s="99" t="s">
        <v>6771</v>
      </c>
      <c r="X237" s="99" t="s">
        <v>6822</v>
      </c>
      <c r="Y237" s="99" t="s">
        <v>6771</v>
      </c>
      <c r="Z237" s="99" t="s">
        <v>6822</v>
      </c>
      <c r="AA237" s="99" t="s">
        <v>6814</v>
      </c>
      <c r="AB237" s="99" t="s">
        <v>13537</v>
      </c>
      <c r="AG237" s="99">
        <v>4</v>
      </c>
      <c r="AZ237" s="99" t="s">
        <v>13538</v>
      </c>
      <c r="BA237" s="99" t="s">
        <v>11296</v>
      </c>
      <c r="BB237" s="99" t="s">
        <v>6575</v>
      </c>
      <c r="BC237" s="99" t="s">
        <v>6574</v>
      </c>
      <c r="BD237" s="99" t="s">
        <v>13539</v>
      </c>
      <c r="BE237" s="99" t="s">
        <v>13539</v>
      </c>
      <c r="BF237" s="99" t="s">
        <v>13540</v>
      </c>
      <c r="BG237" s="99">
        <v>53.845032000000003</v>
      </c>
      <c r="BH237" s="99">
        <v>-1.271935</v>
      </c>
      <c r="BI237" s="99" t="s">
        <v>13540</v>
      </c>
      <c r="BJ237" s="99">
        <v>448000</v>
      </c>
      <c r="BK237" s="99">
        <v>439000</v>
      </c>
      <c r="BL237" s="112" t="s">
        <v>8339</v>
      </c>
      <c r="BM237" s="112" t="s">
        <v>6779</v>
      </c>
      <c r="BN237" s="112"/>
      <c r="BO237" s="112">
        <v>321357</v>
      </c>
      <c r="BP237" s="112" t="s">
        <v>9453</v>
      </c>
      <c r="BQ237" s="112" t="s">
        <v>13541</v>
      </c>
      <c r="BR237" s="112" t="s">
        <v>6782</v>
      </c>
      <c r="BS237" s="112" t="s">
        <v>6783</v>
      </c>
      <c r="BT237" s="112" t="s">
        <v>9455</v>
      </c>
      <c r="BU237" s="112" t="s">
        <v>8408</v>
      </c>
      <c r="BV237" s="112" t="s">
        <v>13542</v>
      </c>
      <c r="BW237" s="112" t="s">
        <v>13543</v>
      </c>
    </row>
    <row r="238" spans="1:75" x14ac:dyDescent="0.25">
      <c r="A238" s="99">
        <v>434602</v>
      </c>
      <c r="B238" s="99" t="s">
        <v>13544</v>
      </c>
      <c r="C238" s="99" t="s">
        <v>13545</v>
      </c>
      <c r="D238" s="99" t="s">
        <v>13546</v>
      </c>
      <c r="E238" s="99" t="s">
        <v>1938</v>
      </c>
      <c r="F238" s="99" t="s">
        <v>11293</v>
      </c>
      <c r="G238" s="99" t="s">
        <v>13240</v>
      </c>
      <c r="I238" s="107">
        <v>35.39</v>
      </c>
      <c r="K238" s="107">
        <v>19.329999999999998</v>
      </c>
      <c r="L238" s="107">
        <v>6.7</v>
      </c>
      <c r="N238" s="107">
        <v>7.67</v>
      </c>
      <c r="O238" s="99">
        <v>1</v>
      </c>
      <c r="P238" s="99" t="s">
        <v>13536</v>
      </c>
      <c r="T238" s="99" t="s">
        <v>6771</v>
      </c>
      <c r="U238" s="99">
        <v>410</v>
      </c>
      <c r="V238" s="99">
        <v>600</v>
      </c>
      <c r="W238" s="99" t="s">
        <v>6771</v>
      </c>
      <c r="X238" s="99" t="s">
        <v>6822</v>
      </c>
      <c r="Y238" s="99" t="s">
        <v>6771</v>
      </c>
      <c r="Z238" s="99" t="s">
        <v>6822</v>
      </c>
      <c r="AA238" s="99" t="s">
        <v>6814</v>
      </c>
      <c r="AB238" s="99" t="s">
        <v>13547</v>
      </c>
      <c r="AG238" s="99">
        <v>4</v>
      </c>
      <c r="AZ238" s="99" t="s">
        <v>13538</v>
      </c>
      <c r="BA238" s="99" t="s">
        <v>11296</v>
      </c>
      <c r="BB238" s="99" t="s">
        <v>6575</v>
      </c>
      <c r="BC238" s="99" t="s">
        <v>6574</v>
      </c>
      <c r="BD238" s="99" t="s">
        <v>13539</v>
      </c>
      <c r="BE238" s="99" t="s">
        <v>13539</v>
      </c>
      <c r="BF238" s="99" t="s">
        <v>13540</v>
      </c>
      <c r="BG238" s="99">
        <v>53.845032000000003</v>
      </c>
      <c r="BH238" s="99">
        <v>-1.271935</v>
      </c>
      <c r="BI238" s="99" t="s">
        <v>13540</v>
      </c>
      <c r="BJ238" s="99">
        <v>448000</v>
      </c>
      <c r="BK238" s="99">
        <v>439000</v>
      </c>
      <c r="BL238" s="112" t="s">
        <v>8339</v>
      </c>
      <c r="BM238" s="112" t="s">
        <v>6779</v>
      </c>
      <c r="BN238" s="112"/>
      <c r="BO238" s="112">
        <v>321355</v>
      </c>
      <c r="BP238" s="112" t="s">
        <v>9453</v>
      </c>
      <c r="BQ238" s="112" t="s">
        <v>13548</v>
      </c>
      <c r="BR238" s="112" t="s">
        <v>6782</v>
      </c>
      <c r="BS238" s="112" t="s">
        <v>6783</v>
      </c>
      <c r="BT238" s="112" t="s">
        <v>9455</v>
      </c>
      <c r="BU238" s="112" t="s">
        <v>8408</v>
      </c>
      <c r="BV238" s="112" t="s">
        <v>13549</v>
      </c>
      <c r="BW238" s="112" t="s">
        <v>13550</v>
      </c>
    </row>
    <row r="239" spans="1:75" x14ac:dyDescent="0.25">
      <c r="A239" s="99">
        <v>113498</v>
      </c>
      <c r="B239" s="99" t="s">
        <v>13551</v>
      </c>
      <c r="C239" s="99" t="s">
        <v>13552</v>
      </c>
      <c r="D239" s="99" t="s">
        <v>13553</v>
      </c>
      <c r="E239" s="99" t="s">
        <v>1938</v>
      </c>
      <c r="F239" s="99" t="s">
        <v>11293</v>
      </c>
      <c r="G239" s="99" t="s">
        <v>11550</v>
      </c>
      <c r="I239" s="107">
        <v>102.1</v>
      </c>
      <c r="K239" s="107">
        <v>47.9</v>
      </c>
      <c r="L239" s="107">
        <v>18</v>
      </c>
      <c r="N239" s="107">
        <v>34.200000000000003</v>
      </c>
      <c r="O239" s="99">
        <v>1</v>
      </c>
      <c r="T239" s="99" t="s">
        <v>6771</v>
      </c>
      <c r="U239" s="99">
        <v>450</v>
      </c>
      <c r="V239" s="99">
        <v>600</v>
      </c>
      <c r="W239" s="99" t="s">
        <v>6771</v>
      </c>
      <c r="X239" s="99" t="s">
        <v>6822</v>
      </c>
      <c r="AB239" s="99" t="s">
        <v>13554</v>
      </c>
      <c r="AC239" s="99">
        <v>0</v>
      </c>
      <c r="AG239" s="99">
        <v>4</v>
      </c>
      <c r="AY239" s="99" t="s">
        <v>13555</v>
      </c>
      <c r="BA239" s="99" t="s">
        <v>11296</v>
      </c>
      <c r="BB239" s="99" t="s">
        <v>6575</v>
      </c>
      <c r="BC239" s="99" t="s">
        <v>6574</v>
      </c>
      <c r="BD239" s="99" t="s">
        <v>13539</v>
      </c>
      <c r="BE239" s="99" t="s">
        <v>13539</v>
      </c>
      <c r="BF239" s="99" t="s">
        <v>13556</v>
      </c>
      <c r="BG239" s="99">
        <v>53.842280000000002</v>
      </c>
      <c r="BH239" s="99">
        <v>-1.262864</v>
      </c>
      <c r="BI239" s="99" t="s">
        <v>13557</v>
      </c>
      <c r="BJ239" s="99">
        <v>448600</v>
      </c>
      <c r="BK239" s="99">
        <v>438700</v>
      </c>
      <c r="BL239" s="112"/>
      <c r="BM239" s="112" t="s">
        <v>6779</v>
      </c>
      <c r="BN239" s="112"/>
      <c r="BO239" s="112">
        <v>90687</v>
      </c>
      <c r="BP239" s="112" t="s">
        <v>10803</v>
      </c>
      <c r="BQ239" s="112" t="s">
        <v>13558</v>
      </c>
      <c r="BR239" s="112" t="s">
        <v>6782</v>
      </c>
      <c r="BS239" s="112" t="s">
        <v>6783</v>
      </c>
      <c r="BT239" s="112" t="s">
        <v>10805</v>
      </c>
      <c r="BU239" s="112" t="s">
        <v>8408</v>
      </c>
      <c r="BV239" s="112" t="s">
        <v>13559</v>
      </c>
      <c r="BW239" s="112" t="s">
        <v>9457</v>
      </c>
    </row>
    <row r="240" spans="1:75" x14ac:dyDescent="0.25">
      <c r="A240" s="99">
        <v>113497</v>
      </c>
      <c r="B240" s="99" t="s">
        <v>13560</v>
      </c>
      <c r="C240" s="99" t="s">
        <v>13561</v>
      </c>
      <c r="D240" s="99" t="s">
        <v>13562</v>
      </c>
      <c r="E240" s="99" t="s">
        <v>1938</v>
      </c>
      <c r="F240" s="99" t="s">
        <v>11293</v>
      </c>
      <c r="G240" s="99" t="s">
        <v>11550</v>
      </c>
      <c r="I240" s="107">
        <v>102.3</v>
      </c>
      <c r="K240" s="107">
        <v>47.2</v>
      </c>
      <c r="L240" s="107">
        <v>18</v>
      </c>
      <c r="N240" s="107">
        <v>35.299999999999997</v>
      </c>
      <c r="O240" s="99">
        <v>1</v>
      </c>
      <c r="T240" s="99" t="s">
        <v>6771</v>
      </c>
      <c r="U240" s="99">
        <v>450</v>
      </c>
      <c r="V240" s="99">
        <v>600</v>
      </c>
      <c r="W240" s="99" t="s">
        <v>6771</v>
      </c>
      <c r="X240" s="99" t="s">
        <v>6822</v>
      </c>
      <c r="AB240" s="99" t="s">
        <v>13563</v>
      </c>
      <c r="AC240" s="99">
        <v>0</v>
      </c>
      <c r="AG240" s="99">
        <v>4</v>
      </c>
      <c r="AY240" s="99" t="s">
        <v>13555</v>
      </c>
      <c r="BA240" s="99" t="s">
        <v>11296</v>
      </c>
      <c r="BB240" s="99" t="s">
        <v>6575</v>
      </c>
      <c r="BC240" s="99" t="s">
        <v>6574</v>
      </c>
      <c r="BD240" s="99" t="s">
        <v>13539</v>
      </c>
      <c r="BE240" s="99" t="s">
        <v>13539</v>
      </c>
      <c r="BF240" s="99" t="s">
        <v>13556</v>
      </c>
      <c r="BG240" s="99">
        <v>53.842280000000002</v>
      </c>
      <c r="BH240" s="99">
        <v>-1.262864</v>
      </c>
      <c r="BI240" s="99" t="s">
        <v>13557</v>
      </c>
      <c r="BJ240" s="99">
        <v>448600</v>
      </c>
      <c r="BK240" s="99">
        <v>438700</v>
      </c>
      <c r="BL240" s="112"/>
      <c r="BM240" s="112" t="s">
        <v>6779</v>
      </c>
      <c r="BN240" s="112"/>
      <c r="BO240" s="112">
        <v>90590</v>
      </c>
      <c r="BP240" s="112" t="s">
        <v>10803</v>
      </c>
      <c r="BQ240" s="112" t="s">
        <v>13564</v>
      </c>
      <c r="BR240" s="112" t="s">
        <v>6782</v>
      </c>
      <c r="BS240" s="112" t="s">
        <v>6783</v>
      </c>
      <c r="BT240" s="112" t="s">
        <v>10805</v>
      </c>
      <c r="BU240" s="112" t="s">
        <v>8408</v>
      </c>
      <c r="BV240" s="112" t="s">
        <v>13565</v>
      </c>
      <c r="BW240" s="112" t="s">
        <v>9457</v>
      </c>
    </row>
    <row r="241" spans="1:75" x14ac:dyDescent="0.25">
      <c r="A241" s="99">
        <v>113198</v>
      </c>
      <c r="B241" s="99" t="s">
        <v>13566</v>
      </c>
      <c r="C241" s="99" t="s">
        <v>13567</v>
      </c>
      <c r="D241" s="99" t="s">
        <v>13568</v>
      </c>
      <c r="E241" s="99" t="s">
        <v>1938</v>
      </c>
      <c r="F241" s="99" t="s">
        <v>11293</v>
      </c>
      <c r="G241" s="99" t="s">
        <v>12636</v>
      </c>
      <c r="I241" s="107">
        <v>34.25</v>
      </c>
      <c r="K241" s="107">
        <v>50.6</v>
      </c>
      <c r="L241" s="107">
        <v>9.9</v>
      </c>
      <c r="N241" s="107">
        <v>22.84</v>
      </c>
      <c r="O241" s="99">
        <v>1</v>
      </c>
      <c r="T241" s="99" t="s">
        <v>6771</v>
      </c>
      <c r="U241" s="99">
        <v>450</v>
      </c>
      <c r="V241" s="99">
        <v>575</v>
      </c>
      <c r="W241" s="99" t="s">
        <v>6771</v>
      </c>
      <c r="X241" s="99" t="s">
        <v>6822</v>
      </c>
      <c r="Y241" s="99" t="s">
        <v>6771</v>
      </c>
      <c r="Z241" s="99" t="s">
        <v>6822</v>
      </c>
      <c r="AB241" s="99" t="s">
        <v>13569</v>
      </c>
      <c r="AG241" s="99">
        <v>4</v>
      </c>
      <c r="AY241" s="99" t="s">
        <v>13555</v>
      </c>
      <c r="BA241" s="99" t="s">
        <v>11296</v>
      </c>
      <c r="BB241" s="99" t="s">
        <v>6575</v>
      </c>
      <c r="BC241" s="99" t="s">
        <v>6574</v>
      </c>
      <c r="BD241" s="99" t="s">
        <v>13539</v>
      </c>
      <c r="BE241" s="99" t="s">
        <v>13539</v>
      </c>
      <c r="BF241" s="99" t="s">
        <v>13556</v>
      </c>
      <c r="BG241" s="99">
        <v>53.842280000000002</v>
      </c>
      <c r="BH241" s="99">
        <v>-1.262864</v>
      </c>
      <c r="BI241" s="99" t="s">
        <v>13557</v>
      </c>
      <c r="BJ241" s="99">
        <v>448600</v>
      </c>
      <c r="BK241" s="99">
        <v>438700</v>
      </c>
      <c r="BL241" s="112" t="s">
        <v>6778</v>
      </c>
      <c r="BM241" s="112" t="s">
        <v>6779</v>
      </c>
      <c r="BN241" s="112"/>
      <c r="BO241" s="112">
        <v>83097</v>
      </c>
      <c r="BP241" s="112" t="s">
        <v>10803</v>
      </c>
      <c r="BQ241" s="112" t="s">
        <v>13570</v>
      </c>
      <c r="BR241" s="112" t="s">
        <v>6782</v>
      </c>
      <c r="BS241" s="112" t="s">
        <v>6783</v>
      </c>
      <c r="BT241" s="112" t="s">
        <v>10805</v>
      </c>
      <c r="BU241" s="112" t="s">
        <v>8408</v>
      </c>
      <c r="BV241" s="112" t="s">
        <v>13571</v>
      </c>
      <c r="BW241" s="112" t="s">
        <v>13572</v>
      </c>
    </row>
    <row r="242" spans="1:75" x14ac:dyDescent="0.25">
      <c r="A242" s="99">
        <v>265979</v>
      </c>
      <c r="B242" s="99" t="s">
        <v>13573</v>
      </c>
      <c r="C242" s="99" t="s">
        <v>13574</v>
      </c>
      <c r="D242" s="99" t="s">
        <v>13575</v>
      </c>
      <c r="E242" s="99" t="s">
        <v>1919</v>
      </c>
      <c r="F242" s="99" t="s">
        <v>11293</v>
      </c>
      <c r="I242" s="107">
        <v>11.6</v>
      </c>
      <c r="K242" s="107">
        <v>6.8</v>
      </c>
      <c r="L242" s="107">
        <v>4.3</v>
      </c>
      <c r="N242" s="107">
        <v>1.4</v>
      </c>
      <c r="O242" s="99">
        <v>1</v>
      </c>
      <c r="T242" s="99" t="s">
        <v>6771</v>
      </c>
      <c r="U242" s="99">
        <v>720</v>
      </c>
      <c r="V242" s="99">
        <v>850</v>
      </c>
      <c r="W242" s="99" t="s">
        <v>6771</v>
      </c>
      <c r="X242" s="99" t="s">
        <v>6801</v>
      </c>
      <c r="AB242" s="99" t="s">
        <v>13576</v>
      </c>
      <c r="AG242" s="99">
        <v>3</v>
      </c>
      <c r="AY242" s="99" t="s">
        <v>13577</v>
      </c>
      <c r="BA242" s="99" t="s">
        <v>11296</v>
      </c>
      <c r="BB242" s="99" t="s">
        <v>6575</v>
      </c>
      <c r="BC242" s="99" t="s">
        <v>6574</v>
      </c>
      <c r="BD242" s="99" t="s">
        <v>13539</v>
      </c>
      <c r="BE242" s="99" t="s">
        <v>13539</v>
      </c>
      <c r="BF242" s="99" t="s">
        <v>13578</v>
      </c>
      <c r="BG242" s="99">
        <v>53.835456000000001</v>
      </c>
      <c r="BH242" s="99">
        <v>-1.2787869999999999</v>
      </c>
      <c r="BI242" s="99" t="s">
        <v>13579</v>
      </c>
      <c r="BJ242" s="99">
        <v>447560</v>
      </c>
      <c r="BK242" s="99">
        <v>437930</v>
      </c>
      <c r="BL242" s="112" t="s">
        <v>6974</v>
      </c>
      <c r="BM242" s="112"/>
      <c r="BN242" s="112"/>
      <c r="BO242" s="112">
        <v>219414</v>
      </c>
      <c r="BP242" s="112" t="s">
        <v>7797</v>
      </c>
      <c r="BQ242" s="112" t="s">
        <v>13580</v>
      </c>
      <c r="BR242" s="112" t="s">
        <v>6782</v>
      </c>
      <c r="BS242" s="112" t="s">
        <v>6783</v>
      </c>
      <c r="BT242" s="112" t="s">
        <v>7799</v>
      </c>
      <c r="BU242" s="112" t="s">
        <v>6807</v>
      </c>
      <c r="BV242" s="112" t="s">
        <v>13581</v>
      </c>
      <c r="BW242" s="112" t="s">
        <v>13582</v>
      </c>
    </row>
    <row r="243" spans="1:75" x14ac:dyDescent="0.25">
      <c r="A243" s="99">
        <v>55225</v>
      </c>
      <c r="B243" s="99" t="s">
        <v>13583</v>
      </c>
      <c r="C243" s="99" t="s">
        <v>13584</v>
      </c>
      <c r="D243" s="99" t="s">
        <v>13585</v>
      </c>
      <c r="E243" s="99" t="s">
        <v>1938</v>
      </c>
      <c r="F243" s="99" t="s">
        <v>11293</v>
      </c>
      <c r="G243" s="99" t="s">
        <v>7822</v>
      </c>
      <c r="I243" s="107">
        <v>36.18</v>
      </c>
      <c r="K243" s="107">
        <v>47.75</v>
      </c>
      <c r="L243" s="107">
        <v>4.37</v>
      </c>
      <c r="N243" s="107">
        <v>13.2</v>
      </c>
      <c r="O243" s="99">
        <v>1</v>
      </c>
      <c r="T243" s="99" t="s">
        <v>6771</v>
      </c>
      <c r="U243" s="99">
        <v>500</v>
      </c>
      <c r="V243" s="99">
        <v>600</v>
      </c>
      <c r="W243" s="99" t="s">
        <v>6771</v>
      </c>
      <c r="X243" s="99" t="s">
        <v>6822</v>
      </c>
      <c r="AB243" s="99" t="s">
        <v>13586</v>
      </c>
      <c r="AG243" s="99">
        <v>3</v>
      </c>
      <c r="AY243" s="99" t="s">
        <v>7896</v>
      </c>
      <c r="BA243" s="99" t="s">
        <v>11296</v>
      </c>
      <c r="BB243" s="99" t="s">
        <v>6575</v>
      </c>
      <c r="BC243" s="99" t="s">
        <v>11297</v>
      </c>
      <c r="BD243" s="99" t="s">
        <v>13587</v>
      </c>
      <c r="BL243" s="112"/>
      <c r="BM243" s="112" t="s">
        <v>6779</v>
      </c>
      <c r="BN243" s="112" t="s">
        <v>11603</v>
      </c>
      <c r="BO243" s="112">
        <v>17681</v>
      </c>
      <c r="BP243" s="112" t="s">
        <v>10936</v>
      </c>
      <c r="BQ243" s="112" t="s">
        <v>13588</v>
      </c>
      <c r="BR243" s="112" t="s">
        <v>6782</v>
      </c>
      <c r="BS243" s="112" t="s">
        <v>6783</v>
      </c>
      <c r="BT243" s="112" t="s">
        <v>10938</v>
      </c>
      <c r="BU243" s="112" t="s">
        <v>8027</v>
      </c>
      <c r="BV243" s="112" t="s">
        <v>13589</v>
      </c>
      <c r="BW243" s="112" t="s">
        <v>9442</v>
      </c>
    </row>
    <row r="244" spans="1:75" x14ac:dyDescent="0.25">
      <c r="A244" s="99">
        <v>196713</v>
      </c>
      <c r="B244" s="99" t="s">
        <v>13590</v>
      </c>
      <c r="C244" s="99" t="s">
        <v>13591</v>
      </c>
      <c r="D244" s="99" t="s">
        <v>13592</v>
      </c>
      <c r="E244" s="99" t="s">
        <v>2074</v>
      </c>
      <c r="F244" s="99" t="s">
        <v>11293</v>
      </c>
      <c r="N244" s="107">
        <v>3.31</v>
      </c>
      <c r="O244" s="99">
        <v>5</v>
      </c>
      <c r="S244" s="99" t="s">
        <v>13593</v>
      </c>
      <c r="T244" s="99" t="s">
        <v>6771</v>
      </c>
      <c r="U244" s="99">
        <v>700</v>
      </c>
      <c r="V244" s="99">
        <v>800</v>
      </c>
      <c r="W244" s="99" t="s">
        <v>6771</v>
      </c>
      <c r="X244" s="99" t="s">
        <v>6801</v>
      </c>
      <c r="Z244" s="99" t="s">
        <v>6802</v>
      </c>
      <c r="AA244" s="99" t="s">
        <v>6814</v>
      </c>
      <c r="AB244" s="99" t="s">
        <v>13594</v>
      </c>
      <c r="AE244" s="99" t="s">
        <v>13595</v>
      </c>
      <c r="AG244" s="99">
        <v>3</v>
      </c>
      <c r="AY244" s="99" t="s">
        <v>10496</v>
      </c>
      <c r="AZ244" s="99" t="s">
        <v>11285</v>
      </c>
      <c r="BA244" s="99" t="s">
        <v>11296</v>
      </c>
      <c r="BB244" s="99" t="s">
        <v>6575</v>
      </c>
      <c r="BC244" s="99" t="s">
        <v>11297</v>
      </c>
      <c r="BD244" s="99" t="s">
        <v>13596</v>
      </c>
      <c r="BE244" s="99" t="s">
        <v>13596</v>
      </c>
      <c r="BF244" s="99" t="s">
        <v>13597</v>
      </c>
      <c r="BG244" s="99">
        <v>54.049807999999999</v>
      </c>
      <c r="BH244" s="99">
        <v>-0.66617499999999996</v>
      </c>
      <c r="BI244" s="99" t="s">
        <v>13598</v>
      </c>
      <c r="BJ244" s="99">
        <v>487425</v>
      </c>
      <c r="BK244" s="99">
        <v>462361</v>
      </c>
      <c r="BL244" s="112" t="s">
        <v>6974</v>
      </c>
      <c r="BM244" s="112" t="s">
        <v>6957</v>
      </c>
      <c r="BN244" s="112"/>
      <c r="BO244" s="112">
        <v>153703</v>
      </c>
      <c r="BP244" s="112" t="s">
        <v>6975</v>
      </c>
      <c r="BQ244" s="112" t="s">
        <v>13599</v>
      </c>
      <c r="BR244" s="112" t="s">
        <v>6782</v>
      </c>
      <c r="BS244" s="112" t="s">
        <v>13600</v>
      </c>
      <c r="BT244" s="112" t="s">
        <v>6977</v>
      </c>
      <c r="BU244" s="112" t="s">
        <v>6807</v>
      </c>
      <c r="BV244" s="112" t="s">
        <v>13601</v>
      </c>
      <c r="BW244" s="112" t="s">
        <v>13602</v>
      </c>
    </row>
    <row r="245" spans="1:75" x14ac:dyDescent="0.25">
      <c r="A245" s="99">
        <v>589700</v>
      </c>
      <c r="B245" s="99" t="s">
        <v>13603</v>
      </c>
      <c r="C245" s="99" t="s">
        <v>13604</v>
      </c>
      <c r="D245" s="99" t="s">
        <v>13605</v>
      </c>
      <c r="E245" s="99" t="s">
        <v>1958</v>
      </c>
      <c r="F245" s="99" t="s">
        <v>11469</v>
      </c>
      <c r="L245" s="107">
        <v>7.07</v>
      </c>
      <c r="M245" s="107">
        <v>33.03</v>
      </c>
      <c r="N245" s="107">
        <v>17.7</v>
      </c>
      <c r="O245" s="99">
        <v>1</v>
      </c>
      <c r="T245" s="99" t="s">
        <v>6771</v>
      </c>
      <c r="U245" s="99">
        <v>600</v>
      </c>
      <c r="V245" s="99">
        <v>800</v>
      </c>
      <c r="AB245" s="99" t="s">
        <v>13606</v>
      </c>
      <c r="AG245" s="99">
        <v>4</v>
      </c>
      <c r="AY245" s="99" t="s">
        <v>13607</v>
      </c>
      <c r="BA245" s="99" t="s">
        <v>11296</v>
      </c>
      <c r="BB245" s="99" t="s">
        <v>6575</v>
      </c>
      <c r="BC245" s="99" t="s">
        <v>11382</v>
      </c>
      <c r="BD245" s="99" t="s">
        <v>13608</v>
      </c>
      <c r="BF245" s="99" t="s">
        <v>13609</v>
      </c>
      <c r="BG245" s="99">
        <v>54.019643279999997</v>
      </c>
      <c r="BH245" s="99">
        <v>-1.3166324</v>
      </c>
      <c r="BI245" s="99" t="s">
        <v>13610</v>
      </c>
      <c r="BJ245" s="99">
        <v>444872</v>
      </c>
      <c r="BK245" s="99">
        <v>458398</v>
      </c>
      <c r="BL245" s="112" t="s">
        <v>6778</v>
      </c>
      <c r="BM245" s="112" t="s">
        <v>6779</v>
      </c>
      <c r="BN245" s="112"/>
      <c r="BO245" s="112">
        <v>448582</v>
      </c>
      <c r="BP245" s="112" t="s">
        <v>8363</v>
      </c>
      <c r="BQ245" s="112" t="s">
        <v>13611</v>
      </c>
      <c r="BR245" s="112" t="s">
        <v>6782</v>
      </c>
      <c r="BS245" s="112" t="s">
        <v>6783</v>
      </c>
      <c r="BT245" s="112" t="s">
        <v>8365</v>
      </c>
      <c r="BU245" s="112" t="s">
        <v>8351</v>
      </c>
      <c r="BV245" s="112" t="s">
        <v>13612</v>
      </c>
      <c r="BW245" s="112" t="s">
        <v>13613</v>
      </c>
    </row>
    <row r="246" spans="1:75" x14ac:dyDescent="0.25">
      <c r="A246" s="99">
        <v>451998</v>
      </c>
      <c r="B246" s="99" t="s">
        <v>13614</v>
      </c>
      <c r="C246" s="99" t="s">
        <v>13615</v>
      </c>
      <c r="D246" s="99" t="s">
        <v>13616</v>
      </c>
      <c r="E246" s="99" t="s">
        <v>7674</v>
      </c>
      <c r="F246" s="99" t="s">
        <v>11392</v>
      </c>
      <c r="I246" s="107">
        <v>12.08</v>
      </c>
      <c r="K246" s="107">
        <v>11.58</v>
      </c>
      <c r="L246" s="107">
        <v>2.1800000000000002</v>
      </c>
      <c r="N246" s="107">
        <v>1.33</v>
      </c>
      <c r="O246" s="99">
        <v>1</v>
      </c>
      <c r="P246" s="99" t="s">
        <v>13617</v>
      </c>
      <c r="T246" s="99" t="s">
        <v>6771</v>
      </c>
      <c r="U246" s="99">
        <v>500</v>
      </c>
      <c r="V246" s="99">
        <v>600</v>
      </c>
      <c r="W246" s="99" t="s">
        <v>6771</v>
      </c>
      <c r="X246" s="99" t="s">
        <v>6822</v>
      </c>
      <c r="Y246" s="99" t="s">
        <v>6771</v>
      </c>
      <c r="Z246" s="99" t="s">
        <v>6822</v>
      </c>
      <c r="AB246" s="99" t="s">
        <v>13618</v>
      </c>
      <c r="AG246" s="99">
        <v>4</v>
      </c>
      <c r="AZ246" s="99" t="s">
        <v>8402</v>
      </c>
      <c r="BA246" s="99" t="s">
        <v>11296</v>
      </c>
      <c r="BB246" s="99" t="s">
        <v>6575</v>
      </c>
      <c r="BC246" s="99" t="s">
        <v>11310</v>
      </c>
      <c r="BD246" s="99" t="s">
        <v>13619</v>
      </c>
      <c r="BF246" s="99" t="s">
        <v>13620</v>
      </c>
      <c r="BG246" s="99">
        <v>54.404040000000002</v>
      </c>
      <c r="BH246" s="99">
        <v>-1.26823</v>
      </c>
      <c r="BI246" s="99" t="s">
        <v>13621</v>
      </c>
      <c r="BJ246" s="99">
        <v>447600</v>
      </c>
      <c r="BK246" s="99">
        <v>501200</v>
      </c>
      <c r="BL246" s="112" t="s">
        <v>10444</v>
      </c>
      <c r="BM246" s="112" t="s">
        <v>6779</v>
      </c>
      <c r="BN246" s="112"/>
      <c r="BO246" s="112">
        <v>336489</v>
      </c>
      <c r="BP246" s="112" t="s">
        <v>13622</v>
      </c>
      <c r="BQ246" s="112" t="s">
        <v>13623</v>
      </c>
      <c r="BR246" s="112" t="s">
        <v>6782</v>
      </c>
      <c r="BS246" s="112" t="s">
        <v>6783</v>
      </c>
      <c r="BT246" s="112" t="s">
        <v>13624</v>
      </c>
      <c r="BU246" s="112" t="s">
        <v>8408</v>
      </c>
      <c r="BV246" s="112" t="s">
        <v>13625</v>
      </c>
      <c r="BW246" s="112" t="s">
        <v>13626</v>
      </c>
    </row>
    <row r="247" spans="1:75" x14ac:dyDescent="0.25">
      <c r="A247" s="99">
        <v>409619</v>
      </c>
      <c r="B247" s="99" t="s">
        <v>13627</v>
      </c>
      <c r="C247" s="99" t="s">
        <v>13628</v>
      </c>
      <c r="D247" s="99" t="s">
        <v>13629</v>
      </c>
      <c r="E247" s="99" t="s">
        <v>8019</v>
      </c>
      <c r="F247" s="99" t="s">
        <v>11293</v>
      </c>
      <c r="I247" s="107">
        <v>37.799999999999997</v>
      </c>
      <c r="K247" s="107">
        <v>16.399999999999999</v>
      </c>
      <c r="L247" s="107">
        <v>5.0599999999999996</v>
      </c>
      <c r="N247" s="107">
        <v>6.82</v>
      </c>
      <c r="O247" s="99">
        <v>1</v>
      </c>
      <c r="P247" s="99" t="s">
        <v>13630</v>
      </c>
      <c r="T247" s="99" t="s">
        <v>6771</v>
      </c>
      <c r="U247" s="99">
        <v>500</v>
      </c>
      <c r="V247" s="99">
        <v>800</v>
      </c>
      <c r="W247" s="99" t="s">
        <v>6771</v>
      </c>
      <c r="X247" s="99" t="s">
        <v>6822</v>
      </c>
      <c r="Y247" s="99" t="s">
        <v>6771</v>
      </c>
      <c r="Z247" s="99" t="s">
        <v>6801</v>
      </c>
      <c r="AB247" s="99" t="s">
        <v>13631</v>
      </c>
      <c r="AG247" s="99">
        <v>4</v>
      </c>
      <c r="AZ247" s="99" t="s">
        <v>13632</v>
      </c>
      <c r="BA247" s="99" t="s">
        <v>11296</v>
      </c>
      <c r="BB247" s="99" t="s">
        <v>6575</v>
      </c>
      <c r="BC247" s="99" t="s">
        <v>11297</v>
      </c>
      <c r="BD247" s="99" t="s">
        <v>13633</v>
      </c>
      <c r="BF247" s="99" t="s">
        <v>13634</v>
      </c>
      <c r="BG247" s="99">
        <v>54.193323999999997</v>
      </c>
      <c r="BH247" s="99">
        <v>-0.461148</v>
      </c>
      <c r="BI247" s="99" t="s">
        <v>13635</v>
      </c>
      <c r="BJ247" s="99">
        <v>500500</v>
      </c>
      <c r="BK247" s="99">
        <v>478600</v>
      </c>
      <c r="BL247" s="112" t="s">
        <v>7340</v>
      </c>
      <c r="BM247" s="112" t="s">
        <v>6779</v>
      </c>
      <c r="BN247" s="112"/>
      <c r="BO247" s="112">
        <v>300834</v>
      </c>
      <c r="BP247" s="112" t="s">
        <v>8405</v>
      </c>
      <c r="BQ247" s="112" t="s">
        <v>13636</v>
      </c>
      <c r="BR247" s="112" t="s">
        <v>6782</v>
      </c>
      <c r="BS247" s="112" t="s">
        <v>6783</v>
      </c>
      <c r="BT247" s="112" t="s">
        <v>8407</v>
      </c>
      <c r="BU247" s="112" t="s">
        <v>8408</v>
      </c>
      <c r="BV247" s="112" t="s">
        <v>13637</v>
      </c>
      <c r="BW247" s="112" t="s">
        <v>13638</v>
      </c>
    </row>
    <row r="248" spans="1:75" x14ac:dyDescent="0.25">
      <c r="A248" s="99">
        <v>28606</v>
      </c>
      <c r="B248" s="99" t="s">
        <v>13639</v>
      </c>
      <c r="C248" s="99" t="s">
        <v>13640</v>
      </c>
      <c r="D248" s="99" t="s">
        <v>13641</v>
      </c>
      <c r="E248" s="99" t="s">
        <v>1938</v>
      </c>
      <c r="F248" s="99" t="s">
        <v>11293</v>
      </c>
      <c r="G248" s="99" t="s">
        <v>11434</v>
      </c>
      <c r="O248" s="99">
        <v>1</v>
      </c>
      <c r="T248" s="99" t="s">
        <v>6771</v>
      </c>
      <c r="U248" s="99">
        <v>500</v>
      </c>
      <c r="V248" s="99">
        <v>700</v>
      </c>
      <c r="W248" s="99" t="s">
        <v>6771</v>
      </c>
      <c r="X248" s="99" t="s">
        <v>6822</v>
      </c>
      <c r="AB248" s="99" t="s">
        <v>13642</v>
      </c>
      <c r="AE248" s="99" t="s">
        <v>11436</v>
      </c>
      <c r="AG248" s="99">
        <v>3</v>
      </c>
      <c r="AY248" s="99" t="s">
        <v>11437</v>
      </c>
      <c r="BA248" s="99" t="s">
        <v>11296</v>
      </c>
      <c r="BB248" s="99" t="s">
        <v>6575</v>
      </c>
      <c r="BC248" s="99" t="s">
        <v>9396</v>
      </c>
      <c r="BD248" s="99" t="s">
        <v>9396</v>
      </c>
      <c r="BE248" s="99" t="s">
        <v>12346</v>
      </c>
      <c r="BF248" s="99" t="s">
        <v>11439</v>
      </c>
      <c r="BG248" s="99">
        <v>53.964601999999999</v>
      </c>
      <c r="BH248" s="99">
        <v>-1.1402909999999999</v>
      </c>
      <c r="BI248" s="99" t="s">
        <v>11440</v>
      </c>
      <c r="BJ248" s="99">
        <v>456500</v>
      </c>
      <c r="BK248" s="99">
        <v>452400</v>
      </c>
      <c r="BL248" s="112"/>
      <c r="BM248" s="112"/>
      <c r="BN248" s="112"/>
      <c r="BO248" s="112"/>
      <c r="BP248" s="112" t="s">
        <v>10615</v>
      </c>
      <c r="BQ248" s="112"/>
      <c r="BR248" s="112" t="s">
        <v>6782</v>
      </c>
      <c r="BS248" s="112" t="s">
        <v>6783</v>
      </c>
      <c r="BT248" s="112" t="s">
        <v>10616</v>
      </c>
      <c r="BU248" s="112" t="s">
        <v>6807</v>
      </c>
      <c r="BV248" s="112" t="s">
        <v>11441</v>
      </c>
      <c r="BW248" s="112" t="s">
        <v>6979</v>
      </c>
    </row>
    <row r="249" spans="1:75" x14ac:dyDescent="0.25">
      <c r="A249" s="99">
        <v>53079</v>
      </c>
      <c r="B249" s="99" t="s">
        <v>13643</v>
      </c>
      <c r="C249" s="99" t="s">
        <v>13644</v>
      </c>
      <c r="D249" s="99" t="s">
        <v>13645</v>
      </c>
      <c r="E249" s="99" t="s">
        <v>1938</v>
      </c>
      <c r="F249" s="99" t="s">
        <v>11293</v>
      </c>
      <c r="G249" s="99" t="s">
        <v>11618</v>
      </c>
      <c r="I249" s="107">
        <v>61.23</v>
      </c>
      <c r="K249" s="107">
        <v>56.84</v>
      </c>
      <c r="N249" s="107">
        <v>34.200000000000003</v>
      </c>
      <c r="O249" s="99">
        <v>1</v>
      </c>
      <c r="T249" s="99" t="s">
        <v>6771</v>
      </c>
      <c r="U249" s="99">
        <v>500</v>
      </c>
      <c r="V249" s="99">
        <v>699</v>
      </c>
      <c r="W249" s="99" t="s">
        <v>6771</v>
      </c>
      <c r="X249" s="99" t="s">
        <v>6822</v>
      </c>
      <c r="Y249" s="99" t="s">
        <v>6771</v>
      </c>
      <c r="AB249" s="99" t="s">
        <v>13646</v>
      </c>
      <c r="AG249" s="99">
        <v>3</v>
      </c>
      <c r="AY249" s="99" t="s">
        <v>7896</v>
      </c>
      <c r="BA249" s="99" t="s">
        <v>11296</v>
      </c>
      <c r="BB249" s="99" t="s">
        <v>6575</v>
      </c>
      <c r="BL249" s="112"/>
      <c r="BM249" s="112" t="s">
        <v>6779</v>
      </c>
      <c r="BN249" s="112" t="s">
        <v>11603</v>
      </c>
      <c r="BO249" s="112">
        <v>12857</v>
      </c>
      <c r="BP249" s="112" t="s">
        <v>10936</v>
      </c>
      <c r="BQ249" s="112" t="s">
        <v>13647</v>
      </c>
      <c r="BR249" s="112" t="s">
        <v>6782</v>
      </c>
      <c r="BS249" s="112" t="s">
        <v>6783</v>
      </c>
      <c r="BT249" s="112" t="s">
        <v>10938</v>
      </c>
      <c r="BU249" s="112" t="s">
        <v>8027</v>
      </c>
      <c r="BV249" s="112" t="s">
        <v>13648</v>
      </c>
      <c r="BW249" s="112" t="s">
        <v>9442</v>
      </c>
    </row>
    <row r="250" spans="1:75" x14ac:dyDescent="0.25">
      <c r="A250" s="99">
        <v>28223</v>
      </c>
      <c r="B250" s="99" t="s">
        <v>13649</v>
      </c>
      <c r="C250" s="99" t="s">
        <v>13650</v>
      </c>
      <c r="D250" s="99" t="s">
        <v>13651</v>
      </c>
      <c r="E250" s="99" t="s">
        <v>1938</v>
      </c>
      <c r="F250" s="99" t="s">
        <v>11293</v>
      </c>
      <c r="G250" s="99" t="s">
        <v>13277</v>
      </c>
      <c r="I250" s="107">
        <v>20.9</v>
      </c>
      <c r="K250" s="107">
        <v>23.8</v>
      </c>
      <c r="L250" s="107">
        <v>1.1000000000000001</v>
      </c>
      <c r="O250" s="99">
        <v>1</v>
      </c>
      <c r="P250" s="99" t="s">
        <v>13652</v>
      </c>
      <c r="T250" s="99" t="s">
        <v>6771</v>
      </c>
      <c r="U250" s="99">
        <v>550</v>
      </c>
      <c r="V250" s="99">
        <v>700</v>
      </c>
      <c r="W250" s="99" t="s">
        <v>6771</v>
      </c>
      <c r="X250" s="99" t="s">
        <v>6822</v>
      </c>
      <c r="AB250" s="99" t="s">
        <v>13653</v>
      </c>
      <c r="AE250" s="99" t="s">
        <v>13654</v>
      </c>
      <c r="AG250" s="99">
        <v>3</v>
      </c>
      <c r="AY250" s="99" t="s">
        <v>13655</v>
      </c>
      <c r="BA250" s="99" t="s">
        <v>11296</v>
      </c>
      <c r="BB250" s="99" t="s">
        <v>6575</v>
      </c>
      <c r="BC250" s="99" t="s">
        <v>9396</v>
      </c>
      <c r="BE250" s="99" t="s">
        <v>12346</v>
      </c>
      <c r="BF250" s="99" t="s">
        <v>13656</v>
      </c>
      <c r="BG250" s="99">
        <v>53.956546000000003</v>
      </c>
      <c r="BH250" s="99">
        <v>-1.0157940000000001</v>
      </c>
      <c r="BI250" s="99" t="s">
        <v>13657</v>
      </c>
      <c r="BJ250" s="99">
        <v>464680</v>
      </c>
      <c r="BK250" s="99">
        <v>451610</v>
      </c>
      <c r="BL250" s="112"/>
      <c r="BM250" s="112"/>
      <c r="BN250" s="112"/>
      <c r="BO250" s="112"/>
      <c r="BP250" s="112" t="s">
        <v>10615</v>
      </c>
      <c r="BQ250" s="112"/>
      <c r="BR250" s="112" t="s">
        <v>6782</v>
      </c>
      <c r="BS250" s="112" t="s">
        <v>6783</v>
      </c>
      <c r="BT250" s="112" t="s">
        <v>10616</v>
      </c>
      <c r="BU250" s="112" t="s">
        <v>6807</v>
      </c>
      <c r="BV250" s="112" t="s">
        <v>13658</v>
      </c>
      <c r="BW250" s="112" t="s">
        <v>6979</v>
      </c>
    </row>
    <row r="251" spans="1:75" x14ac:dyDescent="0.25">
      <c r="O251" s="99">
        <f>SUM(O2:O250)</f>
        <v>356</v>
      </c>
      <c r="BL251" s="112"/>
      <c r="BM251" s="112"/>
      <c r="BN251" s="112"/>
      <c r="BO251" s="112"/>
      <c r="BP251" s="112"/>
      <c r="BQ251" s="112"/>
      <c r="BR251" s="112"/>
      <c r="BS251" s="112"/>
      <c r="BT251" s="112"/>
      <c r="BU251" s="112"/>
      <c r="BV251" s="112"/>
      <c r="BW251" s="112"/>
    </row>
  </sheetData>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163"/>
  <sheetViews>
    <sheetView workbookViewId="0">
      <selection sqref="A1:XFD1048576"/>
    </sheetView>
  </sheetViews>
  <sheetFormatPr defaultRowHeight="15" x14ac:dyDescent="0.2"/>
  <cols>
    <col min="1" max="1" width="7" customWidth="1"/>
    <col min="2" max="2" width="45.33203125" customWidth="1"/>
    <col min="3" max="3" width="15.88671875" customWidth="1"/>
    <col min="4" max="4" width="20.88671875" customWidth="1"/>
    <col min="5" max="5" width="12" customWidth="1"/>
    <col min="6" max="6" width="14.109375" customWidth="1"/>
    <col min="7" max="7" width="16.77734375" customWidth="1"/>
    <col min="8" max="8" width="26.109375" customWidth="1"/>
    <col min="9" max="10" width="6.33203125" style="120" customWidth="1"/>
    <col min="11" max="11" width="6" style="120" customWidth="1"/>
    <col min="12" max="12" width="9.21875" style="120" customWidth="1"/>
    <col min="13" max="13" width="8.6640625" style="120" customWidth="1"/>
    <col min="14" max="14" width="6.77734375" style="120" customWidth="1"/>
    <col min="15" max="15" width="7.88671875" customWidth="1"/>
    <col min="16" max="16" width="22.21875" customWidth="1"/>
    <col min="17" max="17" width="7.109375" customWidth="1"/>
    <col min="18" max="18" width="9.88671875" customWidth="1"/>
    <col min="19" max="19" width="9.44140625" customWidth="1"/>
    <col min="20" max="20" width="16.5546875" customWidth="1"/>
    <col min="21" max="21" width="9.21875" customWidth="1"/>
    <col min="22" max="22" width="6.33203125" customWidth="1"/>
    <col min="23" max="23" width="16.5546875" customWidth="1"/>
    <col min="24" max="24" width="14.21875" customWidth="1"/>
    <col min="25" max="25" width="16.5546875" customWidth="1"/>
    <col min="26" max="26" width="11.88671875" customWidth="1"/>
    <col min="27" max="27" width="11" customWidth="1"/>
    <col min="28" max="28" width="255.77734375" style="121" customWidth="1"/>
    <col min="29" max="29" width="4.77734375" customWidth="1"/>
    <col min="30" max="30" width="21.33203125" customWidth="1"/>
    <col min="31" max="31" width="255.77734375" customWidth="1"/>
    <col min="32" max="32" width="58.109375" customWidth="1"/>
    <col min="33" max="33" width="8.77734375" customWidth="1"/>
    <col min="34" max="34" width="47.5546875" customWidth="1"/>
    <col min="35" max="35" width="20" customWidth="1"/>
    <col min="36" max="36" width="8.5546875" customWidth="1"/>
    <col min="37" max="37" width="9.88671875" customWidth="1"/>
    <col min="38" max="38" width="7.5546875" customWidth="1"/>
    <col min="39" max="39" width="45.6640625" customWidth="1"/>
    <col min="40" max="40" width="92.21875" customWidth="1"/>
    <col min="41" max="41" width="10.21875" customWidth="1"/>
    <col min="42" max="42" width="4.44140625" customWidth="1"/>
    <col min="43" max="43" width="13.6640625" customWidth="1"/>
    <col min="44" max="44" width="243.21875" customWidth="1"/>
    <col min="45" max="45" width="150.77734375" customWidth="1"/>
    <col min="46" max="46" width="75.5546875" customWidth="1"/>
    <col min="47" max="47" width="71" customWidth="1"/>
    <col min="48" max="48" width="9" customWidth="1"/>
    <col min="49" max="49" width="10.21875" customWidth="1"/>
    <col min="50" max="50" width="11.5546875" customWidth="1"/>
    <col min="51" max="52" width="19.21875" customWidth="1"/>
    <col min="53" max="53" width="21.77734375" customWidth="1"/>
    <col min="54" max="54" width="6.88671875" customWidth="1"/>
    <col min="55" max="55" width="12.6640625" customWidth="1"/>
    <col min="56" max="56" width="31" customWidth="1"/>
    <col min="57" max="57" width="42.5546875" customWidth="1"/>
    <col min="58" max="58" width="13.5546875" customWidth="1"/>
    <col min="59" max="59" width="9.88671875" customWidth="1"/>
    <col min="60" max="60" width="7.21875" customWidth="1"/>
    <col min="61" max="61" width="8.21875" customWidth="1"/>
    <col min="62" max="62" width="12" customWidth="1"/>
    <col min="63" max="63" width="11.5546875" customWidth="1"/>
    <col min="64" max="64" width="36" customWidth="1"/>
    <col min="65" max="65" width="42" customWidth="1"/>
    <col min="66" max="66" width="43.5546875" customWidth="1"/>
    <col min="67" max="67" width="9.5546875" customWidth="1"/>
    <col min="68" max="68" width="16" customWidth="1"/>
    <col min="69" max="69" width="48.6640625" customWidth="1"/>
    <col min="70" max="70" width="12.21875" customWidth="1"/>
    <col min="71" max="71" width="48.88671875" customWidth="1"/>
    <col min="72" max="72" width="16.88671875" customWidth="1"/>
    <col min="73" max="73" width="9.44140625" customWidth="1"/>
    <col min="74" max="75" width="19.21875" customWidth="1"/>
    <col min="76" max="76" width="8.77734375" customWidth="1"/>
  </cols>
  <sheetData>
    <row r="1" spans="1:78" s="118" customFormat="1" ht="15.75" x14ac:dyDescent="0.25">
      <c r="A1" s="91" t="s">
        <v>6694</v>
      </c>
      <c r="B1" s="91" t="s">
        <v>6695</v>
      </c>
      <c r="C1" s="91" t="s">
        <v>6696</v>
      </c>
      <c r="D1" s="91" t="s">
        <v>6697</v>
      </c>
      <c r="E1" s="91" t="s">
        <v>8425</v>
      </c>
      <c r="F1" s="91" t="s">
        <v>11288</v>
      </c>
      <c r="G1" s="91" t="s">
        <v>6699</v>
      </c>
      <c r="H1" s="91" t="s">
        <v>6700</v>
      </c>
      <c r="I1" s="115" t="s">
        <v>6701</v>
      </c>
      <c r="J1" s="115" t="s">
        <v>6702</v>
      </c>
      <c r="K1" s="115" t="s">
        <v>6703</v>
      </c>
      <c r="L1" s="115" t="s">
        <v>6704</v>
      </c>
      <c r="M1" s="115" t="s">
        <v>6705</v>
      </c>
      <c r="N1" s="115" t="s">
        <v>1633</v>
      </c>
      <c r="O1" s="91" t="s">
        <v>6706</v>
      </c>
      <c r="P1" s="91" t="s">
        <v>6707</v>
      </c>
      <c r="Q1" s="91" t="s">
        <v>6708</v>
      </c>
      <c r="R1" s="91" t="s">
        <v>6709</v>
      </c>
      <c r="S1" s="91" t="s">
        <v>6710</v>
      </c>
      <c r="T1" s="91" t="s">
        <v>6711</v>
      </c>
      <c r="U1" s="91" t="s">
        <v>6712</v>
      </c>
      <c r="V1" s="91" t="s">
        <v>8427</v>
      </c>
      <c r="W1" s="91" t="s">
        <v>6714</v>
      </c>
      <c r="X1" s="91" t="s">
        <v>6715</v>
      </c>
      <c r="Y1" s="91" t="s">
        <v>6716</v>
      </c>
      <c r="Z1" s="91" t="s">
        <v>6717</v>
      </c>
      <c r="AA1" s="91" t="s">
        <v>11289</v>
      </c>
      <c r="AB1" s="116" t="s">
        <v>6719</v>
      </c>
      <c r="AC1" s="91" t="s">
        <v>6720</v>
      </c>
      <c r="AD1" s="91" t="s">
        <v>6721</v>
      </c>
      <c r="AE1" s="91" t="s">
        <v>6722</v>
      </c>
      <c r="AF1" s="91" t="s">
        <v>6723</v>
      </c>
      <c r="AG1" s="91" t="s">
        <v>6724</v>
      </c>
      <c r="AH1" s="117" t="s">
        <v>13659</v>
      </c>
      <c r="AI1" s="117" t="s">
        <v>13660</v>
      </c>
      <c r="AJ1" s="117" t="s">
        <v>13661</v>
      </c>
      <c r="AK1" s="91" t="s">
        <v>6728</v>
      </c>
      <c r="AL1" s="91" t="s">
        <v>6729</v>
      </c>
      <c r="AM1" s="117" t="s">
        <v>13662</v>
      </c>
      <c r="AN1" s="117" t="s">
        <v>13663</v>
      </c>
      <c r="AO1" s="91" t="s">
        <v>6732</v>
      </c>
      <c r="AP1" s="91" t="s">
        <v>6733</v>
      </c>
      <c r="AQ1" s="91" t="s">
        <v>6734</v>
      </c>
      <c r="AR1" s="91" t="s">
        <v>6735</v>
      </c>
      <c r="AS1" s="91" t="s">
        <v>6736</v>
      </c>
      <c r="AT1" s="91" t="s">
        <v>6737</v>
      </c>
      <c r="AU1" s="91" t="s">
        <v>6738</v>
      </c>
      <c r="AV1" s="91" t="s">
        <v>6739</v>
      </c>
      <c r="AW1" s="91" t="s">
        <v>6740</v>
      </c>
      <c r="AX1" s="91" t="s">
        <v>6741</v>
      </c>
      <c r="AY1" s="91" t="s">
        <v>8428</v>
      </c>
      <c r="AZ1" s="91" t="s">
        <v>6743</v>
      </c>
      <c r="BA1" s="91" t="s">
        <v>6744</v>
      </c>
      <c r="BB1" s="117" t="s">
        <v>6745</v>
      </c>
      <c r="BC1" s="117" t="s">
        <v>6746</v>
      </c>
      <c r="BD1" s="117" t="s">
        <v>6747</v>
      </c>
      <c r="BE1" s="117" t="s">
        <v>8429</v>
      </c>
      <c r="BF1" s="91" t="s">
        <v>6749</v>
      </c>
      <c r="BG1" s="91" t="s">
        <v>6750</v>
      </c>
      <c r="BH1" s="91" t="s">
        <v>6751</v>
      </c>
      <c r="BI1" s="91" t="s">
        <v>6752</v>
      </c>
      <c r="BJ1" s="91" t="s">
        <v>6753</v>
      </c>
      <c r="BK1" s="91" t="s">
        <v>6754</v>
      </c>
      <c r="BL1" s="91" t="s">
        <v>6755</v>
      </c>
      <c r="BM1" s="91" t="s">
        <v>6756</v>
      </c>
      <c r="BN1" s="91" t="s">
        <v>6757</v>
      </c>
      <c r="BO1" s="91" t="s">
        <v>6758</v>
      </c>
      <c r="BP1" s="91" t="s">
        <v>6759</v>
      </c>
      <c r="BQ1" s="91" t="s">
        <v>6760</v>
      </c>
      <c r="BR1" s="91" t="s">
        <v>6761</v>
      </c>
      <c r="BS1" s="91" t="s">
        <v>6762</v>
      </c>
      <c r="BT1" s="91" t="s">
        <v>6763</v>
      </c>
      <c r="BU1" s="91" t="s">
        <v>6764</v>
      </c>
      <c r="BV1" s="91" t="s">
        <v>6765</v>
      </c>
      <c r="BW1" s="91" t="s">
        <v>6766</v>
      </c>
    </row>
    <row r="2" spans="1:78" ht="15.75" x14ac:dyDescent="0.25">
      <c r="A2" s="99">
        <v>41752</v>
      </c>
      <c r="B2" s="99" t="s">
        <v>13664</v>
      </c>
      <c r="C2" s="99" t="s">
        <v>13665</v>
      </c>
      <c r="D2" s="99" t="s">
        <v>13666</v>
      </c>
      <c r="E2" s="99" t="s">
        <v>727</v>
      </c>
      <c r="F2" s="99" t="s">
        <v>11293</v>
      </c>
      <c r="G2" s="99"/>
      <c r="H2" s="99"/>
      <c r="I2" s="107"/>
      <c r="J2" s="107"/>
      <c r="K2" s="107"/>
      <c r="L2" s="107"/>
      <c r="M2" s="107"/>
      <c r="N2" s="107"/>
      <c r="O2" s="99">
        <v>1</v>
      </c>
      <c r="P2" s="99"/>
      <c r="Q2" s="99"/>
      <c r="R2" s="99"/>
      <c r="S2" s="99"/>
      <c r="T2" s="99" t="s">
        <v>6771</v>
      </c>
      <c r="U2" s="99">
        <v>837</v>
      </c>
      <c r="V2" s="99">
        <v>854</v>
      </c>
      <c r="W2" s="99" t="s">
        <v>6771</v>
      </c>
      <c r="X2" s="99" t="s">
        <v>6801</v>
      </c>
      <c r="Y2" s="99"/>
      <c r="Z2" s="99"/>
      <c r="AA2" s="99"/>
      <c r="AB2" s="119" t="s">
        <v>13667</v>
      </c>
      <c r="AC2" s="99"/>
      <c r="AD2" s="99"/>
      <c r="AE2" s="99"/>
      <c r="AF2" s="99"/>
      <c r="AG2" s="99">
        <v>3</v>
      </c>
      <c r="AH2" s="99" t="s">
        <v>9858</v>
      </c>
      <c r="AI2" s="99" t="s">
        <v>9396</v>
      </c>
      <c r="AJ2" s="99" t="s">
        <v>9071</v>
      </c>
      <c r="AK2" s="99"/>
      <c r="AL2" s="99"/>
      <c r="AM2" s="99" t="s">
        <v>9075</v>
      </c>
      <c r="AN2" s="99"/>
      <c r="AO2" s="99"/>
      <c r="AP2" s="99"/>
      <c r="AQ2" s="99"/>
      <c r="AR2" s="99"/>
      <c r="AS2" s="99"/>
      <c r="AT2" s="99"/>
      <c r="AU2" s="99"/>
      <c r="AV2" s="99"/>
      <c r="AW2" s="99"/>
      <c r="AX2" s="99"/>
      <c r="AY2" s="99" t="s">
        <v>11612</v>
      </c>
      <c r="AZ2" s="99"/>
      <c r="BA2" s="99" t="s">
        <v>11296</v>
      </c>
      <c r="BB2" s="99" t="s">
        <v>6575</v>
      </c>
      <c r="BC2" s="99" t="s">
        <v>11369</v>
      </c>
      <c r="BD2" s="99" t="s">
        <v>12425</v>
      </c>
      <c r="BE2" s="99"/>
      <c r="BF2" s="99" t="s">
        <v>13668</v>
      </c>
      <c r="BG2" s="99" t="s">
        <v>13669</v>
      </c>
      <c r="BH2" s="99">
        <v>396500</v>
      </c>
      <c r="BI2" s="99">
        <v>472300</v>
      </c>
      <c r="BJ2" s="99">
        <v>54.146515999999998</v>
      </c>
      <c r="BK2" s="99">
        <v>-2.0550769999999998</v>
      </c>
      <c r="BL2" s="99"/>
      <c r="BM2" s="99"/>
      <c r="BN2" s="99"/>
      <c r="BO2" s="99"/>
      <c r="BP2" s="99" t="s">
        <v>10783</v>
      </c>
      <c r="BQ2" s="99"/>
      <c r="BR2" s="99" t="s">
        <v>6782</v>
      </c>
      <c r="BS2" s="99" t="s">
        <v>6783</v>
      </c>
      <c r="BT2" s="99" t="s">
        <v>10785</v>
      </c>
      <c r="BU2" s="99" t="s">
        <v>8421</v>
      </c>
      <c r="BV2" s="99" t="s">
        <v>13670</v>
      </c>
      <c r="BW2" s="99" t="s">
        <v>9473</v>
      </c>
      <c r="BY2" t="s">
        <v>11369</v>
      </c>
    </row>
    <row r="3" spans="1:78" ht="15.75" x14ac:dyDescent="0.25">
      <c r="A3" s="99">
        <v>540390</v>
      </c>
      <c r="B3" s="99" t="s">
        <v>13671</v>
      </c>
      <c r="C3" s="99" t="s">
        <v>13672</v>
      </c>
      <c r="D3" s="99" t="s">
        <v>13673</v>
      </c>
      <c r="E3" s="99" t="s">
        <v>727</v>
      </c>
      <c r="F3" s="99" t="s">
        <v>11293</v>
      </c>
      <c r="G3" s="99"/>
      <c r="H3" s="99"/>
      <c r="I3" s="107"/>
      <c r="J3" s="107"/>
      <c r="K3" s="107"/>
      <c r="L3" s="107">
        <v>1.64</v>
      </c>
      <c r="M3" s="107">
        <v>12.92</v>
      </c>
      <c r="N3" s="107">
        <v>1</v>
      </c>
      <c r="O3" s="99">
        <v>1</v>
      </c>
      <c r="P3" s="99"/>
      <c r="Q3" s="99"/>
      <c r="R3" s="99"/>
      <c r="S3" s="99"/>
      <c r="T3" s="99" t="s">
        <v>6771</v>
      </c>
      <c r="U3" s="99">
        <v>840</v>
      </c>
      <c r="V3" s="99">
        <v>844</v>
      </c>
      <c r="W3" s="99"/>
      <c r="X3" s="99"/>
      <c r="Y3" s="99"/>
      <c r="Z3" s="99"/>
      <c r="AA3" s="99"/>
      <c r="AB3" s="119" t="s">
        <v>13674</v>
      </c>
      <c r="AC3" s="99"/>
      <c r="AD3" s="99"/>
      <c r="AE3" s="99"/>
      <c r="AF3" s="99"/>
      <c r="AG3" s="99">
        <v>4</v>
      </c>
      <c r="AH3" s="99" t="s">
        <v>13675</v>
      </c>
      <c r="AI3" s="99" t="s">
        <v>9074</v>
      </c>
      <c r="AJ3" s="99" t="s">
        <v>9071</v>
      </c>
      <c r="AK3" s="99"/>
      <c r="AL3" s="99"/>
      <c r="AM3" s="99" t="s">
        <v>9075</v>
      </c>
      <c r="AN3" s="99"/>
      <c r="AO3" s="99"/>
      <c r="AP3" s="99"/>
      <c r="AQ3" s="99"/>
      <c r="AR3" s="99" t="s">
        <v>13676</v>
      </c>
      <c r="AS3" s="99" t="s">
        <v>13677</v>
      </c>
      <c r="AT3" s="99" t="s">
        <v>13678</v>
      </c>
      <c r="AU3" s="99" t="s">
        <v>9080</v>
      </c>
      <c r="AV3" s="99" t="s">
        <v>9204</v>
      </c>
      <c r="AW3" s="99"/>
      <c r="AX3" s="99"/>
      <c r="AY3" s="99"/>
      <c r="AZ3" s="99"/>
      <c r="BA3" s="99" t="s">
        <v>11296</v>
      </c>
      <c r="BB3" s="99" t="s">
        <v>6575</v>
      </c>
      <c r="BC3" s="99" t="s">
        <v>11571</v>
      </c>
      <c r="BD3" s="99" t="s">
        <v>13679</v>
      </c>
      <c r="BE3" s="99"/>
      <c r="BF3" s="99" t="s">
        <v>13680</v>
      </c>
      <c r="BG3" s="99" t="s">
        <v>13681</v>
      </c>
      <c r="BH3" s="99">
        <v>421100</v>
      </c>
      <c r="BI3" s="99">
        <v>510500</v>
      </c>
      <c r="BJ3" s="99">
        <v>54.489404</v>
      </c>
      <c r="BK3" s="99">
        <v>-1.6757930000000001</v>
      </c>
      <c r="BL3" s="99" t="s">
        <v>7340</v>
      </c>
      <c r="BM3" s="99" t="s">
        <v>6779</v>
      </c>
      <c r="BN3" s="99"/>
      <c r="BO3" s="99">
        <v>412898</v>
      </c>
      <c r="BP3" s="99" t="s">
        <v>8363</v>
      </c>
      <c r="BQ3" s="99" t="s">
        <v>13682</v>
      </c>
      <c r="BR3" s="99" t="s">
        <v>6782</v>
      </c>
      <c r="BS3" s="99" t="s">
        <v>6783</v>
      </c>
      <c r="BT3" s="99" t="s">
        <v>8365</v>
      </c>
      <c r="BU3" s="99" t="s">
        <v>8351</v>
      </c>
      <c r="BV3" s="99" t="s">
        <v>13683</v>
      </c>
      <c r="BW3" s="99" t="s">
        <v>13684</v>
      </c>
      <c r="BY3" t="s">
        <v>13685</v>
      </c>
    </row>
    <row r="4" spans="1:78" ht="15.75" x14ac:dyDescent="0.25">
      <c r="A4" s="99">
        <v>495902</v>
      </c>
      <c r="B4" s="99" t="s">
        <v>13686</v>
      </c>
      <c r="C4" s="99" t="s">
        <v>13687</v>
      </c>
      <c r="D4" s="99" t="s">
        <v>13688</v>
      </c>
      <c r="E4" s="99" t="s">
        <v>727</v>
      </c>
      <c r="F4" s="99" t="s">
        <v>11293</v>
      </c>
      <c r="G4" s="99"/>
      <c r="H4" s="99"/>
      <c r="I4" s="107"/>
      <c r="J4" s="107"/>
      <c r="K4" s="107"/>
      <c r="L4" s="107">
        <v>1.84</v>
      </c>
      <c r="M4" s="107">
        <v>13.48</v>
      </c>
      <c r="N4" s="107">
        <v>1.2</v>
      </c>
      <c r="O4" s="99">
        <v>1</v>
      </c>
      <c r="P4" s="99"/>
      <c r="Q4" s="99"/>
      <c r="R4" s="99"/>
      <c r="S4" s="99"/>
      <c r="T4" s="99" t="s">
        <v>6771</v>
      </c>
      <c r="U4" s="99">
        <v>680</v>
      </c>
      <c r="V4" s="99">
        <v>690</v>
      </c>
      <c r="W4" s="99" t="s">
        <v>6771</v>
      </c>
      <c r="X4" s="99" t="s">
        <v>6822</v>
      </c>
      <c r="Y4" s="99" t="s">
        <v>6771</v>
      </c>
      <c r="Z4" s="99" t="s">
        <v>6822</v>
      </c>
      <c r="AA4" s="99"/>
      <c r="AB4" s="119" t="s">
        <v>13689</v>
      </c>
      <c r="AC4" s="99"/>
      <c r="AD4" s="99"/>
      <c r="AE4" s="99"/>
      <c r="AF4" s="99"/>
      <c r="AG4" s="99">
        <v>4</v>
      </c>
      <c r="AH4" s="99" t="s">
        <v>9097</v>
      </c>
      <c r="AI4" s="99" t="s">
        <v>9098</v>
      </c>
      <c r="AJ4" s="99" t="s">
        <v>6599</v>
      </c>
      <c r="AK4" s="99"/>
      <c r="AL4" s="99"/>
      <c r="AM4" s="99" t="s">
        <v>9099</v>
      </c>
      <c r="AN4" s="99" t="s">
        <v>9263</v>
      </c>
      <c r="AO4" s="99"/>
      <c r="AP4" s="99"/>
      <c r="AQ4" s="99"/>
      <c r="AR4" s="99" t="s">
        <v>13690</v>
      </c>
      <c r="AS4" s="99" t="s">
        <v>13691</v>
      </c>
      <c r="AT4" s="99"/>
      <c r="AU4" s="99"/>
      <c r="AV4" s="99"/>
      <c r="AW4" s="99"/>
      <c r="AX4" s="99"/>
      <c r="AY4" s="99" t="s">
        <v>12868</v>
      </c>
      <c r="AZ4" s="99" t="s">
        <v>13692</v>
      </c>
      <c r="BA4" s="99" t="s">
        <v>11296</v>
      </c>
      <c r="BB4" s="99" t="s">
        <v>6575</v>
      </c>
      <c r="BC4" s="99" t="s">
        <v>11297</v>
      </c>
      <c r="BD4" s="99" t="s">
        <v>11333</v>
      </c>
      <c r="BE4" s="99"/>
      <c r="BF4" s="99" t="s">
        <v>13693</v>
      </c>
      <c r="BG4" s="99" t="s">
        <v>11335</v>
      </c>
      <c r="BH4" s="99">
        <v>477700</v>
      </c>
      <c r="BI4" s="99">
        <v>485700</v>
      </c>
      <c r="BJ4" s="99">
        <v>54.26108</v>
      </c>
      <c r="BK4" s="99">
        <v>-0.80867</v>
      </c>
      <c r="BL4" s="99" t="s">
        <v>6974</v>
      </c>
      <c r="BM4" s="99" t="s">
        <v>6779</v>
      </c>
      <c r="BN4" s="99"/>
      <c r="BO4" s="99">
        <v>375849</v>
      </c>
      <c r="BP4" s="99" t="s">
        <v>9327</v>
      </c>
      <c r="BQ4" s="99" t="s">
        <v>13694</v>
      </c>
      <c r="BR4" s="99" t="s">
        <v>6782</v>
      </c>
      <c r="BS4" s="99" t="s">
        <v>6783</v>
      </c>
      <c r="BT4" s="99" t="s">
        <v>9329</v>
      </c>
      <c r="BU4" s="99" t="s">
        <v>8351</v>
      </c>
      <c r="BV4" s="99" t="s">
        <v>13695</v>
      </c>
      <c r="BW4" s="99" t="s">
        <v>13696</v>
      </c>
      <c r="BY4" t="s">
        <v>13697</v>
      </c>
      <c r="BZ4" t="s">
        <v>13698</v>
      </c>
    </row>
    <row r="5" spans="1:78" ht="15.75" x14ac:dyDescent="0.25">
      <c r="A5" s="99">
        <v>76675</v>
      </c>
      <c r="B5" s="99" t="s">
        <v>13699</v>
      </c>
      <c r="C5" s="99" t="s">
        <v>13700</v>
      </c>
      <c r="D5" s="99" t="s">
        <v>13701</v>
      </c>
      <c r="E5" s="99" t="s">
        <v>727</v>
      </c>
      <c r="F5" s="99" t="s">
        <v>11293</v>
      </c>
      <c r="G5" s="99"/>
      <c r="H5" s="99"/>
      <c r="I5" s="107"/>
      <c r="J5" s="107"/>
      <c r="K5" s="107"/>
      <c r="L5" s="107">
        <v>1.6</v>
      </c>
      <c r="M5" s="107">
        <v>13.5</v>
      </c>
      <c r="N5" s="107">
        <v>1</v>
      </c>
      <c r="O5" s="99">
        <v>1</v>
      </c>
      <c r="P5" s="99"/>
      <c r="Q5" s="99"/>
      <c r="R5" s="99"/>
      <c r="S5" s="99"/>
      <c r="T5" s="99" t="s">
        <v>6771</v>
      </c>
      <c r="U5" s="99">
        <v>844</v>
      </c>
      <c r="V5" s="99">
        <v>848</v>
      </c>
      <c r="W5" s="99" t="s">
        <v>6771</v>
      </c>
      <c r="X5" s="99"/>
      <c r="Y5" s="99"/>
      <c r="Z5" s="99"/>
      <c r="AA5" s="99"/>
      <c r="AB5" s="119" t="s">
        <v>13702</v>
      </c>
      <c r="AC5" s="99">
        <v>0</v>
      </c>
      <c r="AD5" s="99"/>
      <c r="AE5" s="99"/>
      <c r="AF5" s="99"/>
      <c r="AG5" s="99">
        <v>3</v>
      </c>
      <c r="AH5" s="99"/>
      <c r="AI5" s="99"/>
      <c r="AJ5" s="99" t="s">
        <v>9071</v>
      </c>
      <c r="AK5" s="99"/>
      <c r="AL5" s="99"/>
      <c r="AM5" s="99"/>
      <c r="AN5" s="99"/>
      <c r="AO5" s="99"/>
      <c r="AP5" s="99"/>
      <c r="AQ5" s="99"/>
      <c r="AR5" s="99" t="s">
        <v>13703</v>
      </c>
      <c r="AS5" s="99" t="s">
        <v>13704</v>
      </c>
      <c r="AT5" s="99" t="s">
        <v>13705</v>
      </c>
      <c r="AU5" s="99" t="s">
        <v>13706</v>
      </c>
      <c r="AV5" s="99"/>
      <c r="AW5" s="99"/>
      <c r="AX5" s="99"/>
      <c r="AY5" s="99" t="s">
        <v>11634</v>
      </c>
      <c r="AZ5" s="99"/>
      <c r="BA5" s="99" t="s">
        <v>11296</v>
      </c>
      <c r="BB5" s="99" t="s">
        <v>6575</v>
      </c>
      <c r="BC5" s="99" t="s">
        <v>11635</v>
      </c>
      <c r="BD5" s="99" t="s">
        <v>11636</v>
      </c>
      <c r="BE5" s="99"/>
      <c r="BF5" s="99"/>
      <c r="BG5" s="99"/>
      <c r="BH5" s="99"/>
      <c r="BI5" s="99"/>
      <c r="BJ5" s="99"/>
      <c r="BK5" s="99"/>
      <c r="BL5" s="99"/>
      <c r="BM5" s="99" t="s">
        <v>6779</v>
      </c>
      <c r="BN5" s="99"/>
      <c r="BO5" s="99"/>
      <c r="BP5" s="99" t="s">
        <v>10286</v>
      </c>
      <c r="BQ5" s="99"/>
      <c r="BR5" s="99" t="s">
        <v>6782</v>
      </c>
      <c r="BS5" s="99" t="s">
        <v>6783</v>
      </c>
      <c r="BT5" s="99" t="s">
        <v>10288</v>
      </c>
      <c r="BU5" s="99" t="s">
        <v>6807</v>
      </c>
      <c r="BV5" s="99" t="s">
        <v>13707</v>
      </c>
      <c r="BW5" s="99" t="s">
        <v>6979</v>
      </c>
      <c r="BY5" t="s">
        <v>13708</v>
      </c>
    </row>
    <row r="6" spans="1:78" ht="15.75" x14ac:dyDescent="0.25">
      <c r="A6" s="99">
        <v>394264</v>
      </c>
      <c r="B6" s="99" t="s">
        <v>13709</v>
      </c>
      <c r="C6" s="99" t="s">
        <v>13710</v>
      </c>
      <c r="D6" s="99" t="s">
        <v>13711</v>
      </c>
      <c r="E6" s="99" t="s">
        <v>727</v>
      </c>
      <c r="F6" s="99" t="s">
        <v>11293</v>
      </c>
      <c r="G6" s="99"/>
      <c r="H6" s="99"/>
      <c r="I6" s="107"/>
      <c r="J6" s="107"/>
      <c r="K6" s="107"/>
      <c r="L6" s="107"/>
      <c r="M6" s="107">
        <v>12.5</v>
      </c>
      <c r="N6" s="107">
        <v>1.1000000000000001</v>
      </c>
      <c r="O6" s="99">
        <v>1</v>
      </c>
      <c r="P6" s="99"/>
      <c r="Q6" s="99"/>
      <c r="R6" s="99"/>
      <c r="S6" s="99"/>
      <c r="T6" s="99" t="s">
        <v>6771</v>
      </c>
      <c r="U6" s="99">
        <v>796</v>
      </c>
      <c r="V6" s="99">
        <v>830</v>
      </c>
      <c r="W6" s="99" t="s">
        <v>6771</v>
      </c>
      <c r="X6" s="99"/>
      <c r="Y6" s="99"/>
      <c r="Z6" s="99"/>
      <c r="AA6" s="99"/>
      <c r="AB6" s="119" t="s">
        <v>13712</v>
      </c>
      <c r="AC6" s="99"/>
      <c r="AD6" s="99"/>
      <c r="AE6" s="99" t="s">
        <v>13713</v>
      </c>
      <c r="AF6" s="99"/>
      <c r="AG6" s="99">
        <v>4</v>
      </c>
      <c r="AH6" s="99" t="s">
        <v>10580</v>
      </c>
      <c r="AI6" s="99" t="s">
        <v>9074</v>
      </c>
      <c r="AJ6" s="99" t="s">
        <v>9071</v>
      </c>
      <c r="AK6" s="99"/>
      <c r="AL6" s="99"/>
      <c r="AM6" s="99" t="s">
        <v>9075</v>
      </c>
      <c r="AN6" s="99" t="s">
        <v>13714</v>
      </c>
      <c r="AO6" s="99"/>
      <c r="AP6" s="99"/>
      <c r="AQ6" s="99"/>
      <c r="AR6" s="99" t="s">
        <v>13715</v>
      </c>
      <c r="AS6" s="99" t="s">
        <v>13716</v>
      </c>
      <c r="AT6" s="99" t="s">
        <v>13717</v>
      </c>
      <c r="AU6" s="99" t="s">
        <v>13718</v>
      </c>
      <c r="AV6" s="99"/>
      <c r="AW6" s="99"/>
      <c r="AX6" s="99"/>
      <c r="AY6" s="99" t="s">
        <v>10496</v>
      </c>
      <c r="AZ6" s="99"/>
      <c r="BA6" s="99" t="s">
        <v>11296</v>
      </c>
      <c r="BB6" s="99" t="s">
        <v>6575</v>
      </c>
      <c r="BC6" s="99" t="s">
        <v>11635</v>
      </c>
      <c r="BD6" s="99" t="s">
        <v>12174</v>
      </c>
      <c r="BE6" s="99" t="s">
        <v>12174</v>
      </c>
      <c r="BF6" s="99" t="s">
        <v>13719</v>
      </c>
      <c r="BG6" s="99" t="s">
        <v>13720</v>
      </c>
      <c r="BH6" s="99">
        <v>501300</v>
      </c>
      <c r="BI6" s="99">
        <v>479300</v>
      </c>
      <c r="BJ6" s="99">
        <v>54.199455999999998</v>
      </c>
      <c r="BK6" s="99">
        <v>-0.448656</v>
      </c>
      <c r="BL6" s="99" t="s">
        <v>7340</v>
      </c>
      <c r="BM6" s="99" t="s">
        <v>6779</v>
      </c>
      <c r="BN6" s="99"/>
      <c r="BO6" s="99">
        <v>285634</v>
      </c>
      <c r="BP6" s="99" t="s">
        <v>7341</v>
      </c>
      <c r="BQ6" s="99" t="s">
        <v>13721</v>
      </c>
      <c r="BR6" s="99" t="s">
        <v>6782</v>
      </c>
      <c r="BS6" s="99" t="s">
        <v>6783</v>
      </c>
      <c r="BT6" s="99" t="s">
        <v>7343</v>
      </c>
      <c r="BU6" s="99" t="s">
        <v>6807</v>
      </c>
      <c r="BV6" s="99" t="s">
        <v>13722</v>
      </c>
      <c r="BW6" s="99" t="s">
        <v>13723</v>
      </c>
      <c r="BY6" t="s">
        <v>13708</v>
      </c>
    </row>
    <row r="7" spans="1:78" ht="15.75" x14ac:dyDescent="0.25">
      <c r="A7" s="99">
        <v>586870</v>
      </c>
      <c r="B7" s="99" t="s">
        <v>13724</v>
      </c>
      <c r="C7" s="99" t="s">
        <v>13725</v>
      </c>
      <c r="D7" s="99" t="s">
        <v>13726</v>
      </c>
      <c r="E7" s="99" t="s">
        <v>727</v>
      </c>
      <c r="F7" s="99" t="s">
        <v>11293</v>
      </c>
      <c r="G7" s="99"/>
      <c r="H7" s="99"/>
      <c r="I7" s="107"/>
      <c r="J7" s="107"/>
      <c r="K7" s="107"/>
      <c r="L7" s="107"/>
      <c r="M7" s="107"/>
      <c r="N7" s="107"/>
      <c r="O7" s="99">
        <v>1</v>
      </c>
      <c r="P7" s="99"/>
      <c r="Q7" s="99"/>
      <c r="R7" s="99"/>
      <c r="S7" s="99"/>
      <c r="T7" s="99" t="s">
        <v>6771</v>
      </c>
      <c r="U7" s="99">
        <v>675</v>
      </c>
      <c r="V7" s="99">
        <v>750</v>
      </c>
      <c r="W7" s="99"/>
      <c r="X7" s="99"/>
      <c r="Y7" s="99"/>
      <c r="Z7" s="99"/>
      <c r="AA7" s="99"/>
      <c r="AB7" s="119" t="s">
        <v>13727</v>
      </c>
      <c r="AC7" s="99"/>
      <c r="AD7" s="99"/>
      <c r="AE7" s="99"/>
      <c r="AF7" s="99"/>
      <c r="AG7" s="99">
        <v>4</v>
      </c>
      <c r="AH7" s="99" t="s">
        <v>9097</v>
      </c>
      <c r="AI7" s="99"/>
      <c r="AJ7" s="99" t="s">
        <v>6599</v>
      </c>
      <c r="AK7" s="99"/>
      <c r="AL7" s="99"/>
      <c r="AM7" s="99" t="s">
        <v>9099</v>
      </c>
      <c r="AN7" s="99" t="s">
        <v>13728</v>
      </c>
      <c r="AO7" s="99"/>
      <c r="AP7" s="99"/>
      <c r="AQ7" s="99"/>
      <c r="AR7" s="99" t="s">
        <v>13729</v>
      </c>
      <c r="AS7" s="99" t="s">
        <v>13730</v>
      </c>
      <c r="AT7" s="99"/>
      <c r="AU7" s="99"/>
      <c r="AV7" s="99"/>
      <c r="AW7" s="99"/>
      <c r="AX7" s="99"/>
      <c r="AY7" s="99"/>
      <c r="AZ7" s="99"/>
      <c r="BA7" s="99" t="s">
        <v>11296</v>
      </c>
      <c r="BB7" s="99" t="s">
        <v>6575</v>
      </c>
      <c r="BC7" s="99" t="s">
        <v>11297</v>
      </c>
      <c r="BD7" s="99" t="s">
        <v>12522</v>
      </c>
      <c r="BE7" s="99"/>
      <c r="BF7" s="99" t="s">
        <v>12523</v>
      </c>
      <c r="BG7" s="99" t="s">
        <v>12524</v>
      </c>
      <c r="BH7" s="99">
        <v>483300</v>
      </c>
      <c r="BI7" s="99">
        <v>490500</v>
      </c>
      <c r="BJ7" s="99">
        <v>54.303323810000002</v>
      </c>
      <c r="BK7" s="99">
        <v>-0.72138813999999996</v>
      </c>
      <c r="BL7" s="99" t="s">
        <v>8339</v>
      </c>
      <c r="BM7" s="99" t="s">
        <v>6779</v>
      </c>
      <c r="BN7" s="99"/>
      <c r="BO7" s="99">
        <v>446526</v>
      </c>
      <c r="BP7" s="99" t="s">
        <v>8363</v>
      </c>
      <c r="BQ7" s="99" t="s">
        <v>13731</v>
      </c>
      <c r="BR7" s="99" t="s">
        <v>6782</v>
      </c>
      <c r="BS7" s="99" t="s">
        <v>6783</v>
      </c>
      <c r="BT7" s="99" t="s">
        <v>8365</v>
      </c>
      <c r="BU7" s="99" t="s">
        <v>8351</v>
      </c>
      <c r="BV7" s="99" t="s">
        <v>13732</v>
      </c>
      <c r="BW7" s="99" t="s">
        <v>13733</v>
      </c>
      <c r="BY7" t="s">
        <v>13708</v>
      </c>
    </row>
    <row r="8" spans="1:78" ht="15.75" x14ac:dyDescent="0.25">
      <c r="A8" s="99">
        <v>57494</v>
      </c>
      <c r="B8" s="99" t="s">
        <v>13734</v>
      </c>
      <c r="C8" s="99" t="s">
        <v>13735</v>
      </c>
      <c r="D8" s="99" t="s">
        <v>13736</v>
      </c>
      <c r="E8" s="99" t="s">
        <v>727</v>
      </c>
      <c r="F8" s="99" t="s">
        <v>11293</v>
      </c>
      <c r="G8" s="99"/>
      <c r="H8" s="99"/>
      <c r="I8" s="107"/>
      <c r="J8" s="107"/>
      <c r="K8" s="107"/>
      <c r="L8" s="107">
        <v>1.5</v>
      </c>
      <c r="M8" s="107">
        <v>13.5</v>
      </c>
      <c r="N8" s="107">
        <v>1.3</v>
      </c>
      <c r="O8" s="99">
        <v>1</v>
      </c>
      <c r="P8" s="99"/>
      <c r="Q8" s="99"/>
      <c r="R8" s="99"/>
      <c r="S8" s="99"/>
      <c r="T8" s="99" t="s">
        <v>6771</v>
      </c>
      <c r="U8" s="99">
        <v>849</v>
      </c>
      <c r="V8" s="99">
        <v>867</v>
      </c>
      <c r="W8" s="99" t="s">
        <v>6771</v>
      </c>
      <c r="X8" s="99" t="s">
        <v>6801</v>
      </c>
      <c r="Y8" s="99"/>
      <c r="Z8" s="99"/>
      <c r="AA8" s="99"/>
      <c r="AB8" s="119" t="s">
        <v>13737</v>
      </c>
      <c r="AC8" s="99"/>
      <c r="AD8" s="99"/>
      <c r="AE8" s="99"/>
      <c r="AF8" s="99"/>
      <c r="AG8" s="99">
        <v>4</v>
      </c>
      <c r="AH8" s="99"/>
      <c r="AI8" s="99"/>
      <c r="AJ8" s="99" t="s">
        <v>9071</v>
      </c>
      <c r="AK8" s="99"/>
      <c r="AL8" s="99"/>
      <c r="AM8" s="99"/>
      <c r="AN8" s="99"/>
      <c r="AO8" s="99"/>
      <c r="AP8" s="99"/>
      <c r="AQ8" s="99"/>
      <c r="AR8" s="99" t="s">
        <v>13738</v>
      </c>
      <c r="AS8" s="99" t="s">
        <v>13739</v>
      </c>
      <c r="AT8" s="99" t="s">
        <v>13740</v>
      </c>
      <c r="AU8" s="99" t="s">
        <v>13741</v>
      </c>
      <c r="AV8" s="99"/>
      <c r="AW8" s="99"/>
      <c r="AX8" s="99"/>
      <c r="AY8" s="99" t="s">
        <v>13235</v>
      </c>
      <c r="AZ8" s="99"/>
      <c r="BA8" s="99" t="s">
        <v>11296</v>
      </c>
      <c r="BB8" s="99" t="s">
        <v>6575</v>
      </c>
      <c r="BC8" s="99" t="s">
        <v>11635</v>
      </c>
      <c r="BD8" s="99" t="s">
        <v>13225</v>
      </c>
      <c r="BE8" s="99"/>
      <c r="BF8" s="99"/>
      <c r="BG8" s="99"/>
      <c r="BH8" s="99"/>
      <c r="BI8" s="99"/>
      <c r="BJ8" s="99"/>
      <c r="BK8" s="99"/>
      <c r="BL8" s="99"/>
      <c r="BM8" s="99" t="s">
        <v>6779</v>
      </c>
      <c r="BN8" s="99"/>
      <c r="BO8" s="99"/>
      <c r="BP8" s="99" t="s">
        <v>10286</v>
      </c>
      <c r="BQ8" s="99"/>
      <c r="BR8" s="99" t="s">
        <v>6782</v>
      </c>
      <c r="BS8" s="99" t="s">
        <v>6783</v>
      </c>
      <c r="BT8" s="99" t="s">
        <v>10288</v>
      </c>
      <c r="BU8" s="99" t="s">
        <v>6807</v>
      </c>
      <c r="BV8" s="99" t="s">
        <v>13742</v>
      </c>
      <c r="BW8" s="99" t="s">
        <v>6979</v>
      </c>
      <c r="BY8" t="s">
        <v>13743</v>
      </c>
    </row>
    <row r="9" spans="1:78" ht="15.75" x14ac:dyDescent="0.25">
      <c r="A9" s="99">
        <v>62192</v>
      </c>
      <c r="B9" s="99" t="s">
        <v>13744</v>
      </c>
      <c r="C9" s="99" t="s">
        <v>13745</v>
      </c>
      <c r="D9" s="99" t="s">
        <v>13746</v>
      </c>
      <c r="E9" s="99" t="s">
        <v>727</v>
      </c>
      <c r="F9" s="99" t="s">
        <v>11293</v>
      </c>
      <c r="G9" s="99"/>
      <c r="H9" s="99"/>
      <c r="I9" s="107"/>
      <c r="J9" s="107"/>
      <c r="K9" s="107"/>
      <c r="L9" s="107"/>
      <c r="M9" s="107">
        <v>12</v>
      </c>
      <c r="N9" s="107"/>
      <c r="O9" s="99">
        <v>1</v>
      </c>
      <c r="P9" s="99"/>
      <c r="Q9" s="99"/>
      <c r="R9" s="99"/>
      <c r="S9" s="99"/>
      <c r="T9" s="99" t="s">
        <v>6771</v>
      </c>
      <c r="U9" s="99">
        <v>700</v>
      </c>
      <c r="V9" s="99">
        <v>715</v>
      </c>
      <c r="W9" s="99" t="s">
        <v>6771</v>
      </c>
      <c r="X9" s="99" t="s">
        <v>6822</v>
      </c>
      <c r="Y9" s="99" t="s">
        <v>6771</v>
      </c>
      <c r="Z9" s="99" t="s">
        <v>6822</v>
      </c>
      <c r="AA9" s="99"/>
      <c r="AB9" s="119" t="s">
        <v>13747</v>
      </c>
      <c r="AC9" s="99">
        <v>0</v>
      </c>
      <c r="AD9" s="99"/>
      <c r="AE9" s="99"/>
      <c r="AF9" s="99"/>
      <c r="AG9" s="99">
        <v>3</v>
      </c>
      <c r="AH9" s="99" t="s">
        <v>9097</v>
      </c>
      <c r="AI9" s="99"/>
      <c r="AJ9" s="99" t="s">
        <v>6599</v>
      </c>
      <c r="AK9" s="99"/>
      <c r="AL9" s="99"/>
      <c r="AM9" s="99" t="s">
        <v>9099</v>
      </c>
      <c r="AN9" s="99" t="s">
        <v>13748</v>
      </c>
      <c r="AO9" s="99"/>
      <c r="AP9" s="99"/>
      <c r="AQ9" s="99"/>
      <c r="AR9" s="99" t="s">
        <v>13749</v>
      </c>
      <c r="AS9" s="99" t="s">
        <v>13750</v>
      </c>
      <c r="AT9" s="99"/>
      <c r="AU9" s="99"/>
      <c r="AV9" s="99"/>
      <c r="AW9" s="99"/>
      <c r="AX9" s="99"/>
      <c r="AY9" s="99" t="s">
        <v>7896</v>
      </c>
      <c r="AZ9" s="99"/>
      <c r="BA9" s="99" t="s">
        <v>11296</v>
      </c>
      <c r="BB9" s="99" t="s">
        <v>6575</v>
      </c>
      <c r="BC9" s="99" t="s">
        <v>11297</v>
      </c>
      <c r="BD9" s="99" t="s">
        <v>12600</v>
      </c>
      <c r="BE9" s="99"/>
      <c r="BF9" s="99"/>
      <c r="BG9" s="99"/>
      <c r="BH9" s="99"/>
      <c r="BI9" s="99"/>
      <c r="BJ9" s="99"/>
      <c r="BK9" s="99"/>
      <c r="BL9" s="99"/>
      <c r="BM9" s="99" t="s">
        <v>6779</v>
      </c>
      <c r="BN9" s="99"/>
      <c r="BO9" s="99">
        <v>24890</v>
      </c>
      <c r="BP9" s="99" t="s">
        <v>13751</v>
      </c>
      <c r="BQ9" s="99" t="s">
        <v>13752</v>
      </c>
      <c r="BR9" s="99" t="s">
        <v>6782</v>
      </c>
      <c r="BS9" s="99" t="s">
        <v>6783</v>
      </c>
      <c r="BT9" s="99" t="s">
        <v>13753</v>
      </c>
      <c r="BU9" s="99" t="s">
        <v>8393</v>
      </c>
      <c r="BV9" s="99" t="s">
        <v>13754</v>
      </c>
      <c r="BW9" s="99" t="s">
        <v>10328</v>
      </c>
      <c r="BY9" t="s">
        <v>13755</v>
      </c>
    </row>
    <row r="10" spans="1:78" ht="15.75" x14ac:dyDescent="0.25">
      <c r="A10" s="99">
        <v>191483</v>
      </c>
      <c r="B10" s="99" t="s">
        <v>13756</v>
      </c>
      <c r="C10" s="99" t="s">
        <v>13757</v>
      </c>
      <c r="D10" s="99" t="s">
        <v>13758</v>
      </c>
      <c r="E10" s="99" t="s">
        <v>727</v>
      </c>
      <c r="F10" s="99" t="s">
        <v>11293</v>
      </c>
      <c r="G10" s="99"/>
      <c r="H10" s="99"/>
      <c r="I10" s="107"/>
      <c r="J10" s="107"/>
      <c r="K10" s="107"/>
      <c r="L10" s="107">
        <v>1.2</v>
      </c>
      <c r="M10" s="107">
        <v>12.1</v>
      </c>
      <c r="N10" s="107">
        <v>0.69</v>
      </c>
      <c r="O10" s="99">
        <v>1</v>
      </c>
      <c r="P10" s="99"/>
      <c r="Q10" s="99"/>
      <c r="R10" s="99"/>
      <c r="S10" s="99"/>
      <c r="T10" s="99" t="s">
        <v>6771</v>
      </c>
      <c r="U10" s="99">
        <v>810</v>
      </c>
      <c r="V10" s="99">
        <v>841</v>
      </c>
      <c r="W10" s="99" t="s">
        <v>6771</v>
      </c>
      <c r="X10" s="99" t="s">
        <v>6801</v>
      </c>
      <c r="Y10" s="99"/>
      <c r="Z10" s="99"/>
      <c r="AA10" s="99"/>
      <c r="AB10" s="119" t="s">
        <v>13759</v>
      </c>
      <c r="AC10" s="99">
        <v>0</v>
      </c>
      <c r="AD10" s="99"/>
      <c r="AE10" s="99"/>
      <c r="AF10" s="99"/>
      <c r="AG10" s="99">
        <v>4</v>
      </c>
      <c r="AH10" s="99" t="s">
        <v>9088</v>
      </c>
      <c r="AI10" s="99"/>
      <c r="AJ10" s="99" t="s">
        <v>9071</v>
      </c>
      <c r="AK10" s="99"/>
      <c r="AL10" s="99"/>
      <c r="AM10" s="99" t="s">
        <v>9075</v>
      </c>
      <c r="AN10" s="99"/>
      <c r="AO10" s="99"/>
      <c r="AP10" s="99"/>
      <c r="AQ10" s="99"/>
      <c r="AR10" s="99" t="s">
        <v>13760</v>
      </c>
      <c r="AS10" s="99" t="s">
        <v>13760</v>
      </c>
      <c r="AT10" s="99" t="s">
        <v>13761</v>
      </c>
      <c r="AU10" s="99" t="s">
        <v>13762</v>
      </c>
      <c r="AV10" s="99"/>
      <c r="AW10" s="99"/>
      <c r="AX10" s="99"/>
      <c r="AY10" s="99" t="s">
        <v>13763</v>
      </c>
      <c r="AZ10" s="99"/>
      <c r="BA10" s="99" t="s">
        <v>11296</v>
      </c>
      <c r="BB10" s="99" t="s">
        <v>6575</v>
      </c>
      <c r="BC10" s="99" t="s">
        <v>11297</v>
      </c>
      <c r="BD10" s="99" t="s">
        <v>13764</v>
      </c>
      <c r="BE10" s="99" t="s">
        <v>13764</v>
      </c>
      <c r="BF10" s="99" t="s">
        <v>13765</v>
      </c>
      <c r="BG10" s="99" t="s">
        <v>13766</v>
      </c>
      <c r="BH10" s="99">
        <v>479300</v>
      </c>
      <c r="BI10" s="99">
        <v>471100</v>
      </c>
      <c r="BJ10" s="99">
        <v>54.133208000000003</v>
      </c>
      <c r="BK10" s="99">
        <v>-0.78479200000000005</v>
      </c>
      <c r="BL10" s="99" t="s">
        <v>7897</v>
      </c>
      <c r="BM10" s="99" t="s">
        <v>6779</v>
      </c>
      <c r="BN10" s="99"/>
      <c r="BO10" s="99">
        <v>184980</v>
      </c>
      <c r="BP10" s="99" t="s">
        <v>10446</v>
      </c>
      <c r="BQ10" s="99" t="s">
        <v>13767</v>
      </c>
      <c r="BR10" s="99" t="s">
        <v>6782</v>
      </c>
      <c r="BS10" s="99" t="s">
        <v>6783</v>
      </c>
      <c r="BT10" s="99" t="s">
        <v>10448</v>
      </c>
      <c r="BU10" s="99" t="s">
        <v>6807</v>
      </c>
      <c r="BV10" s="99" t="s">
        <v>13768</v>
      </c>
      <c r="BW10" s="99" t="s">
        <v>6979</v>
      </c>
      <c r="BY10" t="s">
        <v>13755</v>
      </c>
    </row>
    <row r="11" spans="1:78" ht="15.75" x14ac:dyDescent="0.25">
      <c r="A11" s="99">
        <v>26210</v>
      </c>
      <c r="B11" s="99" t="s">
        <v>13769</v>
      </c>
      <c r="C11" s="99" t="s">
        <v>13770</v>
      </c>
      <c r="D11" s="99" t="s">
        <v>13771</v>
      </c>
      <c r="E11" s="99" t="s">
        <v>727</v>
      </c>
      <c r="F11" s="99" t="s">
        <v>11293</v>
      </c>
      <c r="G11" s="99"/>
      <c r="H11" s="99"/>
      <c r="I11" s="107"/>
      <c r="J11" s="107"/>
      <c r="K11" s="107"/>
      <c r="L11" s="107"/>
      <c r="M11" s="107"/>
      <c r="N11" s="107">
        <v>1.1299999999999999</v>
      </c>
      <c r="O11" s="99">
        <v>1</v>
      </c>
      <c r="P11" s="99"/>
      <c r="Q11" s="99"/>
      <c r="R11" s="99"/>
      <c r="S11" s="99"/>
      <c r="T11" s="99" t="s">
        <v>6771</v>
      </c>
      <c r="U11" s="99">
        <v>765</v>
      </c>
      <c r="V11" s="99">
        <v>766</v>
      </c>
      <c r="W11" s="99" t="s">
        <v>6771</v>
      </c>
      <c r="X11" s="99" t="s">
        <v>6801</v>
      </c>
      <c r="Y11" s="99" t="s">
        <v>6771</v>
      </c>
      <c r="Z11" s="99" t="s">
        <v>6801</v>
      </c>
      <c r="AA11" s="99" t="s">
        <v>6814</v>
      </c>
      <c r="AB11" s="119" t="s">
        <v>13772</v>
      </c>
      <c r="AC11" s="99"/>
      <c r="AD11" s="99"/>
      <c r="AE11" s="99" t="s">
        <v>10609</v>
      </c>
      <c r="AF11" s="99"/>
      <c r="AG11" s="99">
        <v>3</v>
      </c>
      <c r="AH11" s="99" t="s">
        <v>13773</v>
      </c>
      <c r="AI11" s="99"/>
      <c r="AJ11" s="99" t="s">
        <v>6599</v>
      </c>
      <c r="AK11" s="99"/>
      <c r="AL11" s="99"/>
      <c r="AM11" s="99" t="s">
        <v>9075</v>
      </c>
      <c r="AN11" s="99" t="s">
        <v>13774</v>
      </c>
      <c r="AO11" s="99"/>
      <c r="AP11" s="99"/>
      <c r="AQ11" s="99"/>
      <c r="AR11" s="99"/>
      <c r="AS11" s="99"/>
      <c r="AT11" s="99" t="s">
        <v>13775</v>
      </c>
      <c r="AU11" s="99" t="s">
        <v>13776</v>
      </c>
      <c r="AV11" s="99"/>
      <c r="AW11" s="99"/>
      <c r="AX11" s="99"/>
      <c r="AY11" s="99" t="s">
        <v>13204</v>
      </c>
      <c r="AZ11" s="99"/>
      <c r="BA11" s="99" t="s">
        <v>11296</v>
      </c>
      <c r="BB11" s="99" t="s">
        <v>6575</v>
      </c>
      <c r="BC11" s="99" t="s">
        <v>11297</v>
      </c>
      <c r="BD11" s="99" t="s">
        <v>13135</v>
      </c>
      <c r="BE11" s="99" t="s">
        <v>13777</v>
      </c>
      <c r="BF11" s="99" t="s">
        <v>13778</v>
      </c>
      <c r="BG11" s="99" t="s">
        <v>13779</v>
      </c>
      <c r="BH11" s="99">
        <v>486739</v>
      </c>
      <c r="BI11" s="99">
        <v>476443</v>
      </c>
      <c r="BJ11" s="99">
        <v>54.176451999999998</v>
      </c>
      <c r="BK11" s="99">
        <v>-0.67261400000000005</v>
      </c>
      <c r="BL11" s="99" t="s">
        <v>8339</v>
      </c>
      <c r="BM11" s="99" t="s">
        <v>6779</v>
      </c>
      <c r="BN11" s="99"/>
      <c r="BO11" s="99"/>
      <c r="BP11" s="99" t="s">
        <v>13780</v>
      </c>
      <c r="BQ11" s="99"/>
      <c r="BR11" s="99" t="s">
        <v>6782</v>
      </c>
      <c r="BS11" s="99" t="s">
        <v>6783</v>
      </c>
      <c r="BT11" s="99" t="s">
        <v>13781</v>
      </c>
      <c r="BU11" s="99" t="s">
        <v>13782</v>
      </c>
      <c r="BV11" s="99" t="s">
        <v>13783</v>
      </c>
      <c r="BW11" s="99" t="s">
        <v>13784</v>
      </c>
      <c r="BY11" t="s">
        <v>13755</v>
      </c>
    </row>
    <row r="12" spans="1:78" ht="15.75" x14ac:dyDescent="0.25">
      <c r="A12" s="99">
        <v>431793</v>
      </c>
      <c r="B12" s="99" t="s">
        <v>13785</v>
      </c>
      <c r="C12" s="99" t="s">
        <v>13786</v>
      </c>
      <c r="D12" s="99" t="s">
        <v>13787</v>
      </c>
      <c r="E12" s="99" t="s">
        <v>727</v>
      </c>
      <c r="F12" s="99" t="s">
        <v>11293</v>
      </c>
      <c r="G12" s="99"/>
      <c r="H12" s="99"/>
      <c r="I12" s="107"/>
      <c r="J12" s="107"/>
      <c r="K12" s="107"/>
      <c r="L12" s="107"/>
      <c r="M12" s="107">
        <v>13.9</v>
      </c>
      <c r="N12" s="107">
        <v>0.9</v>
      </c>
      <c r="O12" s="99">
        <v>1</v>
      </c>
      <c r="P12" s="99"/>
      <c r="Q12" s="99"/>
      <c r="R12" s="99"/>
      <c r="S12" s="99"/>
      <c r="T12" s="99" t="s">
        <v>6771</v>
      </c>
      <c r="U12" s="99">
        <v>810</v>
      </c>
      <c r="V12" s="99">
        <v>840</v>
      </c>
      <c r="W12" s="99" t="s">
        <v>6771</v>
      </c>
      <c r="X12" s="99" t="s">
        <v>6801</v>
      </c>
      <c r="Y12" s="99"/>
      <c r="Z12" s="99"/>
      <c r="AA12" s="99"/>
      <c r="AB12" s="119" t="s">
        <v>13788</v>
      </c>
      <c r="AC12" s="99"/>
      <c r="AD12" s="99"/>
      <c r="AE12" s="99"/>
      <c r="AF12" s="99"/>
      <c r="AG12" s="99">
        <v>4</v>
      </c>
      <c r="AH12" s="99" t="s">
        <v>9088</v>
      </c>
      <c r="AI12" s="99" t="s">
        <v>9074</v>
      </c>
      <c r="AJ12" s="99" t="s">
        <v>9071</v>
      </c>
      <c r="AK12" s="99"/>
      <c r="AL12" s="99"/>
      <c r="AM12" s="99" t="s">
        <v>9075</v>
      </c>
      <c r="AN12" s="99" t="s">
        <v>9089</v>
      </c>
      <c r="AO12" s="99"/>
      <c r="AP12" s="99">
        <v>6</v>
      </c>
      <c r="AQ12" s="99"/>
      <c r="AR12" s="99" t="s">
        <v>11131</v>
      </c>
      <c r="AS12" s="99" t="s">
        <v>11131</v>
      </c>
      <c r="AT12" s="99" t="s">
        <v>9174</v>
      </c>
      <c r="AU12" s="99" t="s">
        <v>13789</v>
      </c>
      <c r="AV12" s="99"/>
      <c r="AW12" s="99"/>
      <c r="AX12" s="99"/>
      <c r="AY12" s="99"/>
      <c r="AZ12" s="99"/>
      <c r="BA12" s="99" t="s">
        <v>11296</v>
      </c>
      <c r="BB12" s="99" t="s">
        <v>6575</v>
      </c>
      <c r="BC12" s="99" t="s">
        <v>11297</v>
      </c>
      <c r="BD12" s="99" t="s">
        <v>13633</v>
      </c>
      <c r="BE12" s="99" t="s">
        <v>13633</v>
      </c>
      <c r="BF12" s="99" t="s">
        <v>13790</v>
      </c>
      <c r="BG12" s="99" t="s">
        <v>13791</v>
      </c>
      <c r="BH12" s="99">
        <v>501400</v>
      </c>
      <c r="BI12" s="99">
        <v>478600</v>
      </c>
      <c r="BJ12" s="99">
        <v>54.193147000000003</v>
      </c>
      <c r="BK12" s="99">
        <v>-0.44735999999999998</v>
      </c>
      <c r="BL12" s="99" t="s">
        <v>7340</v>
      </c>
      <c r="BM12" s="99" t="s">
        <v>6779</v>
      </c>
      <c r="BN12" s="99"/>
      <c r="BO12" s="99">
        <v>319577</v>
      </c>
      <c r="BP12" s="99" t="s">
        <v>7341</v>
      </c>
      <c r="BQ12" s="99" t="s">
        <v>13792</v>
      </c>
      <c r="BR12" s="99" t="s">
        <v>6782</v>
      </c>
      <c r="BS12" s="99" t="s">
        <v>6783</v>
      </c>
      <c r="BT12" s="99" t="s">
        <v>7343</v>
      </c>
      <c r="BU12" s="99" t="s">
        <v>6807</v>
      </c>
      <c r="BV12" s="99" t="s">
        <v>13793</v>
      </c>
      <c r="BW12" s="99" t="s">
        <v>13794</v>
      </c>
      <c r="BY12" t="s">
        <v>13755</v>
      </c>
    </row>
    <row r="13" spans="1:78" ht="15.75" x14ac:dyDescent="0.25">
      <c r="A13" s="99">
        <v>287868</v>
      </c>
      <c r="B13" s="99" t="s">
        <v>13795</v>
      </c>
      <c r="C13" s="99" t="s">
        <v>13796</v>
      </c>
      <c r="D13" s="99" t="s">
        <v>13797</v>
      </c>
      <c r="E13" s="99" t="s">
        <v>727</v>
      </c>
      <c r="F13" s="99" t="s">
        <v>11293</v>
      </c>
      <c r="G13" s="99"/>
      <c r="H13" s="99"/>
      <c r="I13" s="107"/>
      <c r="J13" s="107"/>
      <c r="K13" s="107"/>
      <c r="L13" s="107">
        <v>1.6</v>
      </c>
      <c r="M13" s="107">
        <v>12.8</v>
      </c>
      <c r="N13" s="107">
        <v>1.1000000000000001</v>
      </c>
      <c r="O13" s="99">
        <v>1</v>
      </c>
      <c r="P13" s="99"/>
      <c r="Q13" s="99"/>
      <c r="R13" s="99"/>
      <c r="S13" s="99"/>
      <c r="T13" s="99" t="s">
        <v>6771</v>
      </c>
      <c r="U13" s="99">
        <v>796</v>
      </c>
      <c r="V13" s="99">
        <v>830</v>
      </c>
      <c r="W13" s="99" t="s">
        <v>6771</v>
      </c>
      <c r="X13" s="99" t="s">
        <v>6801</v>
      </c>
      <c r="Y13" s="99"/>
      <c r="Z13" s="99"/>
      <c r="AA13" s="99"/>
      <c r="AB13" s="119" t="s">
        <v>13798</v>
      </c>
      <c r="AC13" s="99">
        <v>0</v>
      </c>
      <c r="AD13" s="99"/>
      <c r="AE13" s="99"/>
      <c r="AF13" s="99"/>
      <c r="AG13" s="99">
        <v>4</v>
      </c>
      <c r="AH13" s="99" t="s">
        <v>10580</v>
      </c>
      <c r="AI13" s="99"/>
      <c r="AJ13" s="99" t="s">
        <v>9071</v>
      </c>
      <c r="AK13" s="99"/>
      <c r="AL13" s="99"/>
      <c r="AM13" s="99" t="s">
        <v>9075</v>
      </c>
      <c r="AN13" s="99" t="s">
        <v>13714</v>
      </c>
      <c r="AO13" s="99"/>
      <c r="AP13" s="99"/>
      <c r="AQ13" s="99"/>
      <c r="AR13" s="99" t="s">
        <v>13799</v>
      </c>
      <c r="AS13" s="99" t="s">
        <v>13800</v>
      </c>
      <c r="AT13" s="99" t="s">
        <v>13801</v>
      </c>
      <c r="AU13" s="99" t="s">
        <v>13802</v>
      </c>
      <c r="AV13" s="99"/>
      <c r="AW13" s="99"/>
      <c r="AX13" s="99"/>
      <c r="AY13" s="99" t="s">
        <v>6972</v>
      </c>
      <c r="AZ13" s="99"/>
      <c r="BA13" s="99" t="s">
        <v>11296</v>
      </c>
      <c r="BB13" s="99" t="s">
        <v>6575</v>
      </c>
      <c r="BC13" s="99" t="s">
        <v>11297</v>
      </c>
      <c r="BD13" s="99" t="s">
        <v>13633</v>
      </c>
      <c r="BE13" s="99" t="s">
        <v>13633</v>
      </c>
      <c r="BF13" s="99" t="s">
        <v>13719</v>
      </c>
      <c r="BG13" s="99" t="s">
        <v>13720</v>
      </c>
      <c r="BH13" s="99">
        <v>501300</v>
      </c>
      <c r="BI13" s="99">
        <v>479300</v>
      </c>
      <c r="BJ13" s="99">
        <v>54.199455999999998</v>
      </c>
      <c r="BK13" s="99">
        <v>-0.448656</v>
      </c>
      <c r="BL13" s="99" t="s">
        <v>7340</v>
      </c>
      <c r="BM13" s="99"/>
      <c r="BN13" s="99"/>
      <c r="BO13" s="99">
        <v>238376</v>
      </c>
      <c r="BP13" s="99" t="s">
        <v>6975</v>
      </c>
      <c r="BQ13" s="99" t="s">
        <v>13803</v>
      </c>
      <c r="BR13" s="99" t="s">
        <v>6782</v>
      </c>
      <c r="BS13" s="99" t="s">
        <v>6783</v>
      </c>
      <c r="BT13" s="99" t="s">
        <v>6977</v>
      </c>
      <c r="BU13" s="99" t="s">
        <v>6807</v>
      </c>
      <c r="BV13" s="99" t="s">
        <v>13804</v>
      </c>
      <c r="BW13" s="99" t="s">
        <v>6979</v>
      </c>
      <c r="BY13" t="s">
        <v>13755</v>
      </c>
    </row>
    <row r="14" spans="1:78" ht="15.75" x14ac:dyDescent="0.25">
      <c r="A14" s="99">
        <v>151651</v>
      </c>
      <c r="B14" s="99" t="s">
        <v>13805</v>
      </c>
      <c r="C14" s="99" t="s">
        <v>13806</v>
      </c>
      <c r="D14" s="99" t="s">
        <v>13807</v>
      </c>
      <c r="E14" s="99" t="s">
        <v>727</v>
      </c>
      <c r="F14" s="99" t="s">
        <v>11293</v>
      </c>
      <c r="G14" s="99"/>
      <c r="H14" s="99"/>
      <c r="I14" s="107"/>
      <c r="J14" s="107"/>
      <c r="K14" s="107"/>
      <c r="L14" s="107">
        <v>2.0699999999999998</v>
      </c>
      <c r="M14" s="107">
        <v>11.19</v>
      </c>
      <c r="N14" s="107">
        <v>1.2</v>
      </c>
      <c r="O14" s="99">
        <v>1</v>
      </c>
      <c r="P14" s="99"/>
      <c r="Q14" s="99"/>
      <c r="R14" s="99"/>
      <c r="S14" s="99"/>
      <c r="T14" s="99" t="s">
        <v>6771</v>
      </c>
      <c r="U14" s="99">
        <v>700</v>
      </c>
      <c r="V14" s="99">
        <v>775</v>
      </c>
      <c r="W14" s="99" t="s">
        <v>6771</v>
      </c>
      <c r="X14" s="99"/>
      <c r="Y14" s="99" t="s">
        <v>6771</v>
      </c>
      <c r="Z14" s="99"/>
      <c r="AA14" s="99"/>
      <c r="AB14" s="119" t="s">
        <v>13808</v>
      </c>
      <c r="AC14" s="99">
        <v>0</v>
      </c>
      <c r="AD14" s="99"/>
      <c r="AE14" s="99"/>
      <c r="AF14" s="99"/>
      <c r="AG14" s="99">
        <v>4</v>
      </c>
      <c r="AH14" s="99"/>
      <c r="AI14" s="99"/>
      <c r="AJ14" s="99" t="s">
        <v>6599</v>
      </c>
      <c r="AK14" s="99"/>
      <c r="AL14" s="99"/>
      <c r="AM14" s="99"/>
      <c r="AN14" s="99"/>
      <c r="AO14" s="99"/>
      <c r="AP14" s="99"/>
      <c r="AQ14" s="99"/>
      <c r="AR14" s="99" t="s">
        <v>13809</v>
      </c>
      <c r="AS14" s="99" t="s">
        <v>13810</v>
      </c>
      <c r="AT14" s="99"/>
      <c r="AU14" s="99"/>
      <c r="AV14" s="99"/>
      <c r="AW14" s="99"/>
      <c r="AX14" s="99"/>
      <c r="AY14" s="99" t="s">
        <v>11541</v>
      </c>
      <c r="AZ14" s="99"/>
      <c r="BA14" s="99" t="s">
        <v>11296</v>
      </c>
      <c r="BB14" s="99" t="s">
        <v>6575</v>
      </c>
      <c r="BC14" s="99" t="s">
        <v>11310</v>
      </c>
      <c r="BD14" s="99" t="s">
        <v>11311</v>
      </c>
      <c r="BE14" s="99"/>
      <c r="BF14" s="99" t="s">
        <v>13811</v>
      </c>
      <c r="BG14" s="99" t="s">
        <v>13812</v>
      </c>
      <c r="BH14" s="99">
        <v>433700</v>
      </c>
      <c r="BI14" s="99">
        <v>491900</v>
      </c>
      <c r="BJ14" s="99">
        <v>54.321575000000003</v>
      </c>
      <c r="BK14" s="99">
        <v>-1.4834000000000001</v>
      </c>
      <c r="BL14" s="99" t="s">
        <v>7897</v>
      </c>
      <c r="BM14" s="99" t="s">
        <v>6779</v>
      </c>
      <c r="BN14" s="99"/>
      <c r="BO14" s="99">
        <v>126481</v>
      </c>
      <c r="BP14" s="99" t="s">
        <v>8024</v>
      </c>
      <c r="BQ14" s="99" t="s">
        <v>13813</v>
      </c>
      <c r="BR14" s="99" t="s">
        <v>6782</v>
      </c>
      <c r="BS14" s="99" t="s">
        <v>6783</v>
      </c>
      <c r="BT14" s="99" t="s">
        <v>8026</v>
      </c>
      <c r="BU14" s="99" t="s">
        <v>8027</v>
      </c>
      <c r="BV14" s="99" t="s">
        <v>13814</v>
      </c>
      <c r="BW14" s="99" t="s">
        <v>9442</v>
      </c>
      <c r="BY14" t="s">
        <v>13815</v>
      </c>
    </row>
    <row r="15" spans="1:78" ht="15.75" x14ac:dyDescent="0.25">
      <c r="A15" s="99">
        <v>279218</v>
      </c>
      <c r="B15" s="99" t="s">
        <v>13816</v>
      </c>
      <c r="C15" s="99" t="s">
        <v>13817</v>
      </c>
      <c r="D15" s="99" t="s">
        <v>13818</v>
      </c>
      <c r="E15" s="99" t="s">
        <v>727</v>
      </c>
      <c r="F15" s="99" t="s">
        <v>11469</v>
      </c>
      <c r="G15" s="99"/>
      <c r="H15" s="99"/>
      <c r="I15" s="107"/>
      <c r="J15" s="107"/>
      <c r="K15" s="107"/>
      <c r="L15" s="107">
        <v>1.37</v>
      </c>
      <c r="M15" s="107">
        <v>12.41</v>
      </c>
      <c r="N15" s="107">
        <v>1.46</v>
      </c>
      <c r="O15" s="99">
        <v>1</v>
      </c>
      <c r="P15" s="99"/>
      <c r="Q15" s="99"/>
      <c r="R15" s="99"/>
      <c r="S15" s="99" t="s">
        <v>13819</v>
      </c>
      <c r="T15" s="99" t="s">
        <v>6771</v>
      </c>
      <c r="U15" s="99">
        <v>600</v>
      </c>
      <c r="V15" s="99">
        <v>700</v>
      </c>
      <c r="W15" s="99" t="s">
        <v>6771</v>
      </c>
      <c r="X15" s="99" t="s">
        <v>6822</v>
      </c>
      <c r="Y15" s="99" t="s">
        <v>6771</v>
      </c>
      <c r="Z15" s="99" t="s">
        <v>6822</v>
      </c>
      <c r="AA15" s="99"/>
      <c r="AB15" s="119" t="s">
        <v>13820</v>
      </c>
      <c r="AC15" s="99"/>
      <c r="AD15" s="99"/>
      <c r="AE15" s="99"/>
      <c r="AF15" s="99"/>
      <c r="AG15" s="99">
        <v>4</v>
      </c>
      <c r="AH15" s="99" t="s">
        <v>10424</v>
      </c>
      <c r="AI15" s="99"/>
      <c r="AJ15" s="99" t="s">
        <v>23</v>
      </c>
      <c r="AK15" s="99"/>
      <c r="AL15" s="99"/>
      <c r="AM15" s="99" t="s">
        <v>10425</v>
      </c>
      <c r="AN15" s="99" t="s">
        <v>13821</v>
      </c>
      <c r="AO15" s="99"/>
      <c r="AP15" s="99"/>
      <c r="AQ15" s="99"/>
      <c r="AR15" s="99"/>
      <c r="AS15" s="99"/>
      <c r="AT15" s="99"/>
      <c r="AU15" s="99"/>
      <c r="AV15" s="99"/>
      <c r="AW15" s="99"/>
      <c r="AX15" s="99"/>
      <c r="AY15" s="99" t="s">
        <v>11309</v>
      </c>
      <c r="AZ15" s="99"/>
      <c r="BA15" s="99" t="s">
        <v>11296</v>
      </c>
      <c r="BB15" s="99" t="s">
        <v>6575</v>
      </c>
      <c r="BC15" s="99" t="s">
        <v>11310</v>
      </c>
      <c r="BD15" s="99" t="s">
        <v>11311</v>
      </c>
      <c r="BE15" s="99" t="s">
        <v>11311</v>
      </c>
      <c r="BF15" s="99" t="s">
        <v>13822</v>
      </c>
      <c r="BG15" s="99" t="s">
        <v>11313</v>
      </c>
      <c r="BH15" s="99">
        <v>434940</v>
      </c>
      <c r="BI15" s="99">
        <v>491880</v>
      </c>
      <c r="BJ15" s="99">
        <v>54.321311999999999</v>
      </c>
      <c r="BK15" s="99">
        <v>-1.46434</v>
      </c>
      <c r="BL15" s="99" t="s">
        <v>7340</v>
      </c>
      <c r="BM15" s="99" t="s">
        <v>13171</v>
      </c>
      <c r="BN15" s="99"/>
      <c r="BO15" s="99">
        <v>331375</v>
      </c>
      <c r="BP15" s="99" t="s">
        <v>9453</v>
      </c>
      <c r="BQ15" s="99" t="s">
        <v>13823</v>
      </c>
      <c r="BR15" s="99" t="s">
        <v>6782</v>
      </c>
      <c r="BS15" s="99" t="s">
        <v>6783</v>
      </c>
      <c r="BT15" s="99" t="s">
        <v>9455</v>
      </c>
      <c r="BU15" s="99" t="s">
        <v>8408</v>
      </c>
      <c r="BV15" s="99" t="s">
        <v>13824</v>
      </c>
      <c r="BW15" s="99" t="s">
        <v>13825</v>
      </c>
      <c r="BY15" t="s">
        <v>13815</v>
      </c>
    </row>
    <row r="16" spans="1:78" ht="15.75" x14ac:dyDescent="0.25">
      <c r="A16" s="99">
        <v>565154</v>
      </c>
      <c r="B16" s="99" t="s">
        <v>13826</v>
      </c>
      <c r="C16" s="99" t="s">
        <v>13827</v>
      </c>
      <c r="D16" s="99" t="s">
        <v>13828</v>
      </c>
      <c r="E16" s="99" t="s">
        <v>727</v>
      </c>
      <c r="F16" s="99" t="s">
        <v>11293</v>
      </c>
      <c r="G16" s="99"/>
      <c r="H16" s="99"/>
      <c r="I16" s="107"/>
      <c r="J16" s="107"/>
      <c r="K16" s="107"/>
      <c r="L16" s="107"/>
      <c r="M16" s="107">
        <v>13.25</v>
      </c>
      <c r="N16" s="107">
        <v>0.81699999999999995</v>
      </c>
      <c r="O16" s="99">
        <v>1</v>
      </c>
      <c r="P16" s="99"/>
      <c r="Q16" s="99"/>
      <c r="R16" s="99"/>
      <c r="S16" s="99"/>
      <c r="T16" s="99" t="s">
        <v>6771</v>
      </c>
      <c r="U16" s="99">
        <v>837</v>
      </c>
      <c r="V16" s="99">
        <v>854</v>
      </c>
      <c r="W16" s="99" t="s">
        <v>6771</v>
      </c>
      <c r="X16" s="99" t="s">
        <v>6801</v>
      </c>
      <c r="Y16" s="99" t="s">
        <v>6771</v>
      </c>
      <c r="Z16" s="99" t="s">
        <v>6802</v>
      </c>
      <c r="AA16" s="99"/>
      <c r="AB16" s="119" t="s">
        <v>13829</v>
      </c>
      <c r="AC16" s="99"/>
      <c r="AD16" s="99"/>
      <c r="AE16" s="99" t="s">
        <v>13830</v>
      </c>
      <c r="AF16" s="99"/>
      <c r="AG16" s="99">
        <v>3</v>
      </c>
      <c r="AH16" s="99" t="s">
        <v>9858</v>
      </c>
      <c r="AI16" s="99" t="s">
        <v>9396</v>
      </c>
      <c r="AJ16" s="99" t="s">
        <v>9071</v>
      </c>
      <c r="AK16" s="99"/>
      <c r="AL16" s="99"/>
      <c r="AM16" s="99" t="s">
        <v>9075</v>
      </c>
      <c r="AN16" s="99" t="s">
        <v>9859</v>
      </c>
      <c r="AO16" s="99"/>
      <c r="AP16" s="99"/>
      <c r="AQ16" s="99"/>
      <c r="AR16" s="99" t="s">
        <v>13831</v>
      </c>
      <c r="AS16" s="99" t="s">
        <v>13831</v>
      </c>
      <c r="AT16" s="99" t="s">
        <v>13832</v>
      </c>
      <c r="AU16" s="99" t="s">
        <v>13833</v>
      </c>
      <c r="AV16" s="99"/>
      <c r="AW16" s="99"/>
      <c r="AX16" s="99"/>
      <c r="AY16" s="99"/>
      <c r="AZ16" s="99"/>
      <c r="BA16" s="99" t="s">
        <v>11296</v>
      </c>
      <c r="BB16" s="99" t="s">
        <v>6575</v>
      </c>
      <c r="BC16" s="99" t="s">
        <v>11310</v>
      </c>
      <c r="BD16" s="99" t="s">
        <v>11343</v>
      </c>
      <c r="BE16" s="99" t="s">
        <v>13834</v>
      </c>
      <c r="BF16" s="99" t="s">
        <v>13835</v>
      </c>
      <c r="BG16" s="99" t="s">
        <v>13836</v>
      </c>
      <c r="BH16" s="99">
        <v>445800</v>
      </c>
      <c r="BI16" s="99">
        <v>464500</v>
      </c>
      <c r="BJ16" s="99">
        <v>54.074399999999997</v>
      </c>
      <c r="BK16" s="99">
        <v>-1.3015509999999999</v>
      </c>
      <c r="BL16" s="99"/>
      <c r="BM16" s="99" t="s">
        <v>6779</v>
      </c>
      <c r="BN16" s="99"/>
      <c r="BO16" s="99">
        <v>430098</v>
      </c>
      <c r="BP16" s="99" t="s">
        <v>6804</v>
      </c>
      <c r="BQ16" s="99" t="s">
        <v>13837</v>
      </c>
      <c r="BR16" s="99" t="s">
        <v>6782</v>
      </c>
      <c r="BS16" s="99" t="s">
        <v>6783</v>
      </c>
      <c r="BT16" s="99" t="s">
        <v>6806</v>
      </c>
      <c r="BU16" s="99" t="s">
        <v>6807</v>
      </c>
      <c r="BV16" s="99" t="s">
        <v>13838</v>
      </c>
      <c r="BW16" s="99" t="s">
        <v>13839</v>
      </c>
      <c r="BY16" t="s">
        <v>13815</v>
      </c>
    </row>
    <row r="17" spans="1:78" ht="15.75" x14ac:dyDescent="0.25">
      <c r="A17" s="99">
        <v>564448</v>
      </c>
      <c r="B17" s="99" t="s">
        <v>13840</v>
      </c>
      <c r="C17" s="99" t="s">
        <v>13841</v>
      </c>
      <c r="D17" s="99" t="s">
        <v>13842</v>
      </c>
      <c r="E17" s="99" t="s">
        <v>727</v>
      </c>
      <c r="F17" s="99" t="s">
        <v>11293</v>
      </c>
      <c r="G17" s="99"/>
      <c r="H17" s="99"/>
      <c r="I17" s="107"/>
      <c r="J17" s="107"/>
      <c r="K17" s="107"/>
      <c r="L17" s="107"/>
      <c r="M17" s="107">
        <v>13.25</v>
      </c>
      <c r="N17" s="107">
        <v>0.91</v>
      </c>
      <c r="O17" s="99">
        <v>1</v>
      </c>
      <c r="P17" s="99"/>
      <c r="Q17" s="99"/>
      <c r="R17" s="99"/>
      <c r="S17" s="99"/>
      <c r="T17" s="99" t="s">
        <v>6771</v>
      </c>
      <c r="U17" s="99">
        <v>840</v>
      </c>
      <c r="V17" s="99">
        <v>849</v>
      </c>
      <c r="W17" s="99" t="s">
        <v>6771</v>
      </c>
      <c r="X17" s="99" t="s">
        <v>6822</v>
      </c>
      <c r="Y17" s="99" t="s">
        <v>6771</v>
      </c>
      <c r="Z17" s="99" t="s">
        <v>6802</v>
      </c>
      <c r="AA17" s="99"/>
      <c r="AB17" s="119" t="s">
        <v>13843</v>
      </c>
      <c r="AC17" s="99"/>
      <c r="AD17" s="99"/>
      <c r="AE17" s="99" t="s">
        <v>13844</v>
      </c>
      <c r="AF17" s="99"/>
      <c r="AG17" s="99">
        <v>4</v>
      </c>
      <c r="AH17" s="99" t="s">
        <v>13675</v>
      </c>
      <c r="AI17" s="99"/>
      <c r="AJ17" s="99" t="s">
        <v>9071</v>
      </c>
      <c r="AK17" s="99"/>
      <c r="AL17" s="99"/>
      <c r="AM17" s="99" t="s">
        <v>9075</v>
      </c>
      <c r="AN17" s="99" t="s">
        <v>13845</v>
      </c>
      <c r="AO17" s="99"/>
      <c r="AP17" s="99"/>
      <c r="AQ17" s="99"/>
      <c r="AR17" s="99" t="s">
        <v>13846</v>
      </c>
      <c r="AS17" s="99" t="s">
        <v>13846</v>
      </c>
      <c r="AT17" s="99" t="s">
        <v>13847</v>
      </c>
      <c r="AU17" s="99" t="s">
        <v>13848</v>
      </c>
      <c r="AV17" s="99"/>
      <c r="AW17" s="99"/>
      <c r="AX17" s="99"/>
      <c r="AY17" s="99"/>
      <c r="AZ17" s="99"/>
      <c r="BA17" s="99" t="s">
        <v>11296</v>
      </c>
      <c r="BB17" s="99" t="s">
        <v>6575</v>
      </c>
      <c r="BC17" s="99" t="s">
        <v>11310</v>
      </c>
      <c r="BD17" s="99" t="s">
        <v>11343</v>
      </c>
      <c r="BE17" s="99" t="s">
        <v>13834</v>
      </c>
      <c r="BF17" s="99" t="s">
        <v>13835</v>
      </c>
      <c r="BG17" s="99" t="s">
        <v>13836</v>
      </c>
      <c r="BH17" s="99">
        <v>445800</v>
      </c>
      <c r="BI17" s="99">
        <v>464500</v>
      </c>
      <c r="BJ17" s="99">
        <v>54.074399999999997</v>
      </c>
      <c r="BK17" s="99">
        <v>-1.3015509999999999</v>
      </c>
      <c r="BL17" s="99"/>
      <c r="BM17" s="99" t="s">
        <v>6779</v>
      </c>
      <c r="BN17" s="99"/>
      <c r="BO17" s="99">
        <v>429452</v>
      </c>
      <c r="BP17" s="99" t="s">
        <v>6804</v>
      </c>
      <c r="BQ17" s="99" t="s">
        <v>13849</v>
      </c>
      <c r="BR17" s="99" t="s">
        <v>6782</v>
      </c>
      <c r="BS17" s="99" t="s">
        <v>6783</v>
      </c>
      <c r="BT17" s="99" t="s">
        <v>6806</v>
      </c>
      <c r="BU17" s="99" t="s">
        <v>6807</v>
      </c>
      <c r="BV17" s="99" t="s">
        <v>13850</v>
      </c>
      <c r="BW17" s="99" t="s">
        <v>13851</v>
      </c>
      <c r="BY17" t="s">
        <v>13815</v>
      </c>
    </row>
    <row r="18" spans="1:78" ht="15.75" x14ac:dyDescent="0.25">
      <c r="A18" s="99">
        <v>554650</v>
      </c>
      <c r="B18" s="99" t="s">
        <v>13852</v>
      </c>
      <c r="C18" s="99" t="s">
        <v>13853</v>
      </c>
      <c r="D18" s="99" t="s">
        <v>13854</v>
      </c>
      <c r="E18" s="99" t="s">
        <v>727</v>
      </c>
      <c r="F18" s="99" t="s">
        <v>11293</v>
      </c>
      <c r="G18" s="99"/>
      <c r="H18" s="99"/>
      <c r="I18" s="107"/>
      <c r="J18" s="107"/>
      <c r="K18" s="107"/>
      <c r="L18" s="107">
        <v>1.75</v>
      </c>
      <c r="M18" s="107">
        <v>14.8</v>
      </c>
      <c r="N18" s="107">
        <v>1.2</v>
      </c>
      <c r="O18" s="99">
        <v>1</v>
      </c>
      <c r="P18" s="99"/>
      <c r="Q18" s="99"/>
      <c r="R18" s="99"/>
      <c r="S18" s="99"/>
      <c r="T18" s="99" t="s">
        <v>6771</v>
      </c>
      <c r="U18" s="99">
        <v>830</v>
      </c>
      <c r="V18" s="99">
        <v>867</v>
      </c>
      <c r="W18" s="99"/>
      <c r="X18" s="99"/>
      <c r="Y18" s="99"/>
      <c r="Z18" s="99"/>
      <c r="AA18" s="99"/>
      <c r="AB18" s="119" t="s">
        <v>13855</v>
      </c>
      <c r="AC18" s="99"/>
      <c r="AD18" s="99"/>
      <c r="AE18" s="99"/>
      <c r="AF18" s="99"/>
      <c r="AG18" s="99">
        <v>4</v>
      </c>
      <c r="AH18" s="99" t="s">
        <v>9088</v>
      </c>
      <c r="AI18" s="99" t="s">
        <v>9074</v>
      </c>
      <c r="AJ18" s="99" t="s">
        <v>9071</v>
      </c>
      <c r="AK18" s="99"/>
      <c r="AL18" s="99"/>
      <c r="AM18" s="99" t="s">
        <v>9075</v>
      </c>
      <c r="AN18" s="99" t="s">
        <v>9089</v>
      </c>
      <c r="AO18" s="99"/>
      <c r="AP18" s="99"/>
      <c r="AQ18" s="99"/>
      <c r="AR18" s="99" t="s">
        <v>11089</v>
      </c>
      <c r="AS18" s="99" t="s">
        <v>13856</v>
      </c>
      <c r="AT18" s="99"/>
      <c r="AU18" s="99" t="s">
        <v>13857</v>
      </c>
      <c r="AV18" s="99"/>
      <c r="AW18" s="99"/>
      <c r="AX18" s="99"/>
      <c r="AY18" s="99"/>
      <c r="AZ18" s="99"/>
      <c r="BA18" s="99" t="s">
        <v>11296</v>
      </c>
      <c r="BB18" s="99" t="s">
        <v>6575</v>
      </c>
      <c r="BC18" s="99" t="s">
        <v>11310</v>
      </c>
      <c r="BD18" s="99" t="s">
        <v>11396</v>
      </c>
      <c r="BE18" s="99"/>
      <c r="BF18" s="99" t="s">
        <v>13858</v>
      </c>
      <c r="BG18" s="99" t="s">
        <v>13859</v>
      </c>
      <c r="BH18" s="99">
        <v>445800</v>
      </c>
      <c r="BI18" s="99">
        <v>479600</v>
      </c>
      <c r="BJ18" s="99">
        <v>54.210099999999997</v>
      </c>
      <c r="BK18" s="99">
        <v>-1.2992649999999999</v>
      </c>
      <c r="BL18" s="99" t="s">
        <v>8373</v>
      </c>
      <c r="BM18" s="99" t="s">
        <v>6779</v>
      </c>
      <c r="BN18" s="99"/>
      <c r="BO18" s="99">
        <v>423044</v>
      </c>
      <c r="BP18" s="99" t="s">
        <v>8363</v>
      </c>
      <c r="BQ18" s="99" t="s">
        <v>13860</v>
      </c>
      <c r="BR18" s="99" t="s">
        <v>6782</v>
      </c>
      <c r="BS18" s="99" t="s">
        <v>6783</v>
      </c>
      <c r="BT18" s="99" t="s">
        <v>8365</v>
      </c>
      <c r="BU18" s="99" t="s">
        <v>8351</v>
      </c>
      <c r="BV18" s="99" t="s">
        <v>13861</v>
      </c>
      <c r="BW18" s="99" t="s">
        <v>13862</v>
      </c>
      <c r="BY18" t="s">
        <v>13815</v>
      </c>
    </row>
    <row r="19" spans="1:78" ht="15.75" x14ac:dyDescent="0.25">
      <c r="A19" s="99">
        <v>197414</v>
      </c>
      <c r="B19" s="99" t="s">
        <v>13863</v>
      </c>
      <c r="C19" s="99" t="s">
        <v>13864</v>
      </c>
      <c r="D19" s="114">
        <v>1.4717316900999999E+38</v>
      </c>
      <c r="E19" s="99" t="s">
        <v>727</v>
      </c>
      <c r="F19" s="99" t="s">
        <v>11293</v>
      </c>
      <c r="G19" s="99"/>
      <c r="H19" s="99"/>
      <c r="I19" s="107"/>
      <c r="J19" s="107"/>
      <c r="K19" s="107"/>
      <c r="L19" s="107">
        <v>1.06</v>
      </c>
      <c r="M19" s="107">
        <v>16.7</v>
      </c>
      <c r="N19" s="107">
        <v>1.31</v>
      </c>
      <c r="O19" s="99">
        <v>1</v>
      </c>
      <c r="P19" s="99" t="s">
        <v>13865</v>
      </c>
      <c r="Q19" s="99"/>
      <c r="R19" s="99"/>
      <c r="S19" s="99"/>
      <c r="T19" s="99" t="s">
        <v>6771</v>
      </c>
      <c r="U19" s="99">
        <v>757</v>
      </c>
      <c r="V19" s="99">
        <v>796</v>
      </c>
      <c r="W19" s="99" t="s">
        <v>6771</v>
      </c>
      <c r="X19" s="99" t="s">
        <v>6801</v>
      </c>
      <c r="Y19" s="99"/>
      <c r="Z19" s="99"/>
      <c r="AA19" s="99"/>
      <c r="AB19" s="119" t="s">
        <v>13866</v>
      </c>
      <c r="AC19" s="99">
        <v>1</v>
      </c>
      <c r="AD19" s="99"/>
      <c r="AE19" s="99"/>
      <c r="AF19" s="99"/>
      <c r="AG19" s="99">
        <v>4</v>
      </c>
      <c r="AH19" s="99" t="s">
        <v>13867</v>
      </c>
      <c r="AI19" s="99" t="s">
        <v>13868</v>
      </c>
      <c r="AJ19" s="99" t="s">
        <v>9216</v>
      </c>
      <c r="AK19" s="99"/>
      <c r="AL19" s="99"/>
      <c r="AM19" s="99" t="s">
        <v>13869</v>
      </c>
      <c r="AN19" s="99"/>
      <c r="AO19" s="99"/>
      <c r="AP19" s="99">
        <v>5</v>
      </c>
      <c r="AQ19" s="99"/>
      <c r="AR19" s="99" t="s">
        <v>13690</v>
      </c>
      <c r="AS19" s="99"/>
      <c r="AT19" s="99" t="s">
        <v>13870</v>
      </c>
      <c r="AU19" s="99" t="s">
        <v>13871</v>
      </c>
      <c r="AV19" s="99"/>
      <c r="AW19" s="99"/>
      <c r="AX19" s="99"/>
      <c r="AY19" s="99" t="s">
        <v>13872</v>
      </c>
      <c r="AZ19" s="99"/>
      <c r="BA19" s="99" t="s">
        <v>11296</v>
      </c>
      <c r="BB19" s="99" t="s">
        <v>6575</v>
      </c>
      <c r="BC19" s="99" t="s">
        <v>11310</v>
      </c>
      <c r="BD19" s="99" t="s">
        <v>11448</v>
      </c>
      <c r="BE19" s="99" t="s">
        <v>11323</v>
      </c>
      <c r="BF19" s="99" t="s">
        <v>13873</v>
      </c>
      <c r="BG19" s="99" t="s">
        <v>13873</v>
      </c>
      <c r="BH19" s="99">
        <v>427000</v>
      </c>
      <c r="BI19" s="99">
        <v>488000</v>
      </c>
      <c r="BJ19" s="99">
        <v>54.286921999999997</v>
      </c>
      <c r="BK19" s="99">
        <v>-1.5867530000000001</v>
      </c>
      <c r="BL19" s="99" t="s">
        <v>7340</v>
      </c>
      <c r="BM19" s="99"/>
      <c r="BN19" s="99" t="s">
        <v>13874</v>
      </c>
      <c r="BO19" s="99">
        <v>153898</v>
      </c>
      <c r="BP19" s="99" t="s">
        <v>6975</v>
      </c>
      <c r="BQ19" s="99" t="s">
        <v>13875</v>
      </c>
      <c r="BR19" s="99" t="s">
        <v>6782</v>
      </c>
      <c r="BS19" s="99" t="s">
        <v>6783</v>
      </c>
      <c r="BT19" s="99" t="s">
        <v>6977</v>
      </c>
      <c r="BU19" s="99" t="s">
        <v>6807</v>
      </c>
      <c r="BV19" s="99" t="s">
        <v>13876</v>
      </c>
      <c r="BW19" s="99" t="s">
        <v>6979</v>
      </c>
      <c r="BY19" t="s">
        <v>13815</v>
      </c>
    </row>
    <row r="20" spans="1:78" ht="15.75" x14ac:dyDescent="0.25">
      <c r="A20" s="99">
        <v>705430</v>
      </c>
      <c r="B20" s="99" t="s">
        <v>13877</v>
      </c>
      <c r="C20" s="99" t="s">
        <v>13878</v>
      </c>
      <c r="D20" s="99" t="s">
        <v>13879</v>
      </c>
      <c r="E20" s="99" t="s">
        <v>727</v>
      </c>
      <c r="F20" s="99" t="s">
        <v>11293</v>
      </c>
      <c r="G20" s="99"/>
      <c r="H20" s="99"/>
      <c r="I20" s="107"/>
      <c r="J20" s="107"/>
      <c r="K20" s="107"/>
      <c r="L20" s="107"/>
      <c r="M20" s="107">
        <v>11.7</v>
      </c>
      <c r="N20" s="107">
        <v>1</v>
      </c>
      <c r="O20" s="99">
        <v>1</v>
      </c>
      <c r="P20" s="99"/>
      <c r="Q20" s="99"/>
      <c r="R20" s="99"/>
      <c r="S20" s="99"/>
      <c r="T20" s="99" t="s">
        <v>6771</v>
      </c>
      <c r="U20" s="99">
        <v>720</v>
      </c>
      <c r="V20" s="99">
        <v>750</v>
      </c>
      <c r="W20" s="99" t="s">
        <v>6771</v>
      </c>
      <c r="X20" s="99"/>
      <c r="Y20" s="99" t="s">
        <v>6771</v>
      </c>
      <c r="Z20" s="99"/>
      <c r="AA20" s="99"/>
      <c r="AB20" s="119" t="s">
        <v>13880</v>
      </c>
      <c r="AC20" s="99"/>
      <c r="AD20" s="99"/>
      <c r="AE20" s="99"/>
      <c r="AF20" s="99"/>
      <c r="AG20" s="99">
        <v>4</v>
      </c>
      <c r="AH20" s="99" t="s">
        <v>9097</v>
      </c>
      <c r="AI20" s="99" t="s">
        <v>13881</v>
      </c>
      <c r="AJ20" s="99" t="s">
        <v>6599</v>
      </c>
      <c r="AK20" s="99"/>
      <c r="AL20" s="99"/>
      <c r="AM20" s="99" t="s">
        <v>9099</v>
      </c>
      <c r="AN20" s="99" t="s">
        <v>9263</v>
      </c>
      <c r="AO20" s="99"/>
      <c r="AP20" s="99"/>
      <c r="AQ20" s="99"/>
      <c r="AR20" s="99" t="s">
        <v>13882</v>
      </c>
      <c r="AS20" s="99" t="s">
        <v>13883</v>
      </c>
      <c r="AT20" s="99" t="s">
        <v>9266</v>
      </c>
      <c r="AU20" s="99" t="s">
        <v>9266</v>
      </c>
      <c r="AV20" s="99"/>
      <c r="AW20" s="99"/>
      <c r="AX20" s="99"/>
      <c r="AY20" s="99"/>
      <c r="AZ20" s="99"/>
      <c r="BA20" s="99" t="s">
        <v>11296</v>
      </c>
      <c r="BB20" s="99" t="s">
        <v>6575</v>
      </c>
      <c r="BC20" s="99" t="s">
        <v>11310</v>
      </c>
      <c r="BD20" s="99" t="s">
        <v>11474</v>
      </c>
      <c r="BE20" s="99"/>
      <c r="BF20" s="99" t="s">
        <v>13884</v>
      </c>
      <c r="BG20" s="99" t="s">
        <v>13885</v>
      </c>
      <c r="BH20" s="99">
        <v>453200</v>
      </c>
      <c r="BI20" s="99">
        <v>457500</v>
      </c>
      <c r="BJ20" s="99">
        <v>54.010783920000002</v>
      </c>
      <c r="BK20" s="99">
        <v>-1.1896961699999999</v>
      </c>
      <c r="BL20" s="99" t="s">
        <v>6778</v>
      </c>
      <c r="BM20" s="99" t="s">
        <v>6779</v>
      </c>
      <c r="BN20" s="99"/>
      <c r="BO20" s="99">
        <v>505809</v>
      </c>
      <c r="BP20" s="99" t="s">
        <v>7341</v>
      </c>
      <c r="BQ20" s="99" t="s">
        <v>13886</v>
      </c>
      <c r="BR20" s="99" t="s">
        <v>6782</v>
      </c>
      <c r="BS20" s="99" t="s">
        <v>6783</v>
      </c>
      <c r="BT20" s="99" t="s">
        <v>7343</v>
      </c>
      <c r="BU20" s="99" t="s">
        <v>6807</v>
      </c>
      <c r="BV20" s="99" t="s">
        <v>13887</v>
      </c>
      <c r="BW20" s="99" t="s">
        <v>13888</v>
      </c>
      <c r="BY20" t="s">
        <v>13815</v>
      </c>
    </row>
    <row r="21" spans="1:78" ht="15.75" x14ac:dyDescent="0.25">
      <c r="A21" s="99">
        <v>400163</v>
      </c>
      <c r="B21" s="99" t="s">
        <v>13889</v>
      </c>
      <c r="C21" s="99" t="s">
        <v>13890</v>
      </c>
      <c r="D21" s="99" t="s">
        <v>13891</v>
      </c>
      <c r="E21" s="99" t="s">
        <v>727</v>
      </c>
      <c r="F21" s="99" t="s">
        <v>11293</v>
      </c>
      <c r="G21" s="99"/>
      <c r="H21" s="99"/>
      <c r="I21" s="107"/>
      <c r="J21" s="107"/>
      <c r="K21" s="107"/>
      <c r="L21" s="107">
        <v>1.34</v>
      </c>
      <c r="M21" s="107">
        <v>11.59</v>
      </c>
      <c r="N21" s="107">
        <v>1</v>
      </c>
      <c r="O21" s="99">
        <v>1</v>
      </c>
      <c r="P21" s="99"/>
      <c r="Q21" s="99"/>
      <c r="R21" s="99"/>
      <c r="S21" s="99"/>
      <c r="T21" s="99" t="s">
        <v>6771</v>
      </c>
      <c r="U21" s="99">
        <v>705</v>
      </c>
      <c r="V21" s="99">
        <v>710</v>
      </c>
      <c r="W21" s="99" t="s">
        <v>6771</v>
      </c>
      <c r="X21" s="99" t="s">
        <v>6822</v>
      </c>
      <c r="Y21" s="99" t="s">
        <v>6771</v>
      </c>
      <c r="Z21" s="99" t="s">
        <v>6822</v>
      </c>
      <c r="AA21" s="99" t="s">
        <v>6814</v>
      </c>
      <c r="AB21" s="119" t="s">
        <v>13892</v>
      </c>
      <c r="AC21" s="99"/>
      <c r="AD21" s="99"/>
      <c r="AE21" s="99"/>
      <c r="AF21" s="99"/>
      <c r="AG21" s="99">
        <v>3</v>
      </c>
      <c r="AH21" s="99" t="s">
        <v>9097</v>
      </c>
      <c r="AI21" s="99" t="s">
        <v>9098</v>
      </c>
      <c r="AJ21" s="99" t="s">
        <v>6599</v>
      </c>
      <c r="AK21" s="99"/>
      <c r="AL21" s="99"/>
      <c r="AM21" s="99" t="s">
        <v>9099</v>
      </c>
      <c r="AN21" s="99" t="s">
        <v>13893</v>
      </c>
      <c r="AO21" s="99"/>
      <c r="AP21" s="99"/>
      <c r="AQ21" s="99"/>
      <c r="AR21" s="99" t="s">
        <v>13894</v>
      </c>
      <c r="AS21" s="99" t="s">
        <v>13895</v>
      </c>
      <c r="AT21" s="99"/>
      <c r="AU21" s="99"/>
      <c r="AV21" s="99"/>
      <c r="AW21" s="99"/>
      <c r="AX21" s="99"/>
      <c r="AY21" s="99" t="s">
        <v>13896</v>
      </c>
      <c r="AZ21" s="99"/>
      <c r="BA21" s="99" t="s">
        <v>11296</v>
      </c>
      <c r="BB21" s="99" t="s">
        <v>6575</v>
      </c>
      <c r="BC21" s="99" t="s">
        <v>11310</v>
      </c>
      <c r="BD21" s="99" t="s">
        <v>11474</v>
      </c>
      <c r="BE21" s="99" t="s">
        <v>13897</v>
      </c>
      <c r="BF21" s="99" t="s">
        <v>13898</v>
      </c>
      <c r="BG21" s="99" t="s">
        <v>11476</v>
      </c>
      <c r="BH21" s="99">
        <v>452500</v>
      </c>
      <c r="BI21" s="99">
        <v>458500</v>
      </c>
      <c r="BJ21" s="99">
        <v>54.019841999999997</v>
      </c>
      <c r="BK21" s="99">
        <v>-1.200204</v>
      </c>
      <c r="BL21" s="99" t="s">
        <v>6778</v>
      </c>
      <c r="BM21" s="99" t="s">
        <v>6779</v>
      </c>
      <c r="BN21" s="99"/>
      <c r="BO21" s="99">
        <v>290594</v>
      </c>
      <c r="BP21" s="99" t="s">
        <v>9293</v>
      </c>
      <c r="BQ21" s="99" t="s">
        <v>13899</v>
      </c>
      <c r="BR21" s="99" t="s">
        <v>6782</v>
      </c>
      <c r="BS21" s="99" t="s">
        <v>6783</v>
      </c>
      <c r="BT21" s="99" t="s">
        <v>9295</v>
      </c>
      <c r="BU21" s="99" t="s">
        <v>8421</v>
      </c>
      <c r="BV21" s="99" t="s">
        <v>13900</v>
      </c>
      <c r="BW21" s="99" t="s">
        <v>13901</v>
      </c>
      <c r="BY21" t="s">
        <v>13815</v>
      </c>
    </row>
    <row r="22" spans="1:78" ht="15.75" x14ac:dyDescent="0.25">
      <c r="A22" s="99">
        <v>274971</v>
      </c>
      <c r="B22" s="99" t="s">
        <v>13902</v>
      </c>
      <c r="C22" s="99" t="s">
        <v>13903</v>
      </c>
      <c r="D22" s="99" t="s">
        <v>13904</v>
      </c>
      <c r="E22" s="99" t="s">
        <v>727</v>
      </c>
      <c r="F22" s="99" t="s">
        <v>11293</v>
      </c>
      <c r="G22" s="99"/>
      <c r="H22" s="99"/>
      <c r="I22" s="107"/>
      <c r="J22" s="107"/>
      <c r="K22" s="107"/>
      <c r="L22" s="107">
        <v>1.42</v>
      </c>
      <c r="M22" s="107">
        <v>12.37</v>
      </c>
      <c r="N22" s="107">
        <v>0.86</v>
      </c>
      <c r="O22" s="99">
        <v>1</v>
      </c>
      <c r="P22" s="99"/>
      <c r="Q22" s="99"/>
      <c r="R22" s="99"/>
      <c r="S22" s="99"/>
      <c r="T22" s="99" t="s">
        <v>6771</v>
      </c>
      <c r="U22" s="99">
        <v>840</v>
      </c>
      <c r="V22" s="99">
        <v>844</v>
      </c>
      <c r="W22" s="99" t="s">
        <v>6771</v>
      </c>
      <c r="X22" s="99" t="s">
        <v>6801</v>
      </c>
      <c r="Y22" s="99"/>
      <c r="Z22" s="99" t="s">
        <v>6801</v>
      </c>
      <c r="AA22" s="99"/>
      <c r="AB22" s="119" t="s">
        <v>13905</v>
      </c>
      <c r="AC22" s="99"/>
      <c r="AD22" s="99"/>
      <c r="AE22" s="99"/>
      <c r="AF22" s="99"/>
      <c r="AG22" s="99">
        <v>4</v>
      </c>
      <c r="AH22" s="99" t="s">
        <v>13675</v>
      </c>
      <c r="AI22" s="99"/>
      <c r="AJ22" s="99" t="s">
        <v>9071</v>
      </c>
      <c r="AK22" s="99"/>
      <c r="AL22" s="99"/>
      <c r="AM22" s="99" t="s">
        <v>9075</v>
      </c>
      <c r="AN22" s="99" t="s">
        <v>13906</v>
      </c>
      <c r="AO22" s="99"/>
      <c r="AP22" s="99">
        <v>12</v>
      </c>
      <c r="AQ22" s="99"/>
      <c r="AR22" s="99" t="s">
        <v>13907</v>
      </c>
      <c r="AS22" s="99" t="s">
        <v>13908</v>
      </c>
      <c r="AT22" s="99" t="s">
        <v>13909</v>
      </c>
      <c r="AU22" s="99" t="s">
        <v>13910</v>
      </c>
      <c r="AV22" s="99"/>
      <c r="AW22" s="99"/>
      <c r="AX22" s="99"/>
      <c r="AY22" s="99" t="s">
        <v>13911</v>
      </c>
      <c r="AZ22" s="99"/>
      <c r="BA22" s="99" t="s">
        <v>11296</v>
      </c>
      <c r="BB22" s="99" t="s">
        <v>6575</v>
      </c>
      <c r="BC22" s="99" t="s">
        <v>11310</v>
      </c>
      <c r="BD22" s="99" t="s">
        <v>11474</v>
      </c>
      <c r="BE22" s="99" t="s">
        <v>11474</v>
      </c>
      <c r="BF22" s="99" t="s">
        <v>13912</v>
      </c>
      <c r="BG22" s="99" t="s">
        <v>13913</v>
      </c>
      <c r="BH22" s="99">
        <v>452660</v>
      </c>
      <c r="BI22" s="99">
        <v>459440</v>
      </c>
      <c r="BJ22" s="99">
        <v>54.028272999999999</v>
      </c>
      <c r="BK22" s="99">
        <v>-1.1976</v>
      </c>
      <c r="BL22" s="99" t="s">
        <v>6778</v>
      </c>
      <c r="BM22" s="99"/>
      <c r="BN22" s="99"/>
      <c r="BO22" s="99">
        <v>227293</v>
      </c>
      <c r="BP22" s="99" t="s">
        <v>9453</v>
      </c>
      <c r="BQ22" s="99" t="s">
        <v>13914</v>
      </c>
      <c r="BR22" s="99" t="s">
        <v>6782</v>
      </c>
      <c r="BS22" s="99" t="s">
        <v>6783</v>
      </c>
      <c r="BT22" s="99" t="s">
        <v>9455</v>
      </c>
      <c r="BU22" s="99" t="s">
        <v>8408</v>
      </c>
      <c r="BV22" s="99" t="s">
        <v>13915</v>
      </c>
      <c r="BW22" s="99" t="s">
        <v>13916</v>
      </c>
      <c r="BY22" t="s">
        <v>13815</v>
      </c>
    </row>
    <row r="23" spans="1:78" ht="15.75" x14ac:dyDescent="0.25">
      <c r="A23" s="99">
        <v>274969</v>
      </c>
      <c r="B23" s="99" t="s">
        <v>13917</v>
      </c>
      <c r="C23" s="99" t="s">
        <v>13918</v>
      </c>
      <c r="D23" s="99" t="s">
        <v>13919</v>
      </c>
      <c r="E23" s="99" t="s">
        <v>727</v>
      </c>
      <c r="F23" s="99" t="s">
        <v>11293</v>
      </c>
      <c r="G23" s="99"/>
      <c r="H23" s="99"/>
      <c r="I23" s="107"/>
      <c r="J23" s="107"/>
      <c r="K23" s="107"/>
      <c r="L23" s="107">
        <v>1.04</v>
      </c>
      <c r="M23" s="107">
        <v>11.13</v>
      </c>
      <c r="N23" s="107">
        <v>0.64</v>
      </c>
      <c r="O23" s="99">
        <v>1</v>
      </c>
      <c r="P23" s="99"/>
      <c r="Q23" s="99"/>
      <c r="R23" s="99"/>
      <c r="S23" s="99"/>
      <c r="T23" s="99" t="s">
        <v>6771</v>
      </c>
      <c r="U23" s="99">
        <v>840</v>
      </c>
      <c r="V23" s="99">
        <v>844</v>
      </c>
      <c r="W23" s="99" t="s">
        <v>6771</v>
      </c>
      <c r="X23" s="99" t="s">
        <v>6801</v>
      </c>
      <c r="Y23" s="99"/>
      <c r="Z23" s="99" t="s">
        <v>6801</v>
      </c>
      <c r="AA23" s="99"/>
      <c r="AB23" s="119" t="s">
        <v>13920</v>
      </c>
      <c r="AC23" s="99"/>
      <c r="AD23" s="99"/>
      <c r="AE23" s="99"/>
      <c r="AF23" s="99"/>
      <c r="AG23" s="99">
        <v>4</v>
      </c>
      <c r="AH23" s="99" t="s">
        <v>13675</v>
      </c>
      <c r="AI23" s="99"/>
      <c r="AJ23" s="99" t="s">
        <v>9071</v>
      </c>
      <c r="AK23" s="99"/>
      <c r="AL23" s="99"/>
      <c r="AM23" s="99" t="s">
        <v>9075</v>
      </c>
      <c r="AN23" s="99" t="s">
        <v>13906</v>
      </c>
      <c r="AO23" s="99"/>
      <c r="AP23" s="99">
        <v>5</v>
      </c>
      <c r="AQ23" s="99"/>
      <c r="AR23" s="99" t="s">
        <v>9953</v>
      </c>
      <c r="AS23" s="99" t="s">
        <v>9953</v>
      </c>
      <c r="AT23" s="99" t="s">
        <v>13921</v>
      </c>
      <c r="AU23" s="99" t="s">
        <v>13922</v>
      </c>
      <c r="AV23" s="99"/>
      <c r="AW23" s="99"/>
      <c r="AX23" s="99"/>
      <c r="AY23" s="99" t="s">
        <v>13911</v>
      </c>
      <c r="AZ23" s="99"/>
      <c r="BA23" s="99" t="s">
        <v>11296</v>
      </c>
      <c r="BB23" s="99" t="s">
        <v>6575</v>
      </c>
      <c r="BC23" s="99" t="s">
        <v>11310</v>
      </c>
      <c r="BD23" s="99" t="s">
        <v>11474</v>
      </c>
      <c r="BE23" s="99" t="s">
        <v>11474</v>
      </c>
      <c r="BF23" s="99" t="s">
        <v>13912</v>
      </c>
      <c r="BG23" s="99" t="s">
        <v>13913</v>
      </c>
      <c r="BH23" s="99">
        <v>452660</v>
      </c>
      <c r="BI23" s="99">
        <v>459440</v>
      </c>
      <c r="BJ23" s="99">
        <v>54.028272999999999</v>
      </c>
      <c r="BK23" s="99">
        <v>-1.1976</v>
      </c>
      <c r="BL23" s="99" t="s">
        <v>6778</v>
      </c>
      <c r="BM23" s="99"/>
      <c r="BN23" s="99"/>
      <c r="BO23" s="99">
        <v>227292</v>
      </c>
      <c r="BP23" s="99" t="s">
        <v>9453</v>
      </c>
      <c r="BQ23" s="99" t="s">
        <v>13923</v>
      </c>
      <c r="BR23" s="99" t="s">
        <v>6782</v>
      </c>
      <c r="BS23" s="99" t="s">
        <v>6783</v>
      </c>
      <c r="BT23" s="99" t="s">
        <v>9455</v>
      </c>
      <c r="BU23" s="99" t="s">
        <v>8408</v>
      </c>
      <c r="BV23" s="99" t="s">
        <v>13924</v>
      </c>
      <c r="BW23" s="99" t="s">
        <v>13925</v>
      </c>
      <c r="BY23" t="s">
        <v>13815</v>
      </c>
    </row>
    <row r="24" spans="1:78" ht="15.75" x14ac:dyDescent="0.25">
      <c r="A24" s="99">
        <v>264544</v>
      </c>
      <c r="B24" s="99" t="s">
        <v>13926</v>
      </c>
      <c r="C24" s="99" t="s">
        <v>13927</v>
      </c>
      <c r="D24" s="99" t="s">
        <v>13928</v>
      </c>
      <c r="E24" s="99" t="s">
        <v>727</v>
      </c>
      <c r="F24" s="99" t="s">
        <v>11293</v>
      </c>
      <c r="G24" s="99"/>
      <c r="H24" s="99"/>
      <c r="I24" s="107"/>
      <c r="J24" s="107"/>
      <c r="K24" s="107"/>
      <c r="L24" s="107"/>
      <c r="M24" s="107">
        <v>14</v>
      </c>
      <c r="N24" s="107">
        <v>1.1000000000000001</v>
      </c>
      <c r="O24" s="99">
        <v>1</v>
      </c>
      <c r="P24" s="99"/>
      <c r="Q24" s="99"/>
      <c r="R24" s="99"/>
      <c r="S24" s="99"/>
      <c r="T24" s="99" t="s">
        <v>6771</v>
      </c>
      <c r="U24" s="99">
        <v>790</v>
      </c>
      <c r="V24" s="99">
        <v>796</v>
      </c>
      <c r="W24" s="99" t="s">
        <v>6771</v>
      </c>
      <c r="X24" s="99" t="s">
        <v>6801</v>
      </c>
      <c r="Y24" s="99" t="s">
        <v>6771</v>
      </c>
      <c r="Z24" s="99" t="s">
        <v>6801</v>
      </c>
      <c r="AA24" s="99"/>
      <c r="AB24" s="119" t="s">
        <v>13929</v>
      </c>
      <c r="AC24" s="99">
        <v>1</v>
      </c>
      <c r="AD24" s="99"/>
      <c r="AE24" s="99" t="s">
        <v>13930</v>
      </c>
      <c r="AF24" s="99"/>
      <c r="AG24" s="99">
        <v>4</v>
      </c>
      <c r="AH24" s="99" t="s">
        <v>9569</v>
      </c>
      <c r="AI24" s="99"/>
      <c r="AJ24" s="99" t="s">
        <v>6599</v>
      </c>
      <c r="AK24" s="99"/>
      <c r="AL24" s="99"/>
      <c r="AM24" s="99" t="s">
        <v>9075</v>
      </c>
      <c r="AN24" s="99"/>
      <c r="AO24" s="99"/>
      <c r="AP24" s="99"/>
      <c r="AQ24" s="99"/>
      <c r="AR24" s="99" t="s">
        <v>13931</v>
      </c>
      <c r="AS24" s="99" t="s">
        <v>13932</v>
      </c>
      <c r="AT24" s="99" t="s">
        <v>13933</v>
      </c>
      <c r="AU24" s="99" t="s">
        <v>13934</v>
      </c>
      <c r="AV24" s="99"/>
      <c r="AW24" s="99"/>
      <c r="AX24" s="99"/>
      <c r="AY24" s="99" t="s">
        <v>13935</v>
      </c>
      <c r="AZ24" s="99"/>
      <c r="BA24" s="99" t="s">
        <v>11296</v>
      </c>
      <c r="BB24" s="99" t="s">
        <v>6575</v>
      </c>
      <c r="BC24" s="99" t="s">
        <v>11310</v>
      </c>
      <c r="BD24" s="99" t="s">
        <v>11474</v>
      </c>
      <c r="BE24" s="99" t="s">
        <v>11344</v>
      </c>
      <c r="BF24" s="99" t="s">
        <v>13936</v>
      </c>
      <c r="BG24" s="99" t="s">
        <v>13913</v>
      </c>
      <c r="BH24" s="99">
        <v>452600</v>
      </c>
      <c r="BI24" s="99">
        <v>459400</v>
      </c>
      <c r="BJ24" s="99">
        <v>54.02792006</v>
      </c>
      <c r="BK24" s="99">
        <v>-1.19852268</v>
      </c>
      <c r="BL24" s="99" t="s">
        <v>6778</v>
      </c>
      <c r="BM24" s="99"/>
      <c r="BN24" s="99"/>
      <c r="BO24" s="99">
        <v>217799</v>
      </c>
      <c r="BP24" s="99" t="s">
        <v>9453</v>
      </c>
      <c r="BQ24" s="99" t="s">
        <v>13937</v>
      </c>
      <c r="BR24" s="99" t="s">
        <v>6782</v>
      </c>
      <c r="BS24" s="99" t="s">
        <v>6783</v>
      </c>
      <c r="BT24" s="99" t="s">
        <v>9455</v>
      </c>
      <c r="BU24" s="99" t="s">
        <v>8408</v>
      </c>
      <c r="BV24" s="99" t="s">
        <v>13938</v>
      </c>
      <c r="BW24" s="99" t="s">
        <v>13939</v>
      </c>
      <c r="BY24" t="s">
        <v>13815</v>
      </c>
    </row>
    <row r="25" spans="1:78" ht="15.75" x14ac:dyDescent="0.25">
      <c r="A25" s="99">
        <v>519172</v>
      </c>
      <c r="B25" s="99" t="s">
        <v>13940</v>
      </c>
      <c r="C25" s="99" t="s">
        <v>13941</v>
      </c>
      <c r="D25" s="99" t="s">
        <v>13942</v>
      </c>
      <c r="E25" s="99" t="s">
        <v>727</v>
      </c>
      <c r="F25" s="99" t="s">
        <v>11293</v>
      </c>
      <c r="G25" s="99"/>
      <c r="H25" s="99"/>
      <c r="I25" s="107"/>
      <c r="J25" s="107"/>
      <c r="K25" s="107"/>
      <c r="L25" s="107">
        <v>1.44</v>
      </c>
      <c r="M25" s="107">
        <v>10.039999999999999</v>
      </c>
      <c r="N25" s="107">
        <v>0.45</v>
      </c>
      <c r="O25" s="99">
        <v>1</v>
      </c>
      <c r="P25" s="99" t="s">
        <v>13943</v>
      </c>
      <c r="Q25" s="99"/>
      <c r="R25" s="99"/>
      <c r="S25" s="99"/>
      <c r="T25" s="99" t="s">
        <v>6771</v>
      </c>
      <c r="U25" s="99">
        <v>840</v>
      </c>
      <c r="V25" s="99">
        <v>855</v>
      </c>
      <c r="W25" s="99" t="s">
        <v>6771</v>
      </c>
      <c r="X25" s="99" t="s">
        <v>6801</v>
      </c>
      <c r="Y25" s="99" t="s">
        <v>6771</v>
      </c>
      <c r="Z25" s="99" t="s">
        <v>6801</v>
      </c>
      <c r="AA25" s="99"/>
      <c r="AB25" s="119" t="s">
        <v>13944</v>
      </c>
      <c r="AC25" s="99"/>
      <c r="AD25" s="99"/>
      <c r="AE25" s="99"/>
      <c r="AF25" s="99"/>
      <c r="AG25" s="99">
        <v>4</v>
      </c>
      <c r="AH25" s="99" t="s">
        <v>9073</v>
      </c>
      <c r="AI25" s="99" t="s">
        <v>9074</v>
      </c>
      <c r="AJ25" s="99" t="s">
        <v>9071</v>
      </c>
      <c r="AK25" s="99"/>
      <c r="AL25" s="99"/>
      <c r="AM25" s="99" t="s">
        <v>9075</v>
      </c>
      <c r="AN25" s="99" t="s">
        <v>13945</v>
      </c>
      <c r="AO25" s="99"/>
      <c r="AP25" s="99">
        <v>6</v>
      </c>
      <c r="AQ25" s="99"/>
      <c r="AR25" s="99" t="s">
        <v>13946</v>
      </c>
      <c r="AS25" s="99" t="s">
        <v>13947</v>
      </c>
      <c r="AT25" s="99" t="s">
        <v>13948</v>
      </c>
      <c r="AU25" s="99" t="s">
        <v>13949</v>
      </c>
      <c r="AV25" s="99"/>
      <c r="AW25" s="99"/>
      <c r="AX25" s="99"/>
      <c r="AY25" s="99"/>
      <c r="AZ25" s="99"/>
      <c r="BA25" s="99" t="s">
        <v>11296</v>
      </c>
      <c r="BB25" s="99" t="s">
        <v>6575</v>
      </c>
      <c r="BC25" s="99" t="s">
        <v>6574</v>
      </c>
      <c r="BD25" s="99" t="s">
        <v>13950</v>
      </c>
      <c r="BE25" s="99"/>
      <c r="BF25" s="99" t="s">
        <v>13951</v>
      </c>
      <c r="BG25" s="99" t="s">
        <v>13952</v>
      </c>
      <c r="BH25" s="99">
        <v>452950</v>
      </c>
      <c r="BI25" s="99">
        <v>426620</v>
      </c>
      <c r="BJ25" s="99">
        <v>53.733289999999997</v>
      </c>
      <c r="BK25" s="99">
        <v>-1.1988300000000001</v>
      </c>
      <c r="BL25" s="99" t="s">
        <v>6778</v>
      </c>
      <c r="BM25" s="99" t="s">
        <v>6779</v>
      </c>
      <c r="BN25" s="99"/>
      <c r="BO25" s="99">
        <v>395237</v>
      </c>
      <c r="BP25" s="99" t="s">
        <v>9453</v>
      </c>
      <c r="BQ25" s="99" t="s">
        <v>13953</v>
      </c>
      <c r="BR25" s="99" t="s">
        <v>6782</v>
      </c>
      <c r="BS25" s="99" t="s">
        <v>6783</v>
      </c>
      <c r="BT25" s="99" t="s">
        <v>9455</v>
      </c>
      <c r="BU25" s="99" t="s">
        <v>8408</v>
      </c>
      <c r="BV25" s="99" t="s">
        <v>13954</v>
      </c>
      <c r="BW25" s="99" t="s">
        <v>13955</v>
      </c>
      <c r="BY25" t="s">
        <v>13815</v>
      </c>
      <c r="BZ25" t="s">
        <v>13956</v>
      </c>
    </row>
    <row r="26" spans="1:78" ht="15.75" x14ac:dyDescent="0.25">
      <c r="A26" s="99">
        <v>702726</v>
      </c>
      <c r="B26" s="99" t="s">
        <v>13957</v>
      </c>
      <c r="C26" s="99" t="s">
        <v>13958</v>
      </c>
      <c r="D26" s="99" t="s">
        <v>13959</v>
      </c>
      <c r="E26" s="99" t="s">
        <v>727</v>
      </c>
      <c r="F26" s="99" t="s">
        <v>11293</v>
      </c>
      <c r="G26" s="99"/>
      <c r="H26" s="99"/>
      <c r="I26" s="107"/>
      <c r="J26" s="107"/>
      <c r="K26" s="107"/>
      <c r="L26" s="107"/>
      <c r="M26" s="107">
        <v>12.5</v>
      </c>
      <c r="N26" s="107">
        <v>0.9</v>
      </c>
      <c r="O26" s="99">
        <v>1</v>
      </c>
      <c r="P26" s="99"/>
      <c r="Q26" s="99"/>
      <c r="R26" s="99"/>
      <c r="S26" s="99"/>
      <c r="T26" s="99" t="s">
        <v>6771</v>
      </c>
      <c r="U26" s="99">
        <v>810</v>
      </c>
      <c r="V26" s="99">
        <v>840</v>
      </c>
      <c r="W26" s="99" t="s">
        <v>6771</v>
      </c>
      <c r="X26" s="99"/>
      <c r="Y26" s="99"/>
      <c r="Z26" s="99"/>
      <c r="AA26" s="99"/>
      <c r="AB26" s="119" t="s">
        <v>13960</v>
      </c>
      <c r="AC26" s="99"/>
      <c r="AD26" s="99"/>
      <c r="AE26" s="99"/>
      <c r="AF26" s="99"/>
      <c r="AG26" s="99">
        <v>4</v>
      </c>
      <c r="AH26" s="99" t="s">
        <v>9088</v>
      </c>
      <c r="AI26" s="99" t="s">
        <v>9074</v>
      </c>
      <c r="AJ26" s="99" t="s">
        <v>9071</v>
      </c>
      <c r="AK26" s="99"/>
      <c r="AL26" s="99"/>
      <c r="AM26" s="99" t="s">
        <v>9075</v>
      </c>
      <c r="AN26" s="99" t="s">
        <v>9089</v>
      </c>
      <c r="AO26" s="99"/>
      <c r="AP26" s="99"/>
      <c r="AQ26" s="99"/>
      <c r="AR26" s="99" t="s">
        <v>13961</v>
      </c>
      <c r="AS26" s="99" t="s">
        <v>13961</v>
      </c>
      <c r="AT26" s="99" t="s">
        <v>9174</v>
      </c>
      <c r="AU26" s="99" t="s">
        <v>10027</v>
      </c>
      <c r="AV26" s="99"/>
      <c r="AW26" s="99"/>
      <c r="AX26" s="99"/>
      <c r="AY26" s="99"/>
      <c r="AZ26" s="99"/>
      <c r="BA26" s="99" t="s">
        <v>11296</v>
      </c>
      <c r="BB26" s="99" t="s">
        <v>6575</v>
      </c>
      <c r="BC26" s="99" t="s">
        <v>11382</v>
      </c>
      <c r="BD26" s="99" t="s">
        <v>11344</v>
      </c>
      <c r="BE26" s="99"/>
      <c r="BF26" s="99" t="s">
        <v>13962</v>
      </c>
      <c r="BG26" s="99" t="s">
        <v>13963</v>
      </c>
      <c r="BH26" s="99">
        <v>440500</v>
      </c>
      <c r="BI26" s="99">
        <v>466400</v>
      </c>
      <c r="BJ26" s="99">
        <v>54.091918190000001</v>
      </c>
      <c r="BK26" s="99">
        <v>-1.38228997</v>
      </c>
      <c r="BL26" s="99" t="s">
        <v>8339</v>
      </c>
      <c r="BM26" s="99" t="s">
        <v>6779</v>
      </c>
      <c r="BN26" s="99"/>
      <c r="BO26" s="99">
        <v>503669</v>
      </c>
      <c r="BP26" s="99" t="s">
        <v>7341</v>
      </c>
      <c r="BQ26" s="99" t="s">
        <v>13964</v>
      </c>
      <c r="BR26" s="99" t="s">
        <v>6782</v>
      </c>
      <c r="BS26" s="99" t="s">
        <v>6783</v>
      </c>
      <c r="BT26" s="99" t="s">
        <v>7343</v>
      </c>
      <c r="BU26" s="99" t="s">
        <v>6807</v>
      </c>
      <c r="BV26" s="99" t="s">
        <v>13965</v>
      </c>
      <c r="BW26" s="99" t="s">
        <v>13966</v>
      </c>
      <c r="BY26" t="s">
        <v>13815</v>
      </c>
    </row>
    <row r="27" spans="1:78" ht="15.75" x14ac:dyDescent="0.25">
      <c r="A27" s="99">
        <v>702673</v>
      </c>
      <c r="B27" s="99" t="s">
        <v>13967</v>
      </c>
      <c r="C27" s="99" t="s">
        <v>13968</v>
      </c>
      <c r="D27" s="99" t="s">
        <v>13969</v>
      </c>
      <c r="E27" s="99" t="s">
        <v>727</v>
      </c>
      <c r="F27" s="99" t="s">
        <v>11293</v>
      </c>
      <c r="G27" s="99"/>
      <c r="H27" s="99"/>
      <c r="I27" s="107"/>
      <c r="J27" s="107"/>
      <c r="K27" s="107"/>
      <c r="L27" s="107"/>
      <c r="M27" s="107">
        <v>13</v>
      </c>
      <c r="N27" s="107">
        <v>0.6</v>
      </c>
      <c r="O27" s="99">
        <v>1</v>
      </c>
      <c r="P27" s="99"/>
      <c r="Q27" s="99"/>
      <c r="R27" s="99"/>
      <c r="S27" s="99"/>
      <c r="T27" s="99" t="s">
        <v>6771</v>
      </c>
      <c r="U27" s="99">
        <v>790</v>
      </c>
      <c r="V27" s="99">
        <v>867</v>
      </c>
      <c r="W27" s="99" t="s">
        <v>6771</v>
      </c>
      <c r="X27" s="99"/>
      <c r="Y27" s="99"/>
      <c r="Z27" s="99"/>
      <c r="AA27" s="99"/>
      <c r="AB27" s="119" t="s">
        <v>13970</v>
      </c>
      <c r="AC27" s="99"/>
      <c r="AD27" s="99"/>
      <c r="AE27" s="99"/>
      <c r="AF27" s="99"/>
      <c r="AG27" s="99">
        <v>4</v>
      </c>
      <c r="AH27" s="99" t="s">
        <v>9283</v>
      </c>
      <c r="AI27" s="99" t="s">
        <v>9074</v>
      </c>
      <c r="AJ27" s="99" t="s">
        <v>9071</v>
      </c>
      <c r="AK27" s="99"/>
      <c r="AL27" s="99"/>
      <c r="AM27" s="99" t="s">
        <v>9075</v>
      </c>
      <c r="AN27" s="99" t="s">
        <v>9284</v>
      </c>
      <c r="AO27" s="99"/>
      <c r="AP27" s="99"/>
      <c r="AQ27" s="99"/>
      <c r="AR27" s="99" t="s">
        <v>11131</v>
      </c>
      <c r="AS27" s="99" t="s">
        <v>11131</v>
      </c>
      <c r="AT27" s="99" t="s">
        <v>10027</v>
      </c>
      <c r="AU27" s="99" t="s">
        <v>13971</v>
      </c>
      <c r="AV27" s="99"/>
      <c r="AW27" s="99"/>
      <c r="AX27" s="99"/>
      <c r="AY27" s="99"/>
      <c r="AZ27" s="99"/>
      <c r="BA27" s="99" t="s">
        <v>11296</v>
      </c>
      <c r="BB27" s="99" t="s">
        <v>6575</v>
      </c>
      <c r="BC27" s="99" t="s">
        <v>11382</v>
      </c>
      <c r="BD27" s="99" t="s">
        <v>11344</v>
      </c>
      <c r="BE27" s="99"/>
      <c r="BF27" s="99" t="s">
        <v>13962</v>
      </c>
      <c r="BG27" s="99" t="s">
        <v>13963</v>
      </c>
      <c r="BH27" s="99">
        <v>440500</v>
      </c>
      <c r="BI27" s="99">
        <v>466400</v>
      </c>
      <c r="BJ27" s="99">
        <v>54.091918190000001</v>
      </c>
      <c r="BK27" s="99">
        <v>-1.38228997</v>
      </c>
      <c r="BL27" s="99" t="s">
        <v>8339</v>
      </c>
      <c r="BM27" s="99" t="s">
        <v>6779</v>
      </c>
      <c r="BN27" s="99"/>
      <c r="BO27" s="99">
        <v>503643</v>
      </c>
      <c r="BP27" s="99" t="s">
        <v>7341</v>
      </c>
      <c r="BQ27" s="99" t="s">
        <v>13972</v>
      </c>
      <c r="BR27" s="99" t="s">
        <v>6782</v>
      </c>
      <c r="BS27" s="99" t="s">
        <v>6783</v>
      </c>
      <c r="BT27" s="99" t="s">
        <v>7343</v>
      </c>
      <c r="BU27" s="99" t="s">
        <v>6807</v>
      </c>
      <c r="BV27" s="99" t="s">
        <v>13973</v>
      </c>
      <c r="BW27" s="99" t="s">
        <v>13974</v>
      </c>
      <c r="BY27" t="s">
        <v>13815</v>
      </c>
    </row>
    <row r="28" spans="1:78" ht="15.75" x14ac:dyDescent="0.25">
      <c r="A28" s="99">
        <v>134290</v>
      </c>
      <c r="B28" s="99" t="s">
        <v>13975</v>
      </c>
      <c r="C28" s="99" t="s">
        <v>13976</v>
      </c>
      <c r="D28" s="99" t="s">
        <v>13977</v>
      </c>
      <c r="E28" s="99" t="s">
        <v>727</v>
      </c>
      <c r="F28" s="99" t="s">
        <v>11293</v>
      </c>
      <c r="G28" s="99" t="s">
        <v>6576</v>
      </c>
      <c r="H28" s="99"/>
      <c r="I28" s="107"/>
      <c r="J28" s="107"/>
      <c r="K28" s="107"/>
      <c r="L28" s="107"/>
      <c r="M28" s="107"/>
      <c r="N28" s="107"/>
      <c r="O28" s="99">
        <v>1</v>
      </c>
      <c r="P28" s="99"/>
      <c r="Q28" s="99"/>
      <c r="R28" s="99"/>
      <c r="S28" s="99"/>
      <c r="T28" s="99" t="s">
        <v>6771</v>
      </c>
      <c r="U28" s="99">
        <v>840</v>
      </c>
      <c r="V28" s="99">
        <v>848</v>
      </c>
      <c r="W28" s="99" t="s">
        <v>6771</v>
      </c>
      <c r="X28" s="99" t="s">
        <v>6801</v>
      </c>
      <c r="Y28" s="99" t="s">
        <v>6771</v>
      </c>
      <c r="Z28" s="99" t="s">
        <v>6801</v>
      </c>
      <c r="AA28" s="99"/>
      <c r="AB28" s="119" t="s">
        <v>13978</v>
      </c>
      <c r="AC28" s="99">
        <v>0</v>
      </c>
      <c r="AD28" s="99"/>
      <c r="AE28" s="99"/>
      <c r="AF28" s="99"/>
      <c r="AG28" s="99">
        <v>3</v>
      </c>
      <c r="AH28" s="99" t="s">
        <v>9073</v>
      </c>
      <c r="AI28" s="99"/>
      <c r="AJ28" s="99" t="s">
        <v>9071</v>
      </c>
      <c r="AK28" s="99"/>
      <c r="AL28" s="99"/>
      <c r="AM28" s="99" t="s">
        <v>9075</v>
      </c>
      <c r="AN28" s="99" t="s">
        <v>13845</v>
      </c>
      <c r="AO28" s="99"/>
      <c r="AP28" s="99"/>
      <c r="AQ28" s="99"/>
      <c r="AR28" s="99"/>
      <c r="AS28" s="99"/>
      <c r="AT28" s="99"/>
      <c r="AU28" s="99"/>
      <c r="AV28" s="99"/>
      <c r="AW28" s="99"/>
      <c r="AX28" s="99"/>
      <c r="AY28" s="99"/>
      <c r="AZ28" s="99"/>
      <c r="BA28" s="99" t="s">
        <v>11296</v>
      </c>
      <c r="BB28" s="99" t="s">
        <v>6575</v>
      </c>
      <c r="BC28" s="99" t="s">
        <v>11310</v>
      </c>
      <c r="BD28" s="99" t="s">
        <v>11542</v>
      </c>
      <c r="BE28" s="99"/>
      <c r="BF28" s="99" t="s">
        <v>13979</v>
      </c>
      <c r="BG28" s="99" t="s">
        <v>11544</v>
      </c>
      <c r="BH28" s="99">
        <v>442500</v>
      </c>
      <c r="BI28" s="99">
        <v>489600</v>
      </c>
      <c r="BJ28" s="99">
        <v>54.300250660000003</v>
      </c>
      <c r="BK28" s="99">
        <v>-1.3484442000000001</v>
      </c>
      <c r="BL28" s="99" t="s">
        <v>6778</v>
      </c>
      <c r="BM28" s="99" t="s">
        <v>6779</v>
      </c>
      <c r="BN28" s="99"/>
      <c r="BO28" s="99"/>
      <c r="BP28" s="99" t="s">
        <v>8024</v>
      </c>
      <c r="BQ28" s="99"/>
      <c r="BR28" s="99" t="s">
        <v>6782</v>
      </c>
      <c r="BS28" s="99" t="s">
        <v>6783</v>
      </c>
      <c r="BT28" s="99" t="s">
        <v>8026</v>
      </c>
      <c r="BU28" s="99" t="s">
        <v>8027</v>
      </c>
      <c r="BV28" s="99" t="s">
        <v>13980</v>
      </c>
      <c r="BW28" s="99" t="s">
        <v>9442</v>
      </c>
      <c r="BY28" t="s">
        <v>13815</v>
      </c>
    </row>
    <row r="29" spans="1:78" ht="15.75" x14ac:dyDescent="0.25">
      <c r="A29" s="99">
        <v>154544</v>
      </c>
      <c r="B29" s="99" t="s">
        <v>13981</v>
      </c>
      <c r="C29" s="99" t="s">
        <v>13982</v>
      </c>
      <c r="D29" s="99" t="s">
        <v>13983</v>
      </c>
      <c r="E29" s="99" t="s">
        <v>727</v>
      </c>
      <c r="F29" s="99" t="s">
        <v>11293</v>
      </c>
      <c r="G29" s="99"/>
      <c r="H29" s="99"/>
      <c r="I29" s="107"/>
      <c r="J29" s="107"/>
      <c r="K29" s="107"/>
      <c r="L29" s="107">
        <v>1.44</v>
      </c>
      <c r="M29" s="107">
        <v>12.29</v>
      </c>
      <c r="N29" s="107">
        <v>1.3</v>
      </c>
      <c r="O29" s="99">
        <v>1</v>
      </c>
      <c r="P29" s="99"/>
      <c r="Q29" s="99"/>
      <c r="R29" s="99"/>
      <c r="S29" s="99"/>
      <c r="T29" s="99" t="s">
        <v>6771</v>
      </c>
      <c r="U29" s="99">
        <v>587</v>
      </c>
      <c r="V29" s="99">
        <v>670</v>
      </c>
      <c r="W29" s="99" t="s">
        <v>6771</v>
      </c>
      <c r="X29" s="99"/>
      <c r="Y29" s="99" t="s">
        <v>6771</v>
      </c>
      <c r="Z29" s="99"/>
      <c r="AA29" s="99"/>
      <c r="AB29" s="119" t="s">
        <v>13984</v>
      </c>
      <c r="AC29" s="99">
        <v>0</v>
      </c>
      <c r="AD29" s="99"/>
      <c r="AE29" s="99"/>
      <c r="AF29" s="99"/>
      <c r="AG29" s="99">
        <v>4</v>
      </c>
      <c r="AH29" s="99"/>
      <c r="AI29" s="99"/>
      <c r="AJ29" s="99" t="s">
        <v>23</v>
      </c>
      <c r="AK29" s="99"/>
      <c r="AL29" s="99"/>
      <c r="AM29" s="99"/>
      <c r="AN29" s="99"/>
      <c r="AO29" s="99"/>
      <c r="AP29" s="99"/>
      <c r="AQ29" s="99"/>
      <c r="AR29" s="99" t="s">
        <v>13985</v>
      </c>
      <c r="AS29" s="99" t="s">
        <v>13986</v>
      </c>
      <c r="AT29" s="99" t="s">
        <v>13987</v>
      </c>
      <c r="AU29" s="99" t="s">
        <v>13988</v>
      </c>
      <c r="AV29" s="99"/>
      <c r="AW29" s="99"/>
      <c r="AX29" s="99"/>
      <c r="AY29" s="99" t="s">
        <v>13989</v>
      </c>
      <c r="AZ29" s="99"/>
      <c r="BA29" s="99" t="s">
        <v>11296</v>
      </c>
      <c r="BB29" s="99" t="s">
        <v>6575</v>
      </c>
      <c r="BC29" s="99" t="s">
        <v>11310</v>
      </c>
      <c r="BD29" s="99" t="s">
        <v>11542</v>
      </c>
      <c r="BE29" s="99"/>
      <c r="BF29" s="99" t="s">
        <v>13979</v>
      </c>
      <c r="BG29" s="99" t="s">
        <v>11544</v>
      </c>
      <c r="BH29" s="99">
        <v>442500</v>
      </c>
      <c r="BI29" s="99">
        <v>489600</v>
      </c>
      <c r="BJ29" s="99">
        <v>54.300250660000003</v>
      </c>
      <c r="BK29" s="99">
        <v>-1.3484442000000001</v>
      </c>
      <c r="BL29" s="99" t="s">
        <v>7897</v>
      </c>
      <c r="BM29" s="99" t="s">
        <v>6779</v>
      </c>
      <c r="BN29" s="99"/>
      <c r="BO29" s="99">
        <v>128032</v>
      </c>
      <c r="BP29" s="99" t="s">
        <v>10091</v>
      </c>
      <c r="BQ29" s="99" t="s">
        <v>13990</v>
      </c>
      <c r="BR29" s="99" t="s">
        <v>6782</v>
      </c>
      <c r="BS29" s="99" t="s">
        <v>6783</v>
      </c>
      <c r="BT29" s="99" t="s">
        <v>8350</v>
      </c>
      <c r="BU29" s="99" t="s">
        <v>8027</v>
      </c>
      <c r="BV29" s="99" t="s">
        <v>13991</v>
      </c>
      <c r="BW29" s="99" t="s">
        <v>9442</v>
      </c>
      <c r="BY29" t="s">
        <v>13815</v>
      </c>
    </row>
    <row r="30" spans="1:78" ht="15.75" x14ac:dyDescent="0.25">
      <c r="A30" s="99">
        <v>565180</v>
      </c>
      <c r="B30" s="99" t="s">
        <v>13992</v>
      </c>
      <c r="C30" s="99" t="s">
        <v>13993</v>
      </c>
      <c r="D30" s="99" t="s">
        <v>13994</v>
      </c>
      <c r="E30" s="99" t="s">
        <v>727</v>
      </c>
      <c r="F30" s="99" t="s">
        <v>11293</v>
      </c>
      <c r="G30" s="99"/>
      <c r="H30" s="99"/>
      <c r="I30" s="107"/>
      <c r="J30" s="107"/>
      <c r="K30" s="107"/>
      <c r="L30" s="107">
        <v>1.57</v>
      </c>
      <c r="M30" s="107">
        <v>12.69</v>
      </c>
      <c r="N30" s="107">
        <v>0.9</v>
      </c>
      <c r="O30" s="99">
        <v>1</v>
      </c>
      <c r="P30" s="99"/>
      <c r="Q30" s="99"/>
      <c r="R30" s="99"/>
      <c r="S30" s="99"/>
      <c r="T30" s="99" t="s">
        <v>6771</v>
      </c>
      <c r="U30" s="99">
        <v>810</v>
      </c>
      <c r="V30" s="99">
        <v>841</v>
      </c>
      <c r="W30" s="99"/>
      <c r="X30" s="99"/>
      <c r="Y30" s="99"/>
      <c r="Z30" s="99"/>
      <c r="AA30" s="99"/>
      <c r="AB30" s="119" t="s">
        <v>13995</v>
      </c>
      <c r="AC30" s="99"/>
      <c r="AD30" s="99"/>
      <c r="AE30" s="99"/>
      <c r="AF30" s="99"/>
      <c r="AG30" s="99">
        <v>4</v>
      </c>
      <c r="AH30" s="99" t="s">
        <v>9088</v>
      </c>
      <c r="AI30" s="99" t="s">
        <v>9074</v>
      </c>
      <c r="AJ30" s="99" t="s">
        <v>9071</v>
      </c>
      <c r="AK30" s="99"/>
      <c r="AL30" s="99"/>
      <c r="AM30" s="99" t="s">
        <v>9075</v>
      </c>
      <c r="AN30" s="99" t="s">
        <v>9089</v>
      </c>
      <c r="AO30" s="99"/>
      <c r="AP30" s="99"/>
      <c r="AQ30" s="99"/>
      <c r="AR30" s="99" t="s">
        <v>13996</v>
      </c>
      <c r="AS30" s="99" t="s">
        <v>13997</v>
      </c>
      <c r="AT30" s="99" t="s">
        <v>9174</v>
      </c>
      <c r="AU30" s="99" t="s">
        <v>13998</v>
      </c>
      <c r="AV30" s="99"/>
      <c r="AW30" s="99"/>
      <c r="AX30" s="99"/>
      <c r="AY30" s="99"/>
      <c r="AZ30" s="99"/>
      <c r="BA30" s="99" t="s">
        <v>11296</v>
      </c>
      <c r="BB30" s="99" t="s">
        <v>6575</v>
      </c>
      <c r="BC30" s="99" t="s">
        <v>11635</v>
      </c>
      <c r="BD30" s="99" t="s">
        <v>13999</v>
      </c>
      <c r="BE30" s="99"/>
      <c r="BF30" s="99" t="s">
        <v>14000</v>
      </c>
      <c r="BG30" s="99" t="s">
        <v>14001</v>
      </c>
      <c r="BH30" s="99">
        <v>494400</v>
      </c>
      <c r="BI30" s="99">
        <v>482100</v>
      </c>
      <c r="BJ30" s="99">
        <v>54.225926999999999</v>
      </c>
      <c r="BK30" s="99">
        <v>-0.55350999999999995</v>
      </c>
      <c r="BL30" s="99" t="s">
        <v>8339</v>
      </c>
      <c r="BM30" s="99" t="s">
        <v>6779</v>
      </c>
      <c r="BN30" s="99"/>
      <c r="BO30" s="99">
        <v>430142</v>
      </c>
      <c r="BP30" s="99" t="s">
        <v>8363</v>
      </c>
      <c r="BQ30" s="99" t="s">
        <v>14002</v>
      </c>
      <c r="BR30" s="99" t="s">
        <v>6782</v>
      </c>
      <c r="BS30" s="99" t="s">
        <v>6783</v>
      </c>
      <c r="BT30" s="99" t="s">
        <v>8365</v>
      </c>
      <c r="BU30" s="99" t="s">
        <v>8351</v>
      </c>
      <c r="BV30" s="99" t="s">
        <v>14003</v>
      </c>
      <c r="BW30" s="99" t="s">
        <v>14004</v>
      </c>
      <c r="BY30" t="s">
        <v>13815</v>
      </c>
    </row>
    <row r="31" spans="1:78" ht="15.75" x14ac:dyDescent="0.25">
      <c r="A31" s="99">
        <v>614783</v>
      </c>
      <c r="B31" s="99" t="s">
        <v>14005</v>
      </c>
      <c r="C31" s="99" t="s">
        <v>14006</v>
      </c>
      <c r="D31" s="99" t="s">
        <v>14007</v>
      </c>
      <c r="E31" s="99" t="s">
        <v>727</v>
      </c>
      <c r="F31" s="99" t="s">
        <v>11293</v>
      </c>
      <c r="G31" s="99"/>
      <c r="H31" s="99"/>
      <c r="I31" s="107"/>
      <c r="J31" s="107"/>
      <c r="K31" s="107"/>
      <c r="L31" s="107"/>
      <c r="M31" s="107">
        <v>11.7</v>
      </c>
      <c r="N31" s="107">
        <v>1</v>
      </c>
      <c r="O31" s="99">
        <v>1</v>
      </c>
      <c r="P31" s="99"/>
      <c r="Q31" s="99"/>
      <c r="R31" s="99"/>
      <c r="S31" s="99"/>
      <c r="T31" s="99" t="s">
        <v>6771</v>
      </c>
      <c r="U31" s="99">
        <v>675</v>
      </c>
      <c r="V31" s="99">
        <v>750</v>
      </c>
      <c r="W31" s="99"/>
      <c r="X31" s="99"/>
      <c r="Y31" s="99"/>
      <c r="Z31" s="99"/>
      <c r="AA31" s="99"/>
      <c r="AB31" s="119" t="s">
        <v>14008</v>
      </c>
      <c r="AC31" s="99"/>
      <c r="AD31" s="99"/>
      <c r="AE31" s="99"/>
      <c r="AF31" s="99"/>
      <c r="AG31" s="99">
        <v>4</v>
      </c>
      <c r="AH31" s="99" t="s">
        <v>9097</v>
      </c>
      <c r="AI31" s="99"/>
      <c r="AJ31" s="99" t="s">
        <v>6599</v>
      </c>
      <c r="AK31" s="99"/>
      <c r="AL31" s="99"/>
      <c r="AM31" s="99" t="s">
        <v>9099</v>
      </c>
      <c r="AN31" s="99" t="s">
        <v>14009</v>
      </c>
      <c r="AO31" s="99"/>
      <c r="AP31" s="99"/>
      <c r="AQ31" s="99"/>
      <c r="AR31" s="99" t="s">
        <v>14010</v>
      </c>
      <c r="AS31" s="99" t="s">
        <v>14011</v>
      </c>
      <c r="AT31" s="99"/>
      <c r="AU31" s="99"/>
      <c r="AV31" s="99"/>
      <c r="AW31" s="99"/>
      <c r="AX31" s="99"/>
      <c r="AY31" s="99"/>
      <c r="AZ31" s="99"/>
      <c r="BA31" s="99" t="s">
        <v>11296</v>
      </c>
      <c r="BB31" s="99" t="s">
        <v>6575</v>
      </c>
      <c r="BC31" s="99" t="s">
        <v>11571</v>
      </c>
      <c r="BD31" s="99" t="s">
        <v>14012</v>
      </c>
      <c r="BE31" s="99" t="s">
        <v>14013</v>
      </c>
      <c r="BF31" s="99" t="s">
        <v>14014</v>
      </c>
      <c r="BG31" s="99" t="s">
        <v>14015</v>
      </c>
      <c r="BH31" s="99">
        <v>420700</v>
      </c>
      <c r="BI31" s="99">
        <v>499800</v>
      </c>
      <c r="BJ31" s="99">
        <v>54.393261449999997</v>
      </c>
      <c r="BK31" s="99">
        <v>-1.6827112900000001</v>
      </c>
      <c r="BL31" s="99" t="s">
        <v>7340</v>
      </c>
      <c r="BM31" s="99" t="s">
        <v>6779</v>
      </c>
      <c r="BN31" s="99"/>
      <c r="BO31" s="99"/>
      <c r="BP31" s="99" t="s">
        <v>8363</v>
      </c>
      <c r="BQ31" s="99"/>
      <c r="BR31" s="99" t="s">
        <v>6782</v>
      </c>
      <c r="BS31" s="99" t="s">
        <v>6783</v>
      </c>
      <c r="BT31" s="99" t="s">
        <v>8365</v>
      </c>
      <c r="BU31" s="99" t="s">
        <v>8351</v>
      </c>
      <c r="BV31" s="99" t="s">
        <v>14016</v>
      </c>
      <c r="BW31" s="99" t="s">
        <v>14017</v>
      </c>
      <c r="BY31" t="s">
        <v>13815</v>
      </c>
      <c r="BZ31" t="s">
        <v>14018</v>
      </c>
    </row>
    <row r="32" spans="1:78" ht="15.75" x14ac:dyDescent="0.25">
      <c r="A32" s="99">
        <v>529396</v>
      </c>
      <c r="B32" s="99" t="s">
        <v>14019</v>
      </c>
      <c r="C32" s="99" t="s">
        <v>14020</v>
      </c>
      <c r="D32" s="99" t="s">
        <v>14021</v>
      </c>
      <c r="E32" s="99" t="s">
        <v>727</v>
      </c>
      <c r="F32" s="99" t="s">
        <v>11293</v>
      </c>
      <c r="G32" s="99"/>
      <c r="H32" s="99"/>
      <c r="I32" s="107"/>
      <c r="J32" s="107"/>
      <c r="K32" s="107"/>
      <c r="L32" s="107">
        <v>1.46</v>
      </c>
      <c r="M32" s="107">
        <v>11.64</v>
      </c>
      <c r="N32" s="107">
        <v>0.84</v>
      </c>
      <c r="O32" s="99">
        <v>1</v>
      </c>
      <c r="P32" s="99" t="s">
        <v>14022</v>
      </c>
      <c r="Q32" s="99"/>
      <c r="R32" s="99"/>
      <c r="S32" s="99"/>
      <c r="T32" s="99" t="s">
        <v>6771</v>
      </c>
      <c r="U32" s="99">
        <v>690</v>
      </c>
      <c r="V32" s="99">
        <v>760</v>
      </c>
      <c r="W32" s="99" t="s">
        <v>6771</v>
      </c>
      <c r="X32" s="99" t="s">
        <v>6822</v>
      </c>
      <c r="Y32" s="99" t="s">
        <v>6771</v>
      </c>
      <c r="Z32" s="99" t="s">
        <v>6801</v>
      </c>
      <c r="AA32" s="99" t="s">
        <v>9111</v>
      </c>
      <c r="AB32" s="119" t="s">
        <v>14023</v>
      </c>
      <c r="AC32" s="99"/>
      <c r="AD32" s="99"/>
      <c r="AE32" s="99"/>
      <c r="AF32" s="99"/>
      <c r="AG32" s="99">
        <v>4</v>
      </c>
      <c r="AH32" s="99" t="s">
        <v>9097</v>
      </c>
      <c r="AI32" s="99" t="s">
        <v>9098</v>
      </c>
      <c r="AJ32" s="99" t="s">
        <v>6599</v>
      </c>
      <c r="AK32" s="99"/>
      <c r="AL32" s="99"/>
      <c r="AM32" s="99" t="s">
        <v>9099</v>
      </c>
      <c r="AN32" s="99" t="s">
        <v>9263</v>
      </c>
      <c r="AO32" s="99"/>
      <c r="AP32" s="99">
        <v>1</v>
      </c>
      <c r="AQ32" s="99"/>
      <c r="AR32" s="99" t="s">
        <v>14024</v>
      </c>
      <c r="AS32" s="99" t="s">
        <v>14025</v>
      </c>
      <c r="AT32" s="99"/>
      <c r="AU32" s="99"/>
      <c r="AV32" s="99"/>
      <c r="AW32" s="99"/>
      <c r="AX32" s="99"/>
      <c r="AY32" s="99" t="s">
        <v>14026</v>
      </c>
      <c r="AZ32" s="99"/>
      <c r="BA32" s="99" t="s">
        <v>11296</v>
      </c>
      <c r="BB32" s="99" t="s">
        <v>6575</v>
      </c>
      <c r="BC32" s="99" t="s">
        <v>11310</v>
      </c>
      <c r="BD32" s="99" t="s">
        <v>11715</v>
      </c>
      <c r="BE32" s="99"/>
      <c r="BF32" s="99" t="s">
        <v>14027</v>
      </c>
      <c r="BG32" s="99" t="s">
        <v>14028</v>
      </c>
      <c r="BH32" s="99">
        <v>431200</v>
      </c>
      <c r="BI32" s="99">
        <v>482800</v>
      </c>
      <c r="BJ32" s="99">
        <v>54.239952000000002</v>
      </c>
      <c r="BK32" s="99">
        <v>-1.5227790000000001</v>
      </c>
      <c r="BL32" s="99" t="s">
        <v>6778</v>
      </c>
      <c r="BM32" s="99" t="s">
        <v>6779</v>
      </c>
      <c r="BN32" s="99"/>
      <c r="BO32" s="99">
        <v>403838</v>
      </c>
      <c r="BP32" s="99" t="s">
        <v>14029</v>
      </c>
      <c r="BQ32" s="99" t="s">
        <v>14030</v>
      </c>
      <c r="BR32" s="99" t="s">
        <v>6782</v>
      </c>
      <c r="BS32" s="99" t="s">
        <v>6783</v>
      </c>
      <c r="BT32" s="99" t="s">
        <v>14031</v>
      </c>
      <c r="BU32" s="99" t="s">
        <v>8408</v>
      </c>
      <c r="BV32" s="99" t="s">
        <v>14032</v>
      </c>
      <c r="BW32" s="99" t="s">
        <v>14033</v>
      </c>
      <c r="BY32" t="s">
        <v>13815</v>
      </c>
    </row>
    <row r="33" spans="1:78" ht="15.75" x14ac:dyDescent="0.25">
      <c r="A33" s="99">
        <v>492582</v>
      </c>
      <c r="B33" s="99" t="s">
        <v>14034</v>
      </c>
      <c r="C33" s="99" t="s">
        <v>14035</v>
      </c>
      <c r="D33" s="99" t="s">
        <v>14036</v>
      </c>
      <c r="E33" s="99" t="s">
        <v>727</v>
      </c>
      <c r="F33" s="99" t="s">
        <v>11293</v>
      </c>
      <c r="G33" s="99"/>
      <c r="H33" s="99"/>
      <c r="I33" s="107"/>
      <c r="J33" s="107"/>
      <c r="K33" s="107"/>
      <c r="L33" s="107">
        <v>1.57</v>
      </c>
      <c r="M33" s="107">
        <v>10.82</v>
      </c>
      <c r="N33" s="107">
        <v>0.8</v>
      </c>
      <c r="O33" s="99">
        <v>1</v>
      </c>
      <c r="P33" s="99"/>
      <c r="Q33" s="99"/>
      <c r="R33" s="99"/>
      <c r="S33" s="99"/>
      <c r="T33" s="99" t="s">
        <v>6771</v>
      </c>
      <c r="U33" s="99">
        <v>700</v>
      </c>
      <c r="V33" s="99">
        <v>750</v>
      </c>
      <c r="W33" s="99" t="s">
        <v>6771</v>
      </c>
      <c r="X33" s="99" t="s">
        <v>6822</v>
      </c>
      <c r="Y33" s="99" t="s">
        <v>6771</v>
      </c>
      <c r="Z33" s="99" t="s">
        <v>6801</v>
      </c>
      <c r="AA33" s="99" t="s">
        <v>9111</v>
      </c>
      <c r="AB33" s="119" t="s">
        <v>14037</v>
      </c>
      <c r="AC33" s="99"/>
      <c r="AD33" s="99"/>
      <c r="AE33" s="99"/>
      <c r="AF33" s="99"/>
      <c r="AG33" s="99">
        <v>3</v>
      </c>
      <c r="AH33" s="99" t="s">
        <v>9097</v>
      </c>
      <c r="AI33" s="99" t="s">
        <v>9098</v>
      </c>
      <c r="AJ33" s="99" t="s">
        <v>6599</v>
      </c>
      <c r="AK33" s="99"/>
      <c r="AL33" s="99"/>
      <c r="AM33" s="99" t="s">
        <v>9099</v>
      </c>
      <c r="AN33" s="99" t="s">
        <v>10690</v>
      </c>
      <c r="AO33" s="99"/>
      <c r="AP33" s="99"/>
      <c r="AQ33" s="99"/>
      <c r="AR33" s="99" t="s">
        <v>14038</v>
      </c>
      <c r="AS33" s="99" t="s">
        <v>14039</v>
      </c>
      <c r="AT33" s="99"/>
      <c r="AU33" s="99"/>
      <c r="AV33" s="99"/>
      <c r="AW33" s="99"/>
      <c r="AX33" s="99"/>
      <c r="AY33" s="99" t="s">
        <v>12126</v>
      </c>
      <c r="AZ33" s="99" t="s">
        <v>14040</v>
      </c>
      <c r="BA33" s="99" t="s">
        <v>11296</v>
      </c>
      <c r="BB33" s="99" t="s">
        <v>6575</v>
      </c>
      <c r="BC33" s="99" t="s">
        <v>11310</v>
      </c>
      <c r="BD33" s="99" t="s">
        <v>11715</v>
      </c>
      <c r="BE33" s="99"/>
      <c r="BF33" s="99" t="s">
        <v>14041</v>
      </c>
      <c r="BG33" s="99" t="s">
        <v>14042</v>
      </c>
      <c r="BH33" s="99">
        <v>431300</v>
      </c>
      <c r="BI33" s="99">
        <v>483000</v>
      </c>
      <c r="BJ33" s="99">
        <v>54.241743</v>
      </c>
      <c r="BK33" s="99">
        <v>-1.5212239999999999</v>
      </c>
      <c r="BL33" s="99" t="s">
        <v>6974</v>
      </c>
      <c r="BM33" s="99" t="s">
        <v>6779</v>
      </c>
      <c r="BN33" s="99"/>
      <c r="BO33" s="99">
        <v>373555</v>
      </c>
      <c r="BP33" s="99" t="s">
        <v>9327</v>
      </c>
      <c r="BQ33" s="99" t="s">
        <v>14043</v>
      </c>
      <c r="BR33" s="99" t="s">
        <v>6782</v>
      </c>
      <c r="BS33" s="99" t="s">
        <v>6783</v>
      </c>
      <c r="BT33" s="99" t="s">
        <v>9329</v>
      </c>
      <c r="BU33" s="99" t="s">
        <v>8351</v>
      </c>
      <c r="BV33" s="99" t="s">
        <v>14044</v>
      </c>
      <c r="BW33" s="99" t="s">
        <v>14045</v>
      </c>
      <c r="BY33" t="s">
        <v>13815</v>
      </c>
    </row>
    <row r="34" spans="1:78" ht="15.75" x14ac:dyDescent="0.25">
      <c r="A34" s="99">
        <v>529461</v>
      </c>
      <c r="B34" s="99" t="s">
        <v>14046</v>
      </c>
      <c r="C34" s="99" t="s">
        <v>14047</v>
      </c>
      <c r="D34" s="99" t="s">
        <v>14048</v>
      </c>
      <c r="E34" s="99" t="s">
        <v>727</v>
      </c>
      <c r="F34" s="99" t="s">
        <v>11293</v>
      </c>
      <c r="G34" s="99"/>
      <c r="H34" s="99"/>
      <c r="I34" s="107"/>
      <c r="J34" s="107"/>
      <c r="K34" s="107"/>
      <c r="L34" s="107">
        <v>1.64</v>
      </c>
      <c r="M34" s="107">
        <v>12.31</v>
      </c>
      <c r="N34" s="107">
        <v>0.99</v>
      </c>
      <c r="O34" s="99">
        <v>1</v>
      </c>
      <c r="P34" s="99" t="s">
        <v>14022</v>
      </c>
      <c r="Q34" s="99"/>
      <c r="R34" s="99"/>
      <c r="S34" s="99"/>
      <c r="T34" s="99" t="s">
        <v>6771</v>
      </c>
      <c r="U34" s="99">
        <v>810</v>
      </c>
      <c r="V34" s="99">
        <v>835</v>
      </c>
      <c r="W34" s="99" t="s">
        <v>6771</v>
      </c>
      <c r="X34" s="99" t="s">
        <v>6801</v>
      </c>
      <c r="Y34" s="99"/>
      <c r="Z34" s="99"/>
      <c r="AA34" s="99" t="s">
        <v>6814</v>
      </c>
      <c r="AB34" s="119" t="s">
        <v>14049</v>
      </c>
      <c r="AC34" s="99"/>
      <c r="AD34" s="99"/>
      <c r="AE34" s="99"/>
      <c r="AF34" s="99"/>
      <c r="AG34" s="99">
        <v>4</v>
      </c>
      <c r="AH34" s="99" t="s">
        <v>9088</v>
      </c>
      <c r="AI34" s="99" t="s">
        <v>9074</v>
      </c>
      <c r="AJ34" s="99" t="s">
        <v>9071</v>
      </c>
      <c r="AK34" s="99"/>
      <c r="AL34" s="99"/>
      <c r="AM34" s="99" t="s">
        <v>9075</v>
      </c>
      <c r="AN34" s="99" t="s">
        <v>9089</v>
      </c>
      <c r="AO34" s="99"/>
      <c r="AP34" s="99">
        <v>2</v>
      </c>
      <c r="AQ34" s="99"/>
      <c r="AR34" s="99" t="s">
        <v>13931</v>
      </c>
      <c r="AS34" s="99" t="s">
        <v>13931</v>
      </c>
      <c r="AT34" s="99" t="s">
        <v>14050</v>
      </c>
      <c r="AU34" s="99" t="s">
        <v>14051</v>
      </c>
      <c r="AV34" s="99"/>
      <c r="AW34" s="99"/>
      <c r="AX34" s="99"/>
      <c r="AY34" s="99" t="s">
        <v>14026</v>
      </c>
      <c r="AZ34" s="99"/>
      <c r="BA34" s="99" t="s">
        <v>11296</v>
      </c>
      <c r="BB34" s="99" t="s">
        <v>6575</v>
      </c>
      <c r="BC34" s="99" t="s">
        <v>11310</v>
      </c>
      <c r="BD34" s="99" t="s">
        <v>11715</v>
      </c>
      <c r="BE34" s="99"/>
      <c r="BF34" s="99" t="s">
        <v>14052</v>
      </c>
      <c r="BG34" s="99" t="s">
        <v>14028</v>
      </c>
      <c r="BH34" s="99">
        <v>431200</v>
      </c>
      <c r="BI34" s="99">
        <v>482700</v>
      </c>
      <c r="BJ34" s="99">
        <v>54.239052999999998</v>
      </c>
      <c r="BK34" s="99">
        <v>-1.5227889999999999</v>
      </c>
      <c r="BL34" s="99" t="s">
        <v>6778</v>
      </c>
      <c r="BM34" s="99" t="s">
        <v>6779</v>
      </c>
      <c r="BN34" s="99"/>
      <c r="BO34" s="99">
        <v>403876</v>
      </c>
      <c r="BP34" s="99" t="s">
        <v>9453</v>
      </c>
      <c r="BQ34" s="99" t="s">
        <v>14053</v>
      </c>
      <c r="BR34" s="99" t="s">
        <v>6782</v>
      </c>
      <c r="BS34" s="99" t="s">
        <v>6783</v>
      </c>
      <c r="BT34" s="99" t="s">
        <v>9455</v>
      </c>
      <c r="BU34" s="99" t="s">
        <v>8408</v>
      </c>
      <c r="BV34" s="99" t="s">
        <v>14054</v>
      </c>
      <c r="BW34" s="99" t="s">
        <v>14055</v>
      </c>
      <c r="BY34" t="s">
        <v>13815</v>
      </c>
    </row>
    <row r="35" spans="1:78" ht="15.75" x14ac:dyDescent="0.25">
      <c r="A35" s="99">
        <v>89572</v>
      </c>
      <c r="B35" s="99" t="s">
        <v>14056</v>
      </c>
      <c r="C35" s="99" t="s">
        <v>14057</v>
      </c>
      <c r="D35" s="99" t="s">
        <v>14058</v>
      </c>
      <c r="E35" s="99" t="s">
        <v>727</v>
      </c>
      <c r="F35" s="99" t="s">
        <v>11293</v>
      </c>
      <c r="G35" s="99"/>
      <c r="H35" s="99"/>
      <c r="I35" s="107"/>
      <c r="J35" s="107"/>
      <c r="K35" s="107"/>
      <c r="L35" s="107"/>
      <c r="M35" s="107">
        <v>13</v>
      </c>
      <c r="N35" s="107"/>
      <c r="O35" s="99">
        <v>1</v>
      </c>
      <c r="P35" s="99"/>
      <c r="Q35" s="99"/>
      <c r="R35" s="99"/>
      <c r="S35" s="99"/>
      <c r="T35" s="99" t="s">
        <v>6771</v>
      </c>
      <c r="U35" s="99">
        <v>844</v>
      </c>
      <c r="V35" s="99">
        <v>848</v>
      </c>
      <c r="W35" s="99" t="s">
        <v>6771</v>
      </c>
      <c r="X35" s="99"/>
      <c r="Y35" s="99"/>
      <c r="Z35" s="99"/>
      <c r="AA35" s="99"/>
      <c r="AB35" s="119" t="s">
        <v>14059</v>
      </c>
      <c r="AC35" s="99">
        <v>0</v>
      </c>
      <c r="AD35" s="99"/>
      <c r="AE35" s="99"/>
      <c r="AF35" s="99"/>
      <c r="AG35" s="99">
        <v>3</v>
      </c>
      <c r="AH35" s="99" t="s">
        <v>9433</v>
      </c>
      <c r="AI35" s="99" t="s">
        <v>10525</v>
      </c>
      <c r="AJ35" s="99" t="s">
        <v>9071</v>
      </c>
      <c r="AK35" s="99"/>
      <c r="AL35" s="99"/>
      <c r="AM35" s="99"/>
      <c r="AN35" s="99"/>
      <c r="AO35" s="99"/>
      <c r="AP35" s="99"/>
      <c r="AQ35" s="99"/>
      <c r="AR35" s="99" t="s">
        <v>9204</v>
      </c>
      <c r="AS35" s="99" t="s">
        <v>9204</v>
      </c>
      <c r="AT35" s="99" t="s">
        <v>14060</v>
      </c>
      <c r="AU35" s="99" t="s">
        <v>14061</v>
      </c>
      <c r="AV35" s="99"/>
      <c r="AW35" s="99"/>
      <c r="AX35" s="99"/>
      <c r="AY35" s="99" t="s">
        <v>10934</v>
      </c>
      <c r="AZ35" s="99"/>
      <c r="BA35" s="99" t="s">
        <v>11296</v>
      </c>
      <c r="BB35" s="99" t="s">
        <v>6575</v>
      </c>
      <c r="BC35" s="99" t="s">
        <v>11310</v>
      </c>
      <c r="BD35" s="99" t="s">
        <v>11715</v>
      </c>
      <c r="BE35" s="99"/>
      <c r="BF35" s="99" t="s">
        <v>11717</v>
      </c>
      <c r="BG35" s="99" t="s">
        <v>11717</v>
      </c>
      <c r="BH35" s="99">
        <v>430000</v>
      </c>
      <c r="BI35" s="99">
        <v>483000</v>
      </c>
      <c r="BJ35" s="99">
        <v>54.241821000000002</v>
      </c>
      <c r="BK35" s="99">
        <v>-1.5411710000000001</v>
      </c>
      <c r="BL35" s="99"/>
      <c r="BM35" s="99" t="s">
        <v>6779</v>
      </c>
      <c r="BN35" s="99"/>
      <c r="BO35" s="99">
        <v>53752</v>
      </c>
      <c r="BP35" s="99" t="s">
        <v>10936</v>
      </c>
      <c r="BQ35" s="99" t="s">
        <v>14062</v>
      </c>
      <c r="BR35" s="99" t="s">
        <v>6782</v>
      </c>
      <c r="BS35" s="99" t="s">
        <v>6783</v>
      </c>
      <c r="BT35" s="99" t="s">
        <v>10938</v>
      </c>
      <c r="BU35" s="99" t="s">
        <v>8027</v>
      </c>
      <c r="BV35" s="99" t="s">
        <v>14063</v>
      </c>
      <c r="BW35" s="99" t="s">
        <v>9442</v>
      </c>
      <c r="BY35" t="s">
        <v>13815</v>
      </c>
    </row>
    <row r="36" spans="1:78" ht="15.75" x14ac:dyDescent="0.25">
      <c r="A36" s="99">
        <v>200686</v>
      </c>
      <c r="B36" s="99" t="s">
        <v>14064</v>
      </c>
      <c r="C36" s="99" t="s">
        <v>14065</v>
      </c>
      <c r="D36" s="99" t="s">
        <v>14066</v>
      </c>
      <c r="E36" s="99" t="s">
        <v>727</v>
      </c>
      <c r="F36" s="99" t="s">
        <v>11293</v>
      </c>
      <c r="G36" s="99"/>
      <c r="H36" s="99"/>
      <c r="I36" s="107"/>
      <c r="J36" s="107"/>
      <c r="K36" s="107"/>
      <c r="L36" s="107">
        <v>2.2000000000000002</v>
      </c>
      <c r="M36" s="107">
        <v>11.2</v>
      </c>
      <c r="N36" s="107">
        <v>0.95</v>
      </c>
      <c r="O36" s="99">
        <v>1</v>
      </c>
      <c r="P36" s="99"/>
      <c r="Q36" s="99"/>
      <c r="R36" s="99"/>
      <c r="S36" s="99"/>
      <c r="T36" s="99" t="s">
        <v>6771</v>
      </c>
      <c r="U36" s="99">
        <v>695</v>
      </c>
      <c r="V36" s="99">
        <v>700</v>
      </c>
      <c r="W36" s="99" t="s">
        <v>6771</v>
      </c>
      <c r="X36" s="99" t="s">
        <v>6822</v>
      </c>
      <c r="Y36" s="99" t="s">
        <v>6771</v>
      </c>
      <c r="Z36" s="99" t="s">
        <v>6822</v>
      </c>
      <c r="AA36" s="99"/>
      <c r="AB36" s="119" t="s">
        <v>14067</v>
      </c>
      <c r="AC36" s="99"/>
      <c r="AD36" s="99"/>
      <c r="AE36" s="99"/>
      <c r="AF36" s="99"/>
      <c r="AG36" s="99">
        <v>4</v>
      </c>
      <c r="AH36" s="99" t="s">
        <v>9097</v>
      </c>
      <c r="AI36" s="99"/>
      <c r="AJ36" s="99" t="s">
        <v>6599</v>
      </c>
      <c r="AK36" s="99"/>
      <c r="AL36" s="99"/>
      <c r="AM36" s="99" t="s">
        <v>9099</v>
      </c>
      <c r="AN36" s="99" t="s">
        <v>14068</v>
      </c>
      <c r="AO36" s="99"/>
      <c r="AP36" s="99"/>
      <c r="AQ36" s="99"/>
      <c r="AR36" s="99" t="s">
        <v>1613</v>
      </c>
      <c r="AS36" s="99"/>
      <c r="AT36" s="99"/>
      <c r="AU36" s="99" t="s">
        <v>14069</v>
      </c>
      <c r="AV36" s="99"/>
      <c r="AW36" s="99"/>
      <c r="AX36" s="99"/>
      <c r="AY36" s="99" t="s">
        <v>14070</v>
      </c>
      <c r="AZ36" s="99"/>
      <c r="BA36" s="99" t="s">
        <v>11296</v>
      </c>
      <c r="BB36" s="99" t="s">
        <v>6575</v>
      </c>
      <c r="BC36" s="99" t="s">
        <v>6574</v>
      </c>
      <c r="BD36" s="99" t="s">
        <v>14071</v>
      </c>
      <c r="BE36" s="99"/>
      <c r="BF36" s="99" t="s">
        <v>14072</v>
      </c>
      <c r="BG36" s="99" t="s">
        <v>14073</v>
      </c>
      <c r="BH36" s="99">
        <v>458200</v>
      </c>
      <c r="BI36" s="99">
        <v>437700</v>
      </c>
      <c r="BJ36" s="99">
        <v>53.832309000000002</v>
      </c>
      <c r="BK36" s="99">
        <v>-1.1171709999999999</v>
      </c>
      <c r="BL36" s="99" t="s">
        <v>6778</v>
      </c>
      <c r="BM36" s="99" t="s">
        <v>6779</v>
      </c>
      <c r="BN36" s="99"/>
      <c r="BO36" s="99">
        <v>157175</v>
      </c>
      <c r="BP36" s="99" t="s">
        <v>9453</v>
      </c>
      <c r="BQ36" s="99" t="s">
        <v>14074</v>
      </c>
      <c r="BR36" s="99" t="s">
        <v>6782</v>
      </c>
      <c r="BS36" s="99" t="s">
        <v>6783</v>
      </c>
      <c r="BT36" s="99" t="s">
        <v>9455</v>
      </c>
      <c r="BU36" s="99" t="s">
        <v>8408</v>
      </c>
      <c r="BV36" s="99" t="s">
        <v>14075</v>
      </c>
      <c r="BW36" s="99" t="s">
        <v>14076</v>
      </c>
      <c r="BY36" t="s">
        <v>13815</v>
      </c>
    </row>
    <row r="37" spans="1:78" ht="15.75" x14ac:dyDescent="0.25">
      <c r="A37" s="99">
        <v>200690</v>
      </c>
      <c r="B37" s="99" t="s">
        <v>14077</v>
      </c>
      <c r="C37" s="99" t="s">
        <v>14078</v>
      </c>
      <c r="D37" s="99" t="s">
        <v>14079</v>
      </c>
      <c r="E37" s="99" t="s">
        <v>727</v>
      </c>
      <c r="F37" s="99" t="s">
        <v>11293</v>
      </c>
      <c r="G37" s="99"/>
      <c r="H37" s="99"/>
      <c r="I37" s="107"/>
      <c r="J37" s="107"/>
      <c r="K37" s="107"/>
      <c r="L37" s="107">
        <v>1.7</v>
      </c>
      <c r="M37" s="107">
        <v>12.1</v>
      </c>
      <c r="N37" s="107">
        <v>1.01</v>
      </c>
      <c r="O37" s="99">
        <v>1</v>
      </c>
      <c r="P37" s="99"/>
      <c r="Q37" s="99"/>
      <c r="R37" s="99"/>
      <c r="S37" s="99"/>
      <c r="T37" s="99" t="s">
        <v>6771</v>
      </c>
      <c r="U37" s="99">
        <v>840</v>
      </c>
      <c r="V37" s="99">
        <v>844</v>
      </c>
      <c r="W37" s="99" t="s">
        <v>6771</v>
      </c>
      <c r="X37" s="99" t="s">
        <v>6801</v>
      </c>
      <c r="Y37" s="99" t="s">
        <v>6771</v>
      </c>
      <c r="Z37" s="99" t="s">
        <v>6801</v>
      </c>
      <c r="AA37" s="99"/>
      <c r="AB37" s="119" t="s">
        <v>14080</v>
      </c>
      <c r="AC37" s="99"/>
      <c r="AD37" s="99"/>
      <c r="AE37" s="99"/>
      <c r="AF37" s="99"/>
      <c r="AG37" s="99">
        <v>4</v>
      </c>
      <c r="AH37" s="99" t="s">
        <v>13675</v>
      </c>
      <c r="AI37" s="99"/>
      <c r="AJ37" s="99" t="s">
        <v>9071</v>
      </c>
      <c r="AK37" s="99"/>
      <c r="AL37" s="99"/>
      <c r="AM37" s="99" t="s">
        <v>9075</v>
      </c>
      <c r="AN37" s="99" t="s">
        <v>14081</v>
      </c>
      <c r="AO37" s="99"/>
      <c r="AP37" s="99"/>
      <c r="AQ37" s="99"/>
      <c r="AR37" s="99" t="s">
        <v>14082</v>
      </c>
      <c r="AS37" s="99" t="s">
        <v>14083</v>
      </c>
      <c r="AT37" s="99" t="s">
        <v>14084</v>
      </c>
      <c r="AU37" s="99" t="s">
        <v>14085</v>
      </c>
      <c r="AV37" s="99"/>
      <c r="AW37" s="99"/>
      <c r="AX37" s="99"/>
      <c r="AY37" s="99" t="s">
        <v>14086</v>
      </c>
      <c r="AZ37" s="99"/>
      <c r="BA37" s="99" t="s">
        <v>11296</v>
      </c>
      <c r="BB37" s="99" t="s">
        <v>6575</v>
      </c>
      <c r="BC37" s="99" t="s">
        <v>6574</v>
      </c>
      <c r="BD37" s="99" t="s">
        <v>14071</v>
      </c>
      <c r="BE37" s="99"/>
      <c r="BF37" s="99" t="s">
        <v>14087</v>
      </c>
      <c r="BG37" s="99" t="s">
        <v>14073</v>
      </c>
      <c r="BH37" s="99">
        <v>458600</v>
      </c>
      <c r="BI37" s="99">
        <v>437600</v>
      </c>
      <c r="BJ37" s="99">
        <v>53.831366000000003</v>
      </c>
      <c r="BK37" s="99">
        <v>-1.111113</v>
      </c>
      <c r="BL37" s="99" t="s">
        <v>6778</v>
      </c>
      <c r="BM37" s="99" t="s">
        <v>6779</v>
      </c>
      <c r="BN37" s="99"/>
      <c r="BO37" s="99">
        <v>157174</v>
      </c>
      <c r="BP37" s="99" t="s">
        <v>9453</v>
      </c>
      <c r="BQ37" s="99" t="s">
        <v>14088</v>
      </c>
      <c r="BR37" s="99" t="s">
        <v>6782</v>
      </c>
      <c r="BS37" s="99" t="s">
        <v>6783</v>
      </c>
      <c r="BT37" s="99" t="s">
        <v>9455</v>
      </c>
      <c r="BU37" s="99" t="s">
        <v>8408</v>
      </c>
      <c r="BV37" s="99" t="s">
        <v>14089</v>
      </c>
      <c r="BW37" s="99" t="s">
        <v>14090</v>
      </c>
      <c r="BY37" t="s">
        <v>13815</v>
      </c>
    </row>
    <row r="38" spans="1:78" ht="15.75" x14ac:dyDescent="0.25">
      <c r="A38" s="99">
        <v>189636</v>
      </c>
      <c r="B38" s="99" t="s">
        <v>14091</v>
      </c>
      <c r="C38" s="99" t="s">
        <v>14092</v>
      </c>
      <c r="D38" s="99" t="s">
        <v>14093</v>
      </c>
      <c r="E38" s="99" t="s">
        <v>727</v>
      </c>
      <c r="F38" s="99" t="s">
        <v>11293</v>
      </c>
      <c r="G38" s="99"/>
      <c r="H38" s="99"/>
      <c r="I38" s="107"/>
      <c r="J38" s="107"/>
      <c r="K38" s="107"/>
      <c r="L38" s="107">
        <v>1.3</v>
      </c>
      <c r="M38" s="107">
        <v>12.7</v>
      </c>
      <c r="N38" s="107">
        <v>1.3</v>
      </c>
      <c r="O38" s="99">
        <v>1</v>
      </c>
      <c r="P38" s="99"/>
      <c r="Q38" s="99"/>
      <c r="R38" s="99"/>
      <c r="S38" s="99"/>
      <c r="T38" s="99" t="s">
        <v>6771</v>
      </c>
      <c r="U38" s="99">
        <v>600</v>
      </c>
      <c r="V38" s="99">
        <v>675</v>
      </c>
      <c r="W38" s="99" t="s">
        <v>6771</v>
      </c>
      <c r="X38" s="99" t="s">
        <v>6822</v>
      </c>
      <c r="Y38" s="99" t="s">
        <v>6771</v>
      </c>
      <c r="Z38" s="99" t="s">
        <v>6822</v>
      </c>
      <c r="AA38" s="99"/>
      <c r="AB38" s="119" t="s">
        <v>14094</v>
      </c>
      <c r="AC38" s="99">
        <v>1</v>
      </c>
      <c r="AD38" s="99"/>
      <c r="AE38" s="99"/>
      <c r="AF38" s="99"/>
      <c r="AG38" s="99">
        <v>4</v>
      </c>
      <c r="AH38" s="99" t="s">
        <v>10424</v>
      </c>
      <c r="AI38" s="99"/>
      <c r="AJ38" s="99" t="s">
        <v>23</v>
      </c>
      <c r="AK38" s="99"/>
      <c r="AL38" s="99"/>
      <c r="AM38" s="99" t="s">
        <v>10425</v>
      </c>
      <c r="AN38" s="99" t="s">
        <v>13821</v>
      </c>
      <c r="AO38" s="99"/>
      <c r="AP38" s="99"/>
      <c r="AQ38" s="99"/>
      <c r="AR38" s="99" t="s">
        <v>14095</v>
      </c>
      <c r="AS38" s="99" t="s">
        <v>14096</v>
      </c>
      <c r="AT38" s="99" t="s">
        <v>14097</v>
      </c>
      <c r="AU38" s="99" t="s">
        <v>14098</v>
      </c>
      <c r="AV38" s="99"/>
      <c r="AW38" s="99"/>
      <c r="AX38" s="99"/>
      <c r="AY38" s="99" t="s">
        <v>14099</v>
      </c>
      <c r="AZ38" s="99"/>
      <c r="BA38" s="99" t="s">
        <v>11296</v>
      </c>
      <c r="BB38" s="99" t="s">
        <v>6575</v>
      </c>
      <c r="BC38" s="99" t="s">
        <v>6574</v>
      </c>
      <c r="BD38" s="99" t="s">
        <v>14071</v>
      </c>
      <c r="BE38" s="99"/>
      <c r="BF38" s="99" t="s">
        <v>14100</v>
      </c>
      <c r="BG38" s="99" t="s">
        <v>14101</v>
      </c>
      <c r="BH38" s="99">
        <v>457100</v>
      </c>
      <c r="BI38" s="99">
        <v>435800</v>
      </c>
      <c r="BJ38" s="99">
        <v>53.815356000000001</v>
      </c>
      <c r="BK38" s="99">
        <v>-1.134234</v>
      </c>
      <c r="BL38" s="99" t="s">
        <v>7340</v>
      </c>
      <c r="BM38" s="99" t="s">
        <v>6779</v>
      </c>
      <c r="BN38" s="99"/>
      <c r="BO38" s="99">
        <v>147050</v>
      </c>
      <c r="BP38" s="99" t="s">
        <v>9453</v>
      </c>
      <c r="BQ38" s="99" t="s">
        <v>14102</v>
      </c>
      <c r="BR38" s="99" t="s">
        <v>6782</v>
      </c>
      <c r="BS38" s="99" t="s">
        <v>6783</v>
      </c>
      <c r="BT38" s="99" t="s">
        <v>9455</v>
      </c>
      <c r="BU38" s="99" t="s">
        <v>8408</v>
      </c>
      <c r="BV38" s="99" t="s">
        <v>14103</v>
      </c>
      <c r="BW38" s="99" t="s">
        <v>14104</v>
      </c>
      <c r="BY38" t="s">
        <v>13815</v>
      </c>
    </row>
    <row r="39" spans="1:78" ht="15.75" x14ac:dyDescent="0.25">
      <c r="A39" s="99">
        <v>490415</v>
      </c>
      <c r="B39" s="99" t="s">
        <v>14105</v>
      </c>
      <c r="C39" s="99" t="s">
        <v>14106</v>
      </c>
      <c r="D39" s="99" t="s">
        <v>14107</v>
      </c>
      <c r="E39" s="99" t="s">
        <v>727</v>
      </c>
      <c r="F39" s="99" t="s">
        <v>11293</v>
      </c>
      <c r="G39" s="99"/>
      <c r="H39" s="99"/>
      <c r="I39" s="107"/>
      <c r="J39" s="107"/>
      <c r="K39" s="107"/>
      <c r="L39" s="107">
        <v>1.63</v>
      </c>
      <c r="M39" s="107">
        <v>12</v>
      </c>
      <c r="N39" s="107">
        <v>1.07</v>
      </c>
      <c r="O39" s="99">
        <v>1</v>
      </c>
      <c r="P39" s="99" t="s">
        <v>14108</v>
      </c>
      <c r="Q39" s="99"/>
      <c r="R39" s="99"/>
      <c r="S39" s="99"/>
      <c r="T39" s="99" t="s">
        <v>6771</v>
      </c>
      <c r="U39" s="99">
        <v>790</v>
      </c>
      <c r="V39" s="99">
        <v>867</v>
      </c>
      <c r="W39" s="99" t="s">
        <v>6771</v>
      </c>
      <c r="X39" s="99" t="s">
        <v>6801</v>
      </c>
      <c r="Y39" s="99" t="s">
        <v>6771</v>
      </c>
      <c r="Z39" s="99" t="s">
        <v>6801</v>
      </c>
      <c r="AA39" s="99"/>
      <c r="AB39" s="119" t="s">
        <v>14109</v>
      </c>
      <c r="AC39" s="99"/>
      <c r="AD39" s="99"/>
      <c r="AE39" s="99"/>
      <c r="AF39" s="99"/>
      <c r="AG39" s="99">
        <v>4</v>
      </c>
      <c r="AH39" s="99" t="s">
        <v>9283</v>
      </c>
      <c r="AI39" s="99" t="s">
        <v>9074</v>
      </c>
      <c r="AJ39" s="99" t="s">
        <v>9071</v>
      </c>
      <c r="AK39" s="99"/>
      <c r="AL39" s="99"/>
      <c r="AM39" s="99" t="s">
        <v>9075</v>
      </c>
      <c r="AN39" s="99" t="s">
        <v>9284</v>
      </c>
      <c r="AO39" s="99"/>
      <c r="AP39" s="99"/>
      <c r="AQ39" s="99"/>
      <c r="AR39" s="99" t="s">
        <v>9953</v>
      </c>
      <c r="AS39" s="99" t="s">
        <v>9953</v>
      </c>
      <c r="AT39" s="99" t="s">
        <v>9516</v>
      </c>
      <c r="AU39" s="99" t="s">
        <v>14110</v>
      </c>
      <c r="AV39" s="99"/>
      <c r="AW39" s="99"/>
      <c r="AX39" s="99"/>
      <c r="AY39" s="99" t="s">
        <v>14111</v>
      </c>
      <c r="AZ39" s="99" t="s">
        <v>14112</v>
      </c>
      <c r="BA39" s="99" t="s">
        <v>11296</v>
      </c>
      <c r="BB39" s="99" t="s">
        <v>6575</v>
      </c>
      <c r="BC39" s="99" t="s">
        <v>6574</v>
      </c>
      <c r="BD39" s="99" t="s">
        <v>14113</v>
      </c>
      <c r="BE39" s="99"/>
      <c r="BF39" s="99" t="s">
        <v>14114</v>
      </c>
      <c r="BG39" s="99" t="s">
        <v>14115</v>
      </c>
      <c r="BH39" s="99">
        <v>451500</v>
      </c>
      <c r="BI39" s="99">
        <v>436600</v>
      </c>
      <c r="BJ39" s="99">
        <v>53.823129000000002</v>
      </c>
      <c r="BK39" s="99">
        <v>-1.2191449999999999</v>
      </c>
      <c r="BL39" s="99" t="s">
        <v>10444</v>
      </c>
      <c r="BM39" s="99" t="s">
        <v>6779</v>
      </c>
      <c r="BN39" s="99"/>
      <c r="BO39" s="99">
        <v>371849</v>
      </c>
      <c r="BP39" s="99" t="s">
        <v>12628</v>
      </c>
      <c r="BQ39" s="99" t="s">
        <v>14116</v>
      </c>
      <c r="BR39" s="99" t="s">
        <v>6782</v>
      </c>
      <c r="BS39" s="99" t="s">
        <v>6783</v>
      </c>
      <c r="BT39" s="99" t="s">
        <v>12630</v>
      </c>
      <c r="BU39" s="99" t="s">
        <v>8408</v>
      </c>
      <c r="BV39" s="99" t="s">
        <v>14117</v>
      </c>
      <c r="BW39" s="99" t="s">
        <v>14118</v>
      </c>
      <c r="BY39" t="s">
        <v>13815</v>
      </c>
    </row>
    <row r="40" spans="1:78" ht="15.75" x14ac:dyDescent="0.25">
      <c r="A40" s="99">
        <v>6748</v>
      </c>
      <c r="B40" s="99" t="s">
        <v>14119</v>
      </c>
      <c r="C40" s="99" t="s">
        <v>14120</v>
      </c>
      <c r="D40" s="99" t="s">
        <v>14121</v>
      </c>
      <c r="E40" s="99" t="s">
        <v>727</v>
      </c>
      <c r="F40" s="99" t="s">
        <v>11293</v>
      </c>
      <c r="G40" s="99"/>
      <c r="H40" s="99"/>
      <c r="I40" s="107"/>
      <c r="J40" s="107"/>
      <c r="K40" s="107"/>
      <c r="L40" s="107"/>
      <c r="M40" s="107">
        <v>11</v>
      </c>
      <c r="N40" s="107"/>
      <c r="O40" s="99">
        <v>1</v>
      </c>
      <c r="P40" s="99"/>
      <c r="Q40" s="99"/>
      <c r="R40" s="99"/>
      <c r="S40" s="99"/>
      <c r="T40" s="99" t="s">
        <v>6771</v>
      </c>
      <c r="U40" s="99">
        <v>844</v>
      </c>
      <c r="V40" s="99">
        <v>849</v>
      </c>
      <c r="W40" s="99" t="s">
        <v>6771</v>
      </c>
      <c r="X40" s="99" t="s">
        <v>6801</v>
      </c>
      <c r="Y40" s="99"/>
      <c r="Z40" s="99"/>
      <c r="AA40" s="99"/>
      <c r="AB40" s="119" t="s">
        <v>14122</v>
      </c>
      <c r="AC40" s="99"/>
      <c r="AD40" s="99"/>
      <c r="AE40" s="99" t="s">
        <v>14123</v>
      </c>
      <c r="AF40" s="99"/>
      <c r="AG40" s="99">
        <v>3</v>
      </c>
      <c r="AH40" s="99" t="s">
        <v>14124</v>
      </c>
      <c r="AI40" s="99"/>
      <c r="AJ40" s="99" t="s">
        <v>9071</v>
      </c>
      <c r="AK40" s="99"/>
      <c r="AL40" s="99"/>
      <c r="AM40" s="99" t="s">
        <v>9189</v>
      </c>
      <c r="AN40" s="99"/>
      <c r="AO40" s="99"/>
      <c r="AP40" s="99"/>
      <c r="AQ40" s="99"/>
      <c r="AR40" s="99"/>
      <c r="AS40" s="99"/>
      <c r="AT40" s="99" t="s">
        <v>14125</v>
      </c>
      <c r="AU40" s="99"/>
      <c r="AV40" s="99"/>
      <c r="AW40" s="99"/>
      <c r="AX40" s="99"/>
      <c r="AY40" s="99" t="s">
        <v>14126</v>
      </c>
      <c r="AZ40" s="99"/>
      <c r="BA40" s="99" t="s">
        <v>11296</v>
      </c>
      <c r="BB40" s="99" t="s">
        <v>6575</v>
      </c>
      <c r="BC40" s="99" t="s">
        <v>11310</v>
      </c>
      <c r="BD40" s="99" t="s">
        <v>14127</v>
      </c>
      <c r="BE40" s="99" t="s">
        <v>14128</v>
      </c>
      <c r="BF40" s="99" t="s">
        <v>14129</v>
      </c>
      <c r="BG40" s="99" t="s">
        <v>14130</v>
      </c>
      <c r="BH40" s="99">
        <v>327100</v>
      </c>
      <c r="BI40" s="99">
        <v>406200</v>
      </c>
      <c r="BJ40" s="99">
        <v>53.547353000000001</v>
      </c>
      <c r="BK40" s="99">
        <v>-3.101693</v>
      </c>
      <c r="BL40" s="99"/>
      <c r="BM40" s="99"/>
      <c r="BN40" s="99"/>
      <c r="BO40" s="99">
        <v>955</v>
      </c>
      <c r="BP40" s="99" t="s">
        <v>10783</v>
      </c>
      <c r="BQ40" s="99" t="s">
        <v>14131</v>
      </c>
      <c r="BR40" s="99" t="s">
        <v>6782</v>
      </c>
      <c r="BS40" s="99" t="s">
        <v>6783</v>
      </c>
      <c r="BT40" s="99" t="s">
        <v>10785</v>
      </c>
      <c r="BU40" s="99" t="s">
        <v>8421</v>
      </c>
      <c r="BV40" s="99" t="s">
        <v>14132</v>
      </c>
      <c r="BW40" s="99" t="s">
        <v>9473</v>
      </c>
      <c r="BY40" t="s">
        <v>13815</v>
      </c>
      <c r="BZ40" t="s">
        <v>14133</v>
      </c>
    </row>
    <row r="41" spans="1:78" ht="15.75" x14ac:dyDescent="0.25">
      <c r="A41" s="99">
        <v>622766</v>
      </c>
      <c r="B41" s="99" t="s">
        <v>14134</v>
      </c>
      <c r="C41" s="99" t="s">
        <v>14135</v>
      </c>
      <c r="D41" s="99" t="s">
        <v>14136</v>
      </c>
      <c r="E41" s="99" t="s">
        <v>727</v>
      </c>
      <c r="F41" s="99" t="s">
        <v>11293</v>
      </c>
      <c r="G41" s="99"/>
      <c r="H41" s="99"/>
      <c r="I41" s="107"/>
      <c r="J41" s="107"/>
      <c r="K41" s="107"/>
      <c r="L41" s="107"/>
      <c r="M41" s="107">
        <v>12.08</v>
      </c>
      <c r="N41" s="107">
        <v>1.1000000000000001</v>
      </c>
      <c r="O41" s="99">
        <v>1</v>
      </c>
      <c r="P41" s="99"/>
      <c r="Q41" s="99"/>
      <c r="R41" s="99"/>
      <c r="S41" s="99"/>
      <c r="T41" s="99" t="s">
        <v>6771</v>
      </c>
      <c r="U41" s="99">
        <v>695</v>
      </c>
      <c r="V41" s="99">
        <v>710</v>
      </c>
      <c r="W41" s="99"/>
      <c r="X41" s="99"/>
      <c r="Y41" s="99"/>
      <c r="Z41" s="99"/>
      <c r="AA41" s="99"/>
      <c r="AB41" s="119" t="s">
        <v>14137</v>
      </c>
      <c r="AC41" s="99"/>
      <c r="AD41" s="99"/>
      <c r="AE41" s="99"/>
      <c r="AF41" s="99"/>
      <c r="AG41" s="99">
        <v>4</v>
      </c>
      <c r="AH41" s="99" t="s">
        <v>9097</v>
      </c>
      <c r="AI41" s="99"/>
      <c r="AJ41" s="99" t="s">
        <v>6599</v>
      </c>
      <c r="AK41" s="99"/>
      <c r="AL41" s="99"/>
      <c r="AM41" s="99" t="s">
        <v>9099</v>
      </c>
      <c r="AN41" s="99" t="s">
        <v>14138</v>
      </c>
      <c r="AO41" s="99"/>
      <c r="AP41" s="99"/>
      <c r="AQ41" s="99"/>
      <c r="AR41" s="99" t="s">
        <v>14139</v>
      </c>
      <c r="AS41" s="99" t="s">
        <v>14140</v>
      </c>
      <c r="AT41" s="99"/>
      <c r="AU41" s="99"/>
      <c r="AV41" s="99"/>
      <c r="AW41" s="99"/>
      <c r="AX41" s="99"/>
      <c r="AY41" s="99"/>
      <c r="AZ41" s="99"/>
      <c r="BA41" s="99" t="s">
        <v>11296</v>
      </c>
      <c r="BB41" s="99" t="s">
        <v>6575</v>
      </c>
      <c r="BC41" s="99" t="s">
        <v>11310</v>
      </c>
      <c r="BD41" s="99" t="s">
        <v>14141</v>
      </c>
      <c r="BE41" s="99"/>
      <c r="BF41" s="99" t="s">
        <v>14142</v>
      </c>
      <c r="BG41" s="99" t="s">
        <v>14143</v>
      </c>
      <c r="BH41" s="99">
        <v>462010</v>
      </c>
      <c r="BI41" s="99">
        <v>467700</v>
      </c>
      <c r="BJ41" s="99">
        <v>54.101463719999998</v>
      </c>
      <c r="BK41" s="99">
        <v>-1.05319908</v>
      </c>
      <c r="BL41" s="99" t="s">
        <v>6778</v>
      </c>
      <c r="BM41" s="99" t="s">
        <v>6779</v>
      </c>
      <c r="BN41" s="99"/>
      <c r="BO41" s="99">
        <v>473061</v>
      </c>
      <c r="BP41" s="99" t="s">
        <v>8363</v>
      </c>
      <c r="BQ41" s="99" t="s">
        <v>14144</v>
      </c>
      <c r="BR41" s="99" t="s">
        <v>6782</v>
      </c>
      <c r="BS41" s="99" t="s">
        <v>6783</v>
      </c>
      <c r="BT41" s="99" t="s">
        <v>8365</v>
      </c>
      <c r="BU41" s="99" t="s">
        <v>8351</v>
      </c>
      <c r="BV41" s="99" t="s">
        <v>14145</v>
      </c>
      <c r="BW41" s="99" t="s">
        <v>14146</v>
      </c>
      <c r="BY41" t="s">
        <v>13815</v>
      </c>
      <c r="BZ41" t="s">
        <v>14147</v>
      </c>
    </row>
    <row r="42" spans="1:78" ht="15.75" x14ac:dyDescent="0.25">
      <c r="A42" s="99">
        <v>537906</v>
      </c>
      <c r="B42" s="99" t="s">
        <v>14148</v>
      </c>
      <c r="C42" s="99" t="s">
        <v>14149</v>
      </c>
      <c r="D42" s="99" t="s">
        <v>14150</v>
      </c>
      <c r="E42" s="99" t="s">
        <v>727</v>
      </c>
      <c r="F42" s="99" t="s">
        <v>11293</v>
      </c>
      <c r="G42" s="99"/>
      <c r="H42" s="99"/>
      <c r="I42" s="107"/>
      <c r="J42" s="107"/>
      <c r="K42" s="107"/>
      <c r="L42" s="107"/>
      <c r="M42" s="107">
        <v>11.5</v>
      </c>
      <c r="N42" s="107"/>
      <c r="O42" s="99">
        <v>1</v>
      </c>
      <c r="P42" s="99" t="s">
        <v>14151</v>
      </c>
      <c r="Q42" s="99"/>
      <c r="R42" s="99"/>
      <c r="S42" s="99"/>
      <c r="T42" s="99" t="s">
        <v>6771</v>
      </c>
      <c r="U42" s="99">
        <v>837</v>
      </c>
      <c r="V42" s="99">
        <v>854</v>
      </c>
      <c r="W42" s="99" t="s">
        <v>6771</v>
      </c>
      <c r="X42" s="99" t="s">
        <v>6801</v>
      </c>
      <c r="Y42" s="99" t="s">
        <v>6771</v>
      </c>
      <c r="Z42" s="99" t="s">
        <v>6801</v>
      </c>
      <c r="AA42" s="99"/>
      <c r="AB42" s="119" t="s">
        <v>14152</v>
      </c>
      <c r="AC42" s="99"/>
      <c r="AD42" s="99"/>
      <c r="AE42" s="99" t="s">
        <v>14153</v>
      </c>
      <c r="AF42" s="99"/>
      <c r="AG42" s="99">
        <v>4</v>
      </c>
      <c r="AH42" s="99" t="s">
        <v>9858</v>
      </c>
      <c r="AI42" s="99" t="s">
        <v>9396</v>
      </c>
      <c r="AJ42" s="99" t="s">
        <v>9071</v>
      </c>
      <c r="AK42" s="99"/>
      <c r="AL42" s="99"/>
      <c r="AM42" s="99" t="s">
        <v>9075</v>
      </c>
      <c r="AN42" s="99" t="s">
        <v>9859</v>
      </c>
      <c r="AO42" s="99"/>
      <c r="AP42" s="99"/>
      <c r="AQ42" s="99"/>
      <c r="AR42" s="99" t="s">
        <v>14154</v>
      </c>
      <c r="AS42" s="99" t="s">
        <v>14155</v>
      </c>
      <c r="AT42" s="99" t="s">
        <v>14156</v>
      </c>
      <c r="AU42" s="99" t="s">
        <v>14157</v>
      </c>
      <c r="AV42" s="99"/>
      <c r="AW42" s="99"/>
      <c r="AX42" s="99"/>
      <c r="AY42" s="99"/>
      <c r="AZ42" s="99" t="s">
        <v>14158</v>
      </c>
      <c r="BA42" s="99" t="s">
        <v>11296</v>
      </c>
      <c r="BB42" s="99" t="s">
        <v>6575</v>
      </c>
      <c r="BC42" s="99" t="s">
        <v>11310</v>
      </c>
      <c r="BD42" s="99" t="s">
        <v>14159</v>
      </c>
      <c r="BE42" s="99" t="s">
        <v>11728</v>
      </c>
      <c r="BF42" s="99" t="s">
        <v>14160</v>
      </c>
      <c r="BG42" s="99" t="s">
        <v>14161</v>
      </c>
      <c r="BH42" s="99">
        <v>424180</v>
      </c>
      <c r="BI42" s="99">
        <v>494370</v>
      </c>
      <c r="BJ42" s="99">
        <v>54.34431</v>
      </c>
      <c r="BK42" s="99">
        <v>-1.6295569999999999</v>
      </c>
      <c r="BL42" s="99" t="s">
        <v>6778</v>
      </c>
      <c r="BM42" s="99" t="s">
        <v>6779</v>
      </c>
      <c r="BN42" s="99"/>
      <c r="BO42" s="99">
        <v>410612</v>
      </c>
      <c r="BP42" s="99" t="s">
        <v>9453</v>
      </c>
      <c r="BQ42" s="99" t="s">
        <v>14162</v>
      </c>
      <c r="BR42" s="99" t="s">
        <v>6782</v>
      </c>
      <c r="BS42" s="99" t="s">
        <v>6783</v>
      </c>
      <c r="BT42" s="99" t="s">
        <v>9455</v>
      </c>
      <c r="BU42" s="99" t="s">
        <v>8408</v>
      </c>
      <c r="BV42" s="99" t="s">
        <v>14163</v>
      </c>
      <c r="BW42" s="99" t="s">
        <v>14164</v>
      </c>
      <c r="BY42" t="s">
        <v>13815</v>
      </c>
      <c r="BZ42" t="s">
        <v>11728</v>
      </c>
    </row>
    <row r="43" spans="1:78" ht="15.75" x14ac:dyDescent="0.25">
      <c r="A43" s="99">
        <v>537903</v>
      </c>
      <c r="B43" s="99" t="s">
        <v>14165</v>
      </c>
      <c r="C43" s="99" t="s">
        <v>14166</v>
      </c>
      <c r="D43" s="99" t="s">
        <v>14167</v>
      </c>
      <c r="E43" s="99" t="s">
        <v>727</v>
      </c>
      <c r="F43" s="99" t="s">
        <v>11293</v>
      </c>
      <c r="G43" s="99"/>
      <c r="H43" s="99"/>
      <c r="I43" s="107"/>
      <c r="J43" s="107"/>
      <c r="K43" s="107"/>
      <c r="L43" s="107"/>
      <c r="M43" s="107">
        <v>13</v>
      </c>
      <c r="N43" s="107"/>
      <c r="O43" s="99">
        <v>1</v>
      </c>
      <c r="P43" s="99" t="s">
        <v>14168</v>
      </c>
      <c r="Q43" s="99"/>
      <c r="R43" s="99"/>
      <c r="S43" s="99"/>
      <c r="T43" s="99" t="s">
        <v>6771</v>
      </c>
      <c r="U43" s="99">
        <v>848</v>
      </c>
      <c r="V43" s="99">
        <v>855</v>
      </c>
      <c r="W43" s="99" t="s">
        <v>6771</v>
      </c>
      <c r="X43" s="99" t="s">
        <v>6801</v>
      </c>
      <c r="Y43" s="99" t="s">
        <v>6771</v>
      </c>
      <c r="Z43" s="99" t="s">
        <v>6801</v>
      </c>
      <c r="AA43" s="99"/>
      <c r="AB43" s="119" t="s">
        <v>14169</v>
      </c>
      <c r="AC43" s="99"/>
      <c r="AD43" s="99"/>
      <c r="AE43" s="99" t="s">
        <v>14153</v>
      </c>
      <c r="AF43" s="99"/>
      <c r="AG43" s="99">
        <v>4</v>
      </c>
      <c r="AH43" s="99" t="s">
        <v>9514</v>
      </c>
      <c r="AI43" s="99" t="s">
        <v>9074</v>
      </c>
      <c r="AJ43" s="99" t="s">
        <v>9071</v>
      </c>
      <c r="AK43" s="99"/>
      <c r="AL43" s="99"/>
      <c r="AM43" s="99" t="s">
        <v>9075</v>
      </c>
      <c r="AN43" s="99" t="s">
        <v>11247</v>
      </c>
      <c r="AO43" s="99"/>
      <c r="AP43" s="99"/>
      <c r="AQ43" s="99"/>
      <c r="AR43" s="99" t="s">
        <v>14170</v>
      </c>
      <c r="AS43" s="99" t="s">
        <v>14171</v>
      </c>
      <c r="AT43" s="99" t="s">
        <v>14172</v>
      </c>
      <c r="AU43" s="99" t="s">
        <v>14173</v>
      </c>
      <c r="AV43" s="99"/>
      <c r="AW43" s="99"/>
      <c r="AX43" s="99"/>
      <c r="AY43" s="99"/>
      <c r="AZ43" s="99" t="s">
        <v>14158</v>
      </c>
      <c r="BA43" s="99" t="s">
        <v>11296</v>
      </c>
      <c r="BB43" s="99" t="s">
        <v>6575</v>
      </c>
      <c r="BC43" s="99" t="s">
        <v>11310</v>
      </c>
      <c r="BD43" s="99" t="s">
        <v>14159</v>
      </c>
      <c r="BE43" s="99" t="s">
        <v>11728</v>
      </c>
      <c r="BF43" s="99" t="s">
        <v>14160</v>
      </c>
      <c r="BG43" s="99" t="s">
        <v>14161</v>
      </c>
      <c r="BH43" s="99">
        <v>424180</v>
      </c>
      <c r="BI43" s="99">
        <v>494370</v>
      </c>
      <c r="BJ43" s="99">
        <v>54.34431</v>
      </c>
      <c r="BK43" s="99">
        <v>-1.6295569999999999</v>
      </c>
      <c r="BL43" s="99" t="s">
        <v>6778</v>
      </c>
      <c r="BM43" s="99" t="s">
        <v>6779</v>
      </c>
      <c r="BN43" s="99"/>
      <c r="BO43" s="99">
        <v>410610</v>
      </c>
      <c r="BP43" s="99" t="s">
        <v>9453</v>
      </c>
      <c r="BQ43" s="99" t="s">
        <v>14174</v>
      </c>
      <c r="BR43" s="99" t="s">
        <v>6782</v>
      </c>
      <c r="BS43" s="99" t="s">
        <v>6783</v>
      </c>
      <c r="BT43" s="99" t="s">
        <v>9455</v>
      </c>
      <c r="BU43" s="99" t="s">
        <v>8408</v>
      </c>
      <c r="BV43" s="99" t="s">
        <v>14175</v>
      </c>
      <c r="BW43" s="99" t="s">
        <v>14176</v>
      </c>
      <c r="BY43" t="s">
        <v>13815</v>
      </c>
      <c r="BZ43" t="s">
        <v>11728</v>
      </c>
    </row>
    <row r="44" spans="1:78" ht="15.75" x14ac:dyDescent="0.25">
      <c r="A44" s="99">
        <v>456464</v>
      </c>
      <c r="B44" s="99" t="s">
        <v>14177</v>
      </c>
      <c r="C44" s="99" t="s">
        <v>14178</v>
      </c>
      <c r="D44" s="99" t="s">
        <v>14179</v>
      </c>
      <c r="E44" s="99" t="s">
        <v>727</v>
      </c>
      <c r="F44" s="99" t="s">
        <v>11293</v>
      </c>
      <c r="G44" s="99"/>
      <c r="H44" s="99"/>
      <c r="I44" s="107"/>
      <c r="J44" s="107"/>
      <c r="K44" s="107"/>
      <c r="L44" s="107"/>
      <c r="M44" s="107">
        <v>15</v>
      </c>
      <c r="N44" s="107"/>
      <c r="O44" s="99">
        <v>1</v>
      </c>
      <c r="P44" s="99"/>
      <c r="Q44" s="99"/>
      <c r="R44" s="99"/>
      <c r="S44" s="99"/>
      <c r="T44" s="99" t="s">
        <v>6771</v>
      </c>
      <c r="U44" s="99">
        <v>830</v>
      </c>
      <c r="V44" s="99">
        <v>835</v>
      </c>
      <c r="W44" s="99" t="s">
        <v>6771</v>
      </c>
      <c r="X44" s="99" t="s">
        <v>6801</v>
      </c>
      <c r="Y44" s="99" t="s">
        <v>6771</v>
      </c>
      <c r="Z44" s="99" t="s">
        <v>6801</v>
      </c>
      <c r="AA44" s="99"/>
      <c r="AB44" s="119" t="s">
        <v>14180</v>
      </c>
      <c r="AC44" s="99"/>
      <c r="AD44" s="99"/>
      <c r="AE44" s="99" t="s">
        <v>14181</v>
      </c>
      <c r="AF44" s="99"/>
      <c r="AG44" s="99">
        <v>4</v>
      </c>
      <c r="AH44" s="99" t="s">
        <v>9088</v>
      </c>
      <c r="AI44" s="99" t="s">
        <v>9074</v>
      </c>
      <c r="AJ44" s="99" t="s">
        <v>9071</v>
      </c>
      <c r="AK44" s="99"/>
      <c r="AL44" s="99"/>
      <c r="AM44" s="99" t="s">
        <v>9075</v>
      </c>
      <c r="AN44" s="99" t="s">
        <v>9089</v>
      </c>
      <c r="AO44" s="99"/>
      <c r="AP44" s="99"/>
      <c r="AQ44" s="99"/>
      <c r="AR44" s="99" t="s">
        <v>13931</v>
      </c>
      <c r="AS44" s="99" t="s">
        <v>13931</v>
      </c>
      <c r="AT44" s="99" t="s">
        <v>14182</v>
      </c>
      <c r="AU44" s="99" t="s">
        <v>9972</v>
      </c>
      <c r="AV44" s="99"/>
      <c r="AW44" s="99"/>
      <c r="AX44" s="99"/>
      <c r="AY44" s="99" t="s">
        <v>9323</v>
      </c>
      <c r="AZ44" s="99" t="s">
        <v>14183</v>
      </c>
      <c r="BA44" s="99" t="s">
        <v>11296</v>
      </c>
      <c r="BB44" s="99" t="s">
        <v>6575</v>
      </c>
      <c r="BC44" s="99" t="s">
        <v>11310</v>
      </c>
      <c r="BD44" s="99" t="s">
        <v>14159</v>
      </c>
      <c r="BE44" s="99" t="s">
        <v>11728</v>
      </c>
      <c r="BF44" s="99" t="s">
        <v>14184</v>
      </c>
      <c r="BG44" s="99" t="s">
        <v>14185</v>
      </c>
      <c r="BH44" s="99">
        <v>424200</v>
      </c>
      <c r="BI44" s="99">
        <v>492900</v>
      </c>
      <c r="BJ44" s="99">
        <v>54.331097999999997</v>
      </c>
      <c r="BK44" s="99">
        <v>-1.6293679999999999</v>
      </c>
      <c r="BL44" s="99" t="s">
        <v>6778</v>
      </c>
      <c r="BM44" s="99" t="s">
        <v>6779</v>
      </c>
      <c r="BN44" s="99"/>
      <c r="BO44" s="99">
        <v>339476</v>
      </c>
      <c r="BP44" s="99" t="s">
        <v>9453</v>
      </c>
      <c r="BQ44" s="99" t="s">
        <v>14186</v>
      </c>
      <c r="BR44" s="99" t="s">
        <v>6782</v>
      </c>
      <c r="BS44" s="99" t="s">
        <v>6783</v>
      </c>
      <c r="BT44" s="99" t="s">
        <v>9455</v>
      </c>
      <c r="BU44" s="99" t="s">
        <v>8408</v>
      </c>
      <c r="BV44" s="99" t="s">
        <v>14187</v>
      </c>
      <c r="BW44" s="99" t="s">
        <v>14188</v>
      </c>
      <c r="BY44" t="s">
        <v>13815</v>
      </c>
      <c r="BZ44" t="s">
        <v>11728</v>
      </c>
    </row>
    <row r="45" spans="1:78" ht="15.75" x14ac:dyDescent="0.25">
      <c r="A45" s="99">
        <v>456463</v>
      </c>
      <c r="B45" s="99" t="s">
        <v>14189</v>
      </c>
      <c r="C45" s="99" t="s">
        <v>14190</v>
      </c>
      <c r="D45" s="99" t="s">
        <v>14191</v>
      </c>
      <c r="E45" s="99" t="s">
        <v>727</v>
      </c>
      <c r="F45" s="99" t="s">
        <v>11293</v>
      </c>
      <c r="G45" s="99"/>
      <c r="H45" s="99"/>
      <c r="I45" s="107"/>
      <c r="J45" s="107"/>
      <c r="K45" s="107"/>
      <c r="L45" s="107"/>
      <c r="M45" s="107">
        <v>15</v>
      </c>
      <c r="N45" s="107"/>
      <c r="O45" s="99">
        <v>1</v>
      </c>
      <c r="P45" s="99"/>
      <c r="Q45" s="99"/>
      <c r="R45" s="99"/>
      <c r="S45" s="99"/>
      <c r="T45" s="99" t="s">
        <v>6771</v>
      </c>
      <c r="U45" s="99">
        <v>840</v>
      </c>
      <c r="V45" s="99">
        <v>848</v>
      </c>
      <c r="W45" s="99" t="s">
        <v>6771</v>
      </c>
      <c r="X45" s="99" t="s">
        <v>6801</v>
      </c>
      <c r="Y45" s="99" t="s">
        <v>6771</v>
      </c>
      <c r="Z45" s="99" t="s">
        <v>6801</v>
      </c>
      <c r="AA45" s="99"/>
      <c r="AB45" s="119" t="s">
        <v>14192</v>
      </c>
      <c r="AC45" s="99"/>
      <c r="AD45" s="99"/>
      <c r="AE45" s="99" t="s">
        <v>14181</v>
      </c>
      <c r="AF45" s="99"/>
      <c r="AG45" s="99">
        <v>4</v>
      </c>
      <c r="AH45" s="99" t="s">
        <v>9123</v>
      </c>
      <c r="AI45" s="99" t="s">
        <v>9074</v>
      </c>
      <c r="AJ45" s="99" t="s">
        <v>9071</v>
      </c>
      <c r="AK45" s="99"/>
      <c r="AL45" s="99"/>
      <c r="AM45" s="99" t="s">
        <v>9075</v>
      </c>
      <c r="AN45" s="99" t="s">
        <v>9124</v>
      </c>
      <c r="AO45" s="99"/>
      <c r="AP45" s="99"/>
      <c r="AQ45" s="99"/>
      <c r="AR45" s="99" t="s">
        <v>14083</v>
      </c>
      <c r="AS45" s="99" t="s">
        <v>14083</v>
      </c>
      <c r="AT45" s="99" t="s">
        <v>14193</v>
      </c>
      <c r="AU45" s="99" t="s">
        <v>9080</v>
      </c>
      <c r="AV45" s="99"/>
      <c r="AW45" s="99"/>
      <c r="AX45" s="99"/>
      <c r="AY45" s="99" t="s">
        <v>9323</v>
      </c>
      <c r="AZ45" s="99" t="s">
        <v>14183</v>
      </c>
      <c r="BA45" s="99" t="s">
        <v>11296</v>
      </c>
      <c r="BB45" s="99" t="s">
        <v>6575</v>
      </c>
      <c r="BC45" s="99" t="s">
        <v>11310</v>
      </c>
      <c r="BD45" s="99" t="s">
        <v>14159</v>
      </c>
      <c r="BE45" s="99" t="s">
        <v>11728</v>
      </c>
      <c r="BF45" s="99" t="s">
        <v>14184</v>
      </c>
      <c r="BG45" s="99" t="s">
        <v>14185</v>
      </c>
      <c r="BH45" s="99">
        <v>424200</v>
      </c>
      <c r="BI45" s="99">
        <v>492900</v>
      </c>
      <c r="BJ45" s="99">
        <v>54.331097999999997</v>
      </c>
      <c r="BK45" s="99">
        <v>-1.6293679999999999</v>
      </c>
      <c r="BL45" s="99" t="s">
        <v>6778</v>
      </c>
      <c r="BM45" s="99" t="s">
        <v>6779</v>
      </c>
      <c r="BN45" s="99"/>
      <c r="BO45" s="99">
        <v>339471</v>
      </c>
      <c r="BP45" s="99" t="s">
        <v>9453</v>
      </c>
      <c r="BQ45" s="99" t="s">
        <v>14194</v>
      </c>
      <c r="BR45" s="99" t="s">
        <v>6782</v>
      </c>
      <c r="BS45" s="99" t="s">
        <v>6783</v>
      </c>
      <c r="BT45" s="99" t="s">
        <v>9455</v>
      </c>
      <c r="BU45" s="99" t="s">
        <v>8408</v>
      </c>
      <c r="BV45" s="99" t="s">
        <v>14195</v>
      </c>
      <c r="BW45" s="99" t="s">
        <v>14196</v>
      </c>
      <c r="BY45" t="s">
        <v>13815</v>
      </c>
      <c r="BZ45" t="s">
        <v>11728</v>
      </c>
    </row>
    <row r="46" spans="1:78" ht="15.75" x14ac:dyDescent="0.25">
      <c r="A46" s="99">
        <v>285419</v>
      </c>
      <c r="B46" s="99" t="s">
        <v>14197</v>
      </c>
      <c r="C46" s="99" t="s">
        <v>14198</v>
      </c>
      <c r="D46" s="99" t="s">
        <v>14199</v>
      </c>
      <c r="E46" s="99" t="s">
        <v>727</v>
      </c>
      <c r="F46" s="99" t="s">
        <v>11293</v>
      </c>
      <c r="G46" s="99"/>
      <c r="H46" s="99"/>
      <c r="I46" s="107"/>
      <c r="J46" s="107"/>
      <c r="K46" s="107"/>
      <c r="L46" s="107">
        <v>1.23</v>
      </c>
      <c r="M46" s="107">
        <v>11.57</v>
      </c>
      <c r="N46" s="107">
        <v>0.7</v>
      </c>
      <c r="O46" s="99">
        <v>1</v>
      </c>
      <c r="P46" s="99"/>
      <c r="Q46" s="99"/>
      <c r="R46" s="99"/>
      <c r="S46" s="99"/>
      <c r="T46" s="99" t="s">
        <v>6771</v>
      </c>
      <c r="U46" s="99">
        <v>840</v>
      </c>
      <c r="V46" s="99">
        <v>844</v>
      </c>
      <c r="W46" s="99" t="s">
        <v>6771</v>
      </c>
      <c r="X46" s="99"/>
      <c r="Y46" s="99"/>
      <c r="Z46" s="99"/>
      <c r="AA46" s="99"/>
      <c r="AB46" s="119" t="s">
        <v>14200</v>
      </c>
      <c r="AC46" s="99">
        <v>0</v>
      </c>
      <c r="AD46" s="99"/>
      <c r="AE46" s="99"/>
      <c r="AF46" s="99"/>
      <c r="AG46" s="99">
        <v>4</v>
      </c>
      <c r="AH46" s="99" t="s">
        <v>13675</v>
      </c>
      <c r="AI46" s="99"/>
      <c r="AJ46" s="99" t="s">
        <v>9071</v>
      </c>
      <c r="AK46" s="99"/>
      <c r="AL46" s="99"/>
      <c r="AM46" s="99" t="s">
        <v>9075</v>
      </c>
      <c r="AN46" s="99" t="s">
        <v>13906</v>
      </c>
      <c r="AO46" s="99"/>
      <c r="AP46" s="99"/>
      <c r="AQ46" s="99"/>
      <c r="AR46" s="99" t="s">
        <v>14201</v>
      </c>
      <c r="AS46" s="99" t="s">
        <v>14202</v>
      </c>
      <c r="AT46" s="99" t="s">
        <v>14203</v>
      </c>
      <c r="AU46" s="99" t="s">
        <v>14204</v>
      </c>
      <c r="AV46" s="99"/>
      <c r="AW46" s="99"/>
      <c r="AX46" s="99"/>
      <c r="AY46" s="99" t="s">
        <v>6972</v>
      </c>
      <c r="AZ46" s="99"/>
      <c r="BA46" s="99" t="s">
        <v>11296</v>
      </c>
      <c r="BB46" s="99" t="s">
        <v>6575</v>
      </c>
      <c r="BC46" s="99" t="s">
        <v>11310</v>
      </c>
      <c r="BD46" s="99" t="s">
        <v>14159</v>
      </c>
      <c r="BE46" s="99"/>
      <c r="BF46" s="99" t="s">
        <v>14205</v>
      </c>
      <c r="BG46" s="99" t="s">
        <v>14206</v>
      </c>
      <c r="BH46" s="99">
        <v>424300</v>
      </c>
      <c r="BI46" s="99">
        <v>493300</v>
      </c>
      <c r="BJ46" s="99">
        <v>54.334688</v>
      </c>
      <c r="BK46" s="99">
        <v>-1.6277980000000001</v>
      </c>
      <c r="BL46" s="99" t="s">
        <v>7897</v>
      </c>
      <c r="BM46" s="99"/>
      <c r="BN46" s="99"/>
      <c r="BO46" s="99">
        <v>236439</v>
      </c>
      <c r="BP46" s="99" t="s">
        <v>8348</v>
      </c>
      <c r="BQ46" s="99" t="s">
        <v>14207</v>
      </c>
      <c r="BR46" s="99" t="s">
        <v>6782</v>
      </c>
      <c r="BS46" s="99" t="s">
        <v>6783</v>
      </c>
      <c r="BT46" s="99" t="s">
        <v>8350</v>
      </c>
      <c r="BU46" s="99" t="s">
        <v>8351</v>
      </c>
      <c r="BV46" s="99" t="s">
        <v>14208</v>
      </c>
      <c r="BW46" s="99" t="s">
        <v>9407</v>
      </c>
      <c r="BY46" t="s">
        <v>13815</v>
      </c>
      <c r="BZ46" t="s">
        <v>11728</v>
      </c>
    </row>
    <row r="47" spans="1:78" ht="15.75" x14ac:dyDescent="0.25">
      <c r="A47" s="99">
        <v>261578</v>
      </c>
      <c r="B47" s="99" t="s">
        <v>14209</v>
      </c>
      <c r="C47" s="99" t="s">
        <v>14210</v>
      </c>
      <c r="D47" s="99" t="s">
        <v>14211</v>
      </c>
      <c r="E47" s="99" t="s">
        <v>727</v>
      </c>
      <c r="F47" s="99" t="s">
        <v>11293</v>
      </c>
      <c r="G47" s="99"/>
      <c r="H47" s="99"/>
      <c r="I47" s="107">
        <v>10.73</v>
      </c>
      <c r="J47" s="107"/>
      <c r="K47" s="107">
        <v>1.27</v>
      </c>
      <c r="L47" s="107"/>
      <c r="M47" s="107"/>
      <c r="N47" s="107"/>
      <c r="O47" s="99">
        <v>1</v>
      </c>
      <c r="P47" s="99"/>
      <c r="Q47" s="99"/>
      <c r="R47" s="99"/>
      <c r="S47" s="99"/>
      <c r="T47" s="99" t="s">
        <v>6771</v>
      </c>
      <c r="U47" s="99">
        <v>837</v>
      </c>
      <c r="V47" s="99">
        <v>860</v>
      </c>
      <c r="W47" s="99" t="s">
        <v>6771</v>
      </c>
      <c r="X47" s="99"/>
      <c r="Y47" s="99"/>
      <c r="Z47" s="99"/>
      <c r="AA47" s="99"/>
      <c r="AB47" s="119" t="s">
        <v>14212</v>
      </c>
      <c r="AC47" s="99">
        <v>0</v>
      </c>
      <c r="AD47" s="99"/>
      <c r="AE47" s="99"/>
      <c r="AF47" s="99"/>
      <c r="AG47" s="99">
        <v>4</v>
      </c>
      <c r="AH47" s="99"/>
      <c r="AI47" s="99"/>
      <c r="AJ47" s="99" t="s">
        <v>9071</v>
      </c>
      <c r="AK47" s="99"/>
      <c r="AL47" s="99"/>
      <c r="AM47" s="99" t="s">
        <v>9075</v>
      </c>
      <c r="AN47" s="99" t="s">
        <v>9284</v>
      </c>
      <c r="AO47" s="99"/>
      <c r="AP47" s="99"/>
      <c r="AQ47" s="99"/>
      <c r="AR47" s="99"/>
      <c r="AS47" s="99"/>
      <c r="AT47" s="99"/>
      <c r="AU47" s="99"/>
      <c r="AV47" s="99"/>
      <c r="AW47" s="99"/>
      <c r="AX47" s="99"/>
      <c r="AY47" s="99" t="s">
        <v>13577</v>
      </c>
      <c r="AZ47" s="99"/>
      <c r="BA47" s="99" t="s">
        <v>11296</v>
      </c>
      <c r="BB47" s="99" t="s">
        <v>6575</v>
      </c>
      <c r="BC47" s="99" t="s">
        <v>11310</v>
      </c>
      <c r="BD47" s="99" t="s">
        <v>14159</v>
      </c>
      <c r="BE47" s="99"/>
      <c r="BF47" s="99" t="s">
        <v>14213</v>
      </c>
      <c r="BG47" s="99" t="s">
        <v>14206</v>
      </c>
      <c r="BH47" s="99">
        <v>424400</v>
      </c>
      <c r="BI47" s="99">
        <v>493200</v>
      </c>
      <c r="BJ47" s="99">
        <v>54.333784999999999</v>
      </c>
      <c r="BK47" s="99">
        <v>-1.626268</v>
      </c>
      <c r="BL47" s="99" t="s">
        <v>7340</v>
      </c>
      <c r="BM47" s="99"/>
      <c r="BN47" s="99"/>
      <c r="BO47" s="99">
        <v>217532</v>
      </c>
      <c r="BP47" s="99" t="s">
        <v>8348</v>
      </c>
      <c r="BQ47" s="99" t="s">
        <v>14214</v>
      </c>
      <c r="BR47" s="99" t="s">
        <v>6782</v>
      </c>
      <c r="BS47" s="99" t="s">
        <v>6783</v>
      </c>
      <c r="BT47" s="99" t="s">
        <v>8350</v>
      </c>
      <c r="BU47" s="99" t="s">
        <v>8351</v>
      </c>
      <c r="BV47" s="99" t="s">
        <v>14215</v>
      </c>
      <c r="BW47" s="99" t="s">
        <v>9407</v>
      </c>
      <c r="BY47" t="s">
        <v>13815</v>
      </c>
      <c r="BZ47" t="s">
        <v>11728</v>
      </c>
    </row>
    <row r="48" spans="1:78" ht="15.75" x14ac:dyDescent="0.25">
      <c r="A48" s="99">
        <v>225146</v>
      </c>
      <c r="B48" s="99" t="s">
        <v>14216</v>
      </c>
      <c r="C48" s="99" t="s">
        <v>14217</v>
      </c>
      <c r="D48" s="99" t="s">
        <v>14218</v>
      </c>
      <c r="E48" s="99" t="s">
        <v>727</v>
      </c>
      <c r="F48" s="99" t="s">
        <v>11293</v>
      </c>
      <c r="G48" s="99"/>
      <c r="H48" s="99"/>
      <c r="I48" s="107">
        <v>14</v>
      </c>
      <c r="J48" s="107"/>
      <c r="K48" s="107">
        <v>9.5</v>
      </c>
      <c r="L48" s="107"/>
      <c r="M48" s="107"/>
      <c r="N48" s="107"/>
      <c r="O48" s="99">
        <v>1</v>
      </c>
      <c r="P48" s="99"/>
      <c r="Q48" s="99"/>
      <c r="R48" s="99"/>
      <c r="S48" s="99"/>
      <c r="T48" s="99" t="s">
        <v>6771</v>
      </c>
      <c r="U48" s="99">
        <v>840</v>
      </c>
      <c r="V48" s="99">
        <v>844</v>
      </c>
      <c r="W48" s="99" t="s">
        <v>6771</v>
      </c>
      <c r="X48" s="99" t="s">
        <v>6801</v>
      </c>
      <c r="Y48" s="99" t="s">
        <v>6771</v>
      </c>
      <c r="Z48" s="99" t="s">
        <v>6801</v>
      </c>
      <c r="AA48" s="99"/>
      <c r="AB48" s="119" t="s">
        <v>14219</v>
      </c>
      <c r="AC48" s="99">
        <v>0</v>
      </c>
      <c r="AD48" s="99"/>
      <c r="AE48" s="99"/>
      <c r="AF48" s="99"/>
      <c r="AG48" s="99">
        <v>4</v>
      </c>
      <c r="AH48" s="99" t="s">
        <v>13675</v>
      </c>
      <c r="AI48" s="99"/>
      <c r="AJ48" s="99" t="s">
        <v>9071</v>
      </c>
      <c r="AK48" s="99"/>
      <c r="AL48" s="99"/>
      <c r="AM48" s="99" t="s">
        <v>9075</v>
      </c>
      <c r="AN48" s="99" t="s">
        <v>14081</v>
      </c>
      <c r="AO48" s="99"/>
      <c r="AP48" s="99"/>
      <c r="AQ48" s="99"/>
      <c r="AR48" s="99" t="s">
        <v>14220</v>
      </c>
      <c r="AS48" s="99" t="s">
        <v>14221</v>
      </c>
      <c r="AT48" s="99" t="s">
        <v>14222</v>
      </c>
      <c r="AU48" s="99" t="s">
        <v>14223</v>
      </c>
      <c r="AV48" s="99"/>
      <c r="AW48" s="99"/>
      <c r="AX48" s="99"/>
      <c r="AY48" s="99" t="s">
        <v>13214</v>
      </c>
      <c r="AZ48" s="99"/>
      <c r="BA48" s="99" t="s">
        <v>11296</v>
      </c>
      <c r="BB48" s="99" t="s">
        <v>6575</v>
      </c>
      <c r="BC48" s="99" t="s">
        <v>11310</v>
      </c>
      <c r="BD48" s="99" t="s">
        <v>14159</v>
      </c>
      <c r="BE48" s="99" t="s">
        <v>11728</v>
      </c>
      <c r="BF48" s="99" t="s">
        <v>14224</v>
      </c>
      <c r="BG48" s="99" t="s">
        <v>14206</v>
      </c>
      <c r="BH48" s="99">
        <v>424500</v>
      </c>
      <c r="BI48" s="99">
        <v>493500</v>
      </c>
      <c r="BJ48" s="99">
        <v>54.336475999999998</v>
      </c>
      <c r="BK48" s="99">
        <v>-1.624706</v>
      </c>
      <c r="BL48" s="99" t="s">
        <v>6974</v>
      </c>
      <c r="BM48" s="99"/>
      <c r="BN48" s="99"/>
      <c r="BO48" s="99">
        <v>181371</v>
      </c>
      <c r="BP48" s="99" t="s">
        <v>8390</v>
      </c>
      <c r="BQ48" s="99" t="s">
        <v>14225</v>
      </c>
      <c r="BR48" s="99" t="s">
        <v>6782</v>
      </c>
      <c r="BS48" s="99" t="s">
        <v>6783</v>
      </c>
      <c r="BT48" s="99" t="s">
        <v>8392</v>
      </c>
      <c r="BU48" s="99" t="s">
        <v>8393</v>
      </c>
      <c r="BV48" s="99" t="s">
        <v>14226</v>
      </c>
      <c r="BW48" s="99" t="s">
        <v>10328</v>
      </c>
      <c r="BY48" t="s">
        <v>13815</v>
      </c>
      <c r="BZ48" t="s">
        <v>11728</v>
      </c>
    </row>
    <row r="49" spans="1:78" ht="15.75" x14ac:dyDescent="0.25">
      <c r="A49" s="99">
        <v>225141</v>
      </c>
      <c r="B49" s="99" t="s">
        <v>14227</v>
      </c>
      <c r="C49" s="99" t="s">
        <v>14228</v>
      </c>
      <c r="D49" s="99" t="s">
        <v>14229</v>
      </c>
      <c r="E49" s="99" t="s">
        <v>727</v>
      </c>
      <c r="F49" s="99" t="s">
        <v>11293</v>
      </c>
      <c r="G49" s="99"/>
      <c r="H49" s="99"/>
      <c r="I49" s="107">
        <v>1.29</v>
      </c>
      <c r="J49" s="107"/>
      <c r="K49" s="107">
        <v>1.3</v>
      </c>
      <c r="L49" s="107"/>
      <c r="M49" s="107"/>
      <c r="N49" s="107"/>
      <c r="O49" s="99">
        <v>1</v>
      </c>
      <c r="P49" s="99"/>
      <c r="Q49" s="99"/>
      <c r="R49" s="99"/>
      <c r="S49" s="99"/>
      <c r="T49" s="99" t="s">
        <v>6771</v>
      </c>
      <c r="U49" s="99">
        <v>848</v>
      </c>
      <c r="V49" s="99">
        <v>867</v>
      </c>
      <c r="W49" s="99" t="s">
        <v>6771</v>
      </c>
      <c r="X49" s="99" t="s">
        <v>6801</v>
      </c>
      <c r="Y49" s="99" t="s">
        <v>6771</v>
      </c>
      <c r="Z49" s="99" t="s">
        <v>6802</v>
      </c>
      <c r="AA49" s="99"/>
      <c r="AB49" s="119" t="s">
        <v>14230</v>
      </c>
      <c r="AC49" s="99">
        <v>0</v>
      </c>
      <c r="AD49" s="99"/>
      <c r="AE49" s="99"/>
      <c r="AF49" s="99"/>
      <c r="AG49" s="99">
        <v>4</v>
      </c>
      <c r="AH49" s="99" t="s">
        <v>9514</v>
      </c>
      <c r="AI49" s="99"/>
      <c r="AJ49" s="99" t="s">
        <v>9071</v>
      </c>
      <c r="AK49" s="99"/>
      <c r="AL49" s="99"/>
      <c r="AM49" s="99" t="s">
        <v>9075</v>
      </c>
      <c r="AN49" s="99" t="s">
        <v>11247</v>
      </c>
      <c r="AO49" s="99"/>
      <c r="AP49" s="99"/>
      <c r="AQ49" s="99"/>
      <c r="AR49" s="99" t="s">
        <v>14231</v>
      </c>
      <c r="AS49" s="99" t="s">
        <v>6616</v>
      </c>
      <c r="AT49" s="99" t="s">
        <v>14232</v>
      </c>
      <c r="AU49" s="99" t="s">
        <v>14233</v>
      </c>
      <c r="AV49" s="99"/>
      <c r="AW49" s="99"/>
      <c r="AX49" s="99"/>
      <c r="AY49" s="99" t="s">
        <v>13214</v>
      </c>
      <c r="AZ49" s="99"/>
      <c r="BA49" s="99" t="s">
        <v>11296</v>
      </c>
      <c r="BB49" s="99" t="s">
        <v>6575</v>
      </c>
      <c r="BC49" s="99" t="s">
        <v>11310</v>
      </c>
      <c r="BD49" s="99" t="s">
        <v>14159</v>
      </c>
      <c r="BE49" s="99" t="s">
        <v>11728</v>
      </c>
      <c r="BF49" s="99" t="s">
        <v>14224</v>
      </c>
      <c r="BG49" s="99" t="s">
        <v>14206</v>
      </c>
      <c r="BH49" s="99">
        <v>424500</v>
      </c>
      <c r="BI49" s="99">
        <v>493500</v>
      </c>
      <c r="BJ49" s="99">
        <v>54.336475999999998</v>
      </c>
      <c r="BK49" s="99">
        <v>-1.624706</v>
      </c>
      <c r="BL49" s="99" t="s">
        <v>6974</v>
      </c>
      <c r="BM49" s="99"/>
      <c r="BN49" s="99"/>
      <c r="BO49" s="99">
        <v>181370</v>
      </c>
      <c r="BP49" s="99" t="s">
        <v>8390</v>
      </c>
      <c r="BQ49" s="99" t="s">
        <v>14234</v>
      </c>
      <c r="BR49" s="99" t="s">
        <v>6782</v>
      </c>
      <c r="BS49" s="99" t="s">
        <v>6783</v>
      </c>
      <c r="BT49" s="99" t="s">
        <v>8392</v>
      </c>
      <c r="BU49" s="99" t="s">
        <v>8393</v>
      </c>
      <c r="BV49" s="99" t="s">
        <v>14235</v>
      </c>
      <c r="BW49" s="99" t="s">
        <v>10328</v>
      </c>
      <c r="BY49" t="s">
        <v>13815</v>
      </c>
      <c r="BZ49" t="s">
        <v>11728</v>
      </c>
    </row>
    <row r="50" spans="1:78" ht="15.75" x14ac:dyDescent="0.25">
      <c r="A50" s="99">
        <v>636456</v>
      </c>
      <c r="B50" s="99" t="s">
        <v>14236</v>
      </c>
      <c r="C50" s="99" t="s">
        <v>14237</v>
      </c>
      <c r="D50" s="99" t="s">
        <v>14238</v>
      </c>
      <c r="E50" s="99" t="s">
        <v>727</v>
      </c>
      <c r="F50" s="99" t="s">
        <v>11293</v>
      </c>
      <c r="G50" s="99"/>
      <c r="H50" s="99"/>
      <c r="I50" s="107"/>
      <c r="J50" s="107"/>
      <c r="K50" s="107"/>
      <c r="L50" s="107"/>
      <c r="M50" s="107">
        <v>11.72</v>
      </c>
      <c r="N50" s="107">
        <v>1.1000000000000001</v>
      </c>
      <c r="O50" s="99">
        <v>1</v>
      </c>
      <c r="P50" s="99"/>
      <c r="Q50" s="99"/>
      <c r="R50" s="99"/>
      <c r="S50" s="99"/>
      <c r="T50" s="99" t="s">
        <v>6771</v>
      </c>
      <c r="U50" s="99">
        <v>675</v>
      </c>
      <c r="V50" s="99">
        <v>750</v>
      </c>
      <c r="W50" s="99" t="s">
        <v>6771</v>
      </c>
      <c r="X50" s="99" t="s">
        <v>6822</v>
      </c>
      <c r="Y50" s="99" t="s">
        <v>6771</v>
      </c>
      <c r="Z50" s="99" t="s">
        <v>6802</v>
      </c>
      <c r="AA50" s="99"/>
      <c r="AB50" s="119" t="s">
        <v>14239</v>
      </c>
      <c r="AC50" s="99"/>
      <c r="AD50" s="99"/>
      <c r="AE50" s="99"/>
      <c r="AF50" s="99"/>
      <c r="AG50" s="99">
        <v>4</v>
      </c>
      <c r="AH50" s="99" t="s">
        <v>9097</v>
      </c>
      <c r="AI50" s="99"/>
      <c r="AJ50" s="99" t="s">
        <v>6599</v>
      </c>
      <c r="AK50" s="99"/>
      <c r="AL50" s="99"/>
      <c r="AM50" s="99"/>
      <c r="AN50" s="99" t="s">
        <v>14009</v>
      </c>
      <c r="AO50" s="99"/>
      <c r="AP50" s="99"/>
      <c r="AQ50" s="99"/>
      <c r="AR50" s="99" t="s">
        <v>14240</v>
      </c>
      <c r="AS50" s="99" t="s">
        <v>14241</v>
      </c>
      <c r="AT50" s="99"/>
      <c r="AU50" s="99"/>
      <c r="AV50" s="99"/>
      <c r="AW50" s="99"/>
      <c r="AX50" s="99"/>
      <c r="AY50" s="99"/>
      <c r="AZ50" s="99"/>
      <c r="BA50" s="99" t="s">
        <v>11296</v>
      </c>
      <c r="BB50" s="99" t="s">
        <v>6575</v>
      </c>
      <c r="BC50" s="99" t="s">
        <v>11382</v>
      </c>
      <c r="BD50" s="99" t="s">
        <v>12437</v>
      </c>
      <c r="BE50" s="99"/>
      <c r="BF50" s="99" t="s">
        <v>12448</v>
      </c>
      <c r="BG50" s="99" t="s">
        <v>12449</v>
      </c>
      <c r="BH50" s="99">
        <v>442500</v>
      </c>
      <c r="BI50" s="99">
        <v>450010</v>
      </c>
      <c r="BJ50" s="99">
        <v>53.944459670000001</v>
      </c>
      <c r="BK50" s="99">
        <v>-1.3539993800000001</v>
      </c>
      <c r="BL50" s="99" t="s">
        <v>6778</v>
      </c>
      <c r="BM50" s="99" t="s">
        <v>6779</v>
      </c>
      <c r="BN50" s="99"/>
      <c r="BO50" s="99">
        <v>484604</v>
      </c>
      <c r="BP50" s="99" t="s">
        <v>6804</v>
      </c>
      <c r="BQ50" s="99" t="s">
        <v>14242</v>
      </c>
      <c r="BR50" s="99" t="s">
        <v>6782</v>
      </c>
      <c r="BS50" s="99" t="s">
        <v>6783</v>
      </c>
      <c r="BT50" s="99" t="s">
        <v>6806</v>
      </c>
      <c r="BU50" s="99" t="s">
        <v>6807</v>
      </c>
      <c r="BV50" s="99" t="s">
        <v>14243</v>
      </c>
      <c r="BW50" s="99" t="s">
        <v>14244</v>
      </c>
      <c r="BY50" t="s">
        <v>13815</v>
      </c>
    </row>
    <row r="51" spans="1:78" ht="15.75" x14ac:dyDescent="0.25">
      <c r="A51" s="99">
        <v>285417</v>
      </c>
      <c r="B51" s="99" t="s">
        <v>14245</v>
      </c>
      <c r="C51" s="99" t="s">
        <v>14246</v>
      </c>
      <c r="D51" s="99" t="s">
        <v>14247</v>
      </c>
      <c r="E51" s="99" t="s">
        <v>727</v>
      </c>
      <c r="F51" s="99" t="s">
        <v>11293</v>
      </c>
      <c r="G51" s="99"/>
      <c r="H51" s="99"/>
      <c r="I51" s="107"/>
      <c r="J51" s="107"/>
      <c r="K51" s="107"/>
      <c r="L51" s="107">
        <v>1.07</v>
      </c>
      <c r="M51" s="107">
        <v>10.49</v>
      </c>
      <c r="N51" s="107">
        <v>0.7</v>
      </c>
      <c r="O51" s="99">
        <v>1</v>
      </c>
      <c r="P51" s="99"/>
      <c r="Q51" s="99"/>
      <c r="R51" s="99"/>
      <c r="S51" s="99"/>
      <c r="T51" s="99" t="s">
        <v>6771</v>
      </c>
      <c r="U51" s="99">
        <v>790</v>
      </c>
      <c r="V51" s="99">
        <v>867</v>
      </c>
      <c r="W51" s="99" t="s">
        <v>6771</v>
      </c>
      <c r="X51" s="99"/>
      <c r="Y51" s="99"/>
      <c r="Z51" s="99"/>
      <c r="AA51" s="99"/>
      <c r="AB51" s="119" t="s">
        <v>14248</v>
      </c>
      <c r="AC51" s="99">
        <v>0</v>
      </c>
      <c r="AD51" s="99"/>
      <c r="AE51" s="99"/>
      <c r="AF51" s="99"/>
      <c r="AG51" s="99">
        <v>4</v>
      </c>
      <c r="AH51" s="99"/>
      <c r="AI51" s="99"/>
      <c r="AJ51" s="99" t="s">
        <v>9071</v>
      </c>
      <c r="AK51" s="99"/>
      <c r="AL51" s="99"/>
      <c r="AM51" s="99" t="s">
        <v>9075</v>
      </c>
      <c r="AN51" s="99" t="s">
        <v>9284</v>
      </c>
      <c r="AO51" s="99"/>
      <c r="AP51" s="99"/>
      <c r="AQ51" s="99"/>
      <c r="AR51" s="99"/>
      <c r="AS51" s="99"/>
      <c r="AT51" s="99"/>
      <c r="AU51" s="99"/>
      <c r="AV51" s="99"/>
      <c r="AW51" s="99"/>
      <c r="AX51" s="99"/>
      <c r="AY51" s="99" t="s">
        <v>6972</v>
      </c>
      <c r="AZ51" s="99"/>
      <c r="BA51" s="99" t="s">
        <v>11296</v>
      </c>
      <c r="BB51" s="99" t="s">
        <v>6575</v>
      </c>
      <c r="BC51" s="99" t="s">
        <v>11310</v>
      </c>
      <c r="BD51" s="99" t="s">
        <v>14249</v>
      </c>
      <c r="BE51" s="99"/>
      <c r="BF51" s="99" t="s">
        <v>14250</v>
      </c>
      <c r="BG51" s="99" t="s">
        <v>14250</v>
      </c>
      <c r="BH51" s="99">
        <v>428000</v>
      </c>
      <c r="BI51" s="99">
        <v>494000</v>
      </c>
      <c r="BJ51" s="99">
        <v>54.340789999999998</v>
      </c>
      <c r="BK51" s="99">
        <v>-1.570832</v>
      </c>
      <c r="BL51" s="99" t="s">
        <v>7897</v>
      </c>
      <c r="BM51" s="99"/>
      <c r="BN51" s="99"/>
      <c r="BO51" s="99">
        <v>236431</v>
      </c>
      <c r="BP51" s="99" t="s">
        <v>8348</v>
      </c>
      <c r="BQ51" s="99" t="s">
        <v>14251</v>
      </c>
      <c r="BR51" s="99" t="s">
        <v>6782</v>
      </c>
      <c r="BS51" s="99" t="s">
        <v>6783</v>
      </c>
      <c r="BT51" s="99" t="s">
        <v>8350</v>
      </c>
      <c r="BU51" s="99" t="s">
        <v>8351</v>
      </c>
      <c r="BV51" s="99" t="s">
        <v>14252</v>
      </c>
      <c r="BW51" s="99" t="s">
        <v>9407</v>
      </c>
      <c r="BY51" t="s">
        <v>13815</v>
      </c>
      <c r="BZ51" t="s">
        <v>11728</v>
      </c>
    </row>
    <row r="52" spans="1:78" ht="15.75" x14ac:dyDescent="0.25">
      <c r="A52" s="99">
        <v>250455</v>
      </c>
      <c r="B52" s="99" t="s">
        <v>14253</v>
      </c>
      <c r="C52" s="99" t="s">
        <v>14254</v>
      </c>
      <c r="D52" s="99" t="s">
        <v>14255</v>
      </c>
      <c r="E52" s="99" t="s">
        <v>727</v>
      </c>
      <c r="F52" s="99" t="s">
        <v>11293</v>
      </c>
      <c r="G52" s="99"/>
      <c r="H52" s="99"/>
      <c r="I52" s="107"/>
      <c r="J52" s="107"/>
      <c r="K52" s="107"/>
      <c r="L52" s="107">
        <v>1.3</v>
      </c>
      <c r="M52" s="107">
        <v>12.8</v>
      </c>
      <c r="N52" s="107">
        <v>0.9</v>
      </c>
      <c r="O52" s="99">
        <v>1</v>
      </c>
      <c r="P52" s="99"/>
      <c r="Q52" s="99"/>
      <c r="R52" s="99"/>
      <c r="S52" s="99"/>
      <c r="T52" s="99" t="s">
        <v>6771</v>
      </c>
      <c r="U52" s="99">
        <v>796</v>
      </c>
      <c r="V52" s="99">
        <v>810</v>
      </c>
      <c r="W52" s="99" t="s">
        <v>6771</v>
      </c>
      <c r="X52" s="99" t="s">
        <v>6801</v>
      </c>
      <c r="Y52" s="99"/>
      <c r="Z52" s="99"/>
      <c r="AA52" s="99"/>
      <c r="AB52" s="119" t="s">
        <v>14256</v>
      </c>
      <c r="AC52" s="99">
        <v>0</v>
      </c>
      <c r="AD52" s="99"/>
      <c r="AE52" s="99"/>
      <c r="AF52" s="99"/>
      <c r="AG52" s="99">
        <v>4</v>
      </c>
      <c r="AH52" s="99" t="s">
        <v>9123</v>
      </c>
      <c r="AI52" s="99"/>
      <c r="AJ52" s="99" t="s">
        <v>9071</v>
      </c>
      <c r="AK52" s="99"/>
      <c r="AL52" s="99"/>
      <c r="AM52" s="99" t="s">
        <v>9075</v>
      </c>
      <c r="AN52" s="99"/>
      <c r="AO52" s="99"/>
      <c r="AP52" s="99"/>
      <c r="AQ52" s="99"/>
      <c r="AR52" s="99" t="s">
        <v>10125</v>
      </c>
      <c r="AS52" s="99" t="s">
        <v>9204</v>
      </c>
      <c r="AT52" s="99" t="s">
        <v>14257</v>
      </c>
      <c r="AU52" s="99" t="s">
        <v>14258</v>
      </c>
      <c r="AV52" s="99"/>
      <c r="AW52" s="99"/>
      <c r="AX52" s="99"/>
      <c r="AY52" s="99" t="s">
        <v>14259</v>
      </c>
      <c r="AZ52" s="99"/>
      <c r="BA52" s="99" t="s">
        <v>11296</v>
      </c>
      <c r="BB52" s="99" t="s">
        <v>6575</v>
      </c>
      <c r="BC52" s="99" t="s">
        <v>6574</v>
      </c>
      <c r="BD52" s="99" t="s">
        <v>58</v>
      </c>
      <c r="BE52" s="99" t="s">
        <v>58</v>
      </c>
      <c r="BF52" s="99" t="s">
        <v>14260</v>
      </c>
      <c r="BG52" s="99" t="s">
        <v>14261</v>
      </c>
      <c r="BH52" s="99">
        <v>447440</v>
      </c>
      <c r="BI52" s="99">
        <v>438270</v>
      </c>
      <c r="BJ52" s="99">
        <v>53.838523000000002</v>
      </c>
      <c r="BK52" s="99">
        <v>-1.2805580000000001</v>
      </c>
      <c r="BL52" s="99" t="s">
        <v>7340</v>
      </c>
      <c r="BM52" s="99"/>
      <c r="BN52" s="99"/>
      <c r="BO52" s="99">
        <v>205592</v>
      </c>
      <c r="BP52" s="99" t="s">
        <v>6975</v>
      </c>
      <c r="BQ52" s="99" t="s">
        <v>14262</v>
      </c>
      <c r="BR52" s="99" t="s">
        <v>6782</v>
      </c>
      <c r="BS52" s="99" t="s">
        <v>6783</v>
      </c>
      <c r="BT52" s="99" t="s">
        <v>6977</v>
      </c>
      <c r="BU52" s="99" t="s">
        <v>6807</v>
      </c>
      <c r="BV52" s="99" t="s">
        <v>14263</v>
      </c>
      <c r="BW52" s="99" t="s">
        <v>6979</v>
      </c>
      <c r="BY52" t="s">
        <v>13815</v>
      </c>
      <c r="BZ52" t="s">
        <v>14264</v>
      </c>
    </row>
    <row r="53" spans="1:78" ht="15.75" x14ac:dyDescent="0.25">
      <c r="A53" s="99">
        <v>250452</v>
      </c>
      <c r="B53" s="99" t="s">
        <v>14265</v>
      </c>
      <c r="C53" s="99" t="s">
        <v>14266</v>
      </c>
      <c r="D53" s="99" t="s">
        <v>14267</v>
      </c>
      <c r="E53" s="99" t="s">
        <v>727</v>
      </c>
      <c r="F53" s="99" t="s">
        <v>11293</v>
      </c>
      <c r="G53" s="99"/>
      <c r="H53" s="99"/>
      <c r="I53" s="107"/>
      <c r="J53" s="107"/>
      <c r="K53" s="107"/>
      <c r="L53" s="107">
        <v>1.5</v>
      </c>
      <c r="M53" s="107">
        <v>13.9</v>
      </c>
      <c r="N53" s="107">
        <v>0.9</v>
      </c>
      <c r="O53" s="99">
        <v>1</v>
      </c>
      <c r="P53" s="99"/>
      <c r="Q53" s="99"/>
      <c r="R53" s="99"/>
      <c r="S53" s="99"/>
      <c r="T53" s="99" t="s">
        <v>6771</v>
      </c>
      <c r="U53" s="99">
        <v>810</v>
      </c>
      <c r="V53" s="99">
        <v>840</v>
      </c>
      <c r="W53" s="99" t="s">
        <v>6771</v>
      </c>
      <c r="X53" s="99" t="s">
        <v>6801</v>
      </c>
      <c r="Y53" s="99"/>
      <c r="Z53" s="99"/>
      <c r="AA53" s="99"/>
      <c r="AB53" s="119" t="s">
        <v>14268</v>
      </c>
      <c r="AC53" s="99">
        <v>0</v>
      </c>
      <c r="AD53" s="99"/>
      <c r="AE53" s="99"/>
      <c r="AF53" s="99"/>
      <c r="AG53" s="99">
        <v>4</v>
      </c>
      <c r="AH53" s="99" t="s">
        <v>9088</v>
      </c>
      <c r="AI53" s="99"/>
      <c r="AJ53" s="99" t="s">
        <v>9071</v>
      </c>
      <c r="AK53" s="99"/>
      <c r="AL53" s="99"/>
      <c r="AM53" s="99" t="s">
        <v>9075</v>
      </c>
      <c r="AN53" s="99"/>
      <c r="AO53" s="99"/>
      <c r="AP53" s="99"/>
      <c r="AQ53" s="99"/>
      <c r="AR53" s="99" t="s">
        <v>14269</v>
      </c>
      <c r="AS53" s="99" t="s">
        <v>14269</v>
      </c>
      <c r="AT53" s="99" t="s">
        <v>14270</v>
      </c>
      <c r="AU53" s="99" t="s">
        <v>14271</v>
      </c>
      <c r="AV53" s="99"/>
      <c r="AW53" s="99"/>
      <c r="AX53" s="99"/>
      <c r="AY53" s="99" t="s">
        <v>14272</v>
      </c>
      <c r="AZ53" s="99"/>
      <c r="BA53" s="99" t="s">
        <v>11296</v>
      </c>
      <c r="BB53" s="99" t="s">
        <v>6575</v>
      </c>
      <c r="BC53" s="99" t="s">
        <v>6574</v>
      </c>
      <c r="BD53" s="99" t="s">
        <v>58</v>
      </c>
      <c r="BE53" s="99" t="s">
        <v>58</v>
      </c>
      <c r="BF53" s="99" t="s">
        <v>14273</v>
      </c>
      <c r="BG53" s="99" t="s">
        <v>14261</v>
      </c>
      <c r="BH53" s="99">
        <v>447500</v>
      </c>
      <c r="BI53" s="99">
        <v>438350</v>
      </c>
      <c r="BJ53" s="99">
        <v>53.839236</v>
      </c>
      <c r="BK53" s="99">
        <v>-1.2796339999999999</v>
      </c>
      <c r="BL53" s="99" t="s">
        <v>7340</v>
      </c>
      <c r="BM53" s="99"/>
      <c r="BN53" s="99"/>
      <c r="BO53" s="99">
        <v>205591</v>
      </c>
      <c r="BP53" s="99" t="s">
        <v>6975</v>
      </c>
      <c r="BQ53" s="99" t="s">
        <v>14274</v>
      </c>
      <c r="BR53" s="99" t="s">
        <v>6782</v>
      </c>
      <c r="BS53" s="99" t="s">
        <v>6783</v>
      </c>
      <c r="BT53" s="99" t="s">
        <v>6977</v>
      </c>
      <c r="BU53" s="99" t="s">
        <v>6807</v>
      </c>
      <c r="BV53" s="99" t="s">
        <v>14275</v>
      </c>
      <c r="BW53" s="99" t="s">
        <v>6979</v>
      </c>
      <c r="BY53" t="s">
        <v>13815</v>
      </c>
      <c r="BZ53" t="s">
        <v>14264</v>
      </c>
    </row>
    <row r="54" spans="1:78" ht="15.75" x14ac:dyDescent="0.25">
      <c r="A54" s="99">
        <v>470383</v>
      </c>
      <c r="B54" s="99" t="s">
        <v>14276</v>
      </c>
      <c r="C54" s="99" t="s">
        <v>14277</v>
      </c>
      <c r="D54" s="99" t="s">
        <v>14278</v>
      </c>
      <c r="E54" s="99" t="s">
        <v>727</v>
      </c>
      <c r="F54" s="99" t="s">
        <v>11293</v>
      </c>
      <c r="G54" s="99"/>
      <c r="H54" s="99"/>
      <c r="I54" s="107"/>
      <c r="J54" s="107"/>
      <c r="K54" s="107"/>
      <c r="L54" s="107">
        <v>1.25</v>
      </c>
      <c r="M54" s="107">
        <v>12.49</v>
      </c>
      <c r="N54" s="107">
        <v>0.6</v>
      </c>
      <c r="O54" s="99">
        <v>1</v>
      </c>
      <c r="P54" s="99"/>
      <c r="Q54" s="99"/>
      <c r="R54" s="99"/>
      <c r="S54" s="99"/>
      <c r="T54" s="99" t="s">
        <v>6771</v>
      </c>
      <c r="U54" s="99">
        <v>844</v>
      </c>
      <c r="V54" s="99">
        <v>848</v>
      </c>
      <c r="W54" s="99" t="s">
        <v>6771</v>
      </c>
      <c r="X54" s="99" t="s">
        <v>6801</v>
      </c>
      <c r="Y54" s="99" t="s">
        <v>6771</v>
      </c>
      <c r="Z54" s="99" t="s">
        <v>6801</v>
      </c>
      <c r="AA54" s="99" t="s">
        <v>6814</v>
      </c>
      <c r="AB54" s="119" t="s">
        <v>14279</v>
      </c>
      <c r="AC54" s="99"/>
      <c r="AD54" s="99"/>
      <c r="AE54" s="99"/>
      <c r="AF54" s="99"/>
      <c r="AG54" s="99">
        <v>4</v>
      </c>
      <c r="AH54" s="99" t="s">
        <v>9123</v>
      </c>
      <c r="AI54" s="99"/>
      <c r="AJ54" s="99" t="s">
        <v>9071</v>
      </c>
      <c r="AK54" s="99"/>
      <c r="AL54" s="99"/>
      <c r="AM54" s="99" t="s">
        <v>9075</v>
      </c>
      <c r="AN54" s="99" t="s">
        <v>9124</v>
      </c>
      <c r="AO54" s="99"/>
      <c r="AP54" s="99">
        <v>9</v>
      </c>
      <c r="AQ54" s="99"/>
      <c r="AR54" s="99" t="s">
        <v>14280</v>
      </c>
      <c r="AS54" s="99" t="s">
        <v>14281</v>
      </c>
      <c r="AT54" s="99" t="s">
        <v>9311</v>
      </c>
      <c r="AU54" s="99" t="s">
        <v>9080</v>
      </c>
      <c r="AV54" s="99"/>
      <c r="AW54" s="99"/>
      <c r="AX54" s="99"/>
      <c r="AY54" s="99" t="s">
        <v>14282</v>
      </c>
      <c r="AZ54" s="99" t="s">
        <v>14283</v>
      </c>
      <c r="BA54" s="99" t="s">
        <v>11296</v>
      </c>
      <c r="BB54" s="99" t="s">
        <v>6575</v>
      </c>
      <c r="BC54" s="99" t="s">
        <v>11310</v>
      </c>
      <c r="BD54" s="99" t="s">
        <v>14284</v>
      </c>
      <c r="BE54" s="99"/>
      <c r="BF54" s="99" t="s">
        <v>14285</v>
      </c>
      <c r="BG54" s="99" t="s">
        <v>11544</v>
      </c>
      <c r="BH54" s="99">
        <v>442800</v>
      </c>
      <c r="BI54" s="99">
        <v>489800</v>
      </c>
      <c r="BJ54" s="99">
        <v>54.302022999999998</v>
      </c>
      <c r="BK54" s="99">
        <v>-1.3438060000000001</v>
      </c>
      <c r="BL54" s="99" t="s">
        <v>6778</v>
      </c>
      <c r="BM54" s="99" t="s">
        <v>6779</v>
      </c>
      <c r="BN54" s="99"/>
      <c r="BO54" s="99">
        <v>353180</v>
      </c>
      <c r="BP54" s="99" t="s">
        <v>8024</v>
      </c>
      <c r="BQ54" s="99" t="s">
        <v>14286</v>
      </c>
      <c r="BR54" s="99" t="s">
        <v>6782</v>
      </c>
      <c r="BS54" s="99" t="s">
        <v>6783</v>
      </c>
      <c r="BT54" s="99" t="s">
        <v>8026</v>
      </c>
      <c r="BU54" s="99" t="s">
        <v>8027</v>
      </c>
      <c r="BV54" s="99" t="s">
        <v>14287</v>
      </c>
      <c r="BW54" s="99" t="s">
        <v>14288</v>
      </c>
      <c r="BY54" t="s">
        <v>13815</v>
      </c>
      <c r="BZ54" t="s">
        <v>14133</v>
      </c>
    </row>
    <row r="55" spans="1:78" ht="15.75" x14ac:dyDescent="0.25">
      <c r="A55" s="99">
        <v>472546</v>
      </c>
      <c r="B55" s="99" t="s">
        <v>14289</v>
      </c>
      <c r="C55" s="99" t="s">
        <v>14290</v>
      </c>
      <c r="D55" s="99" t="s">
        <v>14291</v>
      </c>
      <c r="E55" s="99" t="s">
        <v>727</v>
      </c>
      <c r="F55" s="99" t="s">
        <v>11293</v>
      </c>
      <c r="G55" s="99"/>
      <c r="H55" s="99"/>
      <c r="I55" s="107"/>
      <c r="J55" s="107"/>
      <c r="K55" s="107"/>
      <c r="L55" s="107">
        <v>1.4</v>
      </c>
      <c r="M55" s="107">
        <v>11.5</v>
      </c>
      <c r="N55" s="107">
        <v>0.6</v>
      </c>
      <c r="O55" s="99">
        <v>1</v>
      </c>
      <c r="P55" s="99" t="s">
        <v>14292</v>
      </c>
      <c r="Q55" s="99"/>
      <c r="R55" s="99"/>
      <c r="S55" s="99"/>
      <c r="T55" s="99" t="s">
        <v>6771</v>
      </c>
      <c r="U55" s="99">
        <v>840</v>
      </c>
      <c r="V55" s="99">
        <v>844</v>
      </c>
      <c r="W55" s="99" t="s">
        <v>6771</v>
      </c>
      <c r="X55" s="99" t="s">
        <v>6801</v>
      </c>
      <c r="Y55" s="99" t="s">
        <v>6771</v>
      </c>
      <c r="Z55" s="99" t="s">
        <v>6801</v>
      </c>
      <c r="AA55" s="99"/>
      <c r="AB55" s="119" t="s">
        <v>14293</v>
      </c>
      <c r="AC55" s="99"/>
      <c r="AD55" s="99"/>
      <c r="AE55" s="99"/>
      <c r="AF55" s="99"/>
      <c r="AG55" s="99">
        <v>4</v>
      </c>
      <c r="AH55" s="99" t="s">
        <v>9073</v>
      </c>
      <c r="AI55" s="99" t="s">
        <v>9074</v>
      </c>
      <c r="AJ55" s="99" t="s">
        <v>9071</v>
      </c>
      <c r="AK55" s="99"/>
      <c r="AL55" s="99"/>
      <c r="AM55" s="99" t="s">
        <v>9075</v>
      </c>
      <c r="AN55" s="99" t="s">
        <v>9686</v>
      </c>
      <c r="AO55" s="99"/>
      <c r="AP55" s="99">
        <v>4</v>
      </c>
      <c r="AQ55" s="99"/>
      <c r="AR55" s="99" t="s">
        <v>9204</v>
      </c>
      <c r="AS55" s="99" t="s">
        <v>14294</v>
      </c>
      <c r="AT55" s="99" t="s">
        <v>14295</v>
      </c>
      <c r="AU55" s="99" t="s">
        <v>14296</v>
      </c>
      <c r="AV55" s="99"/>
      <c r="AW55" s="99"/>
      <c r="AX55" s="99"/>
      <c r="AY55" s="99"/>
      <c r="AZ55" s="99" t="s">
        <v>14297</v>
      </c>
      <c r="BA55" s="99" t="s">
        <v>11296</v>
      </c>
      <c r="BB55" s="99" t="s">
        <v>6575</v>
      </c>
      <c r="BC55" s="99" t="s">
        <v>6574</v>
      </c>
      <c r="BD55" s="99" t="s">
        <v>14298</v>
      </c>
      <c r="BE55" s="99"/>
      <c r="BF55" s="99" t="s">
        <v>14299</v>
      </c>
      <c r="BG55" s="99" t="s">
        <v>14300</v>
      </c>
      <c r="BH55" s="99">
        <v>450600</v>
      </c>
      <c r="BI55" s="99">
        <v>417800</v>
      </c>
      <c r="BJ55" s="99">
        <v>53.654257000000001</v>
      </c>
      <c r="BK55" s="99">
        <v>-1.235886</v>
      </c>
      <c r="BL55" s="99" t="s">
        <v>10444</v>
      </c>
      <c r="BM55" s="99" t="s">
        <v>6779</v>
      </c>
      <c r="BN55" s="99"/>
      <c r="BO55" s="99">
        <v>355959</v>
      </c>
      <c r="BP55" s="99" t="s">
        <v>13622</v>
      </c>
      <c r="BQ55" s="99" t="s">
        <v>14301</v>
      </c>
      <c r="BR55" s="99" t="s">
        <v>6782</v>
      </c>
      <c r="BS55" s="99" t="s">
        <v>6783</v>
      </c>
      <c r="BT55" s="99" t="s">
        <v>13624</v>
      </c>
      <c r="BU55" s="99" t="s">
        <v>8408</v>
      </c>
      <c r="BV55" s="99" t="s">
        <v>14302</v>
      </c>
      <c r="BW55" s="99" t="s">
        <v>14303</v>
      </c>
      <c r="BY55" t="s">
        <v>13815</v>
      </c>
    </row>
    <row r="56" spans="1:78" ht="15.75" x14ac:dyDescent="0.25">
      <c r="A56" s="99">
        <v>472545</v>
      </c>
      <c r="B56" s="99" t="s">
        <v>14304</v>
      </c>
      <c r="C56" s="99" t="s">
        <v>14305</v>
      </c>
      <c r="D56" s="99" t="s">
        <v>14306</v>
      </c>
      <c r="E56" s="99" t="s">
        <v>727</v>
      </c>
      <c r="F56" s="99" t="s">
        <v>11293</v>
      </c>
      <c r="G56" s="99"/>
      <c r="H56" s="99"/>
      <c r="I56" s="107"/>
      <c r="J56" s="107"/>
      <c r="K56" s="107"/>
      <c r="L56" s="107">
        <v>1.6</v>
      </c>
      <c r="M56" s="107">
        <v>12.9</v>
      </c>
      <c r="N56" s="107">
        <v>1.0900000000000001</v>
      </c>
      <c r="O56" s="99">
        <v>1</v>
      </c>
      <c r="P56" s="99" t="s">
        <v>14292</v>
      </c>
      <c r="Q56" s="99"/>
      <c r="R56" s="99"/>
      <c r="S56" s="99"/>
      <c r="T56" s="99" t="s">
        <v>6771</v>
      </c>
      <c r="U56" s="99">
        <v>837</v>
      </c>
      <c r="V56" s="99">
        <v>854</v>
      </c>
      <c r="W56" s="99" t="s">
        <v>6771</v>
      </c>
      <c r="X56" s="99" t="s">
        <v>6801</v>
      </c>
      <c r="Y56" s="99" t="s">
        <v>6771</v>
      </c>
      <c r="Z56" s="99" t="s">
        <v>6801</v>
      </c>
      <c r="AA56" s="99"/>
      <c r="AB56" s="119" t="s">
        <v>14307</v>
      </c>
      <c r="AC56" s="99"/>
      <c r="AD56" s="99"/>
      <c r="AE56" s="99"/>
      <c r="AF56" s="99"/>
      <c r="AG56" s="99">
        <v>4</v>
      </c>
      <c r="AH56" s="99" t="s">
        <v>9858</v>
      </c>
      <c r="AI56" s="99" t="s">
        <v>9396</v>
      </c>
      <c r="AJ56" s="99" t="s">
        <v>9071</v>
      </c>
      <c r="AK56" s="99"/>
      <c r="AL56" s="99"/>
      <c r="AM56" s="99" t="s">
        <v>9075</v>
      </c>
      <c r="AN56" s="99" t="s">
        <v>9859</v>
      </c>
      <c r="AO56" s="99"/>
      <c r="AP56" s="99">
        <v>1</v>
      </c>
      <c r="AQ56" s="99"/>
      <c r="AR56" s="99" t="s">
        <v>9204</v>
      </c>
      <c r="AS56" s="99" t="s">
        <v>9204</v>
      </c>
      <c r="AT56" s="99" t="s">
        <v>14308</v>
      </c>
      <c r="AU56" s="99" t="s">
        <v>14309</v>
      </c>
      <c r="AV56" s="99"/>
      <c r="AW56" s="99"/>
      <c r="AX56" s="99"/>
      <c r="AY56" s="99"/>
      <c r="AZ56" s="99" t="s">
        <v>14297</v>
      </c>
      <c r="BA56" s="99" t="s">
        <v>11296</v>
      </c>
      <c r="BB56" s="99" t="s">
        <v>6575</v>
      </c>
      <c r="BC56" s="99" t="s">
        <v>6574</v>
      </c>
      <c r="BD56" s="99" t="s">
        <v>14298</v>
      </c>
      <c r="BE56" s="99"/>
      <c r="BF56" s="99" t="s">
        <v>14299</v>
      </c>
      <c r="BG56" s="99" t="s">
        <v>14300</v>
      </c>
      <c r="BH56" s="99">
        <v>450600</v>
      </c>
      <c r="BI56" s="99">
        <v>417800</v>
      </c>
      <c r="BJ56" s="99">
        <v>53.654257000000001</v>
      </c>
      <c r="BK56" s="99">
        <v>-1.235886</v>
      </c>
      <c r="BL56" s="99" t="s">
        <v>10444</v>
      </c>
      <c r="BM56" s="99" t="s">
        <v>6779</v>
      </c>
      <c r="BN56" s="99"/>
      <c r="BO56" s="99">
        <v>355970</v>
      </c>
      <c r="BP56" s="99" t="s">
        <v>13622</v>
      </c>
      <c r="BQ56" s="99" t="s">
        <v>14310</v>
      </c>
      <c r="BR56" s="99" t="s">
        <v>6782</v>
      </c>
      <c r="BS56" s="99" t="s">
        <v>6783</v>
      </c>
      <c r="BT56" s="99" t="s">
        <v>13624</v>
      </c>
      <c r="BU56" s="99" t="s">
        <v>8408</v>
      </c>
      <c r="BV56" s="99" t="s">
        <v>14311</v>
      </c>
      <c r="BW56" s="99" t="s">
        <v>14312</v>
      </c>
      <c r="BY56" t="s">
        <v>13815</v>
      </c>
    </row>
    <row r="57" spans="1:78" ht="15.75" x14ac:dyDescent="0.25">
      <c r="A57" s="99">
        <v>27739</v>
      </c>
      <c r="B57" s="99" t="s">
        <v>14313</v>
      </c>
      <c r="C57" s="99" t="s">
        <v>14314</v>
      </c>
      <c r="D57" s="99" t="s">
        <v>14315</v>
      </c>
      <c r="E57" s="99" t="s">
        <v>727</v>
      </c>
      <c r="F57" s="99" t="s">
        <v>11293</v>
      </c>
      <c r="G57" s="99" t="s">
        <v>6576</v>
      </c>
      <c r="H57" s="99"/>
      <c r="I57" s="107"/>
      <c r="J57" s="107"/>
      <c r="K57" s="107"/>
      <c r="L57" s="107"/>
      <c r="M57" s="107"/>
      <c r="N57" s="107">
        <v>1.03</v>
      </c>
      <c r="O57" s="99">
        <v>1</v>
      </c>
      <c r="P57" s="99" t="s">
        <v>14316</v>
      </c>
      <c r="Q57" s="99"/>
      <c r="R57" s="99"/>
      <c r="S57" s="99"/>
      <c r="T57" s="99" t="s">
        <v>6771</v>
      </c>
      <c r="U57" s="99">
        <v>768</v>
      </c>
      <c r="V57" s="99">
        <v>810</v>
      </c>
      <c r="W57" s="99" t="s">
        <v>6771</v>
      </c>
      <c r="X57" s="99" t="s">
        <v>6801</v>
      </c>
      <c r="Y57" s="99"/>
      <c r="Z57" s="99"/>
      <c r="AA57" s="99"/>
      <c r="AB57" s="119" t="s">
        <v>14317</v>
      </c>
      <c r="AC57" s="99"/>
      <c r="AD57" s="99"/>
      <c r="AE57" s="99"/>
      <c r="AF57" s="99" t="s">
        <v>14318</v>
      </c>
      <c r="AG57" s="99">
        <v>3</v>
      </c>
      <c r="AH57" s="99"/>
      <c r="AI57" s="99"/>
      <c r="AJ57" s="99" t="s">
        <v>9071</v>
      </c>
      <c r="AK57" s="99"/>
      <c r="AL57" s="99"/>
      <c r="AM57" s="99"/>
      <c r="AN57" s="99"/>
      <c r="AO57" s="99"/>
      <c r="AP57" s="99"/>
      <c r="AQ57" s="99"/>
      <c r="AR57" s="99"/>
      <c r="AS57" s="99"/>
      <c r="AT57" s="99" t="s">
        <v>14319</v>
      </c>
      <c r="AU57" s="99" t="s">
        <v>14320</v>
      </c>
      <c r="AV57" s="99"/>
      <c r="AW57" s="99"/>
      <c r="AX57" s="99"/>
      <c r="AY57" s="99" t="s">
        <v>14321</v>
      </c>
      <c r="AZ57" s="99"/>
      <c r="BA57" s="99" t="s">
        <v>11296</v>
      </c>
      <c r="BB57" s="99" t="s">
        <v>6575</v>
      </c>
      <c r="BC57" s="99" t="s">
        <v>11382</v>
      </c>
      <c r="BD57" s="99" t="s">
        <v>12579</v>
      </c>
      <c r="BE57" s="99" t="s">
        <v>14322</v>
      </c>
      <c r="BF57" s="99" t="s">
        <v>14323</v>
      </c>
      <c r="BG57" s="99" t="s">
        <v>14323</v>
      </c>
      <c r="BH57" s="99">
        <v>450000</v>
      </c>
      <c r="BI57" s="99">
        <v>451000</v>
      </c>
      <c r="BJ57" s="99">
        <v>53.952688000000002</v>
      </c>
      <c r="BK57" s="99">
        <v>-1.2395849999999999</v>
      </c>
      <c r="BL57" s="99"/>
      <c r="BM57" s="99" t="s">
        <v>6779</v>
      </c>
      <c r="BN57" s="99"/>
      <c r="BO57" s="99"/>
      <c r="BP57" s="99" t="s">
        <v>10615</v>
      </c>
      <c r="BQ57" s="99"/>
      <c r="BR57" s="99" t="s">
        <v>6782</v>
      </c>
      <c r="BS57" s="99" t="s">
        <v>6783</v>
      </c>
      <c r="BT57" s="99" t="s">
        <v>10616</v>
      </c>
      <c r="BU57" s="99" t="s">
        <v>6807</v>
      </c>
      <c r="BV57" s="99" t="s">
        <v>13512</v>
      </c>
      <c r="BW57" s="99" t="s">
        <v>6979</v>
      </c>
      <c r="BY57" t="s">
        <v>13815</v>
      </c>
    </row>
    <row r="58" spans="1:78" ht="15.75" x14ac:dyDescent="0.25">
      <c r="A58" s="99">
        <v>441190</v>
      </c>
      <c r="B58" s="99" t="s">
        <v>14324</v>
      </c>
      <c r="C58" s="99" t="s">
        <v>14325</v>
      </c>
      <c r="D58" s="99" t="s">
        <v>14326</v>
      </c>
      <c r="E58" s="99" t="s">
        <v>727</v>
      </c>
      <c r="F58" s="99" t="s">
        <v>11293</v>
      </c>
      <c r="G58" s="99"/>
      <c r="H58" s="99"/>
      <c r="I58" s="107"/>
      <c r="J58" s="107"/>
      <c r="K58" s="107"/>
      <c r="L58" s="107">
        <v>1.62</v>
      </c>
      <c r="M58" s="107">
        <v>11.48</v>
      </c>
      <c r="N58" s="107">
        <v>1.1000000000000001</v>
      </c>
      <c r="O58" s="99">
        <v>1</v>
      </c>
      <c r="P58" s="99" t="s">
        <v>14327</v>
      </c>
      <c r="Q58" s="99"/>
      <c r="R58" s="99"/>
      <c r="S58" s="99"/>
      <c r="T58" s="99" t="s">
        <v>6771</v>
      </c>
      <c r="U58" s="99">
        <v>700</v>
      </c>
      <c r="V58" s="99">
        <v>710</v>
      </c>
      <c r="W58" s="99" t="s">
        <v>6771</v>
      </c>
      <c r="X58" s="99"/>
      <c r="Y58" s="99" t="s">
        <v>6771</v>
      </c>
      <c r="Z58" s="99"/>
      <c r="AA58" s="99"/>
      <c r="AB58" s="119" t="s">
        <v>14328</v>
      </c>
      <c r="AC58" s="99"/>
      <c r="AD58" s="99"/>
      <c r="AE58" s="99" t="s">
        <v>14329</v>
      </c>
      <c r="AF58" s="99"/>
      <c r="AG58" s="99">
        <v>4</v>
      </c>
      <c r="AH58" s="99" t="s">
        <v>9097</v>
      </c>
      <c r="AI58" s="99" t="s">
        <v>9098</v>
      </c>
      <c r="AJ58" s="99" t="s">
        <v>6599</v>
      </c>
      <c r="AK58" s="99"/>
      <c r="AL58" s="99"/>
      <c r="AM58" s="99" t="s">
        <v>9099</v>
      </c>
      <c r="AN58" s="99" t="s">
        <v>14330</v>
      </c>
      <c r="AO58" s="99"/>
      <c r="AP58" s="99"/>
      <c r="AQ58" s="99"/>
      <c r="AR58" s="99"/>
      <c r="AS58" s="99"/>
      <c r="AT58" s="99"/>
      <c r="AU58" s="99"/>
      <c r="AV58" s="99"/>
      <c r="AW58" s="99"/>
      <c r="AX58" s="99"/>
      <c r="AY58" s="99"/>
      <c r="AZ58" s="99"/>
      <c r="BA58" s="99" t="s">
        <v>11296</v>
      </c>
      <c r="BB58" s="99" t="s">
        <v>6575</v>
      </c>
      <c r="BC58" s="99" t="s">
        <v>11571</v>
      </c>
      <c r="BD58" s="99" t="s">
        <v>14331</v>
      </c>
      <c r="BE58" s="99" t="s">
        <v>14332</v>
      </c>
      <c r="BF58" s="99" t="s">
        <v>14333</v>
      </c>
      <c r="BG58" s="99" t="s">
        <v>14334</v>
      </c>
      <c r="BH58" s="99">
        <v>422550</v>
      </c>
      <c r="BI58" s="99">
        <v>513950</v>
      </c>
      <c r="BJ58" s="99">
        <v>54.520350000000001</v>
      </c>
      <c r="BK58" s="99">
        <v>-1.6531499999999999</v>
      </c>
      <c r="BL58" s="99" t="s">
        <v>6778</v>
      </c>
      <c r="BM58" s="99" t="s">
        <v>6779</v>
      </c>
      <c r="BN58" s="99"/>
      <c r="BO58" s="99">
        <v>326664</v>
      </c>
      <c r="BP58" s="99" t="s">
        <v>8348</v>
      </c>
      <c r="BQ58" s="99" t="s">
        <v>14335</v>
      </c>
      <c r="BR58" s="99" t="s">
        <v>6782</v>
      </c>
      <c r="BS58" s="99" t="s">
        <v>6783</v>
      </c>
      <c r="BT58" s="99" t="s">
        <v>8350</v>
      </c>
      <c r="BU58" s="99" t="s">
        <v>8351</v>
      </c>
      <c r="BV58" s="99" t="s">
        <v>14336</v>
      </c>
      <c r="BW58" s="99" t="s">
        <v>14337</v>
      </c>
      <c r="BY58" t="s">
        <v>13815</v>
      </c>
      <c r="BZ58" t="s">
        <v>14338</v>
      </c>
    </row>
    <row r="59" spans="1:78" ht="15.75" x14ac:dyDescent="0.25">
      <c r="A59" s="99">
        <v>463072</v>
      </c>
      <c r="B59" s="99" t="s">
        <v>14339</v>
      </c>
      <c r="C59" s="99" t="s">
        <v>14340</v>
      </c>
      <c r="D59" s="99" t="s">
        <v>14341</v>
      </c>
      <c r="E59" s="99" t="s">
        <v>727</v>
      </c>
      <c r="F59" s="99" t="s">
        <v>11293</v>
      </c>
      <c r="G59" s="99"/>
      <c r="H59" s="99"/>
      <c r="I59" s="107"/>
      <c r="J59" s="107"/>
      <c r="K59" s="107"/>
      <c r="L59" s="107"/>
      <c r="M59" s="107">
        <v>13</v>
      </c>
      <c r="N59" s="107"/>
      <c r="O59" s="99">
        <v>1</v>
      </c>
      <c r="P59" s="99"/>
      <c r="Q59" s="99"/>
      <c r="R59" s="99"/>
      <c r="S59" s="99"/>
      <c r="T59" s="99" t="s">
        <v>6771</v>
      </c>
      <c r="U59" s="99">
        <v>790</v>
      </c>
      <c r="V59" s="99">
        <v>867</v>
      </c>
      <c r="W59" s="99" t="s">
        <v>6771</v>
      </c>
      <c r="X59" s="99" t="s">
        <v>6801</v>
      </c>
      <c r="Y59" s="99" t="s">
        <v>6771</v>
      </c>
      <c r="Z59" s="99" t="s">
        <v>6801</v>
      </c>
      <c r="AA59" s="99"/>
      <c r="AB59" s="119" t="s">
        <v>14342</v>
      </c>
      <c r="AC59" s="99"/>
      <c r="AD59" s="99"/>
      <c r="AE59" s="99" t="s">
        <v>14343</v>
      </c>
      <c r="AF59" s="99"/>
      <c r="AG59" s="99">
        <v>4</v>
      </c>
      <c r="AH59" s="99" t="s">
        <v>9283</v>
      </c>
      <c r="AI59" s="99" t="s">
        <v>9074</v>
      </c>
      <c r="AJ59" s="99" t="s">
        <v>9071</v>
      </c>
      <c r="AK59" s="99"/>
      <c r="AL59" s="99"/>
      <c r="AM59" s="99" t="s">
        <v>9075</v>
      </c>
      <c r="AN59" s="99" t="s">
        <v>9284</v>
      </c>
      <c r="AO59" s="99"/>
      <c r="AP59" s="99"/>
      <c r="AQ59" s="99"/>
      <c r="AR59" s="99" t="s">
        <v>14344</v>
      </c>
      <c r="AS59" s="99" t="s">
        <v>9516</v>
      </c>
      <c r="AT59" s="99" t="s">
        <v>9516</v>
      </c>
      <c r="AU59" s="99" t="s">
        <v>9516</v>
      </c>
      <c r="AV59" s="99"/>
      <c r="AW59" s="99"/>
      <c r="AX59" s="99"/>
      <c r="AY59" s="99"/>
      <c r="AZ59" s="99" t="s">
        <v>14345</v>
      </c>
      <c r="BA59" s="99" t="s">
        <v>11296</v>
      </c>
      <c r="BB59" s="99" t="s">
        <v>6575</v>
      </c>
      <c r="BC59" s="99" t="s">
        <v>11382</v>
      </c>
      <c r="BD59" s="99" t="s">
        <v>14346</v>
      </c>
      <c r="BE59" s="99"/>
      <c r="BF59" s="99" t="s">
        <v>14347</v>
      </c>
      <c r="BG59" s="99" t="s">
        <v>14348</v>
      </c>
      <c r="BH59" s="99">
        <v>428100</v>
      </c>
      <c r="BI59" s="99">
        <v>464700</v>
      </c>
      <c r="BJ59" s="99">
        <v>54.077460000000002</v>
      </c>
      <c r="BK59" s="99">
        <v>-1.57202</v>
      </c>
      <c r="BL59" s="99" t="s">
        <v>6778</v>
      </c>
      <c r="BM59" s="99" t="s">
        <v>6779</v>
      </c>
      <c r="BN59" s="99"/>
      <c r="BO59" s="99">
        <v>346417</v>
      </c>
      <c r="BP59" s="99" t="s">
        <v>9453</v>
      </c>
      <c r="BQ59" s="99" t="s">
        <v>14349</v>
      </c>
      <c r="BR59" s="99" t="s">
        <v>6782</v>
      </c>
      <c r="BS59" s="99" t="s">
        <v>6783</v>
      </c>
      <c r="BT59" s="99" t="s">
        <v>9455</v>
      </c>
      <c r="BU59" s="99" t="s">
        <v>8408</v>
      </c>
      <c r="BV59" s="99" t="s">
        <v>14350</v>
      </c>
      <c r="BW59" s="99" t="s">
        <v>14351</v>
      </c>
      <c r="BY59" t="s">
        <v>13815</v>
      </c>
      <c r="BZ59" t="s">
        <v>14352</v>
      </c>
    </row>
    <row r="60" spans="1:78" ht="15.75" x14ac:dyDescent="0.25">
      <c r="A60" s="99">
        <v>240193</v>
      </c>
      <c r="B60" s="99" t="s">
        <v>14353</v>
      </c>
      <c r="C60" s="99" t="s">
        <v>14354</v>
      </c>
      <c r="D60" s="99" t="s">
        <v>14355</v>
      </c>
      <c r="E60" s="99" t="s">
        <v>727</v>
      </c>
      <c r="F60" s="99" t="s">
        <v>11293</v>
      </c>
      <c r="G60" s="99"/>
      <c r="H60" s="99"/>
      <c r="I60" s="107"/>
      <c r="J60" s="107"/>
      <c r="K60" s="107"/>
      <c r="L60" s="107">
        <v>1.6</v>
      </c>
      <c r="M60" s="107">
        <v>13.1</v>
      </c>
      <c r="N60" s="107">
        <v>1.1000000000000001</v>
      </c>
      <c r="O60" s="99">
        <v>1</v>
      </c>
      <c r="P60" s="99"/>
      <c r="Q60" s="99"/>
      <c r="R60" s="99"/>
      <c r="S60" s="99"/>
      <c r="T60" s="99" t="s">
        <v>6771</v>
      </c>
      <c r="U60" s="99">
        <v>670</v>
      </c>
      <c r="V60" s="99">
        <v>750</v>
      </c>
      <c r="W60" s="99" t="s">
        <v>6771</v>
      </c>
      <c r="X60" s="99" t="s">
        <v>6801</v>
      </c>
      <c r="Y60" s="99"/>
      <c r="Z60" s="99"/>
      <c r="AA60" s="99"/>
      <c r="AB60" s="119" t="s">
        <v>14356</v>
      </c>
      <c r="AC60" s="99">
        <v>0</v>
      </c>
      <c r="AD60" s="99"/>
      <c r="AE60" s="99"/>
      <c r="AF60" s="99"/>
      <c r="AG60" s="99">
        <v>4</v>
      </c>
      <c r="AH60" s="99" t="s">
        <v>9097</v>
      </c>
      <c r="AI60" s="99" t="s">
        <v>9098</v>
      </c>
      <c r="AJ60" s="99" t="s">
        <v>6599</v>
      </c>
      <c r="AK60" s="99"/>
      <c r="AL60" s="99"/>
      <c r="AM60" s="99" t="s">
        <v>9099</v>
      </c>
      <c r="AN60" s="99" t="s">
        <v>14357</v>
      </c>
      <c r="AO60" s="99"/>
      <c r="AP60" s="99"/>
      <c r="AQ60" s="99"/>
      <c r="AR60" s="99" t="s">
        <v>14358</v>
      </c>
      <c r="AS60" s="99" t="s">
        <v>14359</v>
      </c>
      <c r="AT60" s="99"/>
      <c r="AU60" s="99"/>
      <c r="AV60" s="99"/>
      <c r="AW60" s="99"/>
      <c r="AX60" s="99"/>
      <c r="AY60" s="99" t="s">
        <v>9195</v>
      </c>
      <c r="AZ60" s="99"/>
      <c r="BA60" s="99" t="s">
        <v>11296</v>
      </c>
      <c r="BB60" s="99" t="s">
        <v>6575</v>
      </c>
      <c r="BC60" s="99" t="s">
        <v>11310</v>
      </c>
      <c r="BD60" s="99" t="s">
        <v>12680</v>
      </c>
      <c r="BE60" s="99" t="s">
        <v>14360</v>
      </c>
      <c r="BF60" s="99" t="s">
        <v>14361</v>
      </c>
      <c r="BG60" s="99" t="s">
        <v>12682</v>
      </c>
      <c r="BH60" s="99">
        <v>443800</v>
      </c>
      <c r="BI60" s="99">
        <v>466400</v>
      </c>
      <c r="BJ60" s="99">
        <v>54.091648999999997</v>
      </c>
      <c r="BK60" s="99">
        <v>-1.3318399999999999</v>
      </c>
      <c r="BL60" s="99" t="s">
        <v>7340</v>
      </c>
      <c r="BM60" s="99"/>
      <c r="BN60" s="99"/>
      <c r="BO60" s="99">
        <v>195905</v>
      </c>
      <c r="BP60" s="99" t="s">
        <v>9361</v>
      </c>
      <c r="BQ60" s="99" t="s">
        <v>14362</v>
      </c>
      <c r="BR60" s="99" t="s">
        <v>6782</v>
      </c>
      <c r="BS60" s="99" t="s">
        <v>6783</v>
      </c>
      <c r="BT60" s="99" t="s">
        <v>9363</v>
      </c>
      <c r="BU60" s="99" t="s">
        <v>6807</v>
      </c>
      <c r="BV60" s="99" t="s">
        <v>14363</v>
      </c>
      <c r="BW60" s="99" t="s">
        <v>6979</v>
      </c>
      <c r="BY60" t="s">
        <v>13815</v>
      </c>
    </row>
    <row r="61" spans="1:78" ht="15.75" x14ac:dyDescent="0.25">
      <c r="A61" s="99">
        <v>414126</v>
      </c>
      <c r="B61" s="99" t="s">
        <v>14364</v>
      </c>
      <c r="C61" s="99" t="s">
        <v>14365</v>
      </c>
      <c r="D61" s="99" t="s">
        <v>14366</v>
      </c>
      <c r="E61" s="99" t="s">
        <v>727</v>
      </c>
      <c r="F61" s="99" t="s">
        <v>11469</v>
      </c>
      <c r="G61" s="99"/>
      <c r="H61" s="99"/>
      <c r="I61" s="107"/>
      <c r="J61" s="107"/>
      <c r="K61" s="107"/>
      <c r="L61" s="107">
        <v>1.4</v>
      </c>
      <c r="M61" s="107">
        <v>12.8</v>
      </c>
      <c r="N61" s="107">
        <v>1.04</v>
      </c>
      <c r="O61" s="99">
        <v>1</v>
      </c>
      <c r="P61" s="99" t="s">
        <v>14367</v>
      </c>
      <c r="Q61" s="99"/>
      <c r="R61" s="99"/>
      <c r="S61" s="99"/>
      <c r="T61" s="99" t="s">
        <v>6771</v>
      </c>
      <c r="U61" s="99">
        <v>810</v>
      </c>
      <c r="V61" s="99">
        <v>867</v>
      </c>
      <c r="W61" s="99" t="s">
        <v>6771</v>
      </c>
      <c r="X61" s="99" t="s">
        <v>6801</v>
      </c>
      <c r="Y61" s="99" t="s">
        <v>6771</v>
      </c>
      <c r="Z61" s="99" t="s">
        <v>6802</v>
      </c>
      <c r="AA61" s="99"/>
      <c r="AB61" s="119" t="s">
        <v>14368</v>
      </c>
      <c r="AC61" s="99"/>
      <c r="AD61" s="99"/>
      <c r="AE61" s="99"/>
      <c r="AF61" s="99"/>
      <c r="AG61" s="99">
        <v>4</v>
      </c>
      <c r="AH61" s="99" t="s">
        <v>9283</v>
      </c>
      <c r="AI61" s="99" t="s">
        <v>9074</v>
      </c>
      <c r="AJ61" s="99" t="s">
        <v>9071</v>
      </c>
      <c r="AK61" s="99"/>
      <c r="AL61" s="99"/>
      <c r="AM61" s="99" t="s">
        <v>9075</v>
      </c>
      <c r="AN61" s="99" t="s">
        <v>9284</v>
      </c>
      <c r="AO61" s="99"/>
      <c r="AP61" s="99"/>
      <c r="AQ61" s="99"/>
      <c r="AR61" s="99" t="s">
        <v>14369</v>
      </c>
      <c r="AS61" s="99" t="s">
        <v>14369</v>
      </c>
      <c r="AT61" s="99" t="s">
        <v>10027</v>
      </c>
      <c r="AU61" s="99" t="s">
        <v>10027</v>
      </c>
      <c r="AV61" s="99"/>
      <c r="AW61" s="99"/>
      <c r="AX61" s="99"/>
      <c r="AY61" s="99" t="s">
        <v>14370</v>
      </c>
      <c r="AZ61" s="99" t="s">
        <v>14371</v>
      </c>
      <c r="BA61" s="99" t="s">
        <v>11296</v>
      </c>
      <c r="BB61" s="99" t="s">
        <v>6575</v>
      </c>
      <c r="BC61" s="99" t="s">
        <v>11382</v>
      </c>
      <c r="BD61" s="99" t="s">
        <v>14372</v>
      </c>
      <c r="BE61" s="99"/>
      <c r="BF61" s="99" t="s">
        <v>14373</v>
      </c>
      <c r="BG61" s="99" t="s">
        <v>14374</v>
      </c>
      <c r="BH61" s="99">
        <v>429800</v>
      </c>
      <c r="BI61" s="99">
        <v>459500</v>
      </c>
      <c r="BJ61" s="99">
        <v>54.030633999999999</v>
      </c>
      <c r="BK61" s="99">
        <v>-1.546551</v>
      </c>
      <c r="BL61" s="99" t="s">
        <v>7340</v>
      </c>
      <c r="BM61" s="99" t="s">
        <v>6779</v>
      </c>
      <c r="BN61" s="99"/>
      <c r="BO61" s="99">
        <v>305812</v>
      </c>
      <c r="BP61" s="99" t="s">
        <v>9453</v>
      </c>
      <c r="BQ61" s="99" t="s">
        <v>14375</v>
      </c>
      <c r="BR61" s="99" t="s">
        <v>6782</v>
      </c>
      <c r="BS61" s="99" t="s">
        <v>6783</v>
      </c>
      <c r="BT61" s="99" t="s">
        <v>9455</v>
      </c>
      <c r="BU61" s="99" t="s">
        <v>8408</v>
      </c>
      <c r="BV61" s="99" t="s">
        <v>14376</v>
      </c>
      <c r="BW61" s="99" t="s">
        <v>14377</v>
      </c>
      <c r="BY61" t="s">
        <v>13815</v>
      </c>
      <c r="BZ61" t="s">
        <v>14378</v>
      </c>
    </row>
    <row r="62" spans="1:78" ht="15.75" x14ac:dyDescent="0.25">
      <c r="A62" s="99">
        <v>534190</v>
      </c>
      <c r="B62" s="99" t="s">
        <v>14379</v>
      </c>
      <c r="C62" s="99" t="s">
        <v>14380</v>
      </c>
      <c r="D62" s="99" t="s">
        <v>14381</v>
      </c>
      <c r="E62" s="99" t="s">
        <v>727</v>
      </c>
      <c r="F62" s="99" t="s">
        <v>11293</v>
      </c>
      <c r="G62" s="99"/>
      <c r="H62" s="99"/>
      <c r="I62" s="107"/>
      <c r="J62" s="107"/>
      <c r="K62" s="107"/>
      <c r="L62" s="107"/>
      <c r="M62" s="107">
        <v>12.3</v>
      </c>
      <c r="N62" s="107">
        <v>1.1000000000000001</v>
      </c>
      <c r="O62" s="99">
        <v>1</v>
      </c>
      <c r="P62" s="99"/>
      <c r="Q62" s="99"/>
      <c r="R62" s="99"/>
      <c r="S62" s="99"/>
      <c r="T62" s="99" t="s">
        <v>6771</v>
      </c>
      <c r="U62" s="99">
        <v>700</v>
      </c>
      <c r="V62" s="99">
        <v>720</v>
      </c>
      <c r="W62" s="99" t="s">
        <v>6771</v>
      </c>
      <c r="X62" s="99" t="s">
        <v>6822</v>
      </c>
      <c r="Y62" s="99" t="s">
        <v>6771</v>
      </c>
      <c r="Z62" s="99" t="s">
        <v>6822</v>
      </c>
      <c r="AA62" s="99" t="s">
        <v>9111</v>
      </c>
      <c r="AB62" s="119" t="s">
        <v>14382</v>
      </c>
      <c r="AC62" s="99"/>
      <c r="AD62" s="99"/>
      <c r="AE62" s="99"/>
      <c r="AF62" s="99"/>
      <c r="AG62" s="99">
        <v>3</v>
      </c>
      <c r="AH62" s="99" t="s">
        <v>9097</v>
      </c>
      <c r="AI62" s="99" t="s">
        <v>9098</v>
      </c>
      <c r="AJ62" s="99" t="s">
        <v>6599</v>
      </c>
      <c r="AK62" s="99"/>
      <c r="AL62" s="99"/>
      <c r="AM62" s="99" t="s">
        <v>9099</v>
      </c>
      <c r="AN62" s="99" t="s">
        <v>14138</v>
      </c>
      <c r="AO62" s="99"/>
      <c r="AP62" s="99"/>
      <c r="AQ62" s="99"/>
      <c r="AR62" s="99" t="s">
        <v>14383</v>
      </c>
      <c r="AS62" s="99" t="s">
        <v>14384</v>
      </c>
      <c r="AT62" s="99" t="s">
        <v>9266</v>
      </c>
      <c r="AU62" s="99" t="s">
        <v>9266</v>
      </c>
      <c r="AV62" s="99"/>
      <c r="AW62" s="99"/>
      <c r="AX62" s="99"/>
      <c r="AY62" s="99"/>
      <c r="AZ62" s="99"/>
      <c r="BA62" s="99" t="s">
        <v>11296</v>
      </c>
      <c r="BB62" s="99" t="s">
        <v>6575</v>
      </c>
      <c r="BC62" s="99" t="s">
        <v>6574</v>
      </c>
      <c r="BD62" s="99" t="s">
        <v>12769</v>
      </c>
      <c r="BE62" s="99"/>
      <c r="BF62" s="99" t="s">
        <v>14385</v>
      </c>
      <c r="BG62" s="99" t="s">
        <v>12771</v>
      </c>
      <c r="BH62" s="99">
        <v>468261</v>
      </c>
      <c r="BI62" s="99">
        <v>436810</v>
      </c>
      <c r="BJ62" s="99">
        <v>53.823089000000003</v>
      </c>
      <c r="BK62" s="99">
        <v>-0.96452300000000002</v>
      </c>
      <c r="BL62" s="99" t="s">
        <v>6974</v>
      </c>
      <c r="BM62" s="99" t="s">
        <v>6779</v>
      </c>
      <c r="BN62" s="99"/>
      <c r="BO62" s="99">
        <v>407825</v>
      </c>
      <c r="BP62" s="99" t="s">
        <v>7341</v>
      </c>
      <c r="BQ62" s="99" t="s">
        <v>14386</v>
      </c>
      <c r="BR62" s="99" t="s">
        <v>6782</v>
      </c>
      <c r="BS62" s="99" t="s">
        <v>6783</v>
      </c>
      <c r="BT62" s="99" t="s">
        <v>7343</v>
      </c>
      <c r="BU62" s="99" t="s">
        <v>6807</v>
      </c>
      <c r="BV62" s="99" t="s">
        <v>14387</v>
      </c>
      <c r="BW62" s="99" t="s">
        <v>14388</v>
      </c>
      <c r="BY62" t="s">
        <v>13815</v>
      </c>
    </row>
    <row r="63" spans="1:78" ht="15.75" x14ac:dyDescent="0.25">
      <c r="A63" s="99">
        <v>205189</v>
      </c>
      <c r="B63" s="99" t="s">
        <v>14389</v>
      </c>
      <c r="C63" s="99" t="s">
        <v>14390</v>
      </c>
      <c r="D63" s="99" t="s">
        <v>14391</v>
      </c>
      <c r="E63" s="99" t="s">
        <v>727</v>
      </c>
      <c r="F63" s="99" t="s">
        <v>11293</v>
      </c>
      <c r="G63" s="99"/>
      <c r="H63" s="99"/>
      <c r="I63" s="107"/>
      <c r="J63" s="107"/>
      <c r="K63" s="107"/>
      <c r="L63" s="107">
        <v>2.68</v>
      </c>
      <c r="M63" s="107">
        <v>12.18</v>
      </c>
      <c r="N63" s="107">
        <v>0.8</v>
      </c>
      <c r="O63" s="99">
        <v>1</v>
      </c>
      <c r="P63" s="99"/>
      <c r="Q63" s="99"/>
      <c r="R63" s="99"/>
      <c r="S63" s="99"/>
      <c r="T63" s="99" t="s">
        <v>6771</v>
      </c>
      <c r="U63" s="99">
        <v>840</v>
      </c>
      <c r="V63" s="99">
        <v>848</v>
      </c>
      <c r="W63" s="99" t="s">
        <v>6771</v>
      </c>
      <c r="X63" s="99"/>
      <c r="Y63" s="99"/>
      <c r="Z63" s="99"/>
      <c r="AA63" s="99"/>
      <c r="AB63" s="119" t="s">
        <v>14392</v>
      </c>
      <c r="AC63" s="99">
        <v>0</v>
      </c>
      <c r="AD63" s="99"/>
      <c r="AE63" s="99"/>
      <c r="AF63" s="99"/>
      <c r="AG63" s="99">
        <v>4</v>
      </c>
      <c r="AH63" s="99" t="s">
        <v>13675</v>
      </c>
      <c r="AI63" s="99"/>
      <c r="AJ63" s="99" t="s">
        <v>9071</v>
      </c>
      <c r="AK63" s="99"/>
      <c r="AL63" s="99"/>
      <c r="AM63" s="99" t="s">
        <v>9075</v>
      </c>
      <c r="AN63" s="99" t="s">
        <v>14393</v>
      </c>
      <c r="AO63" s="99"/>
      <c r="AP63" s="99"/>
      <c r="AQ63" s="99"/>
      <c r="AR63" s="99" t="s">
        <v>14394</v>
      </c>
      <c r="AS63" s="99" t="s">
        <v>14395</v>
      </c>
      <c r="AT63" s="99" t="s">
        <v>14396</v>
      </c>
      <c r="AU63" s="99" t="s">
        <v>14397</v>
      </c>
      <c r="AV63" s="99"/>
      <c r="AW63" s="99"/>
      <c r="AX63" s="99"/>
      <c r="AY63" s="99" t="s">
        <v>10249</v>
      </c>
      <c r="AZ63" s="99"/>
      <c r="BA63" s="99" t="s">
        <v>11296</v>
      </c>
      <c r="BB63" s="99" t="s">
        <v>6575</v>
      </c>
      <c r="BC63" s="99" t="s">
        <v>11382</v>
      </c>
      <c r="BD63" s="99" t="s">
        <v>12806</v>
      </c>
      <c r="BE63" s="99" t="s">
        <v>14398</v>
      </c>
      <c r="BF63" s="99" t="s">
        <v>14399</v>
      </c>
      <c r="BG63" s="99" t="s">
        <v>14400</v>
      </c>
      <c r="BH63" s="99">
        <v>429200</v>
      </c>
      <c r="BI63" s="99">
        <v>475800</v>
      </c>
      <c r="BJ63" s="99">
        <v>54.177160000000001</v>
      </c>
      <c r="BK63" s="99">
        <v>-1.5541430000000001</v>
      </c>
      <c r="BL63" s="99" t="s">
        <v>7340</v>
      </c>
      <c r="BM63" s="99" t="s">
        <v>6779</v>
      </c>
      <c r="BN63" s="99"/>
      <c r="BO63" s="99">
        <v>160986</v>
      </c>
      <c r="BP63" s="99" t="s">
        <v>10446</v>
      </c>
      <c r="BQ63" s="99" t="s">
        <v>14401</v>
      </c>
      <c r="BR63" s="99" t="s">
        <v>6782</v>
      </c>
      <c r="BS63" s="99" t="s">
        <v>6783</v>
      </c>
      <c r="BT63" s="99" t="s">
        <v>10448</v>
      </c>
      <c r="BU63" s="99" t="s">
        <v>6807</v>
      </c>
      <c r="BV63" s="99" t="s">
        <v>14402</v>
      </c>
      <c r="BW63" s="99" t="s">
        <v>6979</v>
      </c>
      <c r="BY63" t="s">
        <v>13815</v>
      </c>
    </row>
    <row r="64" spans="1:78" ht="15.75" x14ac:dyDescent="0.25">
      <c r="A64" s="99">
        <v>202601</v>
      </c>
      <c r="B64" s="99" t="s">
        <v>14403</v>
      </c>
      <c r="C64" s="99" t="s">
        <v>14404</v>
      </c>
      <c r="D64" s="99" t="s">
        <v>14405</v>
      </c>
      <c r="E64" s="99" t="s">
        <v>727</v>
      </c>
      <c r="F64" s="99" t="s">
        <v>11293</v>
      </c>
      <c r="G64" s="99"/>
      <c r="H64" s="99"/>
      <c r="I64" s="107"/>
      <c r="J64" s="107"/>
      <c r="K64" s="107"/>
      <c r="L64" s="107">
        <v>0.6</v>
      </c>
      <c r="M64" s="107">
        <v>12.1</v>
      </c>
      <c r="N64" s="107"/>
      <c r="O64" s="99">
        <v>1</v>
      </c>
      <c r="P64" s="99"/>
      <c r="Q64" s="99"/>
      <c r="R64" s="99"/>
      <c r="S64" s="99"/>
      <c r="T64" s="99" t="s">
        <v>6771</v>
      </c>
      <c r="U64" s="99">
        <v>841</v>
      </c>
      <c r="V64" s="99">
        <v>849</v>
      </c>
      <c r="W64" s="99" t="s">
        <v>6771</v>
      </c>
      <c r="X64" s="99" t="s">
        <v>6801</v>
      </c>
      <c r="Y64" s="99" t="s">
        <v>6771</v>
      </c>
      <c r="Z64" s="99" t="s">
        <v>6801</v>
      </c>
      <c r="AA64" s="99"/>
      <c r="AB64" s="119" t="s">
        <v>14406</v>
      </c>
      <c r="AC64" s="99"/>
      <c r="AD64" s="99"/>
      <c r="AE64" s="99"/>
      <c r="AF64" s="99"/>
      <c r="AG64" s="99">
        <v>4</v>
      </c>
      <c r="AH64" s="99" t="s">
        <v>13675</v>
      </c>
      <c r="AI64" s="99"/>
      <c r="AJ64" s="99" t="s">
        <v>9071</v>
      </c>
      <c r="AK64" s="99"/>
      <c r="AL64" s="99"/>
      <c r="AM64" s="99" t="s">
        <v>9075</v>
      </c>
      <c r="AN64" s="99" t="s">
        <v>14081</v>
      </c>
      <c r="AO64" s="99"/>
      <c r="AP64" s="99"/>
      <c r="AQ64" s="99"/>
      <c r="AR64" s="99" t="s">
        <v>13931</v>
      </c>
      <c r="AS64" s="99" t="s">
        <v>14407</v>
      </c>
      <c r="AT64" s="99" t="s">
        <v>14408</v>
      </c>
      <c r="AU64" s="99" t="s">
        <v>14409</v>
      </c>
      <c r="AV64" s="99"/>
      <c r="AW64" s="99"/>
      <c r="AX64" s="99"/>
      <c r="AY64" s="99" t="s">
        <v>14410</v>
      </c>
      <c r="AZ64" s="99"/>
      <c r="BA64" s="99" t="s">
        <v>11296</v>
      </c>
      <c r="BB64" s="99" t="s">
        <v>6575</v>
      </c>
      <c r="BC64" s="99" t="s">
        <v>11382</v>
      </c>
      <c r="BD64" s="99" t="s">
        <v>12806</v>
      </c>
      <c r="BE64" s="99"/>
      <c r="BF64" s="99" t="s">
        <v>14399</v>
      </c>
      <c r="BG64" s="99" t="s">
        <v>14400</v>
      </c>
      <c r="BH64" s="99">
        <v>429200</v>
      </c>
      <c r="BI64" s="99">
        <v>475800</v>
      </c>
      <c r="BJ64" s="99">
        <v>54.177160000000001</v>
      </c>
      <c r="BK64" s="99">
        <v>-1.5541430000000001</v>
      </c>
      <c r="BL64" s="99" t="s">
        <v>6778</v>
      </c>
      <c r="BM64" s="99" t="s">
        <v>6779</v>
      </c>
      <c r="BN64" s="99"/>
      <c r="BO64" s="99">
        <v>158551</v>
      </c>
      <c r="BP64" s="99" t="s">
        <v>9453</v>
      </c>
      <c r="BQ64" s="99" t="s">
        <v>14411</v>
      </c>
      <c r="BR64" s="99" t="s">
        <v>6782</v>
      </c>
      <c r="BS64" s="99" t="s">
        <v>6783</v>
      </c>
      <c r="BT64" s="99" t="s">
        <v>9455</v>
      </c>
      <c r="BU64" s="99" t="s">
        <v>8408</v>
      </c>
      <c r="BV64" s="99" t="s">
        <v>14412</v>
      </c>
      <c r="BW64" s="99" t="s">
        <v>14413</v>
      </c>
      <c r="BY64" t="s">
        <v>13815</v>
      </c>
    </row>
    <row r="65" spans="1:77" ht="15.75" x14ac:dyDescent="0.25">
      <c r="A65" s="99">
        <v>391594</v>
      </c>
      <c r="B65" s="99" t="s">
        <v>14414</v>
      </c>
      <c r="C65" s="99" t="s">
        <v>14415</v>
      </c>
      <c r="D65" s="99" t="s">
        <v>14416</v>
      </c>
      <c r="E65" s="99" t="s">
        <v>727</v>
      </c>
      <c r="F65" s="99" t="s">
        <v>11293</v>
      </c>
      <c r="G65" s="99"/>
      <c r="H65" s="99"/>
      <c r="I65" s="107"/>
      <c r="J65" s="107"/>
      <c r="K65" s="107"/>
      <c r="L65" s="107">
        <v>1</v>
      </c>
      <c r="M65" s="107">
        <v>11.5</v>
      </c>
      <c r="N65" s="107">
        <v>11.5</v>
      </c>
      <c r="O65" s="99">
        <v>1</v>
      </c>
      <c r="P65" s="99"/>
      <c r="Q65" s="99"/>
      <c r="R65" s="99"/>
      <c r="S65" s="99"/>
      <c r="T65" s="99" t="s">
        <v>6771</v>
      </c>
      <c r="U65" s="99">
        <v>680</v>
      </c>
      <c r="V65" s="99">
        <v>710</v>
      </c>
      <c r="W65" s="99" t="s">
        <v>6771</v>
      </c>
      <c r="X65" s="99" t="s">
        <v>6822</v>
      </c>
      <c r="Y65" s="99" t="s">
        <v>6771</v>
      </c>
      <c r="Z65" s="99" t="s">
        <v>6822</v>
      </c>
      <c r="AA65" s="99"/>
      <c r="AB65" s="119" t="s">
        <v>14417</v>
      </c>
      <c r="AC65" s="99"/>
      <c r="AD65" s="99"/>
      <c r="AE65" s="99"/>
      <c r="AF65" s="99"/>
      <c r="AG65" s="99">
        <v>4</v>
      </c>
      <c r="AH65" s="99" t="s">
        <v>9097</v>
      </c>
      <c r="AI65" s="99" t="s">
        <v>9098</v>
      </c>
      <c r="AJ65" s="99" t="s">
        <v>6599</v>
      </c>
      <c r="AK65" s="99"/>
      <c r="AL65" s="99"/>
      <c r="AM65" s="99" t="s">
        <v>9099</v>
      </c>
      <c r="AN65" s="99" t="s">
        <v>14418</v>
      </c>
      <c r="AO65" s="99"/>
      <c r="AP65" s="99"/>
      <c r="AQ65" s="99"/>
      <c r="AR65" s="99" t="s">
        <v>14419</v>
      </c>
      <c r="AS65" s="99" t="s">
        <v>14420</v>
      </c>
      <c r="AT65" s="99" t="s">
        <v>14421</v>
      </c>
      <c r="AU65" s="99" t="s">
        <v>14422</v>
      </c>
      <c r="AV65" s="99"/>
      <c r="AW65" s="99"/>
      <c r="AX65" s="99"/>
      <c r="AY65" s="99"/>
      <c r="AZ65" s="99"/>
      <c r="BA65" s="99" t="s">
        <v>11296</v>
      </c>
      <c r="BB65" s="99" t="s">
        <v>6575</v>
      </c>
      <c r="BC65" s="99" t="s">
        <v>11310</v>
      </c>
      <c r="BD65" s="99" t="s">
        <v>12816</v>
      </c>
      <c r="BE65" s="99" t="s">
        <v>12816</v>
      </c>
      <c r="BF65" s="99" t="s">
        <v>14423</v>
      </c>
      <c r="BG65" s="99" t="s">
        <v>14424</v>
      </c>
      <c r="BH65" s="99">
        <v>437500</v>
      </c>
      <c r="BI65" s="99">
        <v>494500</v>
      </c>
      <c r="BJ65" s="99">
        <v>54.344676</v>
      </c>
      <c r="BK65" s="99">
        <v>-1.4246559999999999</v>
      </c>
      <c r="BL65" s="99" t="s">
        <v>8339</v>
      </c>
      <c r="BM65" s="99" t="s">
        <v>6779</v>
      </c>
      <c r="BN65" s="99"/>
      <c r="BO65" s="99">
        <v>291472</v>
      </c>
      <c r="BP65" s="99" t="s">
        <v>8390</v>
      </c>
      <c r="BQ65" s="99" t="s">
        <v>14425</v>
      </c>
      <c r="BR65" s="99" t="s">
        <v>6782</v>
      </c>
      <c r="BS65" s="99" t="s">
        <v>6783</v>
      </c>
      <c r="BT65" s="99" t="s">
        <v>8392</v>
      </c>
      <c r="BU65" s="99" t="s">
        <v>8393</v>
      </c>
      <c r="BV65" s="99" t="s">
        <v>14426</v>
      </c>
      <c r="BW65" s="99" t="s">
        <v>14427</v>
      </c>
      <c r="BY65" t="s">
        <v>13815</v>
      </c>
    </row>
    <row r="66" spans="1:77" ht="15.75" x14ac:dyDescent="0.25">
      <c r="A66" s="99">
        <v>705408</v>
      </c>
      <c r="B66" s="99" t="s">
        <v>14428</v>
      </c>
      <c r="C66" s="99" t="s">
        <v>14429</v>
      </c>
      <c r="D66" s="99" t="s">
        <v>14430</v>
      </c>
      <c r="E66" s="99" t="s">
        <v>727</v>
      </c>
      <c r="F66" s="99" t="s">
        <v>11293</v>
      </c>
      <c r="G66" s="99"/>
      <c r="H66" s="99"/>
      <c r="I66" s="107"/>
      <c r="J66" s="107"/>
      <c r="K66" s="107"/>
      <c r="L66" s="107"/>
      <c r="M66" s="107">
        <v>11.42</v>
      </c>
      <c r="N66" s="107"/>
      <c r="O66" s="99">
        <v>1</v>
      </c>
      <c r="P66" s="99"/>
      <c r="Q66" s="99"/>
      <c r="R66" s="99"/>
      <c r="S66" s="99"/>
      <c r="T66" s="99" t="s">
        <v>6771</v>
      </c>
      <c r="U66" s="99">
        <v>840</v>
      </c>
      <c r="V66" s="99">
        <v>844</v>
      </c>
      <c r="W66" s="99" t="s">
        <v>6771</v>
      </c>
      <c r="X66" s="99" t="s">
        <v>6802</v>
      </c>
      <c r="Y66" s="99" t="s">
        <v>6771</v>
      </c>
      <c r="Z66" s="99" t="s">
        <v>6802</v>
      </c>
      <c r="AA66" s="99"/>
      <c r="AB66" s="119" t="s">
        <v>14431</v>
      </c>
      <c r="AC66" s="99"/>
      <c r="AD66" s="99"/>
      <c r="AE66" s="99"/>
      <c r="AF66" s="99"/>
      <c r="AG66" s="99">
        <v>4</v>
      </c>
      <c r="AH66" s="99" t="s">
        <v>9073</v>
      </c>
      <c r="AI66" s="99" t="s">
        <v>9074</v>
      </c>
      <c r="AJ66" s="99" t="s">
        <v>9071</v>
      </c>
      <c r="AK66" s="99"/>
      <c r="AL66" s="99"/>
      <c r="AM66" s="99" t="s">
        <v>9075</v>
      </c>
      <c r="AN66" s="99" t="s">
        <v>9634</v>
      </c>
      <c r="AO66" s="99"/>
      <c r="AP66" s="99"/>
      <c r="AQ66" s="99"/>
      <c r="AR66" s="99" t="s">
        <v>14432</v>
      </c>
      <c r="AS66" s="99" t="s">
        <v>14433</v>
      </c>
      <c r="AT66" s="99" t="s">
        <v>14434</v>
      </c>
      <c r="AU66" s="99" t="s">
        <v>14435</v>
      </c>
      <c r="AV66" s="99"/>
      <c r="AW66" s="99"/>
      <c r="AX66" s="99"/>
      <c r="AY66" s="99" t="s">
        <v>14436</v>
      </c>
      <c r="AZ66" s="99"/>
      <c r="BA66" s="99" t="s">
        <v>11296</v>
      </c>
      <c r="BB66" s="99" t="s">
        <v>6575</v>
      </c>
      <c r="BC66" s="99" t="s">
        <v>6574</v>
      </c>
      <c r="BD66" s="99" t="s">
        <v>14437</v>
      </c>
      <c r="BE66" s="99" t="s">
        <v>14437</v>
      </c>
      <c r="BF66" s="99" t="s">
        <v>14438</v>
      </c>
      <c r="BG66" s="99" t="s">
        <v>14439</v>
      </c>
      <c r="BH66" s="99">
        <v>462167</v>
      </c>
      <c r="BI66" s="99">
        <v>437662</v>
      </c>
      <c r="BJ66" s="99">
        <v>53.831509070000003</v>
      </c>
      <c r="BK66" s="99">
        <v>-1.05691084</v>
      </c>
      <c r="BL66" s="99" t="s">
        <v>8339</v>
      </c>
      <c r="BM66" s="99" t="s">
        <v>6779</v>
      </c>
      <c r="BN66" s="99"/>
      <c r="BO66" s="99">
        <v>505755</v>
      </c>
      <c r="BP66" s="99" t="s">
        <v>11646</v>
      </c>
      <c r="BQ66" s="99" t="s">
        <v>14440</v>
      </c>
      <c r="BR66" s="99" t="s">
        <v>6782</v>
      </c>
      <c r="BS66" s="99" t="s">
        <v>6783</v>
      </c>
      <c r="BT66" s="99" t="s">
        <v>11648</v>
      </c>
      <c r="BU66" s="99" t="s">
        <v>8421</v>
      </c>
      <c r="BV66" s="99" t="s">
        <v>14441</v>
      </c>
      <c r="BW66" s="99" t="s">
        <v>14442</v>
      </c>
      <c r="BY66" t="s">
        <v>13815</v>
      </c>
    </row>
    <row r="67" spans="1:77" ht="15.75" x14ac:dyDescent="0.25">
      <c r="A67" s="99">
        <v>596999</v>
      </c>
      <c r="B67" s="99" t="s">
        <v>14443</v>
      </c>
      <c r="C67" s="99" t="s">
        <v>14444</v>
      </c>
      <c r="D67" s="99" t="s">
        <v>14445</v>
      </c>
      <c r="E67" s="99" t="s">
        <v>727</v>
      </c>
      <c r="F67" s="99" t="s">
        <v>11293</v>
      </c>
      <c r="G67" s="99"/>
      <c r="H67" s="99"/>
      <c r="I67" s="107"/>
      <c r="J67" s="107"/>
      <c r="K67" s="107"/>
      <c r="L67" s="107"/>
      <c r="M67" s="107">
        <v>11.63</v>
      </c>
      <c r="N67" s="107">
        <v>0.7</v>
      </c>
      <c r="O67" s="99">
        <v>1</v>
      </c>
      <c r="P67" s="99"/>
      <c r="Q67" s="99"/>
      <c r="R67" s="99"/>
      <c r="S67" s="99"/>
      <c r="T67" s="99" t="s">
        <v>6771</v>
      </c>
      <c r="U67" s="99">
        <v>789</v>
      </c>
      <c r="V67" s="99">
        <v>796</v>
      </c>
      <c r="W67" s="99"/>
      <c r="X67" s="99"/>
      <c r="Y67" s="99"/>
      <c r="Z67" s="99"/>
      <c r="AA67" s="99"/>
      <c r="AB67" s="119" t="s">
        <v>14446</v>
      </c>
      <c r="AC67" s="99"/>
      <c r="AD67" s="99"/>
      <c r="AE67" s="99"/>
      <c r="AF67" s="99"/>
      <c r="AG67" s="99">
        <v>4</v>
      </c>
      <c r="AH67" s="99" t="s">
        <v>9569</v>
      </c>
      <c r="AI67" s="99" t="s">
        <v>9074</v>
      </c>
      <c r="AJ67" s="99" t="s">
        <v>9071</v>
      </c>
      <c r="AK67" s="99"/>
      <c r="AL67" s="99"/>
      <c r="AM67" s="99" t="s">
        <v>9075</v>
      </c>
      <c r="AN67" s="99" t="s">
        <v>10158</v>
      </c>
      <c r="AO67" s="99"/>
      <c r="AP67" s="99"/>
      <c r="AQ67" s="99"/>
      <c r="AR67" s="99"/>
      <c r="AS67" s="99"/>
      <c r="AT67" s="99"/>
      <c r="AU67" s="99"/>
      <c r="AV67" s="99"/>
      <c r="AW67" s="99"/>
      <c r="AX67" s="99"/>
      <c r="AY67" s="99" t="s">
        <v>10147</v>
      </c>
      <c r="AZ67" s="99"/>
      <c r="BA67" s="99" t="s">
        <v>11296</v>
      </c>
      <c r="BB67" s="99" t="s">
        <v>6575</v>
      </c>
      <c r="BC67" s="99" t="s">
        <v>6574</v>
      </c>
      <c r="BD67" s="99" t="s">
        <v>14437</v>
      </c>
      <c r="BE67" s="99" t="s">
        <v>14437</v>
      </c>
      <c r="BF67" s="99" t="s">
        <v>14447</v>
      </c>
      <c r="BG67" s="99" t="s">
        <v>14448</v>
      </c>
      <c r="BH67" s="99">
        <v>461100</v>
      </c>
      <c r="BI67" s="99">
        <v>437960</v>
      </c>
      <c r="BJ67" s="99">
        <v>53.83431341</v>
      </c>
      <c r="BK67" s="99">
        <v>-1.07306148</v>
      </c>
      <c r="BL67" s="99" t="s">
        <v>8339</v>
      </c>
      <c r="BM67" s="99" t="s">
        <v>6779</v>
      </c>
      <c r="BN67" s="99"/>
      <c r="BO67" s="99">
        <v>453618</v>
      </c>
      <c r="BP67" s="99" t="s">
        <v>8418</v>
      </c>
      <c r="BQ67" s="99" t="s">
        <v>14449</v>
      </c>
      <c r="BR67" s="99" t="s">
        <v>6782</v>
      </c>
      <c r="BS67" s="99" t="s">
        <v>6783</v>
      </c>
      <c r="BT67" s="99" t="s">
        <v>8420</v>
      </c>
      <c r="BU67" s="99" t="s">
        <v>8421</v>
      </c>
      <c r="BV67" s="99" t="s">
        <v>14450</v>
      </c>
      <c r="BW67" s="99" t="s">
        <v>14451</v>
      </c>
      <c r="BY67" t="s">
        <v>13815</v>
      </c>
    </row>
    <row r="68" spans="1:77" ht="15.75" x14ac:dyDescent="0.25">
      <c r="A68" s="99">
        <v>627942</v>
      </c>
      <c r="B68" s="99" t="s">
        <v>14452</v>
      </c>
      <c r="C68" s="99" t="s">
        <v>14453</v>
      </c>
      <c r="D68" s="99" t="s">
        <v>14454</v>
      </c>
      <c r="E68" s="99" t="s">
        <v>727</v>
      </c>
      <c r="F68" s="99" t="s">
        <v>11293</v>
      </c>
      <c r="G68" s="99"/>
      <c r="H68" s="99"/>
      <c r="I68" s="107"/>
      <c r="J68" s="107"/>
      <c r="K68" s="107"/>
      <c r="L68" s="107">
        <v>1.7</v>
      </c>
      <c r="M68" s="107">
        <v>10.4</v>
      </c>
      <c r="N68" s="107">
        <v>0.72</v>
      </c>
      <c r="O68" s="99">
        <v>1</v>
      </c>
      <c r="P68" s="99" t="s">
        <v>14455</v>
      </c>
      <c r="Q68" s="99"/>
      <c r="R68" s="99"/>
      <c r="S68" s="99"/>
      <c r="T68" s="99" t="s">
        <v>6771</v>
      </c>
      <c r="U68" s="99">
        <v>700</v>
      </c>
      <c r="V68" s="99">
        <v>715</v>
      </c>
      <c r="W68" s="99" t="s">
        <v>6771</v>
      </c>
      <c r="X68" s="99" t="s">
        <v>6822</v>
      </c>
      <c r="Y68" s="99" t="s">
        <v>6771</v>
      </c>
      <c r="Z68" s="99" t="s">
        <v>6801</v>
      </c>
      <c r="AA68" s="99"/>
      <c r="AB68" s="119" t="s">
        <v>14456</v>
      </c>
      <c r="AC68" s="99"/>
      <c r="AD68" s="99"/>
      <c r="AE68" s="99"/>
      <c r="AF68" s="99"/>
      <c r="AG68" s="99">
        <v>3</v>
      </c>
      <c r="AH68" s="99" t="s">
        <v>9097</v>
      </c>
      <c r="AI68" s="99" t="s">
        <v>14457</v>
      </c>
      <c r="AJ68" s="99" t="s">
        <v>6599</v>
      </c>
      <c r="AK68" s="99"/>
      <c r="AL68" s="99"/>
      <c r="AM68" s="99" t="s">
        <v>9099</v>
      </c>
      <c r="AN68" s="99" t="s">
        <v>9113</v>
      </c>
      <c r="AO68" s="99"/>
      <c r="AP68" s="99">
        <v>6</v>
      </c>
      <c r="AQ68" s="99"/>
      <c r="AR68" s="99" t="s">
        <v>14458</v>
      </c>
      <c r="AS68" s="99" t="s">
        <v>14459</v>
      </c>
      <c r="AT68" s="99" t="s">
        <v>14460</v>
      </c>
      <c r="AU68" s="99"/>
      <c r="AV68" s="99"/>
      <c r="AW68" s="99"/>
      <c r="AX68" s="99"/>
      <c r="AY68" s="99"/>
      <c r="AZ68" s="99" t="s">
        <v>14461</v>
      </c>
      <c r="BA68" s="99" t="s">
        <v>11296</v>
      </c>
      <c r="BB68" s="99" t="s">
        <v>6575</v>
      </c>
      <c r="BC68" s="99" t="s">
        <v>6574</v>
      </c>
      <c r="BD68" s="99" t="s">
        <v>12891</v>
      </c>
      <c r="BE68" s="99"/>
      <c r="BF68" s="99" t="s">
        <v>14462</v>
      </c>
      <c r="BG68" s="99" t="s">
        <v>12945</v>
      </c>
      <c r="BH68" s="99">
        <v>455769</v>
      </c>
      <c r="BI68" s="99">
        <v>439270</v>
      </c>
      <c r="BJ68" s="99">
        <v>53.846684519999997</v>
      </c>
      <c r="BK68" s="99">
        <v>-1.1538191499999999</v>
      </c>
      <c r="BL68" s="99" t="s">
        <v>8373</v>
      </c>
      <c r="BM68" s="99" t="s">
        <v>6779</v>
      </c>
      <c r="BN68" s="99"/>
      <c r="BO68" s="99">
        <v>476635</v>
      </c>
      <c r="BP68" s="99" t="s">
        <v>9453</v>
      </c>
      <c r="BQ68" s="99" t="s">
        <v>14463</v>
      </c>
      <c r="BR68" s="99" t="s">
        <v>6782</v>
      </c>
      <c r="BS68" s="99" t="s">
        <v>6783</v>
      </c>
      <c r="BT68" s="99" t="s">
        <v>9455</v>
      </c>
      <c r="BU68" s="99" t="s">
        <v>8408</v>
      </c>
      <c r="BV68" s="99" t="s">
        <v>14464</v>
      </c>
      <c r="BW68" s="99" t="s">
        <v>14465</v>
      </c>
      <c r="BY68" t="s">
        <v>13815</v>
      </c>
    </row>
    <row r="69" spans="1:77" ht="15.75" x14ac:dyDescent="0.25">
      <c r="A69" s="99">
        <v>119860</v>
      </c>
      <c r="B69" s="99" t="s">
        <v>14466</v>
      </c>
      <c r="C69" s="99" t="s">
        <v>14467</v>
      </c>
      <c r="D69" s="99" t="s">
        <v>14468</v>
      </c>
      <c r="E69" s="99" t="s">
        <v>727</v>
      </c>
      <c r="F69" s="99" t="s">
        <v>11469</v>
      </c>
      <c r="G69" s="99"/>
      <c r="H69" s="99"/>
      <c r="I69" s="107"/>
      <c r="J69" s="107"/>
      <c r="K69" s="107"/>
      <c r="L69" s="107">
        <v>1.96</v>
      </c>
      <c r="M69" s="107">
        <v>11.37</v>
      </c>
      <c r="N69" s="107">
        <v>0.99</v>
      </c>
      <c r="O69" s="99">
        <v>1</v>
      </c>
      <c r="P69" s="99"/>
      <c r="Q69" s="99"/>
      <c r="R69" s="99"/>
      <c r="S69" s="99"/>
      <c r="T69" s="99" t="s">
        <v>6771</v>
      </c>
      <c r="U69" s="99">
        <v>695</v>
      </c>
      <c r="V69" s="99">
        <v>740</v>
      </c>
      <c r="W69" s="99" t="s">
        <v>6771</v>
      </c>
      <c r="X69" s="99" t="s">
        <v>6822</v>
      </c>
      <c r="Y69" s="99" t="s">
        <v>6771</v>
      </c>
      <c r="Z69" s="99" t="s">
        <v>6802</v>
      </c>
      <c r="AA69" s="99"/>
      <c r="AB69" s="119" t="s">
        <v>14469</v>
      </c>
      <c r="AC69" s="99"/>
      <c r="AD69" s="99"/>
      <c r="AE69" s="99"/>
      <c r="AF69" s="99"/>
      <c r="AG69" s="99">
        <v>4</v>
      </c>
      <c r="AH69" s="99"/>
      <c r="AI69" s="99"/>
      <c r="AJ69" s="99" t="s">
        <v>6599</v>
      </c>
      <c r="AK69" s="99"/>
      <c r="AL69" s="99"/>
      <c r="AM69" s="99"/>
      <c r="AN69" s="99" t="s">
        <v>9110</v>
      </c>
      <c r="AO69" s="99"/>
      <c r="AP69" s="99"/>
      <c r="AQ69" s="99"/>
      <c r="AR69" s="99" t="s">
        <v>14470</v>
      </c>
      <c r="AS69" s="99" t="s">
        <v>14471</v>
      </c>
      <c r="AT69" s="99"/>
      <c r="AU69" s="99"/>
      <c r="AV69" s="99"/>
      <c r="AW69" s="99"/>
      <c r="AX69" s="99"/>
      <c r="AY69" s="99" t="s">
        <v>14472</v>
      </c>
      <c r="AZ69" s="99"/>
      <c r="BA69" s="99" t="s">
        <v>11296</v>
      </c>
      <c r="BB69" s="99" t="s">
        <v>6575</v>
      </c>
      <c r="BC69" s="99" t="s">
        <v>6574</v>
      </c>
      <c r="BD69" s="99" t="s">
        <v>12891</v>
      </c>
      <c r="BE69" s="99" t="s">
        <v>9396</v>
      </c>
      <c r="BF69" s="99" t="s">
        <v>14473</v>
      </c>
      <c r="BG69" s="99" t="s">
        <v>12945</v>
      </c>
      <c r="BH69" s="99">
        <v>455600</v>
      </c>
      <c r="BI69" s="99">
        <v>439500</v>
      </c>
      <c r="BJ69" s="99">
        <v>53.848770000000002</v>
      </c>
      <c r="BK69" s="99">
        <v>-1.1563460000000001</v>
      </c>
      <c r="BL69" s="99" t="s">
        <v>7340</v>
      </c>
      <c r="BM69" s="99" t="s">
        <v>6779</v>
      </c>
      <c r="BN69" s="99"/>
      <c r="BO69" s="99">
        <v>90489</v>
      </c>
      <c r="BP69" s="99" t="s">
        <v>10803</v>
      </c>
      <c r="BQ69" s="99" t="s">
        <v>14474</v>
      </c>
      <c r="BR69" s="99" t="s">
        <v>6782</v>
      </c>
      <c r="BS69" s="99" t="s">
        <v>6783</v>
      </c>
      <c r="BT69" s="99" t="s">
        <v>10805</v>
      </c>
      <c r="BU69" s="99" t="s">
        <v>8408</v>
      </c>
      <c r="BV69" s="99" t="s">
        <v>14475</v>
      </c>
      <c r="BW69" s="99" t="s">
        <v>14476</v>
      </c>
      <c r="BY69" t="s">
        <v>13815</v>
      </c>
    </row>
    <row r="70" spans="1:77" ht="15.75" x14ac:dyDescent="0.25">
      <c r="A70" s="99">
        <v>119849</v>
      </c>
      <c r="B70" s="99" t="s">
        <v>14477</v>
      </c>
      <c r="C70" s="99" t="s">
        <v>14478</v>
      </c>
      <c r="D70" s="99" t="s">
        <v>14479</v>
      </c>
      <c r="E70" s="99" t="s">
        <v>727</v>
      </c>
      <c r="F70" s="99" t="s">
        <v>11293</v>
      </c>
      <c r="G70" s="99"/>
      <c r="H70" s="99"/>
      <c r="I70" s="107"/>
      <c r="J70" s="107"/>
      <c r="K70" s="107"/>
      <c r="L70" s="107">
        <v>1.79</v>
      </c>
      <c r="M70" s="107">
        <v>11.5</v>
      </c>
      <c r="N70" s="107">
        <v>1.08</v>
      </c>
      <c r="O70" s="99">
        <v>1</v>
      </c>
      <c r="P70" s="99"/>
      <c r="Q70" s="99"/>
      <c r="R70" s="99"/>
      <c r="S70" s="99"/>
      <c r="T70" s="99" t="s">
        <v>6771</v>
      </c>
      <c r="U70" s="99">
        <v>695</v>
      </c>
      <c r="V70" s="99">
        <v>740</v>
      </c>
      <c r="W70" s="99" t="s">
        <v>6771</v>
      </c>
      <c r="X70" s="99" t="s">
        <v>6822</v>
      </c>
      <c r="Y70" s="99" t="s">
        <v>6771</v>
      </c>
      <c r="Z70" s="99" t="s">
        <v>6801</v>
      </c>
      <c r="AA70" s="99"/>
      <c r="AB70" s="119" t="s">
        <v>14480</v>
      </c>
      <c r="AC70" s="99"/>
      <c r="AD70" s="99"/>
      <c r="AE70" s="99"/>
      <c r="AF70" s="99"/>
      <c r="AG70" s="99">
        <v>4</v>
      </c>
      <c r="AH70" s="99"/>
      <c r="AI70" s="99"/>
      <c r="AJ70" s="99" t="s">
        <v>6599</v>
      </c>
      <c r="AK70" s="99"/>
      <c r="AL70" s="99"/>
      <c r="AM70" s="99"/>
      <c r="AN70" s="99" t="s">
        <v>14481</v>
      </c>
      <c r="AO70" s="99"/>
      <c r="AP70" s="99"/>
      <c r="AQ70" s="99"/>
      <c r="AR70" s="99" t="s">
        <v>14482</v>
      </c>
      <c r="AS70" s="99" t="s">
        <v>14483</v>
      </c>
      <c r="AT70" s="99"/>
      <c r="AU70" s="99"/>
      <c r="AV70" s="99"/>
      <c r="AW70" s="99"/>
      <c r="AX70" s="99"/>
      <c r="AY70" s="99" t="s">
        <v>14472</v>
      </c>
      <c r="AZ70" s="99"/>
      <c r="BA70" s="99" t="s">
        <v>11296</v>
      </c>
      <c r="BB70" s="99" t="s">
        <v>6575</v>
      </c>
      <c r="BC70" s="99" t="s">
        <v>6574</v>
      </c>
      <c r="BD70" s="99" t="s">
        <v>12891</v>
      </c>
      <c r="BE70" s="99" t="s">
        <v>9396</v>
      </c>
      <c r="BF70" s="99" t="s">
        <v>14473</v>
      </c>
      <c r="BG70" s="99" t="s">
        <v>12945</v>
      </c>
      <c r="BH70" s="99">
        <v>455600</v>
      </c>
      <c r="BI70" s="99">
        <v>439500</v>
      </c>
      <c r="BJ70" s="99">
        <v>53.848770000000002</v>
      </c>
      <c r="BK70" s="99">
        <v>-1.1563460000000001</v>
      </c>
      <c r="BL70" s="99" t="s">
        <v>7340</v>
      </c>
      <c r="BM70" s="99" t="s">
        <v>6779</v>
      </c>
      <c r="BN70" s="99"/>
      <c r="BO70" s="99">
        <v>90486</v>
      </c>
      <c r="BP70" s="99" t="s">
        <v>10803</v>
      </c>
      <c r="BQ70" s="99" t="s">
        <v>14484</v>
      </c>
      <c r="BR70" s="99" t="s">
        <v>6782</v>
      </c>
      <c r="BS70" s="99" t="s">
        <v>6783</v>
      </c>
      <c r="BT70" s="99" t="s">
        <v>10805</v>
      </c>
      <c r="BU70" s="99" t="s">
        <v>8408</v>
      </c>
      <c r="BV70" s="99" t="s">
        <v>14485</v>
      </c>
      <c r="BW70" s="99" t="s">
        <v>14486</v>
      </c>
      <c r="BY70" t="s">
        <v>13815</v>
      </c>
    </row>
    <row r="71" spans="1:77" ht="15.75" x14ac:dyDescent="0.25">
      <c r="A71" s="99">
        <v>149735</v>
      </c>
      <c r="B71" s="99" t="s">
        <v>14487</v>
      </c>
      <c r="C71" s="99" t="s">
        <v>14488</v>
      </c>
      <c r="D71" s="99" t="s">
        <v>14489</v>
      </c>
      <c r="E71" s="99" t="s">
        <v>727</v>
      </c>
      <c r="F71" s="99" t="s">
        <v>11293</v>
      </c>
      <c r="G71" s="99"/>
      <c r="H71" s="99"/>
      <c r="I71" s="107"/>
      <c r="J71" s="107"/>
      <c r="K71" s="107"/>
      <c r="L71" s="107"/>
      <c r="M71" s="107">
        <v>11.2</v>
      </c>
      <c r="N71" s="107">
        <v>0.92</v>
      </c>
      <c r="O71" s="99">
        <v>1</v>
      </c>
      <c r="P71" s="99" t="s">
        <v>14490</v>
      </c>
      <c r="Q71" s="99"/>
      <c r="R71" s="99"/>
      <c r="S71" s="99"/>
      <c r="T71" s="99" t="s">
        <v>6771</v>
      </c>
      <c r="U71" s="99">
        <v>700</v>
      </c>
      <c r="V71" s="99">
        <v>765</v>
      </c>
      <c r="W71" s="99" t="s">
        <v>6771</v>
      </c>
      <c r="X71" s="99"/>
      <c r="Y71" s="99"/>
      <c r="Z71" s="99"/>
      <c r="AA71" s="99"/>
      <c r="AB71" s="119" t="s">
        <v>14491</v>
      </c>
      <c r="AC71" s="99">
        <v>0</v>
      </c>
      <c r="AD71" s="99"/>
      <c r="AE71" s="99"/>
      <c r="AF71" s="99"/>
      <c r="AG71" s="99">
        <v>4</v>
      </c>
      <c r="AH71" s="99" t="s">
        <v>9097</v>
      </c>
      <c r="AI71" s="99"/>
      <c r="AJ71" s="99" t="s">
        <v>6599</v>
      </c>
      <c r="AK71" s="99"/>
      <c r="AL71" s="99"/>
      <c r="AM71" s="99" t="s">
        <v>9099</v>
      </c>
      <c r="AN71" s="99" t="s">
        <v>14481</v>
      </c>
      <c r="AO71" s="99"/>
      <c r="AP71" s="99"/>
      <c r="AQ71" s="99"/>
      <c r="AR71" s="99" t="s">
        <v>14492</v>
      </c>
      <c r="AS71" s="99" t="s">
        <v>14493</v>
      </c>
      <c r="AT71" s="99" t="s">
        <v>14494</v>
      </c>
      <c r="AU71" s="99"/>
      <c r="AV71" s="99"/>
      <c r="AW71" s="99"/>
      <c r="AX71" s="99"/>
      <c r="AY71" s="99" t="s">
        <v>14472</v>
      </c>
      <c r="AZ71" s="99"/>
      <c r="BA71" s="99" t="s">
        <v>11296</v>
      </c>
      <c r="BB71" s="99" t="s">
        <v>6575</v>
      </c>
      <c r="BC71" s="99" t="s">
        <v>6574</v>
      </c>
      <c r="BD71" s="99" t="s">
        <v>12891</v>
      </c>
      <c r="BE71" s="99"/>
      <c r="BF71" s="99"/>
      <c r="BG71" s="99"/>
      <c r="BH71" s="99"/>
      <c r="BI71" s="99"/>
      <c r="BJ71" s="99"/>
      <c r="BK71" s="99"/>
      <c r="BL71" s="99"/>
      <c r="BM71" s="99" t="s">
        <v>6779</v>
      </c>
      <c r="BN71" s="99"/>
      <c r="BO71" s="99">
        <v>120345</v>
      </c>
      <c r="BP71" s="99" t="s">
        <v>12894</v>
      </c>
      <c r="BQ71" s="99" t="s">
        <v>14495</v>
      </c>
      <c r="BR71" s="99" t="s">
        <v>6782</v>
      </c>
      <c r="BS71" s="99" t="s">
        <v>6783</v>
      </c>
      <c r="BT71" s="99" t="s">
        <v>12896</v>
      </c>
      <c r="BU71" s="99" t="s">
        <v>12897</v>
      </c>
      <c r="BV71" s="99" t="s">
        <v>14496</v>
      </c>
      <c r="BW71" s="99" t="s">
        <v>12899</v>
      </c>
      <c r="BY71" t="s">
        <v>13815</v>
      </c>
    </row>
    <row r="72" spans="1:77" ht="15.75" x14ac:dyDescent="0.25">
      <c r="A72" s="99">
        <v>47003</v>
      </c>
      <c r="B72" s="99" t="s">
        <v>14497</v>
      </c>
      <c r="C72" s="99" t="s">
        <v>14498</v>
      </c>
      <c r="D72" s="99" t="s">
        <v>14499</v>
      </c>
      <c r="E72" s="99" t="s">
        <v>727</v>
      </c>
      <c r="F72" s="99" t="s">
        <v>11293</v>
      </c>
      <c r="G72" s="99" t="s">
        <v>14500</v>
      </c>
      <c r="H72" s="99"/>
      <c r="I72" s="107"/>
      <c r="J72" s="107"/>
      <c r="K72" s="107"/>
      <c r="L72" s="107"/>
      <c r="M72" s="107">
        <v>12</v>
      </c>
      <c r="N72" s="107">
        <v>0.9</v>
      </c>
      <c r="O72" s="99">
        <v>1</v>
      </c>
      <c r="P72" s="99" t="s">
        <v>14501</v>
      </c>
      <c r="Q72" s="99"/>
      <c r="R72" s="99"/>
      <c r="S72" s="99"/>
      <c r="T72" s="99" t="s">
        <v>6771</v>
      </c>
      <c r="U72" s="99">
        <v>695</v>
      </c>
      <c r="V72" s="99">
        <v>740</v>
      </c>
      <c r="W72" s="99" t="s">
        <v>6771</v>
      </c>
      <c r="X72" s="99" t="s">
        <v>6822</v>
      </c>
      <c r="Y72" s="99" t="s">
        <v>6771</v>
      </c>
      <c r="Z72" s="99" t="s">
        <v>6801</v>
      </c>
      <c r="AA72" s="99"/>
      <c r="AB72" s="119" t="s">
        <v>14502</v>
      </c>
      <c r="AC72" s="99"/>
      <c r="AD72" s="99"/>
      <c r="AE72" s="99"/>
      <c r="AF72" s="99"/>
      <c r="AG72" s="99">
        <v>3</v>
      </c>
      <c r="AH72" s="99"/>
      <c r="AI72" s="99"/>
      <c r="AJ72" s="99" t="s">
        <v>6599</v>
      </c>
      <c r="AK72" s="99"/>
      <c r="AL72" s="99"/>
      <c r="AM72" s="99"/>
      <c r="AN72" s="99" t="s">
        <v>9110</v>
      </c>
      <c r="AO72" s="99"/>
      <c r="AP72" s="99"/>
      <c r="AQ72" s="99"/>
      <c r="AR72" s="99"/>
      <c r="AS72" s="99"/>
      <c r="AT72" s="99"/>
      <c r="AU72" s="99"/>
      <c r="AV72" s="99"/>
      <c r="AW72" s="99"/>
      <c r="AX72" s="99"/>
      <c r="AY72" s="99" t="s">
        <v>13019</v>
      </c>
      <c r="AZ72" s="99"/>
      <c r="BA72" s="99" t="s">
        <v>11296</v>
      </c>
      <c r="BB72" s="99" t="s">
        <v>6575</v>
      </c>
      <c r="BC72" s="99" t="s">
        <v>6574</v>
      </c>
      <c r="BD72" s="99" t="s">
        <v>12891</v>
      </c>
      <c r="BE72" s="99"/>
      <c r="BF72" s="99" t="s">
        <v>14503</v>
      </c>
      <c r="BG72" s="99" t="s">
        <v>14504</v>
      </c>
      <c r="BH72" s="99">
        <v>454734</v>
      </c>
      <c r="BI72" s="99">
        <v>437951</v>
      </c>
      <c r="BJ72" s="99">
        <v>53.834941000000001</v>
      </c>
      <c r="BK72" s="99">
        <v>-1.169783</v>
      </c>
      <c r="BL72" s="99" t="s">
        <v>8339</v>
      </c>
      <c r="BM72" s="99" t="s">
        <v>6779</v>
      </c>
      <c r="BN72" s="99"/>
      <c r="BO72" s="99"/>
      <c r="BP72" s="99" t="s">
        <v>10531</v>
      </c>
      <c r="BQ72" s="99"/>
      <c r="BR72" s="99" t="s">
        <v>6782</v>
      </c>
      <c r="BS72" s="99" t="s">
        <v>6783</v>
      </c>
      <c r="BT72" s="99" t="s">
        <v>10532</v>
      </c>
      <c r="BU72" s="99" t="s">
        <v>6807</v>
      </c>
      <c r="BV72" s="99" t="s">
        <v>14505</v>
      </c>
      <c r="BW72" s="99" t="s">
        <v>6979</v>
      </c>
      <c r="BY72" t="s">
        <v>13815</v>
      </c>
    </row>
    <row r="73" spans="1:77" ht="15.75" x14ac:dyDescent="0.25">
      <c r="A73" s="99">
        <v>444232</v>
      </c>
      <c r="B73" s="99" t="s">
        <v>14506</v>
      </c>
      <c r="C73" s="99" t="s">
        <v>14507</v>
      </c>
      <c r="D73" s="99" t="s">
        <v>14508</v>
      </c>
      <c r="E73" s="99" t="s">
        <v>727</v>
      </c>
      <c r="F73" s="99" t="s">
        <v>11293</v>
      </c>
      <c r="G73" s="99"/>
      <c r="H73" s="99"/>
      <c r="I73" s="107"/>
      <c r="J73" s="107"/>
      <c r="K73" s="107"/>
      <c r="L73" s="107"/>
      <c r="M73" s="107">
        <v>12.5</v>
      </c>
      <c r="N73" s="107">
        <v>0.81</v>
      </c>
      <c r="O73" s="99">
        <v>1</v>
      </c>
      <c r="P73" s="99" t="s">
        <v>14509</v>
      </c>
      <c r="Q73" s="99"/>
      <c r="R73" s="99"/>
      <c r="S73" s="99"/>
      <c r="T73" s="99" t="s">
        <v>6771</v>
      </c>
      <c r="U73" s="99">
        <v>844</v>
      </c>
      <c r="V73" s="99">
        <v>844</v>
      </c>
      <c r="W73" s="99" t="s">
        <v>6771</v>
      </c>
      <c r="X73" s="99"/>
      <c r="Y73" s="99" t="s">
        <v>6771</v>
      </c>
      <c r="Z73" s="99"/>
      <c r="AA73" s="99"/>
      <c r="AB73" s="119" t="s">
        <v>14510</v>
      </c>
      <c r="AC73" s="99"/>
      <c r="AD73" s="99"/>
      <c r="AE73" s="99"/>
      <c r="AF73" s="99" t="s">
        <v>14511</v>
      </c>
      <c r="AG73" s="99">
        <v>4</v>
      </c>
      <c r="AH73" s="99" t="s">
        <v>9676</v>
      </c>
      <c r="AI73" s="99" t="s">
        <v>9074</v>
      </c>
      <c r="AJ73" s="99" t="s">
        <v>9071</v>
      </c>
      <c r="AK73" s="99"/>
      <c r="AL73" s="99"/>
      <c r="AM73" s="99" t="s">
        <v>9075</v>
      </c>
      <c r="AN73" s="99" t="s">
        <v>9677</v>
      </c>
      <c r="AO73" s="99"/>
      <c r="AP73" s="99"/>
      <c r="AQ73" s="99"/>
      <c r="AR73" s="99" t="s">
        <v>14512</v>
      </c>
      <c r="AS73" s="99" t="s">
        <v>14513</v>
      </c>
      <c r="AT73" s="99" t="s">
        <v>14514</v>
      </c>
      <c r="AU73" s="99" t="s">
        <v>14515</v>
      </c>
      <c r="AV73" s="99"/>
      <c r="AW73" s="99"/>
      <c r="AX73" s="99"/>
      <c r="AY73" s="99" t="s">
        <v>14516</v>
      </c>
      <c r="AZ73" s="99" t="s">
        <v>14517</v>
      </c>
      <c r="BA73" s="99" t="s">
        <v>11296</v>
      </c>
      <c r="BB73" s="99" t="s">
        <v>6575</v>
      </c>
      <c r="BC73" s="99" t="s">
        <v>6574</v>
      </c>
      <c r="BD73" s="99" t="s">
        <v>12891</v>
      </c>
      <c r="BE73" s="99" t="s">
        <v>6587</v>
      </c>
      <c r="BF73" s="99" t="s">
        <v>12907</v>
      </c>
      <c r="BG73" s="99" t="s">
        <v>12908</v>
      </c>
      <c r="BH73" s="99">
        <v>455024</v>
      </c>
      <c r="BI73" s="99">
        <v>438937</v>
      </c>
      <c r="BJ73" s="99">
        <v>53.843770999999997</v>
      </c>
      <c r="BK73" s="99">
        <v>-1.1652009999999999</v>
      </c>
      <c r="BL73" s="99" t="s">
        <v>8339</v>
      </c>
      <c r="BM73" s="99" t="s">
        <v>6779</v>
      </c>
      <c r="BN73" s="99"/>
      <c r="BO73" s="99">
        <v>333007</v>
      </c>
      <c r="BP73" s="99" t="s">
        <v>12909</v>
      </c>
      <c r="BQ73" s="99" t="s">
        <v>14518</v>
      </c>
      <c r="BR73" s="99" t="s">
        <v>6782</v>
      </c>
      <c r="BS73" s="99" t="s">
        <v>6783</v>
      </c>
      <c r="BT73" s="99" t="s">
        <v>12911</v>
      </c>
      <c r="BU73" s="99" t="s">
        <v>12897</v>
      </c>
      <c r="BV73" s="99" t="s">
        <v>14519</v>
      </c>
      <c r="BW73" s="99" t="s">
        <v>14520</v>
      </c>
      <c r="BY73" t="s">
        <v>13815</v>
      </c>
    </row>
    <row r="74" spans="1:77" ht="15.75" x14ac:dyDescent="0.25">
      <c r="A74" s="99">
        <v>444231</v>
      </c>
      <c r="B74" s="99" t="s">
        <v>14521</v>
      </c>
      <c r="C74" s="99" t="s">
        <v>14522</v>
      </c>
      <c r="D74" s="99" t="s">
        <v>14523</v>
      </c>
      <c r="E74" s="99" t="s">
        <v>727</v>
      </c>
      <c r="F74" s="99" t="s">
        <v>11293</v>
      </c>
      <c r="G74" s="99" t="s">
        <v>14524</v>
      </c>
      <c r="H74" s="99" t="s">
        <v>14525</v>
      </c>
      <c r="I74" s="107"/>
      <c r="J74" s="107"/>
      <c r="K74" s="107"/>
      <c r="L74" s="107"/>
      <c r="M74" s="107">
        <v>13.5</v>
      </c>
      <c r="N74" s="107">
        <v>0.93</v>
      </c>
      <c r="O74" s="99">
        <v>1</v>
      </c>
      <c r="P74" s="99" t="s">
        <v>14526</v>
      </c>
      <c r="Q74" s="99"/>
      <c r="R74" s="99"/>
      <c r="S74" s="99"/>
      <c r="T74" s="99" t="s">
        <v>6771</v>
      </c>
      <c r="U74" s="99">
        <v>837</v>
      </c>
      <c r="V74" s="99">
        <v>854</v>
      </c>
      <c r="W74" s="99" t="s">
        <v>6771</v>
      </c>
      <c r="X74" s="99"/>
      <c r="Y74" s="99" t="s">
        <v>6771</v>
      </c>
      <c r="Z74" s="99"/>
      <c r="AA74" s="99"/>
      <c r="AB74" s="119" t="s">
        <v>14527</v>
      </c>
      <c r="AC74" s="99"/>
      <c r="AD74" s="99"/>
      <c r="AE74" s="99"/>
      <c r="AF74" s="99" t="s">
        <v>14528</v>
      </c>
      <c r="AG74" s="99">
        <v>4</v>
      </c>
      <c r="AH74" s="99" t="s">
        <v>9858</v>
      </c>
      <c r="AI74" s="99" t="s">
        <v>9396</v>
      </c>
      <c r="AJ74" s="99" t="s">
        <v>9071</v>
      </c>
      <c r="AK74" s="99"/>
      <c r="AL74" s="99"/>
      <c r="AM74" s="99" t="s">
        <v>9075</v>
      </c>
      <c r="AN74" s="99" t="s">
        <v>9859</v>
      </c>
      <c r="AO74" s="99"/>
      <c r="AP74" s="99">
        <v>12</v>
      </c>
      <c r="AQ74" s="99"/>
      <c r="AR74" s="99" t="s">
        <v>14529</v>
      </c>
      <c r="AS74" s="99" t="s">
        <v>14530</v>
      </c>
      <c r="AT74" s="99" t="s">
        <v>14531</v>
      </c>
      <c r="AU74" s="99" t="s">
        <v>14532</v>
      </c>
      <c r="AV74" s="99"/>
      <c r="AW74" s="99"/>
      <c r="AX74" s="99"/>
      <c r="AY74" s="99" t="s">
        <v>9438</v>
      </c>
      <c r="AZ74" s="99" t="s">
        <v>14533</v>
      </c>
      <c r="BA74" s="99" t="s">
        <v>11296</v>
      </c>
      <c r="BB74" s="99" t="s">
        <v>6575</v>
      </c>
      <c r="BC74" s="99" t="s">
        <v>6574</v>
      </c>
      <c r="BD74" s="99" t="s">
        <v>12891</v>
      </c>
      <c r="BE74" s="99" t="s">
        <v>6587</v>
      </c>
      <c r="BF74" s="99" t="s">
        <v>12907</v>
      </c>
      <c r="BG74" s="99" t="s">
        <v>12908</v>
      </c>
      <c r="BH74" s="99">
        <v>455024</v>
      </c>
      <c r="BI74" s="99">
        <v>438937</v>
      </c>
      <c r="BJ74" s="99">
        <v>53.843770999999997</v>
      </c>
      <c r="BK74" s="99">
        <v>-1.1652009999999999</v>
      </c>
      <c r="BL74" s="99" t="s">
        <v>8339</v>
      </c>
      <c r="BM74" s="99" t="s">
        <v>6779</v>
      </c>
      <c r="BN74" s="99"/>
      <c r="BO74" s="99">
        <v>333004</v>
      </c>
      <c r="BP74" s="99" t="s">
        <v>12909</v>
      </c>
      <c r="BQ74" s="99" t="s">
        <v>14534</v>
      </c>
      <c r="BR74" s="99" t="s">
        <v>6782</v>
      </c>
      <c r="BS74" s="99" t="s">
        <v>6783</v>
      </c>
      <c r="BT74" s="99" t="s">
        <v>12911</v>
      </c>
      <c r="BU74" s="99" t="s">
        <v>12897</v>
      </c>
      <c r="BV74" s="99" t="s">
        <v>14535</v>
      </c>
      <c r="BW74" s="99" t="s">
        <v>14536</v>
      </c>
      <c r="BY74" t="s">
        <v>13815</v>
      </c>
    </row>
    <row r="75" spans="1:77" ht="15.75" x14ac:dyDescent="0.25">
      <c r="A75" s="99">
        <v>444227</v>
      </c>
      <c r="B75" s="99" t="s">
        <v>14537</v>
      </c>
      <c r="C75" s="99" t="s">
        <v>14538</v>
      </c>
      <c r="D75" s="99" t="s">
        <v>14539</v>
      </c>
      <c r="E75" s="99" t="s">
        <v>727</v>
      </c>
      <c r="F75" s="99" t="s">
        <v>11293</v>
      </c>
      <c r="G75" s="99" t="s">
        <v>9578</v>
      </c>
      <c r="H75" s="99" t="s">
        <v>14540</v>
      </c>
      <c r="I75" s="107"/>
      <c r="J75" s="107"/>
      <c r="K75" s="107"/>
      <c r="L75" s="107"/>
      <c r="M75" s="107">
        <v>13.4</v>
      </c>
      <c r="N75" s="107">
        <v>0.66</v>
      </c>
      <c r="O75" s="99">
        <v>1</v>
      </c>
      <c r="P75" s="99" t="s">
        <v>14541</v>
      </c>
      <c r="Q75" s="99"/>
      <c r="R75" s="99"/>
      <c r="S75" s="99"/>
      <c r="T75" s="99" t="s">
        <v>6771</v>
      </c>
      <c r="U75" s="99">
        <v>837</v>
      </c>
      <c r="V75" s="99">
        <v>855</v>
      </c>
      <c r="W75" s="99" t="s">
        <v>6771</v>
      </c>
      <c r="X75" s="99"/>
      <c r="Y75" s="99" t="s">
        <v>6771</v>
      </c>
      <c r="Z75" s="99"/>
      <c r="AA75" s="99"/>
      <c r="AB75" s="119" t="s">
        <v>14542</v>
      </c>
      <c r="AC75" s="99"/>
      <c r="AD75" s="99"/>
      <c r="AE75" s="99"/>
      <c r="AF75" s="99" t="s">
        <v>14543</v>
      </c>
      <c r="AG75" s="99">
        <v>4</v>
      </c>
      <c r="AH75" s="99" t="s">
        <v>9283</v>
      </c>
      <c r="AI75" s="99"/>
      <c r="AJ75" s="99" t="s">
        <v>9071</v>
      </c>
      <c r="AK75" s="99"/>
      <c r="AL75" s="99"/>
      <c r="AM75" s="99" t="s">
        <v>9075</v>
      </c>
      <c r="AN75" s="99" t="s">
        <v>9284</v>
      </c>
      <c r="AO75" s="99"/>
      <c r="AP75" s="99"/>
      <c r="AQ75" s="99"/>
      <c r="AR75" s="99" t="s">
        <v>14544</v>
      </c>
      <c r="AS75" s="99" t="s">
        <v>11010</v>
      </c>
      <c r="AT75" s="99" t="s">
        <v>14545</v>
      </c>
      <c r="AU75" s="99" t="s">
        <v>14546</v>
      </c>
      <c r="AV75" s="99"/>
      <c r="AW75" s="99"/>
      <c r="AX75" s="99"/>
      <c r="AY75" s="99" t="s">
        <v>14516</v>
      </c>
      <c r="AZ75" s="99" t="s">
        <v>14517</v>
      </c>
      <c r="BA75" s="99" t="s">
        <v>11296</v>
      </c>
      <c r="BB75" s="99" t="s">
        <v>6575</v>
      </c>
      <c r="BC75" s="99" t="s">
        <v>6574</v>
      </c>
      <c r="BD75" s="99" t="s">
        <v>12891</v>
      </c>
      <c r="BE75" s="99" t="s">
        <v>6587</v>
      </c>
      <c r="BF75" s="99" t="s">
        <v>12907</v>
      </c>
      <c r="BG75" s="99" t="s">
        <v>12908</v>
      </c>
      <c r="BH75" s="99">
        <v>455024</v>
      </c>
      <c r="BI75" s="99">
        <v>438937</v>
      </c>
      <c r="BJ75" s="99">
        <v>53.843770999999997</v>
      </c>
      <c r="BK75" s="99">
        <v>-1.1652009999999999</v>
      </c>
      <c r="BL75" s="99" t="s">
        <v>8339</v>
      </c>
      <c r="BM75" s="99" t="s">
        <v>6779</v>
      </c>
      <c r="BN75" s="99"/>
      <c r="BO75" s="99">
        <v>333003</v>
      </c>
      <c r="BP75" s="99" t="s">
        <v>12909</v>
      </c>
      <c r="BQ75" s="99" t="s">
        <v>14547</v>
      </c>
      <c r="BR75" s="99" t="s">
        <v>6782</v>
      </c>
      <c r="BS75" s="99" t="s">
        <v>6783</v>
      </c>
      <c r="BT75" s="99" t="s">
        <v>12911</v>
      </c>
      <c r="BU75" s="99" t="s">
        <v>12897</v>
      </c>
      <c r="BV75" s="99" t="s">
        <v>14548</v>
      </c>
      <c r="BW75" s="99" t="s">
        <v>14549</v>
      </c>
      <c r="BY75" t="s">
        <v>13815</v>
      </c>
    </row>
    <row r="76" spans="1:77" ht="15.75" x14ac:dyDescent="0.25">
      <c r="A76" s="99">
        <v>444220</v>
      </c>
      <c r="B76" s="99" t="s">
        <v>14550</v>
      </c>
      <c r="C76" s="99" t="s">
        <v>14551</v>
      </c>
      <c r="D76" s="99" t="s">
        <v>14552</v>
      </c>
      <c r="E76" s="99" t="s">
        <v>727</v>
      </c>
      <c r="F76" s="99" t="s">
        <v>11293</v>
      </c>
      <c r="G76" s="99" t="s">
        <v>9071</v>
      </c>
      <c r="H76" s="99" t="s">
        <v>14553</v>
      </c>
      <c r="I76" s="107"/>
      <c r="J76" s="107"/>
      <c r="K76" s="107"/>
      <c r="L76" s="107"/>
      <c r="M76" s="107">
        <v>13.1</v>
      </c>
      <c r="N76" s="107">
        <v>1.03</v>
      </c>
      <c r="O76" s="99">
        <v>1</v>
      </c>
      <c r="P76" s="99" t="s">
        <v>14554</v>
      </c>
      <c r="Q76" s="99"/>
      <c r="R76" s="99"/>
      <c r="S76" s="99"/>
      <c r="T76" s="99" t="s">
        <v>6771</v>
      </c>
      <c r="U76" s="99">
        <v>841</v>
      </c>
      <c r="V76" s="99">
        <v>844</v>
      </c>
      <c r="W76" s="99" t="s">
        <v>6771</v>
      </c>
      <c r="X76" s="99"/>
      <c r="Y76" s="99" t="s">
        <v>6771</v>
      </c>
      <c r="Z76" s="99"/>
      <c r="AA76" s="99"/>
      <c r="AB76" s="119" t="s">
        <v>14555</v>
      </c>
      <c r="AC76" s="99"/>
      <c r="AD76" s="99"/>
      <c r="AE76" s="99"/>
      <c r="AF76" s="99" t="s">
        <v>14556</v>
      </c>
      <c r="AG76" s="99">
        <v>4</v>
      </c>
      <c r="AH76" s="99" t="s">
        <v>13675</v>
      </c>
      <c r="AI76" s="99"/>
      <c r="AJ76" s="99" t="s">
        <v>9071</v>
      </c>
      <c r="AK76" s="99"/>
      <c r="AL76" s="99"/>
      <c r="AM76" s="99" t="s">
        <v>9075</v>
      </c>
      <c r="AN76" s="99" t="s">
        <v>14557</v>
      </c>
      <c r="AO76" s="99"/>
      <c r="AP76" s="99">
        <v>6</v>
      </c>
      <c r="AQ76" s="99"/>
      <c r="AR76" s="99" t="s">
        <v>14558</v>
      </c>
      <c r="AS76" s="99" t="s">
        <v>14559</v>
      </c>
      <c r="AT76" s="99" t="s">
        <v>14560</v>
      </c>
      <c r="AU76" s="99" t="s">
        <v>14561</v>
      </c>
      <c r="AV76" s="99"/>
      <c r="AW76" s="99"/>
      <c r="AX76" s="99"/>
      <c r="AY76" s="99" t="s">
        <v>9356</v>
      </c>
      <c r="AZ76" s="99" t="s">
        <v>12927</v>
      </c>
      <c r="BA76" s="99" t="s">
        <v>11296</v>
      </c>
      <c r="BB76" s="99" t="s">
        <v>6575</v>
      </c>
      <c r="BC76" s="99" t="s">
        <v>6574</v>
      </c>
      <c r="BD76" s="99" t="s">
        <v>12891</v>
      </c>
      <c r="BE76" s="99" t="s">
        <v>6587</v>
      </c>
      <c r="BF76" s="99" t="s">
        <v>12907</v>
      </c>
      <c r="BG76" s="99" t="s">
        <v>12908</v>
      </c>
      <c r="BH76" s="99">
        <v>455024</v>
      </c>
      <c r="BI76" s="99">
        <v>438937</v>
      </c>
      <c r="BJ76" s="99">
        <v>53.843770999999997</v>
      </c>
      <c r="BK76" s="99">
        <v>-1.1652009999999999</v>
      </c>
      <c r="BL76" s="99" t="s">
        <v>8339</v>
      </c>
      <c r="BM76" s="99" t="s">
        <v>6779</v>
      </c>
      <c r="BN76" s="99"/>
      <c r="BO76" s="99">
        <v>332999</v>
      </c>
      <c r="BP76" s="99" t="s">
        <v>12909</v>
      </c>
      <c r="BQ76" s="99" t="s">
        <v>14562</v>
      </c>
      <c r="BR76" s="99" t="s">
        <v>6782</v>
      </c>
      <c r="BS76" s="99" t="s">
        <v>6783</v>
      </c>
      <c r="BT76" s="99" t="s">
        <v>12911</v>
      </c>
      <c r="BU76" s="99" t="s">
        <v>12897</v>
      </c>
      <c r="BV76" s="99" t="s">
        <v>14563</v>
      </c>
      <c r="BW76" s="99" t="s">
        <v>14564</v>
      </c>
      <c r="BY76" t="s">
        <v>13815</v>
      </c>
    </row>
    <row r="77" spans="1:77" ht="15.75" x14ac:dyDescent="0.25">
      <c r="A77" s="99">
        <v>243853</v>
      </c>
      <c r="B77" s="99" t="s">
        <v>14565</v>
      </c>
      <c r="C77" s="99" t="s">
        <v>14566</v>
      </c>
      <c r="D77" s="99" t="s">
        <v>14567</v>
      </c>
      <c r="E77" s="99" t="s">
        <v>727</v>
      </c>
      <c r="F77" s="99" t="s">
        <v>11293</v>
      </c>
      <c r="G77" s="99"/>
      <c r="H77" s="99"/>
      <c r="I77" s="107"/>
      <c r="J77" s="107"/>
      <c r="K77" s="107"/>
      <c r="L77" s="107"/>
      <c r="M77" s="107">
        <v>11.3</v>
      </c>
      <c r="N77" s="107">
        <v>0.45</v>
      </c>
      <c r="O77" s="99">
        <v>1</v>
      </c>
      <c r="P77" s="99" t="s">
        <v>14568</v>
      </c>
      <c r="Q77" s="99"/>
      <c r="R77" s="99"/>
      <c r="S77" s="99"/>
      <c r="T77" s="99" t="s">
        <v>6771</v>
      </c>
      <c r="U77" s="99">
        <v>790</v>
      </c>
      <c r="V77" s="99">
        <v>855</v>
      </c>
      <c r="W77" s="99" t="s">
        <v>6771</v>
      </c>
      <c r="X77" s="99" t="s">
        <v>6801</v>
      </c>
      <c r="Y77" s="99" t="s">
        <v>6771</v>
      </c>
      <c r="Z77" s="99" t="s">
        <v>6801</v>
      </c>
      <c r="AA77" s="99"/>
      <c r="AB77" s="119" t="s">
        <v>14569</v>
      </c>
      <c r="AC77" s="99">
        <v>0</v>
      </c>
      <c r="AD77" s="99"/>
      <c r="AE77" s="99"/>
      <c r="AF77" s="99"/>
      <c r="AG77" s="99">
        <v>3</v>
      </c>
      <c r="AH77" s="99"/>
      <c r="AI77" s="99"/>
      <c r="AJ77" s="99" t="s">
        <v>9071</v>
      </c>
      <c r="AK77" s="99"/>
      <c r="AL77" s="99"/>
      <c r="AM77" s="99" t="s">
        <v>9075</v>
      </c>
      <c r="AN77" s="99" t="s">
        <v>9284</v>
      </c>
      <c r="AO77" s="99"/>
      <c r="AP77" s="99"/>
      <c r="AQ77" s="99"/>
      <c r="AR77" s="99"/>
      <c r="AS77" s="99"/>
      <c r="AT77" s="99" t="s">
        <v>14570</v>
      </c>
      <c r="AU77" s="99" t="s">
        <v>14571</v>
      </c>
      <c r="AV77" s="99"/>
      <c r="AW77" s="99"/>
      <c r="AX77" s="99"/>
      <c r="AY77" s="99" t="s">
        <v>11285</v>
      </c>
      <c r="AZ77" s="99"/>
      <c r="BA77" s="99" t="s">
        <v>11296</v>
      </c>
      <c r="BB77" s="99" t="s">
        <v>6575</v>
      </c>
      <c r="BC77" s="99" t="s">
        <v>6574</v>
      </c>
      <c r="BD77" s="99" t="s">
        <v>12891</v>
      </c>
      <c r="BE77" s="99" t="s">
        <v>6587</v>
      </c>
      <c r="BF77" s="99" t="s">
        <v>12945</v>
      </c>
      <c r="BG77" s="99" t="s">
        <v>12945</v>
      </c>
      <c r="BH77" s="99">
        <v>455000</v>
      </c>
      <c r="BI77" s="99">
        <v>439000</v>
      </c>
      <c r="BJ77" s="99">
        <v>53.844340000000003</v>
      </c>
      <c r="BK77" s="99">
        <v>-1.165554</v>
      </c>
      <c r="BL77" s="99" t="s">
        <v>7340</v>
      </c>
      <c r="BM77" s="99" t="s">
        <v>6779</v>
      </c>
      <c r="BN77" s="99"/>
      <c r="BO77" s="99">
        <v>202139</v>
      </c>
      <c r="BP77" s="99" t="s">
        <v>12894</v>
      </c>
      <c r="BQ77" s="99" t="s">
        <v>14572</v>
      </c>
      <c r="BR77" s="99" t="s">
        <v>6782</v>
      </c>
      <c r="BS77" s="99" t="s">
        <v>6783</v>
      </c>
      <c r="BT77" s="99" t="s">
        <v>12896</v>
      </c>
      <c r="BU77" s="99" t="s">
        <v>12897</v>
      </c>
      <c r="BV77" s="99" t="s">
        <v>14573</v>
      </c>
      <c r="BW77" s="99" t="s">
        <v>12899</v>
      </c>
      <c r="BY77" t="s">
        <v>13815</v>
      </c>
    </row>
    <row r="78" spans="1:77" ht="15.75" x14ac:dyDescent="0.25">
      <c r="A78" s="99">
        <v>243852</v>
      </c>
      <c r="B78" s="99" t="s">
        <v>14574</v>
      </c>
      <c r="C78" s="99" t="s">
        <v>14575</v>
      </c>
      <c r="D78" s="99" t="s">
        <v>14576</v>
      </c>
      <c r="E78" s="99" t="s">
        <v>727</v>
      </c>
      <c r="F78" s="99" t="s">
        <v>11293</v>
      </c>
      <c r="G78" s="99"/>
      <c r="H78" s="99"/>
      <c r="I78" s="107"/>
      <c r="J78" s="107"/>
      <c r="K78" s="107"/>
      <c r="L78" s="107"/>
      <c r="M78" s="107">
        <v>13.3</v>
      </c>
      <c r="N78" s="107">
        <v>1.04</v>
      </c>
      <c r="O78" s="99">
        <v>1</v>
      </c>
      <c r="P78" s="99" t="s">
        <v>14577</v>
      </c>
      <c r="Q78" s="99"/>
      <c r="R78" s="99"/>
      <c r="S78" s="99"/>
      <c r="T78" s="99" t="s">
        <v>6771</v>
      </c>
      <c r="U78" s="99">
        <v>830</v>
      </c>
      <c r="V78" s="99">
        <v>835</v>
      </c>
      <c r="W78" s="99" t="s">
        <v>6771</v>
      </c>
      <c r="X78" s="99"/>
      <c r="Y78" s="99"/>
      <c r="Z78" s="99"/>
      <c r="AA78" s="99"/>
      <c r="AB78" s="119" t="s">
        <v>14578</v>
      </c>
      <c r="AC78" s="99">
        <v>0</v>
      </c>
      <c r="AD78" s="99"/>
      <c r="AE78" s="99"/>
      <c r="AF78" s="99"/>
      <c r="AG78" s="99">
        <v>4</v>
      </c>
      <c r="AH78" s="99" t="s">
        <v>14579</v>
      </c>
      <c r="AI78" s="99"/>
      <c r="AJ78" s="99" t="s">
        <v>9071</v>
      </c>
      <c r="AK78" s="99"/>
      <c r="AL78" s="99"/>
      <c r="AM78" s="99" t="s">
        <v>9075</v>
      </c>
      <c r="AN78" s="99"/>
      <c r="AO78" s="99"/>
      <c r="AP78" s="99"/>
      <c r="AQ78" s="99"/>
      <c r="AR78" s="99" t="s">
        <v>14580</v>
      </c>
      <c r="AS78" s="99" t="s">
        <v>14580</v>
      </c>
      <c r="AT78" s="99" t="s">
        <v>14050</v>
      </c>
      <c r="AU78" s="99" t="s">
        <v>9972</v>
      </c>
      <c r="AV78" s="99"/>
      <c r="AW78" s="99"/>
      <c r="AX78" s="99"/>
      <c r="AY78" s="99" t="s">
        <v>14581</v>
      </c>
      <c r="AZ78" s="99"/>
      <c r="BA78" s="99" t="s">
        <v>11296</v>
      </c>
      <c r="BB78" s="99" t="s">
        <v>6575</v>
      </c>
      <c r="BC78" s="99" t="s">
        <v>6574</v>
      </c>
      <c r="BD78" s="99" t="s">
        <v>12891</v>
      </c>
      <c r="BE78" s="99" t="s">
        <v>6587</v>
      </c>
      <c r="BF78" s="99" t="s">
        <v>12945</v>
      </c>
      <c r="BG78" s="99" t="s">
        <v>12945</v>
      </c>
      <c r="BH78" s="99">
        <v>455000</v>
      </c>
      <c r="BI78" s="99">
        <v>439000</v>
      </c>
      <c r="BJ78" s="99">
        <v>53.844340000000003</v>
      </c>
      <c r="BK78" s="99">
        <v>-1.165554</v>
      </c>
      <c r="BL78" s="99" t="s">
        <v>7340</v>
      </c>
      <c r="BM78" s="99" t="s">
        <v>6779</v>
      </c>
      <c r="BN78" s="99"/>
      <c r="BO78" s="99">
        <v>202138</v>
      </c>
      <c r="BP78" s="99" t="s">
        <v>12894</v>
      </c>
      <c r="BQ78" s="99" t="s">
        <v>14582</v>
      </c>
      <c r="BR78" s="99" t="s">
        <v>6782</v>
      </c>
      <c r="BS78" s="99" t="s">
        <v>6783</v>
      </c>
      <c r="BT78" s="99" t="s">
        <v>12896</v>
      </c>
      <c r="BU78" s="99" t="s">
        <v>12897</v>
      </c>
      <c r="BV78" s="99" t="s">
        <v>14583</v>
      </c>
      <c r="BW78" s="99" t="s">
        <v>12899</v>
      </c>
      <c r="BY78" t="s">
        <v>13815</v>
      </c>
    </row>
    <row r="79" spans="1:77" ht="15.75" x14ac:dyDescent="0.25">
      <c r="A79" s="99">
        <v>243851</v>
      </c>
      <c r="B79" s="99" t="s">
        <v>14584</v>
      </c>
      <c r="C79" s="99" t="s">
        <v>14585</v>
      </c>
      <c r="D79" s="99" t="s">
        <v>14586</v>
      </c>
      <c r="E79" s="99" t="s">
        <v>727</v>
      </c>
      <c r="F79" s="99" t="s">
        <v>11293</v>
      </c>
      <c r="G79" s="99"/>
      <c r="H79" s="99"/>
      <c r="I79" s="107"/>
      <c r="J79" s="107"/>
      <c r="K79" s="107"/>
      <c r="L79" s="107"/>
      <c r="M79" s="107">
        <v>13.5</v>
      </c>
      <c r="N79" s="107">
        <v>0.93</v>
      </c>
      <c r="O79" s="99">
        <v>1</v>
      </c>
      <c r="P79" s="99" t="s">
        <v>14587</v>
      </c>
      <c r="Q79" s="99"/>
      <c r="R79" s="99"/>
      <c r="S79" s="99"/>
      <c r="T79" s="99" t="s">
        <v>6771</v>
      </c>
      <c r="U79" s="99">
        <v>810</v>
      </c>
      <c r="V79" s="99">
        <v>835</v>
      </c>
      <c r="W79" s="99" t="s">
        <v>6771</v>
      </c>
      <c r="X79" s="99"/>
      <c r="Y79" s="99"/>
      <c r="Z79" s="99"/>
      <c r="AA79" s="99"/>
      <c r="AB79" s="119" t="s">
        <v>14588</v>
      </c>
      <c r="AC79" s="99">
        <v>0</v>
      </c>
      <c r="AD79" s="99"/>
      <c r="AE79" s="99"/>
      <c r="AF79" s="99"/>
      <c r="AG79" s="99">
        <v>4</v>
      </c>
      <c r="AH79" s="99" t="s">
        <v>14579</v>
      </c>
      <c r="AI79" s="99"/>
      <c r="AJ79" s="99" t="s">
        <v>9071</v>
      </c>
      <c r="AK79" s="99"/>
      <c r="AL79" s="99"/>
      <c r="AM79" s="99" t="s">
        <v>9075</v>
      </c>
      <c r="AN79" s="99"/>
      <c r="AO79" s="99"/>
      <c r="AP79" s="99"/>
      <c r="AQ79" s="99"/>
      <c r="AR79" s="99" t="s">
        <v>14580</v>
      </c>
      <c r="AS79" s="99" t="s">
        <v>14580</v>
      </c>
      <c r="AT79" s="99" t="s">
        <v>14050</v>
      </c>
      <c r="AU79" s="99" t="s">
        <v>14589</v>
      </c>
      <c r="AV79" s="99"/>
      <c r="AW79" s="99"/>
      <c r="AX79" s="99"/>
      <c r="AY79" s="99" t="s">
        <v>10496</v>
      </c>
      <c r="AZ79" s="99"/>
      <c r="BA79" s="99" t="s">
        <v>11296</v>
      </c>
      <c r="BB79" s="99" t="s">
        <v>6575</v>
      </c>
      <c r="BC79" s="99" t="s">
        <v>6574</v>
      </c>
      <c r="BD79" s="99" t="s">
        <v>12891</v>
      </c>
      <c r="BE79" s="99" t="s">
        <v>6587</v>
      </c>
      <c r="BF79" s="99" t="s">
        <v>12945</v>
      </c>
      <c r="BG79" s="99" t="s">
        <v>12945</v>
      </c>
      <c r="BH79" s="99">
        <v>455000</v>
      </c>
      <c r="BI79" s="99">
        <v>439000</v>
      </c>
      <c r="BJ79" s="99">
        <v>53.844340000000003</v>
      </c>
      <c r="BK79" s="99">
        <v>-1.165554</v>
      </c>
      <c r="BL79" s="99" t="s">
        <v>7340</v>
      </c>
      <c r="BM79" s="99" t="s">
        <v>6779</v>
      </c>
      <c r="BN79" s="99"/>
      <c r="BO79" s="99">
        <v>202137</v>
      </c>
      <c r="BP79" s="99" t="s">
        <v>12894</v>
      </c>
      <c r="BQ79" s="99" t="s">
        <v>14590</v>
      </c>
      <c r="BR79" s="99" t="s">
        <v>6782</v>
      </c>
      <c r="BS79" s="99" t="s">
        <v>6783</v>
      </c>
      <c r="BT79" s="99" t="s">
        <v>12896</v>
      </c>
      <c r="BU79" s="99" t="s">
        <v>12897</v>
      </c>
      <c r="BV79" s="99" t="s">
        <v>14591</v>
      </c>
      <c r="BW79" s="99" t="s">
        <v>12899</v>
      </c>
      <c r="BY79" t="s">
        <v>13815</v>
      </c>
    </row>
    <row r="80" spans="1:77" ht="15.75" x14ac:dyDescent="0.25">
      <c r="A80" s="99">
        <v>243850</v>
      </c>
      <c r="B80" s="99" t="s">
        <v>14592</v>
      </c>
      <c r="C80" s="99" t="s">
        <v>14593</v>
      </c>
      <c r="D80" s="99" t="s">
        <v>14594</v>
      </c>
      <c r="E80" s="99" t="s">
        <v>727</v>
      </c>
      <c r="F80" s="99" t="s">
        <v>11293</v>
      </c>
      <c r="G80" s="99"/>
      <c r="H80" s="99"/>
      <c r="I80" s="107"/>
      <c r="J80" s="107"/>
      <c r="K80" s="107"/>
      <c r="L80" s="107"/>
      <c r="M80" s="107">
        <v>12.3</v>
      </c>
      <c r="N80" s="107">
        <v>1.06</v>
      </c>
      <c r="O80" s="99">
        <v>1</v>
      </c>
      <c r="P80" s="99" t="s">
        <v>14595</v>
      </c>
      <c r="Q80" s="99"/>
      <c r="R80" s="99"/>
      <c r="S80" s="99"/>
      <c r="T80" s="99" t="s">
        <v>6771</v>
      </c>
      <c r="U80" s="99">
        <v>837</v>
      </c>
      <c r="V80" s="99">
        <v>855</v>
      </c>
      <c r="W80" s="99" t="s">
        <v>6771</v>
      </c>
      <c r="X80" s="99"/>
      <c r="Y80" s="99"/>
      <c r="Z80" s="99"/>
      <c r="AA80" s="99"/>
      <c r="AB80" s="119" t="s">
        <v>14596</v>
      </c>
      <c r="AC80" s="99">
        <v>0</v>
      </c>
      <c r="AD80" s="99"/>
      <c r="AE80" s="99"/>
      <c r="AF80" s="99"/>
      <c r="AG80" s="99">
        <v>3</v>
      </c>
      <c r="AH80" s="99"/>
      <c r="AI80" s="99"/>
      <c r="AJ80" s="99" t="s">
        <v>9071</v>
      </c>
      <c r="AK80" s="99"/>
      <c r="AL80" s="99"/>
      <c r="AM80" s="99" t="s">
        <v>9075</v>
      </c>
      <c r="AN80" s="99" t="s">
        <v>9284</v>
      </c>
      <c r="AO80" s="99"/>
      <c r="AP80" s="99"/>
      <c r="AQ80" s="99"/>
      <c r="AR80" s="99" t="s">
        <v>14597</v>
      </c>
      <c r="AS80" s="99" t="s">
        <v>14580</v>
      </c>
      <c r="AT80" s="99" t="s">
        <v>14580</v>
      </c>
      <c r="AU80" s="99" t="s">
        <v>14598</v>
      </c>
      <c r="AV80" s="99"/>
      <c r="AW80" s="99"/>
      <c r="AX80" s="99"/>
      <c r="AY80" s="99" t="s">
        <v>13005</v>
      </c>
      <c r="AZ80" s="99"/>
      <c r="BA80" s="99" t="s">
        <v>11296</v>
      </c>
      <c r="BB80" s="99" t="s">
        <v>6575</v>
      </c>
      <c r="BC80" s="99" t="s">
        <v>6574</v>
      </c>
      <c r="BD80" s="99" t="s">
        <v>12891</v>
      </c>
      <c r="BE80" s="99" t="s">
        <v>6587</v>
      </c>
      <c r="BF80" s="99" t="s">
        <v>12945</v>
      </c>
      <c r="BG80" s="99" t="s">
        <v>12945</v>
      </c>
      <c r="BH80" s="99">
        <v>455000</v>
      </c>
      <c r="BI80" s="99">
        <v>439000</v>
      </c>
      <c r="BJ80" s="99">
        <v>53.844340000000003</v>
      </c>
      <c r="BK80" s="99">
        <v>-1.165554</v>
      </c>
      <c r="BL80" s="99" t="s">
        <v>7340</v>
      </c>
      <c r="BM80" s="99" t="s">
        <v>6779</v>
      </c>
      <c r="BN80" s="99"/>
      <c r="BO80" s="99">
        <v>202136</v>
      </c>
      <c r="BP80" s="99" t="s">
        <v>12894</v>
      </c>
      <c r="BQ80" s="99" t="s">
        <v>14599</v>
      </c>
      <c r="BR80" s="99" t="s">
        <v>6782</v>
      </c>
      <c r="BS80" s="99" t="s">
        <v>6783</v>
      </c>
      <c r="BT80" s="99" t="s">
        <v>12896</v>
      </c>
      <c r="BU80" s="99" t="s">
        <v>12897</v>
      </c>
      <c r="BV80" s="99" t="s">
        <v>14600</v>
      </c>
      <c r="BW80" s="99" t="s">
        <v>12899</v>
      </c>
      <c r="BY80" t="s">
        <v>13815</v>
      </c>
    </row>
    <row r="81" spans="1:77" ht="15.75" x14ac:dyDescent="0.25">
      <c r="A81" s="99">
        <v>110246</v>
      </c>
      <c r="B81" s="99" t="s">
        <v>14601</v>
      </c>
      <c r="C81" s="99" t="s">
        <v>14602</v>
      </c>
      <c r="D81" s="99" t="s">
        <v>14603</v>
      </c>
      <c r="E81" s="99" t="s">
        <v>727</v>
      </c>
      <c r="F81" s="99" t="s">
        <v>11293</v>
      </c>
      <c r="G81" s="99"/>
      <c r="H81" s="99"/>
      <c r="I81" s="107"/>
      <c r="J81" s="107"/>
      <c r="K81" s="107"/>
      <c r="L81" s="107">
        <v>1.2</v>
      </c>
      <c r="M81" s="107">
        <v>12.8</v>
      </c>
      <c r="N81" s="107">
        <v>0.92</v>
      </c>
      <c r="O81" s="99">
        <v>1</v>
      </c>
      <c r="P81" s="99" t="s">
        <v>14604</v>
      </c>
      <c r="Q81" s="99"/>
      <c r="R81" s="99"/>
      <c r="S81" s="99"/>
      <c r="T81" s="99" t="s">
        <v>6771</v>
      </c>
      <c r="U81" s="99">
        <v>844</v>
      </c>
      <c r="V81" s="99">
        <v>848</v>
      </c>
      <c r="W81" s="99" t="s">
        <v>6771</v>
      </c>
      <c r="X81" s="99"/>
      <c r="Y81" s="99"/>
      <c r="Z81" s="99"/>
      <c r="AA81" s="99"/>
      <c r="AB81" s="119" t="s">
        <v>14605</v>
      </c>
      <c r="AC81" s="99">
        <v>0</v>
      </c>
      <c r="AD81" s="99"/>
      <c r="AE81" s="99"/>
      <c r="AF81" s="99"/>
      <c r="AG81" s="99">
        <v>3</v>
      </c>
      <c r="AH81" s="99" t="s">
        <v>9433</v>
      </c>
      <c r="AI81" s="99"/>
      <c r="AJ81" s="99" t="s">
        <v>9071</v>
      </c>
      <c r="AK81" s="99"/>
      <c r="AL81" s="99"/>
      <c r="AM81" s="99"/>
      <c r="AN81" s="99"/>
      <c r="AO81" s="99"/>
      <c r="AP81" s="99"/>
      <c r="AQ81" s="99"/>
      <c r="AR81" s="99" t="s">
        <v>14606</v>
      </c>
      <c r="AS81" s="99" t="s">
        <v>14607</v>
      </c>
      <c r="AT81" s="99" t="s">
        <v>14608</v>
      </c>
      <c r="AU81" s="99" t="s">
        <v>9437</v>
      </c>
      <c r="AV81" s="99"/>
      <c r="AW81" s="99"/>
      <c r="AX81" s="99"/>
      <c r="AY81" s="99" t="s">
        <v>10917</v>
      </c>
      <c r="AZ81" s="99"/>
      <c r="BA81" s="99" t="s">
        <v>11296</v>
      </c>
      <c r="BB81" s="99" t="s">
        <v>6575</v>
      </c>
      <c r="BC81" s="99" t="s">
        <v>6574</v>
      </c>
      <c r="BD81" s="99" t="s">
        <v>12891</v>
      </c>
      <c r="BE81" s="99" t="s">
        <v>6574</v>
      </c>
      <c r="BF81" s="99" t="s">
        <v>12892</v>
      </c>
      <c r="BG81" s="99" t="s">
        <v>12893</v>
      </c>
      <c r="BH81" s="99">
        <v>455700</v>
      </c>
      <c r="BI81" s="99">
        <v>433900</v>
      </c>
      <c r="BJ81" s="99">
        <v>53.798431999999998</v>
      </c>
      <c r="BK81" s="99">
        <v>-1.1558379999999999</v>
      </c>
      <c r="BL81" s="99" t="s">
        <v>7340</v>
      </c>
      <c r="BM81" s="99" t="s">
        <v>6779</v>
      </c>
      <c r="BN81" s="99"/>
      <c r="BO81" s="99">
        <v>80166</v>
      </c>
      <c r="BP81" s="99" t="s">
        <v>12894</v>
      </c>
      <c r="BQ81" s="99" t="s">
        <v>14609</v>
      </c>
      <c r="BR81" s="99" t="s">
        <v>6782</v>
      </c>
      <c r="BS81" s="99" t="s">
        <v>6783</v>
      </c>
      <c r="BT81" s="99" t="s">
        <v>12896</v>
      </c>
      <c r="BU81" s="99" t="s">
        <v>12897</v>
      </c>
      <c r="BV81" s="99" t="s">
        <v>14610</v>
      </c>
      <c r="BW81" s="99" t="s">
        <v>12899</v>
      </c>
      <c r="BY81" t="s">
        <v>13815</v>
      </c>
    </row>
    <row r="82" spans="1:77" ht="15.75" x14ac:dyDescent="0.25">
      <c r="A82" s="99">
        <v>149743</v>
      </c>
      <c r="B82" s="99" t="s">
        <v>14611</v>
      </c>
      <c r="C82" s="99" t="s">
        <v>3676</v>
      </c>
      <c r="D82" s="99" t="s">
        <v>14612</v>
      </c>
      <c r="E82" s="99" t="s">
        <v>367</v>
      </c>
      <c r="F82" s="99" t="s">
        <v>11293</v>
      </c>
      <c r="G82" s="99"/>
      <c r="H82" s="99"/>
      <c r="I82" s="107"/>
      <c r="J82" s="107"/>
      <c r="K82" s="107"/>
      <c r="L82" s="107"/>
      <c r="M82" s="107">
        <v>12.4</v>
      </c>
      <c r="N82" s="107">
        <v>0.82</v>
      </c>
      <c r="O82" s="99">
        <v>1</v>
      </c>
      <c r="P82" s="99" t="s">
        <v>14613</v>
      </c>
      <c r="Q82" s="99"/>
      <c r="R82" s="99"/>
      <c r="S82" s="99"/>
      <c r="T82" s="99" t="s">
        <v>6771</v>
      </c>
      <c r="U82" s="99">
        <v>844</v>
      </c>
      <c r="V82" s="99">
        <v>848</v>
      </c>
      <c r="W82" s="99" t="s">
        <v>6771</v>
      </c>
      <c r="X82" s="99"/>
      <c r="Y82" s="99"/>
      <c r="Z82" s="99"/>
      <c r="AA82" s="99"/>
      <c r="AB82" s="119" t="s">
        <v>14614</v>
      </c>
      <c r="AC82" s="99">
        <v>0</v>
      </c>
      <c r="AD82" s="99"/>
      <c r="AE82" s="99"/>
      <c r="AF82" s="99"/>
      <c r="AG82" s="99">
        <v>4</v>
      </c>
      <c r="AH82" s="99"/>
      <c r="AI82" s="99"/>
      <c r="AJ82" s="99" t="s">
        <v>9071</v>
      </c>
      <c r="AK82" s="99"/>
      <c r="AL82" s="99"/>
      <c r="AM82" s="99"/>
      <c r="AN82" s="99"/>
      <c r="AO82" s="99"/>
      <c r="AP82" s="99"/>
      <c r="AQ82" s="99"/>
      <c r="AR82" s="99"/>
      <c r="AS82" s="99"/>
      <c r="AT82" s="99"/>
      <c r="AU82" s="99"/>
      <c r="AV82" s="99"/>
      <c r="AW82" s="99"/>
      <c r="AX82" s="99"/>
      <c r="AY82" s="99" t="s">
        <v>14472</v>
      </c>
      <c r="AZ82" s="99"/>
      <c r="BA82" s="99" t="s">
        <v>11296</v>
      </c>
      <c r="BB82" s="99" t="s">
        <v>6575</v>
      </c>
      <c r="BC82" s="99" t="s">
        <v>6574</v>
      </c>
      <c r="BD82" s="99" t="s">
        <v>12891</v>
      </c>
      <c r="BE82" s="99"/>
      <c r="BF82" s="99"/>
      <c r="BG82" s="99"/>
      <c r="BH82" s="99"/>
      <c r="BI82" s="99"/>
      <c r="BJ82" s="99"/>
      <c r="BK82" s="99"/>
      <c r="BL82" s="99"/>
      <c r="BM82" s="99" t="s">
        <v>6779</v>
      </c>
      <c r="BN82" s="99"/>
      <c r="BO82" s="99">
        <v>120346</v>
      </c>
      <c r="BP82" s="99" t="s">
        <v>12894</v>
      </c>
      <c r="BQ82" s="99" t="s">
        <v>14615</v>
      </c>
      <c r="BR82" s="99" t="s">
        <v>6782</v>
      </c>
      <c r="BS82" s="99" t="s">
        <v>6783</v>
      </c>
      <c r="BT82" s="99" t="s">
        <v>12896</v>
      </c>
      <c r="BU82" s="99" t="s">
        <v>12897</v>
      </c>
      <c r="BV82" s="99" t="s">
        <v>14616</v>
      </c>
      <c r="BW82" s="99" t="s">
        <v>12899</v>
      </c>
      <c r="BY82" t="s">
        <v>13815</v>
      </c>
    </row>
    <row r="83" spans="1:77" ht="15.75" x14ac:dyDescent="0.25">
      <c r="A83" s="99">
        <v>47005</v>
      </c>
      <c r="B83" s="99" t="s">
        <v>14617</v>
      </c>
      <c r="C83" s="99" t="s">
        <v>14618</v>
      </c>
      <c r="D83" s="99" t="s">
        <v>14619</v>
      </c>
      <c r="E83" s="99" t="s">
        <v>727</v>
      </c>
      <c r="F83" s="99" t="s">
        <v>11293</v>
      </c>
      <c r="G83" s="99" t="s">
        <v>9071</v>
      </c>
      <c r="H83" s="99"/>
      <c r="I83" s="107"/>
      <c r="J83" s="107"/>
      <c r="K83" s="107"/>
      <c r="L83" s="107"/>
      <c r="M83" s="107">
        <v>13</v>
      </c>
      <c r="N83" s="107">
        <v>0.6</v>
      </c>
      <c r="O83" s="99">
        <v>1</v>
      </c>
      <c r="P83" s="99" t="s">
        <v>14501</v>
      </c>
      <c r="Q83" s="99"/>
      <c r="R83" s="99"/>
      <c r="S83" s="99"/>
      <c r="T83" s="99" t="s">
        <v>6771</v>
      </c>
      <c r="U83" s="99">
        <v>837</v>
      </c>
      <c r="V83" s="99">
        <v>841</v>
      </c>
      <c r="W83" s="99" t="s">
        <v>6771</v>
      </c>
      <c r="X83" s="99" t="s">
        <v>6801</v>
      </c>
      <c r="Y83" s="99"/>
      <c r="Z83" s="99"/>
      <c r="AA83" s="99"/>
      <c r="AB83" s="119" t="s">
        <v>14620</v>
      </c>
      <c r="AC83" s="99"/>
      <c r="AD83" s="99"/>
      <c r="AE83" s="99"/>
      <c r="AF83" s="99"/>
      <c r="AG83" s="99">
        <v>3</v>
      </c>
      <c r="AH83" s="99" t="s">
        <v>9858</v>
      </c>
      <c r="AI83" s="99" t="s">
        <v>9396</v>
      </c>
      <c r="AJ83" s="99" t="s">
        <v>9071</v>
      </c>
      <c r="AK83" s="99"/>
      <c r="AL83" s="99"/>
      <c r="AM83" s="99" t="s">
        <v>9075</v>
      </c>
      <c r="AN83" s="99"/>
      <c r="AO83" s="99"/>
      <c r="AP83" s="99"/>
      <c r="AQ83" s="99"/>
      <c r="AR83" s="99" t="s">
        <v>14621</v>
      </c>
      <c r="AS83" s="99" t="s">
        <v>14621</v>
      </c>
      <c r="AT83" s="99" t="s">
        <v>14622</v>
      </c>
      <c r="AU83" s="99" t="s">
        <v>14623</v>
      </c>
      <c r="AV83" s="99"/>
      <c r="AW83" s="99"/>
      <c r="AX83" s="99"/>
      <c r="AY83" s="99" t="s">
        <v>13019</v>
      </c>
      <c r="AZ83" s="99"/>
      <c r="BA83" s="99" t="s">
        <v>11296</v>
      </c>
      <c r="BB83" s="99" t="s">
        <v>6575</v>
      </c>
      <c r="BC83" s="99" t="s">
        <v>6574</v>
      </c>
      <c r="BD83" s="99" t="s">
        <v>12891</v>
      </c>
      <c r="BE83" s="99"/>
      <c r="BF83" s="99" t="s">
        <v>14503</v>
      </c>
      <c r="BG83" s="99" t="s">
        <v>14504</v>
      </c>
      <c r="BH83" s="99">
        <v>454734</v>
      </c>
      <c r="BI83" s="99">
        <v>437951</v>
      </c>
      <c r="BJ83" s="99">
        <v>53.834941000000001</v>
      </c>
      <c r="BK83" s="99">
        <v>-1.169783</v>
      </c>
      <c r="BL83" s="99" t="s">
        <v>8339</v>
      </c>
      <c r="BM83" s="99" t="s">
        <v>6779</v>
      </c>
      <c r="BN83" s="99"/>
      <c r="BO83" s="99"/>
      <c r="BP83" s="99" t="s">
        <v>10531</v>
      </c>
      <c r="BQ83" s="99"/>
      <c r="BR83" s="99" t="s">
        <v>6782</v>
      </c>
      <c r="BS83" s="99" t="s">
        <v>6783</v>
      </c>
      <c r="BT83" s="99" t="s">
        <v>10532</v>
      </c>
      <c r="BU83" s="99" t="s">
        <v>6807</v>
      </c>
      <c r="BV83" s="99" t="s">
        <v>14505</v>
      </c>
      <c r="BW83" s="99" t="s">
        <v>6979</v>
      </c>
      <c r="BY83" t="s">
        <v>13815</v>
      </c>
    </row>
    <row r="84" spans="1:77" ht="15.75" x14ac:dyDescent="0.25">
      <c r="A84" s="99">
        <v>47036</v>
      </c>
      <c r="B84" s="99" t="s">
        <v>14624</v>
      </c>
      <c r="C84" s="99" t="s">
        <v>14625</v>
      </c>
      <c r="D84" s="99" t="s">
        <v>14626</v>
      </c>
      <c r="E84" s="99" t="s">
        <v>727</v>
      </c>
      <c r="F84" s="99" t="s">
        <v>11293</v>
      </c>
      <c r="G84" s="99" t="s">
        <v>9071</v>
      </c>
      <c r="H84" s="99"/>
      <c r="I84" s="107"/>
      <c r="J84" s="107"/>
      <c r="K84" s="107"/>
      <c r="L84" s="107"/>
      <c r="M84" s="107">
        <v>13</v>
      </c>
      <c r="N84" s="107">
        <v>0.7</v>
      </c>
      <c r="O84" s="99">
        <v>1</v>
      </c>
      <c r="P84" s="99" t="s">
        <v>14501</v>
      </c>
      <c r="Q84" s="99"/>
      <c r="R84" s="99"/>
      <c r="S84" s="99"/>
      <c r="T84" s="99" t="s">
        <v>6771</v>
      </c>
      <c r="U84" s="99">
        <v>849</v>
      </c>
      <c r="V84" s="99">
        <v>855</v>
      </c>
      <c r="W84" s="99" t="s">
        <v>6771</v>
      </c>
      <c r="X84" s="99" t="s">
        <v>6801</v>
      </c>
      <c r="Y84" s="99"/>
      <c r="Z84" s="99"/>
      <c r="AA84" s="99"/>
      <c r="AB84" s="119" t="s">
        <v>14627</v>
      </c>
      <c r="AC84" s="99"/>
      <c r="AD84" s="99"/>
      <c r="AE84" s="99"/>
      <c r="AF84" s="99"/>
      <c r="AG84" s="99">
        <v>3</v>
      </c>
      <c r="AH84" s="99"/>
      <c r="AI84" s="99"/>
      <c r="AJ84" s="99" t="s">
        <v>9071</v>
      </c>
      <c r="AK84" s="99"/>
      <c r="AL84" s="99"/>
      <c r="AM84" s="99"/>
      <c r="AN84" s="99"/>
      <c r="AO84" s="99"/>
      <c r="AP84" s="99"/>
      <c r="AQ84" s="99"/>
      <c r="AR84" s="99" t="s">
        <v>14621</v>
      </c>
      <c r="AS84" s="99" t="s">
        <v>14628</v>
      </c>
      <c r="AT84" s="99" t="s">
        <v>14629</v>
      </c>
      <c r="AU84" s="99" t="s">
        <v>14630</v>
      </c>
      <c r="AV84" s="99"/>
      <c r="AW84" s="99"/>
      <c r="AX84" s="99"/>
      <c r="AY84" s="99" t="s">
        <v>13019</v>
      </c>
      <c r="AZ84" s="99"/>
      <c r="BA84" s="99" t="s">
        <v>11296</v>
      </c>
      <c r="BB84" s="99" t="s">
        <v>6575</v>
      </c>
      <c r="BC84" s="99" t="s">
        <v>6574</v>
      </c>
      <c r="BD84" s="99" t="s">
        <v>12891</v>
      </c>
      <c r="BE84" s="99"/>
      <c r="BF84" s="99" t="s">
        <v>14503</v>
      </c>
      <c r="BG84" s="99" t="s">
        <v>14504</v>
      </c>
      <c r="BH84" s="99">
        <v>454734</v>
      </c>
      <c r="BI84" s="99">
        <v>437951</v>
      </c>
      <c r="BJ84" s="99">
        <v>53.834941000000001</v>
      </c>
      <c r="BK84" s="99">
        <v>-1.169783</v>
      </c>
      <c r="BL84" s="99" t="s">
        <v>8339</v>
      </c>
      <c r="BM84" s="99" t="s">
        <v>6779</v>
      </c>
      <c r="BN84" s="99"/>
      <c r="BO84" s="99"/>
      <c r="BP84" s="99" t="s">
        <v>10531</v>
      </c>
      <c r="BQ84" s="99"/>
      <c r="BR84" s="99" t="s">
        <v>6782</v>
      </c>
      <c r="BS84" s="99" t="s">
        <v>6783</v>
      </c>
      <c r="BT84" s="99" t="s">
        <v>10532</v>
      </c>
      <c r="BU84" s="99" t="s">
        <v>6807</v>
      </c>
      <c r="BV84" s="99" t="s">
        <v>14505</v>
      </c>
      <c r="BW84" s="99" t="s">
        <v>6979</v>
      </c>
      <c r="BY84" t="s">
        <v>13815</v>
      </c>
    </row>
    <row r="85" spans="1:77" ht="15.75" x14ac:dyDescent="0.25">
      <c r="A85" s="99">
        <v>47037</v>
      </c>
      <c r="B85" s="99" t="s">
        <v>14631</v>
      </c>
      <c r="C85" s="99" t="s">
        <v>14632</v>
      </c>
      <c r="D85" s="99" t="s">
        <v>14633</v>
      </c>
      <c r="E85" s="99" t="s">
        <v>727</v>
      </c>
      <c r="F85" s="99" t="s">
        <v>11293</v>
      </c>
      <c r="G85" s="99" t="s">
        <v>9071</v>
      </c>
      <c r="H85" s="99"/>
      <c r="I85" s="107"/>
      <c r="J85" s="107"/>
      <c r="K85" s="107"/>
      <c r="L85" s="107"/>
      <c r="M85" s="107">
        <v>12</v>
      </c>
      <c r="N85" s="107">
        <v>0.5</v>
      </c>
      <c r="O85" s="99">
        <v>1</v>
      </c>
      <c r="P85" s="99" t="s">
        <v>14501</v>
      </c>
      <c r="Q85" s="99"/>
      <c r="R85" s="99"/>
      <c r="S85" s="99"/>
      <c r="T85" s="99" t="s">
        <v>6771</v>
      </c>
      <c r="U85" s="99">
        <v>675</v>
      </c>
      <c r="V85" s="99">
        <v>740</v>
      </c>
      <c r="W85" s="99" t="s">
        <v>6771</v>
      </c>
      <c r="X85" s="99" t="s">
        <v>6822</v>
      </c>
      <c r="Y85" s="99" t="s">
        <v>6771</v>
      </c>
      <c r="Z85" s="99" t="s">
        <v>6801</v>
      </c>
      <c r="AA85" s="99"/>
      <c r="AB85" s="119" t="s">
        <v>14634</v>
      </c>
      <c r="AC85" s="99"/>
      <c r="AD85" s="99"/>
      <c r="AE85" s="99"/>
      <c r="AF85" s="99"/>
      <c r="AG85" s="99">
        <v>3</v>
      </c>
      <c r="AH85" s="99"/>
      <c r="AI85" s="99"/>
      <c r="AJ85" s="99" t="s">
        <v>9071</v>
      </c>
      <c r="AK85" s="99"/>
      <c r="AL85" s="99"/>
      <c r="AM85" s="99"/>
      <c r="AN85" s="99"/>
      <c r="AO85" s="99"/>
      <c r="AP85" s="99"/>
      <c r="AQ85" s="99"/>
      <c r="AR85" s="99"/>
      <c r="AS85" s="99"/>
      <c r="AT85" s="99"/>
      <c r="AU85" s="99"/>
      <c r="AV85" s="99"/>
      <c r="AW85" s="99"/>
      <c r="AX85" s="99"/>
      <c r="AY85" s="99" t="s">
        <v>13019</v>
      </c>
      <c r="AZ85" s="99"/>
      <c r="BA85" s="99" t="s">
        <v>11296</v>
      </c>
      <c r="BB85" s="99" t="s">
        <v>6575</v>
      </c>
      <c r="BC85" s="99" t="s">
        <v>6574</v>
      </c>
      <c r="BD85" s="99" t="s">
        <v>12891</v>
      </c>
      <c r="BE85" s="99"/>
      <c r="BF85" s="99" t="s">
        <v>14503</v>
      </c>
      <c r="BG85" s="99" t="s">
        <v>14504</v>
      </c>
      <c r="BH85" s="99">
        <v>454734</v>
      </c>
      <c r="BI85" s="99">
        <v>437951</v>
      </c>
      <c r="BJ85" s="99">
        <v>53.834941000000001</v>
      </c>
      <c r="BK85" s="99">
        <v>-1.169783</v>
      </c>
      <c r="BL85" s="99" t="s">
        <v>8339</v>
      </c>
      <c r="BM85" s="99" t="s">
        <v>6779</v>
      </c>
      <c r="BN85" s="99"/>
      <c r="BO85" s="99"/>
      <c r="BP85" s="99" t="s">
        <v>10531</v>
      </c>
      <c r="BQ85" s="99"/>
      <c r="BR85" s="99" t="s">
        <v>6782</v>
      </c>
      <c r="BS85" s="99" t="s">
        <v>6783</v>
      </c>
      <c r="BT85" s="99" t="s">
        <v>10532</v>
      </c>
      <c r="BU85" s="99" t="s">
        <v>6807</v>
      </c>
      <c r="BV85" s="99" t="s">
        <v>14505</v>
      </c>
      <c r="BW85" s="99" t="s">
        <v>6979</v>
      </c>
      <c r="BY85" t="s">
        <v>13815</v>
      </c>
    </row>
    <row r="86" spans="1:77" ht="15.75" x14ac:dyDescent="0.25">
      <c r="A86" s="99">
        <v>47494</v>
      </c>
      <c r="B86" s="99" t="s">
        <v>14635</v>
      </c>
      <c r="C86" s="99" t="s">
        <v>14636</v>
      </c>
      <c r="D86" s="99" t="s">
        <v>14637</v>
      </c>
      <c r="E86" s="99" t="s">
        <v>727</v>
      </c>
      <c r="F86" s="99" t="s">
        <v>11293</v>
      </c>
      <c r="G86" s="99"/>
      <c r="H86" s="99" t="s">
        <v>14638</v>
      </c>
      <c r="I86" s="107"/>
      <c r="J86" s="107"/>
      <c r="K86" s="107"/>
      <c r="L86" s="107"/>
      <c r="M86" s="107"/>
      <c r="N86" s="107">
        <v>1.36</v>
      </c>
      <c r="O86" s="99">
        <v>1</v>
      </c>
      <c r="P86" s="99"/>
      <c r="Q86" s="99"/>
      <c r="R86" s="99"/>
      <c r="S86" s="99"/>
      <c r="T86" s="99" t="s">
        <v>6771</v>
      </c>
      <c r="U86" s="99">
        <v>796</v>
      </c>
      <c r="V86" s="99">
        <v>830</v>
      </c>
      <c r="W86" s="99" t="s">
        <v>6771</v>
      </c>
      <c r="X86" s="99" t="s">
        <v>6801</v>
      </c>
      <c r="Y86" s="99"/>
      <c r="Z86" s="99"/>
      <c r="AA86" s="99"/>
      <c r="AB86" s="119"/>
      <c r="AC86" s="99"/>
      <c r="AD86" s="99"/>
      <c r="AE86" s="99"/>
      <c r="AF86" s="99"/>
      <c r="AG86" s="99">
        <v>3</v>
      </c>
      <c r="AH86" s="99" t="s">
        <v>10580</v>
      </c>
      <c r="AI86" s="99"/>
      <c r="AJ86" s="99" t="s">
        <v>9071</v>
      </c>
      <c r="AK86" s="99"/>
      <c r="AL86" s="99"/>
      <c r="AM86" s="99" t="s">
        <v>9075</v>
      </c>
      <c r="AN86" s="99"/>
      <c r="AO86" s="99"/>
      <c r="AP86" s="99"/>
      <c r="AQ86" s="99"/>
      <c r="AR86" s="99"/>
      <c r="AS86" s="99"/>
      <c r="AT86" s="99"/>
      <c r="AU86" s="99"/>
      <c r="AV86" s="99"/>
      <c r="AW86" s="99"/>
      <c r="AX86" s="99"/>
      <c r="AY86" s="99" t="s">
        <v>14639</v>
      </c>
      <c r="AZ86" s="99"/>
      <c r="BA86" s="99" t="s">
        <v>11296</v>
      </c>
      <c r="BB86" s="99" t="s">
        <v>6575</v>
      </c>
      <c r="BC86" s="99" t="s">
        <v>6574</v>
      </c>
      <c r="BD86" s="99" t="s">
        <v>12891</v>
      </c>
      <c r="BE86" s="99"/>
      <c r="BF86" s="99" t="s">
        <v>14503</v>
      </c>
      <c r="BG86" s="99" t="s">
        <v>14504</v>
      </c>
      <c r="BH86" s="99">
        <v>454734</v>
      </c>
      <c r="BI86" s="99">
        <v>437951</v>
      </c>
      <c r="BJ86" s="99">
        <v>53.834941000000001</v>
      </c>
      <c r="BK86" s="99">
        <v>-1.169783</v>
      </c>
      <c r="BL86" s="99" t="s">
        <v>8339</v>
      </c>
      <c r="BM86" s="99"/>
      <c r="BN86" s="99"/>
      <c r="BO86" s="99"/>
      <c r="BP86" s="99" t="s">
        <v>10615</v>
      </c>
      <c r="BQ86" s="99"/>
      <c r="BR86" s="99" t="s">
        <v>6782</v>
      </c>
      <c r="BS86" s="99" t="s">
        <v>6783</v>
      </c>
      <c r="BT86" s="99" t="s">
        <v>10616</v>
      </c>
      <c r="BU86" s="99" t="s">
        <v>6807</v>
      </c>
      <c r="BV86" s="99" t="s">
        <v>14640</v>
      </c>
      <c r="BW86" s="99" t="s">
        <v>6979</v>
      </c>
      <c r="BY86" t="s">
        <v>13815</v>
      </c>
    </row>
    <row r="87" spans="1:77" ht="15.75" x14ac:dyDescent="0.25">
      <c r="A87" s="99">
        <v>47406</v>
      </c>
      <c r="B87" s="99" t="s">
        <v>14641</v>
      </c>
      <c r="C87" s="99" t="s">
        <v>14642</v>
      </c>
      <c r="D87" s="99" t="s">
        <v>14643</v>
      </c>
      <c r="E87" s="99" t="s">
        <v>727</v>
      </c>
      <c r="F87" s="99" t="s">
        <v>11293</v>
      </c>
      <c r="G87" s="99"/>
      <c r="H87" s="99" t="s">
        <v>14644</v>
      </c>
      <c r="I87" s="107"/>
      <c r="J87" s="107"/>
      <c r="K87" s="107"/>
      <c r="L87" s="107"/>
      <c r="M87" s="107"/>
      <c r="N87" s="107">
        <v>1.08</v>
      </c>
      <c r="O87" s="99">
        <v>1</v>
      </c>
      <c r="P87" s="99"/>
      <c r="Q87" s="99"/>
      <c r="R87" s="99"/>
      <c r="S87" s="99"/>
      <c r="T87" s="99" t="s">
        <v>6771</v>
      </c>
      <c r="U87" s="99">
        <v>830</v>
      </c>
      <c r="V87" s="99">
        <v>835</v>
      </c>
      <c r="W87" s="99" t="s">
        <v>6771</v>
      </c>
      <c r="X87" s="99" t="s">
        <v>6801</v>
      </c>
      <c r="Y87" s="99"/>
      <c r="Z87" s="99"/>
      <c r="AA87" s="99"/>
      <c r="AB87" s="119" t="s">
        <v>1322</v>
      </c>
      <c r="AC87" s="99"/>
      <c r="AD87" s="99"/>
      <c r="AE87" s="99" t="s">
        <v>14645</v>
      </c>
      <c r="AF87" s="99"/>
      <c r="AG87" s="99">
        <v>3</v>
      </c>
      <c r="AH87" s="99"/>
      <c r="AI87" s="99"/>
      <c r="AJ87" s="99" t="s">
        <v>9071</v>
      </c>
      <c r="AK87" s="99"/>
      <c r="AL87" s="99"/>
      <c r="AM87" s="99"/>
      <c r="AN87" s="99"/>
      <c r="AO87" s="99"/>
      <c r="AP87" s="99"/>
      <c r="AQ87" s="99"/>
      <c r="AR87" s="99" t="s">
        <v>14646</v>
      </c>
      <c r="AS87" s="99"/>
      <c r="AT87" s="99"/>
      <c r="AU87" s="99"/>
      <c r="AV87" s="99"/>
      <c r="AW87" s="99"/>
      <c r="AX87" s="99"/>
      <c r="AY87" s="99" t="s">
        <v>14647</v>
      </c>
      <c r="AZ87" s="99"/>
      <c r="BA87" s="99" t="s">
        <v>11296</v>
      </c>
      <c r="BB87" s="99" t="s">
        <v>6575</v>
      </c>
      <c r="BC87" s="99" t="s">
        <v>6574</v>
      </c>
      <c r="BD87" s="99" t="s">
        <v>12891</v>
      </c>
      <c r="BE87" s="99"/>
      <c r="BF87" s="99" t="s">
        <v>14503</v>
      </c>
      <c r="BG87" s="99" t="s">
        <v>14504</v>
      </c>
      <c r="BH87" s="99">
        <v>454734</v>
      </c>
      <c r="BI87" s="99">
        <v>437951</v>
      </c>
      <c r="BJ87" s="99">
        <v>53.834941000000001</v>
      </c>
      <c r="BK87" s="99">
        <v>-1.169783</v>
      </c>
      <c r="BL87" s="99" t="s">
        <v>8339</v>
      </c>
      <c r="BM87" s="99"/>
      <c r="BN87" s="99"/>
      <c r="BO87" s="99"/>
      <c r="BP87" s="99" t="s">
        <v>10615</v>
      </c>
      <c r="BQ87" s="99"/>
      <c r="BR87" s="99" t="s">
        <v>6782</v>
      </c>
      <c r="BS87" s="99" t="s">
        <v>6783</v>
      </c>
      <c r="BT87" s="99" t="s">
        <v>10616</v>
      </c>
      <c r="BU87" s="99" t="s">
        <v>6807</v>
      </c>
      <c r="BV87" s="99" t="s">
        <v>14648</v>
      </c>
      <c r="BW87" s="99" t="s">
        <v>6979</v>
      </c>
      <c r="BY87" t="s">
        <v>13815</v>
      </c>
    </row>
    <row r="88" spans="1:77" ht="15.75" x14ac:dyDescent="0.25">
      <c r="A88" s="99">
        <v>28482</v>
      </c>
      <c r="B88" s="99" t="s">
        <v>14649</v>
      </c>
      <c r="C88" s="99" t="s">
        <v>14650</v>
      </c>
      <c r="D88" s="99" t="s">
        <v>14651</v>
      </c>
      <c r="E88" s="99" t="s">
        <v>727</v>
      </c>
      <c r="F88" s="99" t="s">
        <v>11293</v>
      </c>
      <c r="G88" s="99"/>
      <c r="H88" s="99"/>
      <c r="I88" s="107"/>
      <c r="J88" s="107"/>
      <c r="K88" s="107"/>
      <c r="L88" s="107"/>
      <c r="M88" s="107"/>
      <c r="N88" s="107">
        <v>0.6</v>
      </c>
      <c r="O88" s="99">
        <v>1</v>
      </c>
      <c r="P88" s="99" t="s">
        <v>14652</v>
      </c>
      <c r="Q88" s="99"/>
      <c r="R88" s="99"/>
      <c r="S88" s="99"/>
      <c r="T88" s="99" t="s">
        <v>6771</v>
      </c>
      <c r="U88" s="99">
        <v>810</v>
      </c>
      <c r="V88" s="99">
        <v>867</v>
      </c>
      <c r="W88" s="99" t="s">
        <v>6771</v>
      </c>
      <c r="X88" s="99" t="s">
        <v>6801</v>
      </c>
      <c r="Y88" s="99"/>
      <c r="Z88" s="99" t="s">
        <v>6802</v>
      </c>
      <c r="AA88" s="99"/>
      <c r="AB88" s="119" t="s">
        <v>10637</v>
      </c>
      <c r="AC88" s="99"/>
      <c r="AD88" s="99"/>
      <c r="AE88" s="99"/>
      <c r="AF88" s="99"/>
      <c r="AG88" s="99">
        <v>3</v>
      </c>
      <c r="AH88" s="99"/>
      <c r="AI88" s="99"/>
      <c r="AJ88" s="99" t="s">
        <v>9071</v>
      </c>
      <c r="AK88" s="99"/>
      <c r="AL88" s="99"/>
      <c r="AM88" s="99"/>
      <c r="AN88" s="99"/>
      <c r="AO88" s="99"/>
      <c r="AP88" s="99"/>
      <c r="AQ88" s="99"/>
      <c r="AR88" s="99" t="s">
        <v>14653</v>
      </c>
      <c r="AS88" s="99" t="s">
        <v>14654</v>
      </c>
      <c r="AT88" s="99"/>
      <c r="AU88" s="99"/>
      <c r="AV88" s="99"/>
      <c r="AW88" s="99"/>
      <c r="AX88" s="99"/>
      <c r="AY88" s="99" t="s">
        <v>14639</v>
      </c>
      <c r="AZ88" s="99"/>
      <c r="BA88" s="99" t="s">
        <v>11296</v>
      </c>
      <c r="BB88" s="99" t="s">
        <v>6575</v>
      </c>
      <c r="BC88" s="99" t="s">
        <v>6574</v>
      </c>
      <c r="BD88" s="99" t="s">
        <v>12891</v>
      </c>
      <c r="BE88" s="99" t="s">
        <v>14655</v>
      </c>
      <c r="BF88" s="99" t="s">
        <v>14656</v>
      </c>
      <c r="BG88" s="99" t="s">
        <v>12945</v>
      </c>
      <c r="BH88" s="99">
        <v>455500</v>
      </c>
      <c r="BI88" s="99">
        <v>439400</v>
      </c>
      <c r="BJ88" s="99">
        <v>53.847881999999998</v>
      </c>
      <c r="BK88" s="99">
        <v>-1.1578839999999999</v>
      </c>
      <c r="BL88" s="99"/>
      <c r="BM88" s="99" t="s">
        <v>6779</v>
      </c>
      <c r="BN88" s="99"/>
      <c r="BO88" s="99"/>
      <c r="BP88" s="99" t="s">
        <v>10615</v>
      </c>
      <c r="BQ88" s="99"/>
      <c r="BR88" s="99" t="s">
        <v>6782</v>
      </c>
      <c r="BS88" s="99" t="s">
        <v>6783</v>
      </c>
      <c r="BT88" s="99" t="s">
        <v>10616</v>
      </c>
      <c r="BU88" s="99" t="s">
        <v>6807</v>
      </c>
      <c r="BV88" s="99" t="s">
        <v>14657</v>
      </c>
      <c r="BW88" s="99" t="s">
        <v>6979</v>
      </c>
      <c r="BY88" t="s">
        <v>13815</v>
      </c>
    </row>
    <row r="89" spans="1:77" ht="15.75" x14ac:dyDescent="0.25">
      <c r="A89" s="99">
        <v>28483</v>
      </c>
      <c r="B89" s="99" t="s">
        <v>14658</v>
      </c>
      <c r="C89" s="99" t="s">
        <v>14659</v>
      </c>
      <c r="D89" s="99" t="s">
        <v>14660</v>
      </c>
      <c r="E89" s="99" t="s">
        <v>727</v>
      </c>
      <c r="F89" s="99" t="s">
        <v>11293</v>
      </c>
      <c r="G89" s="99"/>
      <c r="H89" s="99"/>
      <c r="I89" s="107"/>
      <c r="J89" s="107"/>
      <c r="K89" s="107"/>
      <c r="L89" s="107"/>
      <c r="M89" s="107"/>
      <c r="N89" s="107"/>
      <c r="O89" s="99">
        <v>1</v>
      </c>
      <c r="P89" s="99"/>
      <c r="Q89" s="99"/>
      <c r="R89" s="99"/>
      <c r="S89" s="99"/>
      <c r="T89" s="99" t="s">
        <v>6771</v>
      </c>
      <c r="U89" s="99">
        <v>810</v>
      </c>
      <c r="V89" s="99">
        <v>867</v>
      </c>
      <c r="W89" s="99" t="s">
        <v>6771</v>
      </c>
      <c r="X89" s="99" t="s">
        <v>6801</v>
      </c>
      <c r="Y89" s="99" t="s">
        <v>6771</v>
      </c>
      <c r="Z89" s="99" t="s">
        <v>6802</v>
      </c>
      <c r="AA89" s="99"/>
      <c r="AB89" s="119" t="s">
        <v>10637</v>
      </c>
      <c r="AC89" s="99"/>
      <c r="AD89" s="99"/>
      <c r="AE89" s="99"/>
      <c r="AF89" s="99"/>
      <c r="AG89" s="99">
        <v>3</v>
      </c>
      <c r="AH89" s="99"/>
      <c r="AI89" s="99"/>
      <c r="AJ89" s="99" t="s">
        <v>9071</v>
      </c>
      <c r="AK89" s="99"/>
      <c r="AL89" s="99"/>
      <c r="AM89" s="99"/>
      <c r="AN89" s="99"/>
      <c r="AO89" s="99"/>
      <c r="AP89" s="99"/>
      <c r="AQ89" s="99"/>
      <c r="AR89" s="99"/>
      <c r="AS89" s="99"/>
      <c r="AT89" s="99"/>
      <c r="AU89" s="99"/>
      <c r="AV89" s="99"/>
      <c r="AW89" s="99"/>
      <c r="AX89" s="99"/>
      <c r="AY89" s="99" t="s">
        <v>14639</v>
      </c>
      <c r="AZ89" s="99"/>
      <c r="BA89" s="99" t="s">
        <v>11296</v>
      </c>
      <c r="BB89" s="99" t="s">
        <v>6575</v>
      </c>
      <c r="BC89" s="99" t="s">
        <v>6574</v>
      </c>
      <c r="BD89" s="99" t="s">
        <v>12891</v>
      </c>
      <c r="BE89" s="99" t="s">
        <v>14655</v>
      </c>
      <c r="BF89" s="99" t="s">
        <v>14656</v>
      </c>
      <c r="BG89" s="99" t="s">
        <v>12945</v>
      </c>
      <c r="BH89" s="99">
        <v>455500</v>
      </c>
      <c r="BI89" s="99">
        <v>439400</v>
      </c>
      <c r="BJ89" s="99">
        <v>53.847881999999998</v>
      </c>
      <c r="BK89" s="99">
        <v>-1.1578839999999999</v>
      </c>
      <c r="BL89" s="99"/>
      <c r="BM89" s="99" t="s">
        <v>6779</v>
      </c>
      <c r="BN89" s="99"/>
      <c r="BO89" s="99"/>
      <c r="BP89" s="99"/>
      <c r="BQ89" s="99"/>
      <c r="BR89" s="99" t="s">
        <v>6782</v>
      </c>
      <c r="BS89" s="99" t="s">
        <v>6783</v>
      </c>
      <c r="BT89" s="99"/>
      <c r="BU89" s="99" t="s">
        <v>6807</v>
      </c>
      <c r="BV89" s="99" t="s">
        <v>14657</v>
      </c>
      <c r="BW89" s="99" t="s">
        <v>6979</v>
      </c>
      <c r="BY89" t="s">
        <v>13815</v>
      </c>
    </row>
    <row r="90" spans="1:77" ht="15.75" x14ac:dyDescent="0.25">
      <c r="A90" s="99">
        <v>28484</v>
      </c>
      <c r="B90" s="99" t="s">
        <v>14661</v>
      </c>
      <c r="C90" s="99" t="s">
        <v>14662</v>
      </c>
      <c r="D90" s="99" t="s">
        <v>14663</v>
      </c>
      <c r="E90" s="99" t="s">
        <v>727</v>
      </c>
      <c r="F90" s="99" t="s">
        <v>11293</v>
      </c>
      <c r="G90" s="99"/>
      <c r="H90" s="99"/>
      <c r="I90" s="107"/>
      <c r="J90" s="107"/>
      <c r="K90" s="107"/>
      <c r="L90" s="107"/>
      <c r="M90" s="107"/>
      <c r="N90" s="107">
        <v>1</v>
      </c>
      <c r="O90" s="99">
        <v>1</v>
      </c>
      <c r="P90" s="99"/>
      <c r="Q90" s="99"/>
      <c r="R90" s="99"/>
      <c r="S90" s="99"/>
      <c r="T90" s="99" t="s">
        <v>6771</v>
      </c>
      <c r="U90" s="99">
        <v>810</v>
      </c>
      <c r="V90" s="99">
        <v>854</v>
      </c>
      <c r="W90" s="99" t="s">
        <v>6771</v>
      </c>
      <c r="X90" s="99" t="s">
        <v>6801</v>
      </c>
      <c r="Y90" s="99" t="s">
        <v>6771</v>
      </c>
      <c r="Z90" s="99" t="s">
        <v>6802</v>
      </c>
      <c r="AA90" s="99"/>
      <c r="AB90" s="119" t="s">
        <v>14664</v>
      </c>
      <c r="AC90" s="99"/>
      <c r="AD90" s="99"/>
      <c r="AE90" s="99"/>
      <c r="AF90" s="99"/>
      <c r="AG90" s="99">
        <v>3</v>
      </c>
      <c r="AH90" s="99"/>
      <c r="AI90" s="99" t="s">
        <v>9396</v>
      </c>
      <c r="AJ90" s="99" t="s">
        <v>9071</v>
      </c>
      <c r="AK90" s="99"/>
      <c r="AL90" s="99"/>
      <c r="AM90" s="99"/>
      <c r="AN90" s="99"/>
      <c r="AO90" s="99"/>
      <c r="AP90" s="99"/>
      <c r="AQ90" s="99"/>
      <c r="AR90" s="99"/>
      <c r="AS90" s="99"/>
      <c r="AT90" s="99"/>
      <c r="AU90" s="99"/>
      <c r="AV90" s="99"/>
      <c r="AW90" s="99"/>
      <c r="AX90" s="99"/>
      <c r="AY90" s="99" t="s">
        <v>14639</v>
      </c>
      <c r="AZ90" s="99"/>
      <c r="BA90" s="99" t="s">
        <v>11296</v>
      </c>
      <c r="BB90" s="99" t="s">
        <v>6575</v>
      </c>
      <c r="BC90" s="99" t="s">
        <v>6574</v>
      </c>
      <c r="BD90" s="99" t="s">
        <v>12891</v>
      </c>
      <c r="BE90" s="99" t="s">
        <v>14655</v>
      </c>
      <c r="BF90" s="99" t="s">
        <v>14656</v>
      </c>
      <c r="BG90" s="99" t="s">
        <v>12945</v>
      </c>
      <c r="BH90" s="99">
        <v>455500</v>
      </c>
      <c r="BI90" s="99">
        <v>439400</v>
      </c>
      <c r="BJ90" s="99">
        <v>53.847881999999998</v>
      </c>
      <c r="BK90" s="99">
        <v>-1.1578839999999999</v>
      </c>
      <c r="BL90" s="99"/>
      <c r="BM90" s="99" t="s">
        <v>6779</v>
      </c>
      <c r="BN90" s="99"/>
      <c r="BO90" s="99"/>
      <c r="BP90" s="99"/>
      <c r="BQ90" s="99"/>
      <c r="BR90" s="99" t="s">
        <v>6782</v>
      </c>
      <c r="BS90" s="99" t="s">
        <v>6783</v>
      </c>
      <c r="BT90" s="99"/>
      <c r="BU90" s="99" t="s">
        <v>6807</v>
      </c>
      <c r="BV90" s="99" t="s">
        <v>14657</v>
      </c>
      <c r="BW90" s="99" t="s">
        <v>6979</v>
      </c>
      <c r="BY90" t="s">
        <v>13815</v>
      </c>
    </row>
    <row r="91" spans="1:77" ht="15.75" x14ac:dyDescent="0.25">
      <c r="A91" s="99">
        <v>47488</v>
      </c>
      <c r="B91" s="99" t="s">
        <v>14665</v>
      </c>
      <c r="C91" s="99" t="s">
        <v>14666</v>
      </c>
      <c r="D91" s="99" t="s">
        <v>14667</v>
      </c>
      <c r="E91" s="99" t="s">
        <v>727</v>
      </c>
      <c r="F91" s="99" t="s">
        <v>11293</v>
      </c>
      <c r="G91" s="99"/>
      <c r="H91" s="99" t="s">
        <v>14668</v>
      </c>
      <c r="I91" s="107"/>
      <c r="J91" s="107"/>
      <c r="K91" s="107"/>
      <c r="L91" s="107"/>
      <c r="M91" s="107"/>
      <c r="N91" s="107">
        <v>1.03</v>
      </c>
      <c r="O91" s="99">
        <v>1</v>
      </c>
      <c r="P91" s="99" t="s">
        <v>14652</v>
      </c>
      <c r="Q91" s="99"/>
      <c r="R91" s="99"/>
      <c r="S91" s="99"/>
      <c r="T91" s="99" t="s">
        <v>6771</v>
      </c>
      <c r="U91" s="99">
        <v>858</v>
      </c>
      <c r="V91" s="99">
        <v>862</v>
      </c>
      <c r="W91" s="99" t="s">
        <v>6771</v>
      </c>
      <c r="X91" s="99" t="s">
        <v>6802</v>
      </c>
      <c r="Y91" s="99"/>
      <c r="Z91" s="99"/>
      <c r="AA91" s="99"/>
      <c r="AB91" s="119"/>
      <c r="AC91" s="99"/>
      <c r="AD91" s="99"/>
      <c r="AE91" s="99"/>
      <c r="AF91" s="99"/>
      <c r="AG91" s="99">
        <v>3</v>
      </c>
      <c r="AH91" s="99"/>
      <c r="AI91" s="99"/>
      <c r="AJ91" s="99" t="s">
        <v>9071</v>
      </c>
      <c r="AK91" s="99"/>
      <c r="AL91" s="99"/>
      <c r="AM91" s="99"/>
      <c r="AN91" s="99"/>
      <c r="AO91" s="99"/>
      <c r="AP91" s="99"/>
      <c r="AQ91" s="99"/>
      <c r="AR91" s="99" t="s">
        <v>14669</v>
      </c>
      <c r="AS91" s="99"/>
      <c r="AT91" s="99"/>
      <c r="AU91" s="99"/>
      <c r="AV91" s="99"/>
      <c r="AW91" s="99"/>
      <c r="AX91" s="99"/>
      <c r="AY91" s="99" t="s">
        <v>14639</v>
      </c>
      <c r="AZ91" s="99"/>
      <c r="BA91" s="99" t="s">
        <v>11296</v>
      </c>
      <c r="BB91" s="99" t="s">
        <v>6575</v>
      </c>
      <c r="BC91" s="99" t="s">
        <v>6574</v>
      </c>
      <c r="BD91" s="99" t="s">
        <v>12891</v>
      </c>
      <c r="BE91" s="99"/>
      <c r="BF91" s="99" t="s">
        <v>14503</v>
      </c>
      <c r="BG91" s="99" t="s">
        <v>14504</v>
      </c>
      <c r="BH91" s="99">
        <v>454734</v>
      </c>
      <c r="BI91" s="99">
        <v>437951</v>
      </c>
      <c r="BJ91" s="99">
        <v>53.834941000000001</v>
      </c>
      <c r="BK91" s="99">
        <v>-1.169783</v>
      </c>
      <c r="BL91" s="99" t="s">
        <v>8339</v>
      </c>
      <c r="BM91" s="99"/>
      <c r="BN91" s="99"/>
      <c r="BO91" s="99"/>
      <c r="BP91" s="99" t="s">
        <v>10615</v>
      </c>
      <c r="BQ91" s="99"/>
      <c r="BR91" s="99" t="s">
        <v>6782</v>
      </c>
      <c r="BS91" s="99" t="s">
        <v>6783</v>
      </c>
      <c r="BT91" s="99" t="s">
        <v>10616</v>
      </c>
      <c r="BU91" s="99" t="s">
        <v>6807</v>
      </c>
      <c r="BV91" s="99" t="s">
        <v>14640</v>
      </c>
      <c r="BW91" s="99" t="s">
        <v>6979</v>
      </c>
      <c r="BY91" t="s">
        <v>13815</v>
      </c>
    </row>
    <row r="92" spans="1:77" ht="15.75" x14ac:dyDescent="0.25">
      <c r="A92" s="99">
        <v>47489</v>
      </c>
      <c r="B92" s="99" t="s">
        <v>14670</v>
      </c>
      <c r="C92" s="99" t="s">
        <v>14671</v>
      </c>
      <c r="D92" s="99" t="s">
        <v>14672</v>
      </c>
      <c r="E92" s="99" t="s">
        <v>727</v>
      </c>
      <c r="F92" s="99" t="s">
        <v>11293</v>
      </c>
      <c r="G92" s="99"/>
      <c r="H92" s="99" t="s">
        <v>10637</v>
      </c>
      <c r="I92" s="107"/>
      <c r="J92" s="107"/>
      <c r="K92" s="107"/>
      <c r="L92" s="107"/>
      <c r="M92" s="107"/>
      <c r="N92" s="107">
        <v>0.99</v>
      </c>
      <c r="O92" s="99">
        <v>1</v>
      </c>
      <c r="P92" s="99"/>
      <c r="Q92" s="99"/>
      <c r="R92" s="99"/>
      <c r="S92" s="99"/>
      <c r="T92" s="99" t="s">
        <v>6771</v>
      </c>
      <c r="U92" s="99">
        <v>858</v>
      </c>
      <c r="V92" s="99">
        <v>862</v>
      </c>
      <c r="W92" s="99" t="s">
        <v>6771</v>
      </c>
      <c r="X92" s="99" t="s">
        <v>6802</v>
      </c>
      <c r="Y92" s="99"/>
      <c r="Z92" s="99"/>
      <c r="AA92" s="99"/>
      <c r="AB92" s="119"/>
      <c r="AC92" s="99"/>
      <c r="AD92" s="99"/>
      <c r="AE92" s="99"/>
      <c r="AF92" s="99"/>
      <c r="AG92" s="99">
        <v>3</v>
      </c>
      <c r="AH92" s="99"/>
      <c r="AI92" s="99"/>
      <c r="AJ92" s="99" t="s">
        <v>9071</v>
      </c>
      <c r="AK92" s="99"/>
      <c r="AL92" s="99"/>
      <c r="AM92" s="99"/>
      <c r="AN92" s="99"/>
      <c r="AO92" s="99"/>
      <c r="AP92" s="99"/>
      <c r="AQ92" s="99"/>
      <c r="AR92" s="99" t="s">
        <v>14673</v>
      </c>
      <c r="AS92" s="99"/>
      <c r="AT92" s="99"/>
      <c r="AU92" s="99"/>
      <c r="AV92" s="99"/>
      <c r="AW92" s="99"/>
      <c r="AX92" s="99"/>
      <c r="AY92" s="99" t="s">
        <v>14639</v>
      </c>
      <c r="AZ92" s="99"/>
      <c r="BA92" s="99" t="s">
        <v>11296</v>
      </c>
      <c r="BB92" s="99" t="s">
        <v>6575</v>
      </c>
      <c r="BC92" s="99" t="s">
        <v>6574</v>
      </c>
      <c r="BD92" s="99" t="s">
        <v>12891</v>
      </c>
      <c r="BE92" s="99"/>
      <c r="BF92" s="99" t="s">
        <v>14503</v>
      </c>
      <c r="BG92" s="99" t="s">
        <v>14504</v>
      </c>
      <c r="BH92" s="99">
        <v>454734</v>
      </c>
      <c r="BI92" s="99">
        <v>437951</v>
      </c>
      <c r="BJ92" s="99">
        <v>53.834941000000001</v>
      </c>
      <c r="BK92" s="99">
        <v>-1.169783</v>
      </c>
      <c r="BL92" s="99" t="s">
        <v>8339</v>
      </c>
      <c r="BM92" s="99"/>
      <c r="BN92" s="99"/>
      <c r="BO92" s="99"/>
      <c r="BP92" s="99" t="s">
        <v>10615</v>
      </c>
      <c r="BQ92" s="99"/>
      <c r="BR92" s="99" t="s">
        <v>6782</v>
      </c>
      <c r="BS92" s="99" t="s">
        <v>6783</v>
      </c>
      <c r="BT92" s="99" t="s">
        <v>10616</v>
      </c>
      <c r="BU92" s="99" t="s">
        <v>6807</v>
      </c>
      <c r="BV92" s="99" t="s">
        <v>14640</v>
      </c>
      <c r="BW92" s="99" t="s">
        <v>6979</v>
      </c>
      <c r="BY92" t="s">
        <v>13815</v>
      </c>
    </row>
    <row r="93" spans="1:77" ht="15.75" x14ac:dyDescent="0.25">
      <c r="A93" s="99">
        <v>47490</v>
      </c>
      <c r="B93" s="99" t="s">
        <v>14674</v>
      </c>
      <c r="C93" s="99" t="s">
        <v>14675</v>
      </c>
      <c r="D93" s="99" t="s">
        <v>14676</v>
      </c>
      <c r="E93" s="99" t="s">
        <v>727</v>
      </c>
      <c r="F93" s="99" t="s">
        <v>11293</v>
      </c>
      <c r="G93" s="99"/>
      <c r="H93" s="99" t="s">
        <v>14668</v>
      </c>
      <c r="I93" s="107"/>
      <c r="J93" s="107"/>
      <c r="K93" s="107"/>
      <c r="L93" s="107"/>
      <c r="M93" s="107"/>
      <c r="N93" s="107">
        <v>94</v>
      </c>
      <c r="O93" s="99">
        <v>1</v>
      </c>
      <c r="P93" s="99"/>
      <c r="Q93" s="99"/>
      <c r="R93" s="99"/>
      <c r="S93" s="99"/>
      <c r="T93" s="99" t="s">
        <v>6771</v>
      </c>
      <c r="U93" s="99">
        <v>858</v>
      </c>
      <c r="V93" s="99">
        <v>862</v>
      </c>
      <c r="W93" s="99" t="s">
        <v>6771</v>
      </c>
      <c r="X93" s="99" t="s">
        <v>6802</v>
      </c>
      <c r="Y93" s="99"/>
      <c r="Z93" s="99"/>
      <c r="AA93" s="99"/>
      <c r="AB93" s="119"/>
      <c r="AC93" s="99"/>
      <c r="AD93" s="99"/>
      <c r="AE93" s="99"/>
      <c r="AF93" s="99"/>
      <c r="AG93" s="99">
        <v>3</v>
      </c>
      <c r="AH93" s="99"/>
      <c r="AI93" s="99"/>
      <c r="AJ93" s="99" t="s">
        <v>9071</v>
      </c>
      <c r="AK93" s="99"/>
      <c r="AL93" s="99"/>
      <c r="AM93" s="99"/>
      <c r="AN93" s="99"/>
      <c r="AO93" s="99"/>
      <c r="AP93" s="99"/>
      <c r="AQ93" s="99"/>
      <c r="AR93" s="99" t="s">
        <v>14677</v>
      </c>
      <c r="AS93" s="99"/>
      <c r="AT93" s="99"/>
      <c r="AU93" s="99"/>
      <c r="AV93" s="99"/>
      <c r="AW93" s="99"/>
      <c r="AX93" s="99"/>
      <c r="AY93" s="99" t="s">
        <v>14639</v>
      </c>
      <c r="AZ93" s="99"/>
      <c r="BA93" s="99" t="s">
        <v>11296</v>
      </c>
      <c r="BB93" s="99" t="s">
        <v>6575</v>
      </c>
      <c r="BC93" s="99" t="s">
        <v>6574</v>
      </c>
      <c r="BD93" s="99" t="s">
        <v>12891</v>
      </c>
      <c r="BE93" s="99"/>
      <c r="BF93" s="99" t="s">
        <v>14503</v>
      </c>
      <c r="BG93" s="99" t="s">
        <v>14504</v>
      </c>
      <c r="BH93" s="99">
        <v>454734</v>
      </c>
      <c r="BI93" s="99">
        <v>437951</v>
      </c>
      <c r="BJ93" s="99">
        <v>53.834941000000001</v>
      </c>
      <c r="BK93" s="99">
        <v>-1.169783</v>
      </c>
      <c r="BL93" s="99" t="s">
        <v>8339</v>
      </c>
      <c r="BM93" s="99"/>
      <c r="BN93" s="99"/>
      <c r="BO93" s="99"/>
      <c r="BP93" s="99" t="s">
        <v>10615</v>
      </c>
      <c r="BQ93" s="99"/>
      <c r="BR93" s="99" t="s">
        <v>6782</v>
      </c>
      <c r="BS93" s="99" t="s">
        <v>6783</v>
      </c>
      <c r="BT93" s="99" t="s">
        <v>10616</v>
      </c>
      <c r="BU93" s="99" t="s">
        <v>6807</v>
      </c>
      <c r="BV93" s="99" t="s">
        <v>14640</v>
      </c>
      <c r="BW93" s="99" t="s">
        <v>6979</v>
      </c>
      <c r="BY93" t="s">
        <v>13815</v>
      </c>
    </row>
    <row r="94" spans="1:77" ht="15.75" x14ac:dyDescent="0.25">
      <c r="A94" s="99">
        <v>47491</v>
      </c>
      <c r="B94" s="99" t="s">
        <v>14678</v>
      </c>
      <c r="C94" s="99" t="s">
        <v>14679</v>
      </c>
      <c r="D94" s="99" t="s">
        <v>14680</v>
      </c>
      <c r="E94" s="99" t="s">
        <v>727</v>
      </c>
      <c r="F94" s="99" t="s">
        <v>11293</v>
      </c>
      <c r="G94" s="99"/>
      <c r="H94" s="99" t="s">
        <v>14681</v>
      </c>
      <c r="I94" s="107"/>
      <c r="J94" s="107"/>
      <c r="K94" s="107"/>
      <c r="L94" s="107"/>
      <c r="M94" s="107"/>
      <c r="N94" s="107">
        <v>0.78</v>
      </c>
      <c r="O94" s="99">
        <v>1</v>
      </c>
      <c r="P94" s="99"/>
      <c r="Q94" s="99"/>
      <c r="R94" s="99"/>
      <c r="S94" s="99"/>
      <c r="T94" s="99" t="s">
        <v>6771</v>
      </c>
      <c r="U94" s="99">
        <v>858</v>
      </c>
      <c r="V94" s="99">
        <v>862</v>
      </c>
      <c r="W94" s="99" t="s">
        <v>6771</v>
      </c>
      <c r="X94" s="99" t="s">
        <v>6802</v>
      </c>
      <c r="Y94" s="99"/>
      <c r="Z94" s="99"/>
      <c r="AA94" s="99"/>
      <c r="AB94" s="119"/>
      <c r="AC94" s="99"/>
      <c r="AD94" s="99"/>
      <c r="AE94" s="99"/>
      <c r="AF94" s="99"/>
      <c r="AG94" s="99">
        <v>3</v>
      </c>
      <c r="AH94" s="99"/>
      <c r="AI94" s="99"/>
      <c r="AJ94" s="99" t="s">
        <v>9071</v>
      </c>
      <c r="AK94" s="99"/>
      <c r="AL94" s="99"/>
      <c r="AM94" s="99"/>
      <c r="AN94" s="99"/>
      <c r="AO94" s="99"/>
      <c r="AP94" s="99"/>
      <c r="AQ94" s="99"/>
      <c r="AR94" s="99" t="s">
        <v>14682</v>
      </c>
      <c r="AS94" s="99"/>
      <c r="AT94" s="99"/>
      <c r="AU94" s="99"/>
      <c r="AV94" s="99"/>
      <c r="AW94" s="99"/>
      <c r="AX94" s="99"/>
      <c r="AY94" s="99" t="s">
        <v>14639</v>
      </c>
      <c r="AZ94" s="99"/>
      <c r="BA94" s="99" t="s">
        <v>11296</v>
      </c>
      <c r="BB94" s="99" t="s">
        <v>6575</v>
      </c>
      <c r="BC94" s="99" t="s">
        <v>6574</v>
      </c>
      <c r="BD94" s="99" t="s">
        <v>12891</v>
      </c>
      <c r="BE94" s="99"/>
      <c r="BF94" s="99" t="s">
        <v>14503</v>
      </c>
      <c r="BG94" s="99" t="s">
        <v>14504</v>
      </c>
      <c r="BH94" s="99">
        <v>454734</v>
      </c>
      <c r="BI94" s="99">
        <v>437951</v>
      </c>
      <c r="BJ94" s="99">
        <v>53.834941000000001</v>
      </c>
      <c r="BK94" s="99">
        <v>-1.169783</v>
      </c>
      <c r="BL94" s="99" t="s">
        <v>8339</v>
      </c>
      <c r="BM94" s="99"/>
      <c r="BN94" s="99"/>
      <c r="BO94" s="99"/>
      <c r="BP94" s="99" t="s">
        <v>10615</v>
      </c>
      <c r="BQ94" s="99"/>
      <c r="BR94" s="99" t="s">
        <v>6782</v>
      </c>
      <c r="BS94" s="99" t="s">
        <v>6783</v>
      </c>
      <c r="BT94" s="99" t="s">
        <v>10616</v>
      </c>
      <c r="BU94" s="99" t="s">
        <v>6807</v>
      </c>
      <c r="BV94" s="99" t="s">
        <v>14640</v>
      </c>
      <c r="BW94" s="99" t="s">
        <v>6979</v>
      </c>
      <c r="BY94" t="s">
        <v>13815</v>
      </c>
    </row>
    <row r="95" spans="1:77" ht="15.75" x14ac:dyDescent="0.25">
      <c r="A95" s="99">
        <v>47492</v>
      </c>
      <c r="B95" s="99" t="s">
        <v>14683</v>
      </c>
      <c r="C95" s="99" t="s">
        <v>14684</v>
      </c>
      <c r="D95" s="99" t="s">
        <v>14685</v>
      </c>
      <c r="E95" s="99" t="s">
        <v>727</v>
      </c>
      <c r="F95" s="99" t="s">
        <v>11293</v>
      </c>
      <c r="G95" s="99"/>
      <c r="H95" s="99" t="s">
        <v>14681</v>
      </c>
      <c r="I95" s="107"/>
      <c r="J95" s="107"/>
      <c r="K95" s="107"/>
      <c r="L95" s="107"/>
      <c r="M95" s="107"/>
      <c r="N95" s="107">
        <v>0.93</v>
      </c>
      <c r="O95" s="99">
        <v>1</v>
      </c>
      <c r="P95" s="99"/>
      <c r="Q95" s="99"/>
      <c r="R95" s="99"/>
      <c r="S95" s="99"/>
      <c r="T95" s="99" t="s">
        <v>6771</v>
      </c>
      <c r="U95" s="99">
        <v>858</v>
      </c>
      <c r="V95" s="99">
        <v>862</v>
      </c>
      <c r="W95" s="99" t="s">
        <v>6771</v>
      </c>
      <c r="X95" s="99" t="s">
        <v>6802</v>
      </c>
      <c r="Y95" s="99"/>
      <c r="Z95" s="99"/>
      <c r="AA95" s="99"/>
      <c r="AB95" s="119"/>
      <c r="AC95" s="99"/>
      <c r="AD95" s="99"/>
      <c r="AE95" s="99"/>
      <c r="AF95" s="99"/>
      <c r="AG95" s="99">
        <v>3</v>
      </c>
      <c r="AH95" s="99"/>
      <c r="AI95" s="99"/>
      <c r="AJ95" s="99" t="s">
        <v>9071</v>
      </c>
      <c r="AK95" s="99"/>
      <c r="AL95" s="99"/>
      <c r="AM95" s="99"/>
      <c r="AN95" s="99"/>
      <c r="AO95" s="99"/>
      <c r="AP95" s="99"/>
      <c r="AQ95" s="99"/>
      <c r="AR95" s="99" t="s">
        <v>14686</v>
      </c>
      <c r="AS95" s="99"/>
      <c r="AT95" s="99"/>
      <c r="AU95" s="99"/>
      <c r="AV95" s="99"/>
      <c r="AW95" s="99"/>
      <c r="AX95" s="99"/>
      <c r="AY95" s="99" t="s">
        <v>14639</v>
      </c>
      <c r="AZ95" s="99"/>
      <c r="BA95" s="99" t="s">
        <v>11296</v>
      </c>
      <c r="BB95" s="99" t="s">
        <v>6575</v>
      </c>
      <c r="BC95" s="99" t="s">
        <v>6574</v>
      </c>
      <c r="BD95" s="99" t="s">
        <v>12891</v>
      </c>
      <c r="BE95" s="99"/>
      <c r="BF95" s="99" t="s">
        <v>14503</v>
      </c>
      <c r="BG95" s="99" t="s">
        <v>14504</v>
      </c>
      <c r="BH95" s="99">
        <v>454734</v>
      </c>
      <c r="BI95" s="99">
        <v>437951</v>
      </c>
      <c r="BJ95" s="99">
        <v>53.834941000000001</v>
      </c>
      <c r="BK95" s="99">
        <v>-1.169783</v>
      </c>
      <c r="BL95" s="99" t="s">
        <v>8339</v>
      </c>
      <c r="BM95" s="99"/>
      <c r="BN95" s="99"/>
      <c r="BO95" s="99"/>
      <c r="BP95" s="99" t="s">
        <v>10615</v>
      </c>
      <c r="BQ95" s="99"/>
      <c r="BR95" s="99" t="s">
        <v>6782</v>
      </c>
      <c r="BS95" s="99" t="s">
        <v>6783</v>
      </c>
      <c r="BT95" s="99" t="s">
        <v>10616</v>
      </c>
      <c r="BU95" s="99" t="s">
        <v>6807</v>
      </c>
      <c r="BV95" s="99" t="s">
        <v>14640</v>
      </c>
      <c r="BW95" s="99" t="s">
        <v>6979</v>
      </c>
      <c r="BY95" t="s">
        <v>13815</v>
      </c>
    </row>
    <row r="96" spans="1:77" ht="15.75" x14ac:dyDescent="0.25">
      <c r="A96" s="99">
        <v>47493</v>
      </c>
      <c r="B96" s="99" t="s">
        <v>14687</v>
      </c>
      <c r="C96" s="99" t="s">
        <v>14688</v>
      </c>
      <c r="D96" s="99" t="s">
        <v>14689</v>
      </c>
      <c r="E96" s="99" t="s">
        <v>727</v>
      </c>
      <c r="F96" s="99" t="s">
        <v>11293</v>
      </c>
      <c r="G96" s="99"/>
      <c r="H96" s="99" t="s">
        <v>14690</v>
      </c>
      <c r="I96" s="107"/>
      <c r="J96" s="107"/>
      <c r="K96" s="107"/>
      <c r="L96" s="107"/>
      <c r="M96" s="107"/>
      <c r="N96" s="107">
        <v>0.82</v>
      </c>
      <c r="O96" s="99">
        <v>1</v>
      </c>
      <c r="P96" s="99" t="s">
        <v>14691</v>
      </c>
      <c r="Q96" s="99"/>
      <c r="R96" s="99"/>
      <c r="S96" s="99"/>
      <c r="T96" s="99" t="s">
        <v>6771</v>
      </c>
      <c r="U96" s="99">
        <v>862</v>
      </c>
      <c r="V96" s="99">
        <v>867</v>
      </c>
      <c r="W96" s="99" t="s">
        <v>6771</v>
      </c>
      <c r="X96" s="99" t="s">
        <v>6802</v>
      </c>
      <c r="Y96" s="99"/>
      <c r="Z96" s="99"/>
      <c r="AA96" s="99"/>
      <c r="AB96" s="119"/>
      <c r="AC96" s="99"/>
      <c r="AD96" s="99"/>
      <c r="AE96" s="99"/>
      <c r="AF96" s="99"/>
      <c r="AG96" s="99">
        <v>3</v>
      </c>
      <c r="AH96" s="99"/>
      <c r="AI96" s="99"/>
      <c r="AJ96" s="99" t="s">
        <v>9071</v>
      </c>
      <c r="AK96" s="99"/>
      <c r="AL96" s="99"/>
      <c r="AM96" s="99"/>
      <c r="AN96" s="99"/>
      <c r="AO96" s="99"/>
      <c r="AP96" s="99"/>
      <c r="AQ96" s="99"/>
      <c r="AR96" s="99" t="s">
        <v>14692</v>
      </c>
      <c r="AS96" s="99"/>
      <c r="AT96" s="99"/>
      <c r="AU96" s="99"/>
      <c r="AV96" s="99"/>
      <c r="AW96" s="99"/>
      <c r="AX96" s="99"/>
      <c r="AY96" s="99" t="s">
        <v>14639</v>
      </c>
      <c r="AZ96" s="99"/>
      <c r="BA96" s="99" t="s">
        <v>11296</v>
      </c>
      <c r="BB96" s="99" t="s">
        <v>6575</v>
      </c>
      <c r="BC96" s="99" t="s">
        <v>6574</v>
      </c>
      <c r="BD96" s="99" t="s">
        <v>12891</v>
      </c>
      <c r="BE96" s="99"/>
      <c r="BF96" s="99" t="s">
        <v>14503</v>
      </c>
      <c r="BG96" s="99" t="s">
        <v>14504</v>
      </c>
      <c r="BH96" s="99">
        <v>454734</v>
      </c>
      <c r="BI96" s="99">
        <v>437951</v>
      </c>
      <c r="BJ96" s="99">
        <v>53.834941000000001</v>
      </c>
      <c r="BK96" s="99">
        <v>-1.169783</v>
      </c>
      <c r="BL96" s="99" t="s">
        <v>8339</v>
      </c>
      <c r="BM96" s="99"/>
      <c r="BN96" s="99"/>
      <c r="BO96" s="99"/>
      <c r="BP96" s="99" t="s">
        <v>10615</v>
      </c>
      <c r="BQ96" s="99"/>
      <c r="BR96" s="99" t="s">
        <v>6782</v>
      </c>
      <c r="BS96" s="99" t="s">
        <v>6783</v>
      </c>
      <c r="BT96" s="99" t="s">
        <v>10616</v>
      </c>
      <c r="BU96" s="99" t="s">
        <v>6807</v>
      </c>
      <c r="BV96" s="99" t="s">
        <v>14640</v>
      </c>
      <c r="BW96" s="99" t="s">
        <v>6979</v>
      </c>
      <c r="BY96" t="s">
        <v>13815</v>
      </c>
    </row>
    <row r="97" spans="1:78" ht="15.75" x14ac:dyDescent="0.25">
      <c r="A97" s="99">
        <v>47495</v>
      </c>
      <c r="B97" s="99" t="s">
        <v>14693</v>
      </c>
      <c r="C97" s="99" t="s">
        <v>14694</v>
      </c>
      <c r="D97" s="99" t="s">
        <v>14695</v>
      </c>
      <c r="E97" s="99" t="s">
        <v>727</v>
      </c>
      <c r="F97" s="99" t="s">
        <v>11293</v>
      </c>
      <c r="G97" s="99"/>
      <c r="H97" s="99" t="s">
        <v>10637</v>
      </c>
      <c r="I97" s="107"/>
      <c r="J97" s="107"/>
      <c r="K97" s="107"/>
      <c r="L97" s="107"/>
      <c r="M97" s="107"/>
      <c r="N97" s="107">
        <v>0.59</v>
      </c>
      <c r="O97" s="99">
        <v>1</v>
      </c>
      <c r="P97" s="99" t="s">
        <v>14652</v>
      </c>
      <c r="Q97" s="99"/>
      <c r="R97" s="99"/>
      <c r="S97" s="99"/>
      <c r="T97" s="99" t="s">
        <v>6771</v>
      </c>
      <c r="U97" s="99">
        <v>858</v>
      </c>
      <c r="V97" s="99">
        <v>862</v>
      </c>
      <c r="W97" s="99" t="s">
        <v>6771</v>
      </c>
      <c r="X97" s="99" t="s">
        <v>6802</v>
      </c>
      <c r="Y97" s="99"/>
      <c r="Z97" s="99"/>
      <c r="AA97" s="99"/>
      <c r="AB97" s="119"/>
      <c r="AC97" s="99"/>
      <c r="AD97" s="99"/>
      <c r="AE97" s="99"/>
      <c r="AF97" s="99"/>
      <c r="AG97" s="99">
        <v>3</v>
      </c>
      <c r="AH97" s="99"/>
      <c r="AI97" s="99"/>
      <c r="AJ97" s="99" t="s">
        <v>9071</v>
      </c>
      <c r="AK97" s="99"/>
      <c r="AL97" s="99"/>
      <c r="AM97" s="99"/>
      <c r="AN97" s="99"/>
      <c r="AO97" s="99"/>
      <c r="AP97" s="99"/>
      <c r="AQ97" s="99"/>
      <c r="AR97" s="99"/>
      <c r="AS97" s="99" t="s">
        <v>14696</v>
      </c>
      <c r="AT97" s="99"/>
      <c r="AU97" s="99"/>
      <c r="AV97" s="99"/>
      <c r="AW97" s="99"/>
      <c r="AX97" s="99"/>
      <c r="AY97" s="99" t="s">
        <v>14639</v>
      </c>
      <c r="AZ97" s="99"/>
      <c r="BA97" s="99" t="s">
        <v>11296</v>
      </c>
      <c r="BB97" s="99" t="s">
        <v>6575</v>
      </c>
      <c r="BC97" s="99" t="s">
        <v>6574</v>
      </c>
      <c r="BD97" s="99" t="s">
        <v>12891</v>
      </c>
      <c r="BE97" s="99"/>
      <c r="BF97" s="99" t="s">
        <v>14503</v>
      </c>
      <c r="BG97" s="99" t="s">
        <v>14504</v>
      </c>
      <c r="BH97" s="99">
        <v>454734</v>
      </c>
      <c r="BI97" s="99">
        <v>437951</v>
      </c>
      <c r="BJ97" s="99">
        <v>53.834941000000001</v>
      </c>
      <c r="BK97" s="99">
        <v>-1.169783</v>
      </c>
      <c r="BL97" s="99" t="s">
        <v>8339</v>
      </c>
      <c r="BM97" s="99"/>
      <c r="BN97" s="99"/>
      <c r="BO97" s="99"/>
      <c r="BP97" s="99" t="s">
        <v>10615</v>
      </c>
      <c r="BQ97" s="99"/>
      <c r="BR97" s="99" t="s">
        <v>6782</v>
      </c>
      <c r="BS97" s="99" t="s">
        <v>6783</v>
      </c>
      <c r="BT97" s="99" t="s">
        <v>10616</v>
      </c>
      <c r="BU97" s="99" t="s">
        <v>6807</v>
      </c>
      <c r="BV97" s="99" t="s">
        <v>14640</v>
      </c>
      <c r="BW97" s="99" t="s">
        <v>6979</v>
      </c>
      <c r="BY97" t="s">
        <v>13815</v>
      </c>
    </row>
    <row r="98" spans="1:78" ht="15.75" x14ac:dyDescent="0.25">
      <c r="A98" s="99">
        <v>47496</v>
      </c>
      <c r="B98" s="99" t="s">
        <v>14697</v>
      </c>
      <c r="C98" s="99" t="s">
        <v>14698</v>
      </c>
      <c r="D98" s="99" t="s">
        <v>14699</v>
      </c>
      <c r="E98" s="99" t="s">
        <v>727</v>
      </c>
      <c r="F98" s="99" t="s">
        <v>11293</v>
      </c>
      <c r="G98" s="99"/>
      <c r="H98" s="99" t="s">
        <v>14668</v>
      </c>
      <c r="I98" s="107"/>
      <c r="J98" s="107"/>
      <c r="K98" s="107"/>
      <c r="L98" s="107"/>
      <c r="M98" s="107"/>
      <c r="N98" s="107">
        <v>1.19</v>
      </c>
      <c r="O98" s="99">
        <v>1</v>
      </c>
      <c r="P98" s="99" t="s">
        <v>14652</v>
      </c>
      <c r="Q98" s="99"/>
      <c r="R98" s="99"/>
      <c r="S98" s="99"/>
      <c r="T98" s="99" t="s">
        <v>6771</v>
      </c>
      <c r="U98" s="99">
        <v>810</v>
      </c>
      <c r="V98" s="99">
        <v>854</v>
      </c>
      <c r="W98" s="99" t="s">
        <v>6771</v>
      </c>
      <c r="X98" s="99" t="s">
        <v>6801</v>
      </c>
      <c r="Y98" s="99" t="s">
        <v>6771</v>
      </c>
      <c r="Z98" s="99" t="s">
        <v>6802</v>
      </c>
      <c r="AA98" s="99"/>
      <c r="AB98" s="119"/>
      <c r="AC98" s="99"/>
      <c r="AD98" s="99"/>
      <c r="AE98" s="99"/>
      <c r="AF98" s="99"/>
      <c r="AG98" s="99">
        <v>3</v>
      </c>
      <c r="AH98" s="99"/>
      <c r="AI98" s="99"/>
      <c r="AJ98" s="99" t="s">
        <v>9071</v>
      </c>
      <c r="AK98" s="99"/>
      <c r="AL98" s="99"/>
      <c r="AM98" s="99"/>
      <c r="AN98" s="99"/>
      <c r="AO98" s="99"/>
      <c r="AP98" s="99"/>
      <c r="AQ98" s="99"/>
      <c r="AR98" s="99" t="s">
        <v>14700</v>
      </c>
      <c r="AS98" s="99"/>
      <c r="AT98" s="99"/>
      <c r="AU98" s="99"/>
      <c r="AV98" s="99"/>
      <c r="AW98" s="99"/>
      <c r="AX98" s="99"/>
      <c r="AY98" s="99" t="s">
        <v>14639</v>
      </c>
      <c r="AZ98" s="99"/>
      <c r="BA98" s="99" t="s">
        <v>11296</v>
      </c>
      <c r="BB98" s="99" t="s">
        <v>6575</v>
      </c>
      <c r="BC98" s="99" t="s">
        <v>6574</v>
      </c>
      <c r="BD98" s="99" t="s">
        <v>12891</v>
      </c>
      <c r="BE98" s="99"/>
      <c r="BF98" s="99" t="s">
        <v>14503</v>
      </c>
      <c r="BG98" s="99" t="s">
        <v>14504</v>
      </c>
      <c r="BH98" s="99">
        <v>454734</v>
      </c>
      <c r="BI98" s="99">
        <v>437951</v>
      </c>
      <c r="BJ98" s="99">
        <v>53.834941000000001</v>
      </c>
      <c r="BK98" s="99">
        <v>-1.169783</v>
      </c>
      <c r="BL98" s="99" t="s">
        <v>8339</v>
      </c>
      <c r="BM98" s="99" t="s">
        <v>6779</v>
      </c>
      <c r="BN98" s="99"/>
      <c r="BO98" s="99"/>
      <c r="BP98" s="99" t="s">
        <v>10615</v>
      </c>
      <c r="BQ98" s="99"/>
      <c r="BR98" s="99" t="s">
        <v>6782</v>
      </c>
      <c r="BS98" s="99" t="s">
        <v>6783</v>
      </c>
      <c r="BT98" s="99" t="s">
        <v>10616</v>
      </c>
      <c r="BU98" s="99" t="s">
        <v>6807</v>
      </c>
      <c r="BV98" s="99" t="s">
        <v>14640</v>
      </c>
      <c r="BW98" s="99" t="s">
        <v>6979</v>
      </c>
      <c r="BY98" t="s">
        <v>13815</v>
      </c>
    </row>
    <row r="99" spans="1:78" ht="15.75" x14ac:dyDescent="0.25">
      <c r="A99" s="99">
        <v>47408</v>
      </c>
      <c r="B99" s="99" t="s">
        <v>14701</v>
      </c>
      <c r="C99" s="99" t="s">
        <v>14702</v>
      </c>
      <c r="D99" s="99" t="s">
        <v>14703</v>
      </c>
      <c r="E99" s="99" t="s">
        <v>727</v>
      </c>
      <c r="F99" s="99" t="s">
        <v>11293</v>
      </c>
      <c r="G99" s="99"/>
      <c r="H99" s="99"/>
      <c r="I99" s="107"/>
      <c r="J99" s="107"/>
      <c r="K99" s="107"/>
      <c r="L99" s="107"/>
      <c r="M99" s="107"/>
      <c r="N99" s="107">
        <v>0.75</v>
      </c>
      <c r="O99" s="99">
        <v>1</v>
      </c>
      <c r="P99" s="99"/>
      <c r="Q99" s="99"/>
      <c r="R99" s="99"/>
      <c r="S99" s="99"/>
      <c r="T99" s="99" t="s">
        <v>6771</v>
      </c>
      <c r="U99" s="99">
        <v>841</v>
      </c>
      <c r="V99" s="99">
        <v>849</v>
      </c>
      <c r="W99" s="99" t="s">
        <v>6771</v>
      </c>
      <c r="X99" s="99" t="s">
        <v>6801</v>
      </c>
      <c r="Y99" s="99"/>
      <c r="Z99" s="99"/>
      <c r="AA99" s="99"/>
      <c r="AB99" s="119" t="s">
        <v>14704</v>
      </c>
      <c r="AC99" s="99"/>
      <c r="AD99" s="99"/>
      <c r="AE99" s="99"/>
      <c r="AF99" s="99"/>
      <c r="AG99" s="99">
        <v>3</v>
      </c>
      <c r="AH99" s="99"/>
      <c r="AI99" s="99"/>
      <c r="AJ99" s="99" t="s">
        <v>9071</v>
      </c>
      <c r="AK99" s="99"/>
      <c r="AL99" s="99"/>
      <c r="AM99" s="99"/>
      <c r="AN99" s="99"/>
      <c r="AO99" s="99"/>
      <c r="AP99" s="99"/>
      <c r="AQ99" s="99"/>
      <c r="AR99" s="99"/>
      <c r="AS99" s="99"/>
      <c r="AT99" s="99"/>
      <c r="AU99" s="99"/>
      <c r="AV99" s="99"/>
      <c r="AW99" s="99"/>
      <c r="AX99" s="99"/>
      <c r="AY99" s="99" t="s">
        <v>14647</v>
      </c>
      <c r="AZ99" s="99"/>
      <c r="BA99" s="99" t="s">
        <v>11296</v>
      </c>
      <c r="BB99" s="99" t="s">
        <v>6575</v>
      </c>
      <c r="BC99" s="99" t="s">
        <v>6574</v>
      </c>
      <c r="BD99" s="99" t="s">
        <v>12891</v>
      </c>
      <c r="BE99" s="99"/>
      <c r="BF99" s="99" t="s">
        <v>14503</v>
      </c>
      <c r="BG99" s="99" t="s">
        <v>14504</v>
      </c>
      <c r="BH99" s="99">
        <v>454734</v>
      </c>
      <c r="BI99" s="99">
        <v>437951</v>
      </c>
      <c r="BJ99" s="99">
        <v>53.834941000000001</v>
      </c>
      <c r="BK99" s="99">
        <v>-1.169783</v>
      </c>
      <c r="BL99" s="99" t="s">
        <v>8339</v>
      </c>
      <c r="BM99" s="99"/>
      <c r="BN99" s="99"/>
      <c r="BO99" s="99"/>
      <c r="BP99" s="99" t="s">
        <v>10615</v>
      </c>
      <c r="BQ99" s="99"/>
      <c r="BR99" s="99" t="s">
        <v>6782</v>
      </c>
      <c r="BS99" s="99" t="s">
        <v>6783</v>
      </c>
      <c r="BT99" s="99" t="s">
        <v>10616</v>
      </c>
      <c r="BU99" s="99" t="s">
        <v>6807</v>
      </c>
      <c r="BV99" s="99" t="s">
        <v>14648</v>
      </c>
      <c r="BW99" s="99" t="s">
        <v>6979</v>
      </c>
      <c r="BY99" t="s">
        <v>13815</v>
      </c>
    </row>
    <row r="100" spans="1:78" ht="15.75" x14ac:dyDescent="0.25">
      <c r="A100" s="99">
        <v>472300</v>
      </c>
      <c r="B100" s="99" t="s">
        <v>14705</v>
      </c>
      <c r="C100" s="99" t="s">
        <v>14706</v>
      </c>
      <c r="D100" s="99" t="s">
        <v>14707</v>
      </c>
      <c r="E100" s="99" t="s">
        <v>727</v>
      </c>
      <c r="F100" s="99" t="s">
        <v>11293</v>
      </c>
      <c r="G100" s="99"/>
      <c r="H100" s="99"/>
      <c r="I100" s="107"/>
      <c r="J100" s="107"/>
      <c r="K100" s="107"/>
      <c r="L100" s="107">
        <v>1.6</v>
      </c>
      <c r="M100" s="107">
        <v>11.1</v>
      </c>
      <c r="N100" s="107">
        <v>1.1599999999999999</v>
      </c>
      <c r="O100" s="99">
        <v>1</v>
      </c>
      <c r="P100" s="99" t="s">
        <v>14708</v>
      </c>
      <c r="Q100" s="99"/>
      <c r="R100" s="99"/>
      <c r="S100" s="99"/>
      <c r="T100" s="99" t="s">
        <v>6771</v>
      </c>
      <c r="U100" s="99">
        <v>680</v>
      </c>
      <c r="V100" s="99">
        <v>710</v>
      </c>
      <c r="W100" s="99" t="s">
        <v>6771</v>
      </c>
      <c r="X100" s="99" t="s">
        <v>6822</v>
      </c>
      <c r="Y100" s="99" t="s">
        <v>6771</v>
      </c>
      <c r="Z100" s="99" t="s">
        <v>6822</v>
      </c>
      <c r="AA100" s="99" t="s">
        <v>6814</v>
      </c>
      <c r="AB100" s="119" t="s">
        <v>14709</v>
      </c>
      <c r="AC100" s="99"/>
      <c r="AD100" s="99"/>
      <c r="AE100" s="99" t="s">
        <v>14710</v>
      </c>
      <c r="AF100" s="99"/>
      <c r="AG100" s="99">
        <v>3</v>
      </c>
      <c r="AH100" s="99" t="s">
        <v>9097</v>
      </c>
      <c r="AI100" s="99" t="s">
        <v>9098</v>
      </c>
      <c r="AJ100" s="99" t="s">
        <v>6599</v>
      </c>
      <c r="AK100" s="99"/>
      <c r="AL100" s="99"/>
      <c r="AM100" s="99" t="s">
        <v>9099</v>
      </c>
      <c r="AN100" s="99" t="s">
        <v>14711</v>
      </c>
      <c r="AO100" s="99"/>
      <c r="AP100" s="99">
        <v>6</v>
      </c>
      <c r="AQ100" s="99"/>
      <c r="AR100" s="99" t="s">
        <v>14712</v>
      </c>
      <c r="AS100" s="99" t="s">
        <v>14713</v>
      </c>
      <c r="AT100" s="99" t="s">
        <v>14714</v>
      </c>
      <c r="AU100" s="99" t="s">
        <v>14714</v>
      </c>
      <c r="AV100" s="99"/>
      <c r="AW100" s="99"/>
      <c r="AX100" s="99"/>
      <c r="AY100" s="99"/>
      <c r="AZ100" s="99" t="s">
        <v>14297</v>
      </c>
      <c r="BA100" s="99" t="s">
        <v>11296</v>
      </c>
      <c r="BB100" s="99" t="s">
        <v>6575</v>
      </c>
      <c r="BC100" s="99" t="s">
        <v>11297</v>
      </c>
      <c r="BD100" s="99" t="s">
        <v>13093</v>
      </c>
      <c r="BE100" s="99"/>
      <c r="BF100" s="99" t="s">
        <v>14715</v>
      </c>
      <c r="BG100" s="99" t="s">
        <v>13106</v>
      </c>
      <c r="BH100" s="99">
        <v>470400</v>
      </c>
      <c r="BI100" s="99">
        <v>459500</v>
      </c>
      <c r="BJ100" s="99">
        <v>54.026701000000003</v>
      </c>
      <c r="BK100" s="99">
        <v>-0.92681899999999995</v>
      </c>
      <c r="BL100" s="99" t="s">
        <v>10444</v>
      </c>
      <c r="BM100" s="99" t="s">
        <v>6779</v>
      </c>
      <c r="BN100" s="99"/>
      <c r="BO100" s="99">
        <v>355677</v>
      </c>
      <c r="BP100" s="99" t="s">
        <v>13622</v>
      </c>
      <c r="BQ100" s="99" t="s">
        <v>14716</v>
      </c>
      <c r="BR100" s="99" t="s">
        <v>6782</v>
      </c>
      <c r="BS100" s="99" t="s">
        <v>6783</v>
      </c>
      <c r="BT100" s="99" t="s">
        <v>13624</v>
      </c>
      <c r="BU100" s="99" t="s">
        <v>8408</v>
      </c>
      <c r="BV100" s="99" t="s">
        <v>14717</v>
      </c>
      <c r="BW100" s="99" t="s">
        <v>14718</v>
      </c>
      <c r="BY100" t="s">
        <v>13815</v>
      </c>
    </row>
    <row r="101" spans="1:78" ht="15.75" x14ac:dyDescent="0.25">
      <c r="A101" s="99">
        <v>541908</v>
      </c>
      <c r="B101" s="99" t="s">
        <v>14719</v>
      </c>
      <c r="C101" s="99" t="s">
        <v>14720</v>
      </c>
      <c r="D101" s="99" t="s">
        <v>14721</v>
      </c>
      <c r="E101" s="99" t="s">
        <v>727</v>
      </c>
      <c r="F101" s="99" t="s">
        <v>11293</v>
      </c>
      <c r="G101" s="99"/>
      <c r="H101" s="99"/>
      <c r="I101" s="107"/>
      <c r="J101" s="107"/>
      <c r="K101" s="107"/>
      <c r="L101" s="107"/>
      <c r="M101" s="107">
        <v>11.9</v>
      </c>
      <c r="N101" s="107">
        <v>0.6</v>
      </c>
      <c r="O101" s="99">
        <v>1</v>
      </c>
      <c r="P101" s="99"/>
      <c r="Q101" s="99"/>
      <c r="R101" s="99"/>
      <c r="S101" s="99"/>
      <c r="T101" s="99" t="s">
        <v>6771</v>
      </c>
      <c r="U101" s="99">
        <v>700</v>
      </c>
      <c r="V101" s="99">
        <v>765</v>
      </c>
      <c r="W101" s="99" t="s">
        <v>6771</v>
      </c>
      <c r="X101" s="99"/>
      <c r="Y101" s="99"/>
      <c r="Z101" s="99"/>
      <c r="AA101" s="99"/>
      <c r="AB101" s="119" t="s">
        <v>14722</v>
      </c>
      <c r="AC101" s="99"/>
      <c r="AD101" s="99"/>
      <c r="AE101" s="99"/>
      <c r="AF101" s="99"/>
      <c r="AG101" s="99">
        <v>4</v>
      </c>
      <c r="AH101" s="99" t="s">
        <v>9097</v>
      </c>
      <c r="AI101" s="99" t="s">
        <v>9098</v>
      </c>
      <c r="AJ101" s="99" t="s">
        <v>6599</v>
      </c>
      <c r="AK101" s="99"/>
      <c r="AL101" s="99"/>
      <c r="AM101" s="99" t="s">
        <v>9099</v>
      </c>
      <c r="AN101" s="99" t="s">
        <v>14723</v>
      </c>
      <c r="AO101" s="99"/>
      <c r="AP101" s="99"/>
      <c r="AQ101" s="99"/>
      <c r="AR101" s="99" t="s">
        <v>14724</v>
      </c>
      <c r="AS101" s="99" t="s">
        <v>14725</v>
      </c>
      <c r="AT101" s="99" t="s">
        <v>9266</v>
      </c>
      <c r="AU101" s="99" t="s">
        <v>9266</v>
      </c>
      <c r="AV101" s="99"/>
      <c r="AW101" s="99"/>
      <c r="AX101" s="99"/>
      <c r="AY101" s="99"/>
      <c r="AZ101" s="99"/>
      <c r="BA101" s="99" t="s">
        <v>11296</v>
      </c>
      <c r="BB101" s="99" t="s">
        <v>6575</v>
      </c>
      <c r="BC101" s="99" t="s">
        <v>6574</v>
      </c>
      <c r="BD101" s="99" t="s">
        <v>13115</v>
      </c>
      <c r="BE101" s="99"/>
      <c r="BF101" s="99" t="s">
        <v>14726</v>
      </c>
      <c r="BG101" s="99" t="s">
        <v>13579</v>
      </c>
      <c r="BH101" s="99">
        <v>447800</v>
      </c>
      <c r="BI101" s="99">
        <v>437100</v>
      </c>
      <c r="BJ101" s="99">
        <v>53.827975000000002</v>
      </c>
      <c r="BK101" s="99">
        <v>-1.2752699999999999</v>
      </c>
      <c r="BL101" s="99" t="s">
        <v>8339</v>
      </c>
      <c r="BM101" s="99" t="s">
        <v>6779</v>
      </c>
      <c r="BN101" s="99"/>
      <c r="BO101" s="99">
        <v>414840</v>
      </c>
      <c r="BP101" s="99" t="s">
        <v>7341</v>
      </c>
      <c r="BQ101" s="99" t="s">
        <v>14727</v>
      </c>
      <c r="BR101" s="99" t="s">
        <v>6782</v>
      </c>
      <c r="BS101" s="99" t="s">
        <v>6783</v>
      </c>
      <c r="BT101" s="99" t="s">
        <v>7343</v>
      </c>
      <c r="BU101" s="99" t="s">
        <v>6807</v>
      </c>
      <c r="BV101" s="99" t="s">
        <v>14728</v>
      </c>
      <c r="BW101" s="99" t="s">
        <v>14729</v>
      </c>
      <c r="BY101" t="s">
        <v>13815</v>
      </c>
    </row>
    <row r="102" spans="1:78" ht="15.75" x14ac:dyDescent="0.25">
      <c r="A102" s="99">
        <v>129606</v>
      </c>
      <c r="B102" s="99" t="s">
        <v>14730</v>
      </c>
      <c r="C102" s="99" t="s">
        <v>14731</v>
      </c>
      <c r="D102" s="99" t="s">
        <v>14732</v>
      </c>
      <c r="E102" s="99" t="s">
        <v>727</v>
      </c>
      <c r="F102" s="99" t="s">
        <v>11293</v>
      </c>
      <c r="G102" s="99"/>
      <c r="H102" s="99"/>
      <c r="I102" s="107"/>
      <c r="J102" s="107"/>
      <c r="K102" s="107"/>
      <c r="L102" s="107">
        <v>1.96</v>
      </c>
      <c r="M102" s="107">
        <v>11.81</v>
      </c>
      <c r="N102" s="107">
        <v>1.07</v>
      </c>
      <c r="O102" s="99">
        <v>1</v>
      </c>
      <c r="P102" s="99"/>
      <c r="Q102" s="99"/>
      <c r="R102" s="99"/>
      <c r="S102" s="99"/>
      <c r="T102" s="99" t="s">
        <v>6771</v>
      </c>
      <c r="U102" s="99">
        <v>600</v>
      </c>
      <c r="V102" s="99">
        <v>750</v>
      </c>
      <c r="W102" s="99" t="s">
        <v>6771</v>
      </c>
      <c r="X102" s="99" t="s">
        <v>6822</v>
      </c>
      <c r="Y102" s="99" t="s">
        <v>6771</v>
      </c>
      <c r="Z102" s="99" t="s">
        <v>6801</v>
      </c>
      <c r="AA102" s="99"/>
      <c r="AB102" s="119" t="s">
        <v>14733</v>
      </c>
      <c r="AC102" s="99"/>
      <c r="AD102" s="99"/>
      <c r="AE102" s="99"/>
      <c r="AF102" s="99"/>
      <c r="AG102" s="99">
        <v>4</v>
      </c>
      <c r="AH102" s="99"/>
      <c r="AI102" s="99"/>
      <c r="AJ102" s="99" t="s">
        <v>6599</v>
      </c>
      <c r="AK102" s="99"/>
      <c r="AL102" s="99"/>
      <c r="AM102" s="99"/>
      <c r="AN102" s="99"/>
      <c r="AO102" s="99"/>
      <c r="AP102" s="99"/>
      <c r="AQ102" s="99"/>
      <c r="AR102" s="99" t="s">
        <v>14734</v>
      </c>
      <c r="AS102" s="99" t="s">
        <v>14735</v>
      </c>
      <c r="AT102" s="99" t="s">
        <v>14736</v>
      </c>
      <c r="AU102" s="99"/>
      <c r="AV102" s="99"/>
      <c r="AW102" s="99"/>
      <c r="AX102" s="99"/>
      <c r="AY102" s="99" t="s">
        <v>10509</v>
      </c>
      <c r="AZ102" s="99"/>
      <c r="BA102" s="99" t="s">
        <v>11296</v>
      </c>
      <c r="BB102" s="99" t="s">
        <v>6575</v>
      </c>
      <c r="BC102" s="99" t="s">
        <v>6574</v>
      </c>
      <c r="BD102" s="99" t="s">
        <v>13115</v>
      </c>
      <c r="BE102" s="99" t="s">
        <v>13115</v>
      </c>
      <c r="BF102" s="99" t="s">
        <v>14737</v>
      </c>
      <c r="BG102" s="99" t="s">
        <v>13117</v>
      </c>
      <c r="BH102" s="99">
        <v>447940</v>
      </c>
      <c r="BI102" s="99">
        <v>436484</v>
      </c>
      <c r="BJ102" s="99">
        <v>53.822426</v>
      </c>
      <c r="BK102" s="99">
        <v>-1.273239</v>
      </c>
      <c r="BL102" s="99" t="s">
        <v>6778</v>
      </c>
      <c r="BM102" s="99" t="s">
        <v>6779</v>
      </c>
      <c r="BN102" s="99"/>
      <c r="BO102" s="99">
        <v>98136</v>
      </c>
      <c r="BP102" s="99" t="s">
        <v>10803</v>
      </c>
      <c r="BQ102" s="99" t="s">
        <v>14738</v>
      </c>
      <c r="BR102" s="99" t="s">
        <v>6782</v>
      </c>
      <c r="BS102" s="99" t="s">
        <v>6783</v>
      </c>
      <c r="BT102" s="99" t="s">
        <v>10805</v>
      </c>
      <c r="BU102" s="99" t="s">
        <v>8408</v>
      </c>
      <c r="BV102" s="99" t="s">
        <v>14739</v>
      </c>
      <c r="BW102" s="99" t="s">
        <v>14740</v>
      </c>
      <c r="BY102" t="s">
        <v>13815</v>
      </c>
    </row>
    <row r="103" spans="1:78" ht="15.75" x14ac:dyDescent="0.25">
      <c r="A103" s="99">
        <v>129507</v>
      </c>
      <c r="B103" s="99" t="s">
        <v>14741</v>
      </c>
      <c r="C103" s="99" t="s">
        <v>14742</v>
      </c>
      <c r="D103" s="99" t="s">
        <v>14743</v>
      </c>
      <c r="E103" s="99" t="s">
        <v>727</v>
      </c>
      <c r="F103" s="99" t="s">
        <v>11293</v>
      </c>
      <c r="G103" s="99"/>
      <c r="H103" s="99"/>
      <c r="I103" s="107"/>
      <c r="J103" s="107"/>
      <c r="K103" s="107"/>
      <c r="L103" s="107">
        <v>1.63</v>
      </c>
      <c r="M103" s="107">
        <v>12.25</v>
      </c>
      <c r="N103" s="107">
        <v>1.02</v>
      </c>
      <c r="O103" s="99">
        <v>1</v>
      </c>
      <c r="P103" s="99"/>
      <c r="Q103" s="99"/>
      <c r="R103" s="99"/>
      <c r="S103" s="99"/>
      <c r="T103" s="99" t="s">
        <v>6771</v>
      </c>
      <c r="U103" s="99">
        <v>737</v>
      </c>
      <c r="V103" s="99">
        <v>758</v>
      </c>
      <c r="W103" s="99" t="s">
        <v>6771</v>
      </c>
      <c r="X103" s="99" t="s">
        <v>6801</v>
      </c>
      <c r="Y103" s="99" t="s">
        <v>6771</v>
      </c>
      <c r="Z103" s="99" t="s">
        <v>6801</v>
      </c>
      <c r="AA103" s="99"/>
      <c r="AB103" s="119" t="s">
        <v>14744</v>
      </c>
      <c r="AC103" s="99">
        <v>0</v>
      </c>
      <c r="AD103" s="99"/>
      <c r="AE103" s="99"/>
      <c r="AF103" s="99"/>
      <c r="AG103" s="99">
        <v>3</v>
      </c>
      <c r="AH103" s="99" t="s">
        <v>9161</v>
      </c>
      <c r="AI103" s="99"/>
      <c r="AJ103" s="99" t="s">
        <v>6599</v>
      </c>
      <c r="AK103" s="99"/>
      <c r="AL103" s="99"/>
      <c r="AM103" s="99" t="s">
        <v>9075</v>
      </c>
      <c r="AN103" s="99" t="s">
        <v>9162</v>
      </c>
      <c r="AO103" s="99"/>
      <c r="AP103" s="99"/>
      <c r="AQ103" s="99"/>
      <c r="AR103" s="99" t="s">
        <v>14745</v>
      </c>
      <c r="AS103" s="99" t="s">
        <v>14746</v>
      </c>
      <c r="AT103" s="99" t="s">
        <v>10370</v>
      </c>
      <c r="AU103" s="99" t="s">
        <v>10099</v>
      </c>
      <c r="AV103" s="99"/>
      <c r="AW103" s="99"/>
      <c r="AX103" s="99"/>
      <c r="AY103" s="99" t="s">
        <v>10509</v>
      </c>
      <c r="AZ103" s="99"/>
      <c r="BA103" s="99" t="s">
        <v>11296</v>
      </c>
      <c r="BB103" s="99" t="s">
        <v>6575</v>
      </c>
      <c r="BC103" s="99" t="s">
        <v>6574</v>
      </c>
      <c r="BD103" s="99" t="s">
        <v>13115</v>
      </c>
      <c r="BE103" s="99" t="s">
        <v>13115</v>
      </c>
      <c r="BF103" s="99" t="s">
        <v>14747</v>
      </c>
      <c r="BG103" s="99" t="s">
        <v>14748</v>
      </c>
      <c r="BH103" s="99">
        <v>448400</v>
      </c>
      <c r="BI103" s="99">
        <v>436700</v>
      </c>
      <c r="BJ103" s="99">
        <v>53.824325000000002</v>
      </c>
      <c r="BK103" s="99">
        <v>-1.2662180000000001</v>
      </c>
      <c r="BL103" s="99" t="s">
        <v>6778</v>
      </c>
      <c r="BM103" s="99" t="s">
        <v>6779</v>
      </c>
      <c r="BN103" s="99"/>
      <c r="BO103" s="99">
        <v>98138</v>
      </c>
      <c r="BP103" s="99" t="s">
        <v>10803</v>
      </c>
      <c r="BQ103" s="99" t="s">
        <v>14749</v>
      </c>
      <c r="BR103" s="99" t="s">
        <v>6782</v>
      </c>
      <c r="BS103" s="99" t="s">
        <v>6783</v>
      </c>
      <c r="BT103" s="99" t="s">
        <v>10805</v>
      </c>
      <c r="BU103" s="99" t="s">
        <v>8408</v>
      </c>
      <c r="BV103" s="99" t="s">
        <v>14750</v>
      </c>
      <c r="BW103" s="99" t="s">
        <v>9457</v>
      </c>
      <c r="BY103" t="s">
        <v>13815</v>
      </c>
    </row>
    <row r="104" spans="1:78" ht="15.75" x14ac:dyDescent="0.25">
      <c r="A104" s="99">
        <v>515799</v>
      </c>
      <c r="B104" s="99" t="s">
        <v>14751</v>
      </c>
      <c r="C104" s="99" t="s">
        <v>14752</v>
      </c>
      <c r="D104" s="99" t="s">
        <v>14753</v>
      </c>
      <c r="E104" s="99" t="s">
        <v>727</v>
      </c>
      <c r="F104" s="99" t="s">
        <v>11293</v>
      </c>
      <c r="G104" s="99"/>
      <c r="H104" s="99"/>
      <c r="I104" s="107"/>
      <c r="J104" s="107"/>
      <c r="K104" s="107"/>
      <c r="L104" s="107"/>
      <c r="M104" s="107">
        <v>11.9</v>
      </c>
      <c r="N104" s="107">
        <v>0.9</v>
      </c>
      <c r="O104" s="99">
        <v>1</v>
      </c>
      <c r="P104" s="99"/>
      <c r="Q104" s="99"/>
      <c r="R104" s="99"/>
      <c r="S104" s="99"/>
      <c r="T104" s="99" t="s">
        <v>6771</v>
      </c>
      <c r="U104" s="99">
        <v>840</v>
      </c>
      <c r="V104" s="99">
        <v>848</v>
      </c>
      <c r="W104" s="99" t="s">
        <v>6771</v>
      </c>
      <c r="X104" s="99"/>
      <c r="Y104" s="99"/>
      <c r="Z104" s="99"/>
      <c r="AA104" s="99"/>
      <c r="AB104" s="119" t="s">
        <v>14754</v>
      </c>
      <c r="AC104" s="99"/>
      <c r="AD104" s="99"/>
      <c r="AE104" s="99"/>
      <c r="AF104" s="99"/>
      <c r="AG104" s="99">
        <v>4</v>
      </c>
      <c r="AH104" s="99" t="s">
        <v>13675</v>
      </c>
      <c r="AI104" s="99" t="s">
        <v>9074</v>
      </c>
      <c r="AJ104" s="99" t="s">
        <v>9071</v>
      </c>
      <c r="AK104" s="99"/>
      <c r="AL104" s="99"/>
      <c r="AM104" s="99" t="s">
        <v>9075</v>
      </c>
      <c r="AN104" s="99"/>
      <c r="AO104" s="99"/>
      <c r="AP104" s="99"/>
      <c r="AQ104" s="99"/>
      <c r="AR104" s="99" t="s">
        <v>9310</v>
      </c>
      <c r="AS104" s="99" t="s">
        <v>9310</v>
      </c>
      <c r="AT104" s="99" t="s">
        <v>9311</v>
      </c>
      <c r="AU104" s="99" t="s">
        <v>10027</v>
      </c>
      <c r="AV104" s="99"/>
      <c r="AW104" s="99"/>
      <c r="AX104" s="99"/>
      <c r="AY104" s="99"/>
      <c r="AZ104" s="99"/>
      <c r="BA104" s="99" t="s">
        <v>11296</v>
      </c>
      <c r="BB104" s="99" t="s">
        <v>6575</v>
      </c>
      <c r="BC104" s="99" t="s">
        <v>6574</v>
      </c>
      <c r="BD104" s="99" t="s">
        <v>13115</v>
      </c>
      <c r="BE104" s="99"/>
      <c r="BF104" s="99" t="s">
        <v>14726</v>
      </c>
      <c r="BG104" s="99" t="s">
        <v>13579</v>
      </c>
      <c r="BH104" s="99">
        <v>447800</v>
      </c>
      <c r="BI104" s="99">
        <v>437100</v>
      </c>
      <c r="BJ104" s="99">
        <v>53.827979999999997</v>
      </c>
      <c r="BK104" s="99">
        <v>-1.2752699999999999</v>
      </c>
      <c r="BL104" s="99" t="s">
        <v>8339</v>
      </c>
      <c r="BM104" s="99" t="s">
        <v>6779</v>
      </c>
      <c r="BN104" s="99"/>
      <c r="BO104" s="99">
        <v>395468</v>
      </c>
      <c r="BP104" s="99" t="s">
        <v>7341</v>
      </c>
      <c r="BQ104" s="99" t="s">
        <v>14755</v>
      </c>
      <c r="BR104" s="99" t="s">
        <v>6782</v>
      </c>
      <c r="BS104" s="99" t="s">
        <v>6783</v>
      </c>
      <c r="BT104" s="99" t="s">
        <v>7343</v>
      </c>
      <c r="BU104" s="99" t="s">
        <v>6807</v>
      </c>
      <c r="BV104" s="99" t="s">
        <v>14756</v>
      </c>
      <c r="BW104" s="99" t="s">
        <v>14757</v>
      </c>
      <c r="BY104" t="s">
        <v>13815</v>
      </c>
    </row>
    <row r="105" spans="1:78" ht="15.75" x14ac:dyDescent="0.25">
      <c r="A105" s="99">
        <v>515792</v>
      </c>
      <c r="B105" s="99" t="s">
        <v>14758</v>
      </c>
      <c r="C105" s="99" t="s">
        <v>14759</v>
      </c>
      <c r="D105" s="99" t="s">
        <v>14760</v>
      </c>
      <c r="E105" s="99" t="s">
        <v>727</v>
      </c>
      <c r="F105" s="99" t="s">
        <v>11293</v>
      </c>
      <c r="G105" s="99"/>
      <c r="H105" s="99"/>
      <c r="I105" s="107"/>
      <c r="J105" s="107"/>
      <c r="K105" s="107"/>
      <c r="L105" s="107"/>
      <c r="M105" s="107">
        <v>12.6</v>
      </c>
      <c r="N105" s="107">
        <v>0.9</v>
      </c>
      <c r="O105" s="99">
        <v>1</v>
      </c>
      <c r="P105" s="99"/>
      <c r="Q105" s="99"/>
      <c r="R105" s="99"/>
      <c r="S105" s="99"/>
      <c r="T105" s="99" t="s">
        <v>6771</v>
      </c>
      <c r="U105" s="99">
        <v>810</v>
      </c>
      <c r="V105" s="99">
        <v>841</v>
      </c>
      <c r="W105" s="99" t="s">
        <v>6771</v>
      </c>
      <c r="X105" s="99"/>
      <c r="Y105" s="99"/>
      <c r="Z105" s="99"/>
      <c r="AA105" s="99"/>
      <c r="AB105" s="119" t="s">
        <v>14761</v>
      </c>
      <c r="AC105" s="99"/>
      <c r="AD105" s="99"/>
      <c r="AE105" s="99"/>
      <c r="AF105" s="99"/>
      <c r="AG105" s="99">
        <v>4</v>
      </c>
      <c r="AH105" s="99" t="s">
        <v>9088</v>
      </c>
      <c r="AI105" s="99" t="s">
        <v>9074</v>
      </c>
      <c r="AJ105" s="99" t="s">
        <v>9071</v>
      </c>
      <c r="AK105" s="99"/>
      <c r="AL105" s="99"/>
      <c r="AM105" s="99" t="s">
        <v>9075</v>
      </c>
      <c r="AN105" s="99" t="s">
        <v>9089</v>
      </c>
      <c r="AO105" s="99"/>
      <c r="AP105" s="99"/>
      <c r="AQ105" s="99"/>
      <c r="AR105" s="99" t="s">
        <v>9310</v>
      </c>
      <c r="AS105" s="99" t="s">
        <v>9310</v>
      </c>
      <c r="AT105" s="99" t="s">
        <v>9080</v>
      </c>
      <c r="AU105" s="99" t="s">
        <v>10027</v>
      </c>
      <c r="AV105" s="99"/>
      <c r="AW105" s="99"/>
      <c r="AX105" s="99"/>
      <c r="AY105" s="99"/>
      <c r="AZ105" s="99"/>
      <c r="BA105" s="99" t="s">
        <v>11296</v>
      </c>
      <c r="BB105" s="99" t="s">
        <v>6575</v>
      </c>
      <c r="BC105" s="99" t="s">
        <v>6574</v>
      </c>
      <c r="BD105" s="99" t="s">
        <v>13115</v>
      </c>
      <c r="BE105" s="99"/>
      <c r="BF105" s="99" t="s">
        <v>14726</v>
      </c>
      <c r="BG105" s="99" t="s">
        <v>13579</v>
      </c>
      <c r="BH105" s="99">
        <v>447800</v>
      </c>
      <c r="BI105" s="99">
        <v>437100</v>
      </c>
      <c r="BJ105" s="99">
        <v>53.827979999999997</v>
      </c>
      <c r="BK105" s="99">
        <v>-1.2752699999999999</v>
      </c>
      <c r="BL105" s="99" t="s">
        <v>8339</v>
      </c>
      <c r="BM105" s="99" t="s">
        <v>6779</v>
      </c>
      <c r="BN105" s="99"/>
      <c r="BO105" s="99"/>
      <c r="BP105" s="99" t="s">
        <v>7341</v>
      </c>
      <c r="BQ105" s="99"/>
      <c r="BR105" s="99" t="s">
        <v>6782</v>
      </c>
      <c r="BS105" s="99" t="s">
        <v>6783</v>
      </c>
      <c r="BT105" s="99" t="s">
        <v>7343</v>
      </c>
      <c r="BU105" s="99" t="s">
        <v>6807</v>
      </c>
      <c r="BV105" s="99" t="s">
        <v>14762</v>
      </c>
      <c r="BW105" s="99" t="s">
        <v>14763</v>
      </c>
      <c r="BY105" t="s">
        <v>13815</v>
      </c>
    </row>
    <row r="106" spans="1:78" ht="15.75" x14ac:dyDescent="0.25">
      <c r="A106" s="99">
        <v>270904</v>
      </c>
      <c r="B106" s="99" t="s">
        <v>14764</v>
      </c>
      <c r="C106" s="99" t="s">
        <v>14765</v>
      </c>
      <c r="D106" s="99" t="s">
        <v>14766</v>
      </c>
      <c r="E106" s="99" t="s">
        <v>727</v>
      </c>
      <c r="F106" s="99" t="s">
        <v>11293</v>
      </c>
      <c r="G106" s="99"/>
      <c r="H106" s="99"/>
      <c r="I106" s="107"/>
      <c r="J106" s="107"/>
      <c r="K106" s="107"/>
      <c r="L106" s="107">
        <v>1.7</v>
      </c>
      <c r="M106" s="107">
        <v>12</v>
      </c>
      <c r="N106" s="107">
        <v>1.1299999999999999</v>
      </c>
      <c r="O106" s="99">
        <v>1</v>
      </c>
      <c r="P106" s="99"/>
      <c r="Q106" s="99"/>
      <c r="R106" s="99"/>
      <c r="S106" s="99"/>
      <c r="T106" s="99" t="s">
        <v>6771</v>
      </c>
      <c r="U106" s="99">
        <v>840</v>
      </c>
      <c r="V106" s="99">
        <v>844</v>
      </c>
      <c r="W106" s="99" t="s">
        <v>6771</v>
      </c>
      <c r="X106" s="99" t="s">
        <v>6801</v>
      </c>
      <c r="Y106" s="99" t="s">
        <v>6771</v>
      </c>
      <c r="Z106" s="99" t="s">
        <v>6801</v>
      </c>
      <c r="AA106" s="99"/>
      <c r="AB106" s="119" t="s">
        <v>14767</v>
      </c>
      <c r="AC106" s="99"/>
      <c r="AD106" s="99"/>
      <c r="AE106" s="99"/>
      <c r="AF106" s="99"/>
      <c r="AG106" s="99">
        <v>4</v>
      </c>
      <c r="AH106" s="99" t="s">
        <v>13675</v>
      </c>
      <c r="AI106" s="99"/>
      <c r="AJ106" s="99" t="s">
        <v>9071</v>
      </c>
      <c r="AK106" s="99"/>
      <c r="AL106" s="99"/>
      <c r="AM106" s="99" t="s">
        <v>9075</v>
      </c>
      <c r="AN106" s="99" t="s">
        <v>14081</v>
      </c>
      <c r="AO106" s="99"/>
      <c r="AP106" s="99">
        <v>3</v>
      </c>
      <c r="AQ106" s="99"/>
      <c r="AR106" s="99" t="s">
        <v>14768</v>
      </c>
      <c r="AS106" s="99" t="s">
        <v>14769</v>
      </c>
      <c r="AT106" s="99" t="s">
        <v>14770</v>
      </c>
      <c r="AU106" s="99" t="s">
        <v>14771</v>
      </c>
      <c r="AV106" s="99"/>
      <c r="AW106" s="99"/>
      <c r="AX106" s="99"/>
      <c r="AY106" s="99" t="s">
        <v>14772</v>
      </c>
      <c r="AZ106" s="99"/>
      <c r="BA106" s="99" t="s">
        <v>11296</v>
      </c>
      <c r="BB106" s="99" t="s">
        <v>6575</v>
      </c>
      <c r="BC106" s="99" t="s">
        <v>6574</v>
      </c>
      <c r="BD106" s="99" t="s">
        <v>13205</v>
      </c>
      <c r="BE106" s="99"/>
      <c r="BF106" s="99" t="s">
        <v>14773</v>
      </c>
      <c r="BG106" s="99" t="s">
        <v>14774</v>
      </c>
      <c r="BH106" s="99">
        <v>448000</v>
      </c>
      <c r="BI106" s="99">
        <v>433900</v>
      </c>
      <c r="BJ106" s="99">
        <v>53.799197999999997</v>
      </c>
      <c r="BK106" s="99">
        <v>-1.272729</v>
      </c>
      <c r="BL106" s="99" t="s">
        <v>7340</v>
      </c>
      <c r="BM106" s="99"/>
      <c r="BN106" s="99"/>
      <c r="BO106" s="99">
        <v>223525</v>
      </c>
      <c r="BP106" s="99" t="s">
        <v>9453</v>
      </c>
      <c r="BQ106" s="99" t="s">
        <v>14775</v>
      </c>
      <c r="BR106" s="99" t="s">
        <v>6782</v>
      </c>
      <c r="BS106" s="99" t="s">
        <v>6783</v>
      </c>
      <c r="BT106" s="99" t="s">
        <v>9455</v>
      </c>
      <c r="BU106" s="99" t="s">
        <v>8408</v>
      </c>
      <c r="BV106" s="99" t="s">
        <v>14776</v>
      </c>
      <c r="BW106" s="99" t="s">
        <v>14777</v>
      </c>
      <c r="BY106" t="s">
        <v>13815</v>
      </c>
    </row>
    <row r="107" spans="1:78" ht="15.75" x14ac:dyDescent="0.25">
      <c r="A107" s="99">
        <v>28291</v>
      </c>
      <c r="B107" s="99" t="s">
        <v>14778</v>
      </c>
      <c r="C107" s="99" t="s">
        <v>14779</v>
      </c>
      <c r="D107" s="99" t="s">
        <v>14780</v>
      </c>
      <c r="E107" s="99" t="s">
        <v>727</v>
      </c>
      <c r="F107" s="99" t="s">
        <v>11293</v>
      </c>
      <c r="G107" s="99" t="s">
        <v>14781</v>
      </c>
      <c r="H107" s="99"/>
      <c r="I107" s="107"/>
      <c r="J107" s="107"/>
      <c r="K107" s="107"/>
      <c r="L107" s="107"/>
      <c r="M107" s="107"/>
      <c r="N107" s="107"/>
      <c r="O107" s="99">
        <v>1</v>
      </c>
      <c r="P107" s="99"/>
      <c r="Q107" s="99"/>
      <c r="R107" s="99"/>
      <c r="S107" s="99"/>
      <c r="T107" s="99" t="s">
        <v>6771</v>
      </c>
      <c r="U107" s="99">
        <v>800</v>
      </c>
      <c r="V107" s="99">
        <v>850</v>
      </c>
      <c r="W107" s="99" t="s">
        <v>6771</v>
      </c>
      <c r="X107" s="99" t="s">
        <v>6801</v>
      </c>
      <c r="Y107" s="99"/>
      <c r="Z107" s="99"/>
      <c r="AA107" s="99"/>
      <c r="AB107" s="119" t="s">
        <v>14782</v>
      </c>
      <c r="AC107" s="99"/>
      <c r="AD107" s="99"/>
      <c r="AE107" s="99"/>
      <c r="AF107" s="99" t="s">
        <v>14783</v>
      </c>
      <c r="AG107" s="99">
        <v>3</v>
      </c>
      <c r="AH107" s="99"/>
      <c r="AI107" s="99"/>
      <c r="AJ107" s="99" t="s">
        <v>9071</v>
      </c>
      <c r="AK107" s="99"/>
      <c r="AL107" s="99"/>
      <c r="AM107" s="99"/>
      <c r="AN107" s="99"/>
      <c r="AO107" s="99"/>
      <c r="AP107" s="99"/>
      <c r="AQ107" s="99"/>
      <c r="AR107" s="99"/>
      <c r="AS107" s="99"/>
      <c r="AT107" s="99"/>
      <c r="AU107" s="99"/>
      <c r="AV107" s="99"/>
      <c r="AW107" s="99"/>
      <c r="AX107" s="99"/>
      <c r="AY107" s="99" t="s">
        <v>14784</v>
      </c>
      <c r="AZ107" s="99"/>
      <c r="BA107" s="99" t="s">
        <v>11296</v>
      </c>
      <c r="BB107" s="99" t="s">
        <v>6575</v>
      </c>
      <c r="BC107" s="99" t="s">
        <v>6574</v>
      </c>
      <c r="BD107" s="99" t="s">
        <v>13205</v>
      </c>
      <c r="BE107" s="99" t="s">
        <v>13206</v>
      </c>
      <c r="BF107" s="99" t="s">
        <v>13208</v>
      </c>
      <c r="BG107" s="99" t="s">
        <v>13208</v>
      </c>
      <c r="BH107" s="99">
        <v>449000</v>
      </c>
      <c r="BI107" s="99">
        <v>433000</v>
      </c>
      <c r="BJ107" s="99">
        <v>53.791015999999999</v>
      </c>
      <c r="BK107" s="99">
        <v>-1.2576909999999999</v>
      </c>
      <c r="BL107" s="99"/>
      <c r="BM107" s="99"/>
      <c r="BN107" s="99"/>
      <c r="BO107" s="99"/>
      <c r="BP107" s="99"/>
      <c r="BQ107" s="99"/>
      <c r="BR107" s="99" t="s">
        <v>6782</v>
      </c>
      <c r="BS107" s="99" t="s">
        <v>6783</v>
      </c>
      <c r="BT107" s="99"/>
      <c r="BU107" s="99" t="s">
        <v>6807</v>
      </c>
      <c r="BV107" s="99" t="s">
        <v>14785</v>
      </c>
      <c r="BW107" s="99" t="s">
        <v>6979</v>
      </c>
      <c r="BY107" t="s">
        <v>13815</v>
      </c>
    </row>
    <row r="108" spans="1:78" ht="15.75" x14ac:dyDescent="0.25">
      <c r="A108" s="99">
        <v>566650</v>
      </c>
      <c r="B108" s="99" t="s">
        <v>14786</v>
      </c>
      <c r="C108" s="99" t="s">
        <v>14787</v>
      </c>
      <c r="D108" s="99" t="s">
        <v>14788</v>
      </c>
      <c r="E108" s="99" t="s">
        <v>727</v>
      </c>
      <c r="F108" s="99" t="s">
        <v>11293</v>
      </c>
      <c r="G108" s="99"/>
      <c r="H108" s="99"/>
      <c r="I108" s="107"/>
      <c r="J108" s="107"/>
      <c r="K108" s="107"/>
      <c r="L108" s="107"/>
      <c r="M108" s="107">
        <v>10.89</v>
      </c>
      <c r="N108" s="107">
        <v>1.1200000000000001</v>
      </c>
      <c r="O108" s="99">
        <v>1</v>
      </c>
      <c r="P108" s="99"/>
      <c r="Q108" s="99"/>
      <c r="R108" s="99"/>
      <c r="S108" s="99"/>
      <c r="T108" s="99" t="s">
        <v>6771</v>
      </c>
      <c r="U108" s="99">
        <v>710</v>
      </c>
      <c r="V108" s="99">
        <v>740</v>
      </c>
      <c r="W108" s="99" t="s">
        <v>6771</v>
      </c>
      <c r="X108" s="99" t="s">
        <v>6822</v>
      </c>
      <c r="Y108" s="99" t="s">
        <v>6771</v>
      </c>
      <c r="Z108" s="99" t="s">
        <v>6801</v>
      </c>
      <c r="AA108" s="99" t="s">
        <v>6814</v>
      </c>
      <c r="AB108" s="119" t="s">
        <v>14789</v>
      </c>
      <c r="AC108" s="99"/>
      <c r="AD108" s="99"/>
      <c r="AE108" s="99" t="s">
        <v>14790</v>
      </c>
      <c r="AF108" s="99"/>
      <c r="AG108" s="99">
        <v>3</v>
      </c>
      <c r="AH108" s="99" t="s">
        <v>9097</v>
      </c>
      <c r="AI108" s="99" t="s">
        <v>9098</v>
      </c>
      <c r="AJ108" s="99" t="s">
        <v>6599</v>
      </c>
      <c r="AK108" s="99"/>
      <c r="AL108" s="99"/>
      <c r="AM108" s="99" t="s">
        <v>9099</v>
      </c>
      <c r="AN108" s="99" t="s">
        <v>14791</v>
      </c>
      <c r="AO108" s="99"/>
      <c r="AP108" s="99"/>
      <c r="AQ108" s="99"/>
      <c r="AR108" s="99" t="s">
        <v>14792</v>
      </c>
      <c r="AS108" s="99" t="s">
        <v>14793</v>
      </c>
      <c r="AT108" s="99"/>
      <c r="AU108" s="99"/>
      <c r="AV108" s="99"/>
      <c r="AW108" s="99"/>
      <c r="AX108" s="99"/>
      <c r="AY108" s="99"/>
      <c r="AZ108" s="99"/>
      <c r="BA108" s="99" t="s">
        <v>11296</v>
      </c>
      <c r="BB108" s="99" t="s">
        <v>6575</v>
      </c>
      <c r="BC108" s="99" t="s">
        <v>11297</v>
      </c>
      <c r="BD108" s="99" t="s">
        <v>14794</v>
      </c>
      <c r="BE108" s="99"/>
      <c r="BF108" s="99" t="s">
        <v>14795</v>
      </c>
      <c r="BG108" s="99" t="s">
        <v>14796</v>
      </c>
      <c r="BH108" s="99">
        <v>466800</v>
      </c>
      <c r="BI108" s="99">
        <v>465600</v>
      </c>
      <c r="BJ108" s="99">
        <v>54.081994999999999</v>
      </c>
      <c r="BK108" s="99">
        <v>-0.98042300000000004</v>
      </c>
      <c r="BL108" s="99"/>
      <c r="BM108" s="99" t="s">
        <v>6779</v>
      </c>
      <c r="BN108" s="99"/>
      <c r="BO108" s="99">
        <v>431195</v>
      </c>
      <c r="BP108" s="99" t="s">
        <v>6804</v>
      </c>
      <c r="BQ108" s="99" t="s">
        <v>14797</v>
      </c>
      <c r="BR108" s="99" t="s">
        <v>6782</v>
      </c>
      <c r="BS108" s="99" t="s">
        <v>6783</v>
      </c>
      <c r="BT108" s="99" t="s">
        <v>6806</v>
      </c>
      <c r="BU108" s="99" t="s">
        <v>6807</v>
      </c>
      <c r="BV108" s="99" t="s">
        <v>14798</v>
      </c>
      <c r="BW108" s="99" t="s">
        <v>14799</v>
      </c>
      <c r="BY108" t="s">
        <v>13815</v>
      </c>
    </row>
    <row r="109" spans="1:78" ht="15.75" x14ac:dyDescent="0.25">
      <c r="A109" s="99">
        <v>566640</v>
      </c>
      <c r="B109" s="99" t="s">
        <v>14800</v>
      </c>
      <c r="C109" s="99" t="s">
        <v>14801</v>
      </c>
      <c r="D109" s="99" t="s">
        <v>14802</v>
      </c>
      <c r="E109" s="99" t="s">
        <v>727</v>
      </c>
      <c r="F109" s="99" t="s">
        <v>11293</v>
      </c>
      <c r="G109" s="99"/>
      <c r="H109" s="99"/>
      <c r="I109" s="107"/>
      <c r="J109" s="107"/>
      <c r="K109" s="107"/>
      <c r="L109" s="107"/>
      <c r="M109" s="107">
        <v>13.21</v>
      </c>
      <c r="N109" s="107">
        <v>0.85</v>
      </c>
      <c r="O109" s="99">
        <v>1</v>
      </c>
      <c r="P109" s="99"/>
      <c r="Q109" s="99"/>
      <c r="R109" s="99"/>
      <c r="S109" s="99"/>
      <c r="T109" s="99" t="s">
        <v>6771</v>
      </c>
      <c r="U109" s="99">
        <v>737</v>
      </c>
      <c r="V109" s="99">
        <v>758</v>
      </c>
      <c r="W109" s="99" t="s">
        <v>6771</v>
      </c>
      <c r="X109" s="99" t="s">
        <v>6801</v>
      </c>
      <c r="Y109" s="99" t="s">
        <v>6771</v>
      </c>
      <c r="Z109" s="99" t="s">
        <v>6802</v>
      </c>
      <c r="AA109" s="99" t="s">
        <v>6814</v>
      </c>
      <c r="AB109" s="119" t="s">
        <v>14803</v>
      </c>
      <c r="AC109" s="99"/>
      <c r="AD109" s="99"/>
      <c r="AE109" s="99"/>
      <c r="AF109" s="99"/>
      <c r="AG109" s="99">
        <v>3</v>
      </c>
      <c r="AH109" s="99" t="s">
        <v>9161</v>
      </c>
      <c r="AI109" s="99" t="s">
        <v>9074</v>
      </c>
      <c r="AJ109" s="99" t="s">
        <v>6599</v>
      </c>
      <c r="AK109" s="99"/>
      <c r="AL109" s="99"/>
      <c r="AM109" s="99" t="s">
        <v>9075</v>
      </c>
      <c r="AN109" s="99" t="s">
        <v>9162</v>
      </c>
      <c r="AO109" s="99"/>
      <c r="AP109" s="99">
        <v>1</v>
      </c>
      <c r="AQ109" s="99"/>
      <c r="AR109" s="99" t="s">
        <v>14804</v>
      </c>
      <c r="AS109" s="99" t="s">
        <v>14805</v>
      </c>
      <c r="AT109" s="99" t="s">
        <v>14806</v>
      </c>
      <c r="AU109" s="99" t="s">
        <v>10099</v>
      </c>
      <c r="AV109" s="99"/>
      <c r="AW109" s="99"/>
      <c r="AX109" s="99"/>
      <c r="AY109" s="99"/>
      <c r="AZ109" s="99"/>
      <c r="BA109" s="99" t="s">
        <v>11296</v>
      </c>
      <c r="BB109" s="99" t="s">
        <v>6575</v>
      </c>
      <c r="BC109" s="99" t="s">
        <v>11297</v>
      </c>
      <c r="BD109" s="99" t="s">
        <v>14794</v>
      </c>
      <c r="BE109" s="99"/>
      <c r="BF109" s="99" t="s">
        <v>14795</v>
      </c>
      <c r="BG109" s="99" t="s">
        <v>14796</v>
      </c>
      <c r="BH109" s="99">
        <v>466800</v>
      </c>
      <c r="BI109" s="99">
        <v>465600</v>
      </c>
      <c r="BJ109" s="99">
        <v>54.081994999999999</v>
      </c>
      <c r="BK109" s="99">
        <v>-0.98042300000000004</v>
      </c>
      <c r="BL109" s="99"/>
      <c r="BM109" s="99" t="s">
        <v>6779</v>
      </c>
      <c r="BN109" s="99"/>
      <c r="BO109" s="99">
        <v>431783</v>
      </c>
      <c r="BP109" s="99" t="s">
        <v>6804</v>
      </c>
      <c r="BQ109" s="99" t="s">
        <v>14807</v>
      </c>
      <c r="BR109" s="99" t="s">
        <v>6782</v>
      </c>
      <c r="BS109" s="99" t="s">
        <v>6783</v>
      </c>
      <c r="BT109" s="99" t="s">
        <v>6806</v>
      </c>
      <c r="BU109" s="99" t="s">
        <v>6807</v>
      </c>
      <c r="BV109" s="99" t="s">
        <v>14808</v>
      </c>
      <c r="BW109" s="99" t="s">
        <v>14809</v>
      </c>
      <c r="BY109" t="s">
        <v>13815</v>
      </c>
    </row>
    <row r="110" spans="1:78" ht="15.75" x14ac:dyDescent="0.25">
      <c r="A110" s="99">
        <v>566633</v>
      </c>
      <c r="B110" s="99" t="s">
        <v>14810</v>
      </c>
      <c r="C110" s="99" t="s">
        <v>14811</v>
      </c>
      <c r="D110" s="99" t="s">
        <v>14812</v>
      </c>
      <c r="E110" s="99" t="s">
        <v>727</v>
      </c>
      <c r="F110" s="99" t="s">
        <v>11293</v>
      </c>
      <c r="G110" s="99"/>
      <c r="H110" s="99"/>
      <c r="I110" s="107"/>
      <c r="J110" s="107"/>
      <c r="K110" s="107">
        <v>4.88</v>
      </c>
      <c r="L110" s="107">
        <v>1.1100000000000001</v>
      </c>
      <c r="M110" s="107"/>
      <c r="N110" s="107">
        <v>0.28999999999999998</v>
      </c>
      <c r="O110" s="99">
        <v>1</v>
      </c>
      <c r="P110" s="99"/>
      <c r="Q110" s="99"/>
      <c r="R110" s="99"/>
      <c r="S110" s="99"/>
      <c r="T110" s="99" t="s">
        <v>6771</v>
      </c>
      <c r="U110" s="99">
        <v>690</v>
      </c>
      <c r="V110" s="99">
        <v>750</v>
      </c>
      <c r="W110" s="99" t="s">
        <v>6771</v>
      </c>
      <c r="X110" s="99" t="s">
        <v>6822</v>
      </c>
      <c r="Y110" s="99" t="s">
        <v>6771</v>
      </c>
      <c r="Z110" s="99" t="s">
        <v>6802</v>
      </c>
      <c r="AA110" s="99"/>
      <c r="AB110" s="119" t="s">
        <v>14813</v>
      </c>
      <c r="AC110" s="99"/>
      <c r="AD110" s="99"/>
      <c r="AE110" s="99"/>
      <c r="AF110" s="99"/>
      <c r="AG110" s="99">
        <v>4</v>
      </c>
      <c r="AH110" s="99" t="s">
        <v>9097</v>
      </c>
      <c r="AI110" s="99"/>
      <c r="AJ110" s="99" t="s">
        <v>6599</v>
      </c>
      <c r="AK110" s="99"/>
      <c r="AL110" s="99"/>
      <c r="AM110" s="99" t="s">
        <v>9099</v>
      </c>
      <c r="AN110" s="99"/>
      <c r="AO110" s="99"/>
      <c r="AP110" s="99"/>
      <c r="AQ110" s="99"/>
      <c r="AR110" s="99"/>
      <c r="AS110" s="99" t="s">
        <v>14814</v>
      </c>
      <c r="AT110" s="99"/>
      <c r="AU110" s="99"/>
      <c r="AV110" s="99"/>
      <c r="AW110" s="99"/>
      <c r="AX110" s="99"/>
      <c r="AY110" s="99"/>
      <c r="AZ110" s="99"/>
      <c r="BA110" s="99" t="s">
        <v>11296</v>
      </c>
      <c r="BB110" s="99" t="s">
        <v>6575</v>
      </c>
      <c r="BC110" s="99" t="s">
        <v>11297</v>
      </c>
      <c r="BD110" s="99" t="s">
        <v>14794</v>
      </c>
      <c r="BE110" s="99"/>
      <c r="BF110" s="99" t="s">
        <v>14795</v>
      </c>
      <c r="BG110" s="99" t="s">
        <v>14796</v>
      </c>
      <c r="BH110" s="99">
        <v>466800</v>
      </c>
      <c r="BI110" s="99">
        <v>465600</v>
      </c>
      <c r="BJ110" s="99">
        <v>54.081994999999999</v>
      </c>
      <c r="BK110" s="99">
        <v>-0.98042300000000004</v>
      </c>
      <c r="BL110" s="99"/>
      <c r="BM110" s="99" t="s">
        <v>6779</v>
      </c>
      <c r="BN110" s="99"/>
      <c r="BO110" s="99">
        <v>431190</v>
      </c>
      <c r="BP110" s="99" t="s">
        <v>6804</v>
      </c>
      <c r="BQ110" s="99" t="s">
        <v>14815</v>
      </c>
      <c r="BR110" s="99" t="s">
        <v>6782</v>
      </c>
      <c r="BS110" s="99" t="s">
        <v>6783</v>
      </c>
      <c r="BT110" s="99" t="s">
        <v>6806</v>
      </c>
      <c r="BU110" s="99" t="s">
        <v>6807</v>
      </c>
      <c r="BV110" s="99" t="s">
        <v>14816</v>
      </c>
      <c r="BW110" s="99" t="s">
        <v>14817</v>
      </c>
      <c r="BY110" t="s">
        <v>13815</v>
      </c>
    </row>
    <row r="111" spans="1:78" ht="15.75" x14ac:dyDescent="0.25">
      <c r="A111" s="99">
        <v>524085</v>
      </c>
      <c r="B111" s="99" t="s">
        <v>14818</v>
      </c>
      <c r="C111" s="99" t="s">
        <v>14819</v>
      </c>
      <c r="D111" s="99" t="s">
        <v>14820</v>
      </c>
      <c r="E111" s="99" t="s">
        <v>727</v>
      </c>
      <c r="F111" s="99" t="s">
        <v>11293</v>
      </c>
      <c r="G111" s="99"/>
      <c r="H111" s="99"/>
      <c r="I111" s="107"/>
      <c r="J111" s="107"/>
      <c r="K111" s="107"/>
      <c r="L111" s="107">
        <v>1.33</v>
      </c>
      <c r="M111" s="107">
        <v>13.41</v>
      </c>
      <c r="N111" s="107">
        <v>0.88</v>
      </c>
      <c r="O111" s="99">
        <v>1</v>
      </c>
      <c r="P111" s="99"/>
      <c r="Q111" s="99"/>
      <c r="R111" s="99"/>
      <c r="S111" s="99"/>
      <c r="T111" s="99" t="s">
        <v>6771</v>
      </c>
      <c r="U111" s="99">
        <v>737</v>
      </c>
      <c r="V111" s="99">
        <v>758</v>
      </c>
      <c r="W111" s="99" t="s">
        <v>6771</v>
      </c>
      <c r="X111" s="99" t="s">
        <v>6822</v>
      </c>
      <c r="Y111" s="99" t="s">
        <v>6771</v>
      </c>
      <c r="Z111" s="99" t="s">
        <v>6802</v>
      </c>
      <c r="AA111" s="99"/>
      <c r="AB111" s="119" t="s">
        <v>14821</v>
      </c>
      <c r="AC111" s="99"/>
      <c r="AD111" s="99"/>
      <c r="AE111" s="99" t="s">
        <v>14822</v>
      </c>
      <c r="AF111" s="99"/>
      <c r="AG111" s="99">
        <v>4</v>
      </c>
      <c r="AH111" s="99" t="s">
        <v>9161</v>
      </c>
      <c r="AI111" s="99" t="s">
        <v>9074</v>
      </c>
      <c r="AJ111" s="99" t="s">
        <v>6599</v>
      </c>
      <c r="AK111" s="99"/>
      <c r="AL111" s="99"/>
      <c r="AM111" s="99" t="s">
        <v>9075</v>
      </c>
      <c r="AN111" s="99" t="s">
        <v>9353</v>
      </c>
      <c r="AO111" s="99"/>
      <c r="AP111" s="99"/>
      <c r="AQ111" s="99"/>
      <c r="AR111" s="99" t="s">
        <v>9953</v>
      </c>
      <c r="AS111" s="99" t="s">
        <v>14823</v>
      </c>
      <c r="AT111" s="99" t="s">
        <v>9339</v>
      </c>
      <c r="AU111" s="99"/>
      <c r="AV111" s="99"/>
      <c r="AW111" s="99"/>
      <c r="AX111" s="99"/>
      <c r="AY111" s="99"/>
      <c r="AZ111" s="99"/>
      <c r="BA111" s="99" t="s">
        <v>11296</v>
      </c>
      <c r="BB111" s="99" t="s">
        <v>6575</v>
      </c>
      <c r="BC111" s="99" t="s">
        <v>11310</v>
      </c>
      <c r="BD111" s="99" t="s">
        <v>14824</v>
      </c>
      <c r="BE111" s="99"/>
      <c r="BF111" s="99" t="s">
        <v>14825</v>
      </c>
      <c r="BG111" s="99" t="s">
        <v>14826</v>
      </c>
      <c r="BH111" s="99">
        <v>427100</v>
      </c>
      <c r="BI111" s="99">
        <v>485000</v>
      </c>
      <c r="BJ111" s="99">
        <v>54.259956000000003</v>
      </c>
      <c r="BK111" s="99">
        <v>-1.585488</v>
      </c>
      <c r="BL111" s="99"/>
      <c r="BM111" s="99" t="s">
        <v>6779</v>
      </c>
      <c r="BN111" s="99"/>
      <c r="BO111" s="99">
        <v>399855</v>
      </c>
      <c r="BP111" s="99" t="s">
        <v>6804</v>
      </c>
      <c r="BQ111" s="99" t="s">
        <v>14827</v>
      </c>
      <c r="BR111" s="99" t="s">
        <v>6782</v>
      </c>
      <c r="BS111" s="99" t="s">
        <v>6783</v>
      </c>
      <c r="BT111" s="99" t="s">
        <v>6806</v>
      </c>
      <c r="BU111" s="99" t="s">
        <v>6807</v>
      </c>
      <c r="BV111" s="99" t="s">
        <v>14828</v>
      </c>
      <c r="BW111" s="99" t="s">
        <v>14829</v>
      </c>
      <c r="BY111" t="s">
        <v>13815</v>
      </c>
      <c r="BZ111" t="s">
        <v>11448</v>
      </c>
    </row>
    <row r="112" spans="1:78" ht="15.75" x14ac:dyDescent="0.25">
      <c r="A112" s="99">
        <v>207468</v>
      </c>
      <c r="B112" s="99" t="s">
        <v>14830</v>
      </c>
      <c r="C112" s="99" t="s">
        <v>14831</v>
      </c>
      <c r="D112" s="99" t="s">
        <v>14832</v>
      </c>
      <c r="E112" s="99" t="s">
        <v>727</v>
      </c>
      <c r="F112" s="99" t="s">
        <v>11293</v>
      </c>
      <c r="G112" s="99"/>
      <c r="H112" s="99"/>
      <c r="I112" s="107">
        <v>11.77</v>
      </c>
      <c r="J112" s="107"/>
      <c r="K112" s="107">
        <v>12.01</v>
      </c>
      <c r="L112" s="107">
        <v>1.03</v>
      </c>
      <c r="M112" s="107"/>
      <c r="N112" s="107"/>
      <c r="O112" s="99">
        <v>1</v>
      </c>
      <c r="P112" s="99"/>
      <c r="Q112" s="99"/>
      <c r="R112" s="99"/>
      <c r="S112" s="99"/>
      <c r="T112" s="99" t="s">
        <v>6771</v>
      </c>
      <c r="U112" s="99">
        <v>600</v>
      </c>
      <c r="V112" s="99">
        <v>800</v>
      </c>
      <c r="W112" s="99" t="s">
        <v>6771</v>
      </c>
      <c r="X112" s="99" t="s">
        <v>6822</v>
      </c>
      <c r="Y112" s="99" t="s">
        <v>6771</v>
      </c>
      <c r="Z112" s="99" t="s">
        <v>6801</v>
      </c>
      <c r="AA112" s="99"/>
      <c r="AB112" s="119" t="s">
        <v>14833</v>
      </c>
      <c r="AC112" s="99">
        <v>0</v>
      </c>
      <c r="AD112" s="99"/>
      <c r="AE112" s="99"/>
      <c r="AF112" s="99"/>
      <c r="AG112" s="99">
        <v>4</v>
      </c>
      <c r="AH112" s="99"/>
      <c r="AI112" s="99"/>
      <c r="AJ112" s="99" t="s">
        <v>6599</v>
      </c>
      <c r="AK112" s="99"/>
      <c r="AL112" s="99"/>
      <c r="AM112" s="99" t="s">
        <v>9099</v>
      </c>
      <c r="AN112" s="99" t="s">
        <v>14834</v>
      </c>
      <c r="AO112" s="99"/>
      <c r="AP112" s="99"/>
      <c r="AQ112" s="99"/>
      <c r="AR112" s="99" t="s">
        <v>14835</v>
      </c>
      <c r="AS112" s="99" t="s">
        <v>14836</v>
      </c>
      <c r="AT112" s="99" t="s">
        <v>10099</v>
      </c>
      <c r="AU112" s="99" t="s">
        <v>10099</v>
      </c>
      <c r="AV112" s="99"/>
      <c r="AW112" s="99"/>
      <c r="AX112" s="99"/>
      <c r="AY112" s="99" t="s">
        <v>10194</v>
      </c>
      <c r="AZ112" s="99"/>
      <c r="BA112" s="99" t="s">
        <v>11296</v>
      </c>
      <c r="BB112" s="99" t="s">
        <v>6575</v>
      </c>
      <c r="BC112" s="99" t="s">
        <v>11310</v>
      </c>
      <c r="BD112" s="99" t="s">
        <v>14824</v>
      </c>
      <c r="BE112" s="99" t="s">
        <v>14837</v>
      </c>
      <c r="BF112" s="99" t="s">
        <v>14838</v>
      </c>
      <c r="BG112" s="99" t="s">
        <v>14839</v>
      </c>
      <c r="BH112" s="99">
        <v>426900</v>
      </c>
      <c r="BI112" s="99">
        <v>484800</v>
      </c>
      <c r="BJ112" s="99">
        <v>54.258169000000002</v>
      </c>
      <c r="BK112" s="99">
        <v>-1.588576</v>
      </c>
      <c r="BL112" s="99" t="s">
        <v>7340</v>
      </c>
      <c r="BM112" s="99" t="s">
        <v>6779</v>
      </c>
      <c r="BN112" s="99"/>
      <c r="BO112" s="99">
        <v>172083</v>
      </c>
      <c r="BP112" s="99" t="s">
        <v>8390</v>
      </c>
      <c r="BQ112" s="99" t="s">
        <v>14840</v>
      </c>
      <c r="BR112" s="99" t="s">
        <v>6782</v>
      </c>
      <c r="BS112" s="99" t="s">
        <v>6783</v>
      </c>
      <c r="BT112" s="99" t="s">
        <v>8392</v>
      </c>
      <c r="BU112" s="99" t="s">
        <v>8393</v>
      </c>
      <c r="BV112" s="99" t="s">
        <v>14841</v>
      </c>
      <c r="BW112" s="99" t="s">
        <v>10328</v>
      </c>
      <c r="BY112" t="s">
        <v>13815</v>
      </c>
      <c r="BZ112" t="s">
        <v>11448</v>
      </c>
    </row>
    <row r="113" spans="1:78" ht="15.75" x14ac:dyDescent="0.25">
      <c r="A113" s="99">
        <v>204641</v>
      </c>
      <c r="B113" s="99" t="s">
        <v>14842</v>
      </c>
      <c r="C113" s="99" t="s">
        <v>14843</v>
      </c>
      <c r="D113" s="99" t="s">
        <v>14844</v>
      </c>
      <c r="E113" s="99" t="s">
        <v>727</v>
      </c>
      <c r="F113" s="99" t="s">
        <v>11293</v>
      </c>
      <c r="G113" s="99"/>
      <c r="H113" s="99"/>
      <c r="I113" s="107"/>
      <c r="J113" s="107"/>
      <c r="K113" s="107"/>
      <c r="L113" s="107">
        <v>1.57</v>
      </c>
      <c r="M113" s="107">
        <v>12.03</v>
      </c>
      <c r="N113" s="107">
        <v>1.1399999999999999</v>
      </c>
      <c r="O113" s="99">
        <v>1</v>
      </c>
      <c r="P113" s="99"/>
      <c r="Q113" s="99"/>
      <c r="R113" s="99"/>
      <c r="S113" s="99"/>
      <c r="T113" s="99" t="s">
        <v>6771</v>
      </c>
      <c r="U113" s="99">
        <v>810</v>
      </c>
      <c r="V113" s="99">
        <v>840</v>
      </c>
      <c r="W113" s="99" t="s">
        <v>6771</v>
      </c>
      <c r="X113" s="99"/>
      <c r="Y113" s="99"/>
      <c r="Z113" s="99"/>
      <c r="AA113" s="99"/>
      <c r="AB113" s="119" t="s">
        <v>14845</v>
      </c>
      <c r="AC113" s="99">
        <v>0</v>
      </c>
      <c r="AD113" s="99"/>
      <c r="AE113" s="99"/>
      <c r="AF113" s="99"/>
      <c r="AG113" s="99">
        <v>4</v>
      </c>
      <c r="AH113" s="99" t="s">
        <v>9088</v>
      </c>
      <c r="AI113" s="99"/>
      <c r="AJ113" s="99" t="s">
        <v>9071</v>
      </c>
      <c r="AK113" s="99"/>
      <c r="AL113" s="99"/>
      <c r="AM113" s="99" t="s">
        <v>9075</v>
      </c>
      <c r="AN113" s="99"/>
      <c r="AO113" s="99"/>
      <c r="AP113" s="99"/>
      <c r="AQ113" s="99"/>
      <c r="AR113" s="99" t="s">
        <v>14846</v>
      </c>
      <c r="AS113" s="99" t="s">
        <v>14847</v>
      </c>
      <c r="AT113" s="99" t="s">
        <v>14848</v>
      </c>
      <c r="AU113" s="99" t="s">
        <v>14849</v>
      </c>
      <c r="AV113" s="99"/>
      <c r="AW113" s="99"/>
      <c r="AX113" s="99"/>
      <c r="AY113" s="99" t="s">
        <v>14850</v>
      </c>
      <c r="AZ113" s="99" t="s">
        <v>14851</v>
      </c>
      <c r="BA113" s="99" t="s">
        <v>11296</v>
      </c>
      <c r="BB113" s="99" t="s">
        <v>6575</v>
      </c>
      <c r="BC113" s="99" t="s">
        <v>11310</v>
      </c>
      <c r="BD113" s="99" t="s">
        <v>14824</v>
      </c>
      <c r="BE113" s="99"/>
      <c r="BF113" s="99" t="s">
        <v>14852</v>
      </c>
      <c r="BG113" s="99" t="s">
        <v>14853</v>
      </c>
      <c r="BH113" s="99">
        <v>425600</v>
      </c>
      <c r="BI113" s="99">
        <v>484500</v>
      </c>
      <c r="BJ113" s="99">
        <v>54.255538999999999</v>
      </c>
      <c r="BK113" s="99">
        <v>-1.6085560000000001</v>
      </c>
      <c r="BL113" s="99"/>
      <c r="BM113" s="99" t="s">
        <v>6779</v>
      </c>
      <c r="BN113" s="99"/>
      <c r="BO113" s="99">
        <v>160169</v>
      </c>
      <c r="BP113" s="99" t="s">
        <v>10446</v>
      </c>
      <c r="BQ113" s="99" t="s">
        <v>14854</v>
      </c>
      <c r="BR113" s="99" t="s">
        <v>6782</v>
      </c>
      <c r="BS113" s="99" t="s">
        <v>6783</v>
      </c>
      <c r="BT113" s="99" t="s">
        <v>10448</v>
      </c>
      <c r="BU113" s="99" t="s">
        <v>6807</v>
      </c>
      <c r="BV113" s="99" t="s">
        <v>14855</v>
      </c>
      <c r="BW113" s="99" t="s">
        <v>6979</v>
      </c>
      <c r="BY113" t="s">
        <v>13815</v>
      </c>
      <c r="BZ113" t="s">
        <v>11448</v>
      </c>
    </row>
    <row r="114" spans="1:78" ht="15.75" x14ac:dyDescent="0.25">
      <c r="A114" s="99">
        <v>631865</v>
      </c>
      <c r="B114" s="99" t="s">
        <v>14856</v>
      </c>
      <c r="C114" s="99" t="s">
        <v>14857</v>
      </c>
      <c r="D114" s="99" t="s">
        <v>14858</v>
      </c>
      <c r="E114" s="99" t="s">
        <v>727</v>
      </c>
      <c r="F114" s="99" t="s">
        <v>11293</v>
      </c>
      <c r="G114" s="99"/>
      <c r="H114" s="99"/>
      <c r="I114" s="107"/>
      <c r="J114" s="107"/>
      <c r="K114" s="107"/>
      <c r="L114" s="107">
        <v>1.32</v>
      </c>
      <c r="M114" s="107">
        <v>10.33</v>
      </c>
      <c r="N114" s="107">
        <v>0.41</v>
      </c>
      <c r="O114" s="99">
        <v>1</v>
      </c>
      <c r="P114" s="99" t="s">
        <v>14859</v>
      </c>
      <c r="Q114" s="99"/>
      <c r="R114" s="99"/>
      <c r="S114" s="99"/>
      <c r="T114" s="99" t="s">
        <v>6771</v>
      </c>
      <c r="U114" s="99">
        <v>700</v>
      </c>
      <c r="V114" s="99">
        <v>750</v>
      </c>
      <c r="W114" s="99" t="s">
        <v>6771</v>
      </c>
      <c r="X114" s="99"/>
      <c r="Y114" s="99"/>
      <c r="Z114" s="99"/>
      <c r="AA114" s="99"/>
      <c r="AB114" s="119" t="s">
        <v>14860</v>
      </c>
      <c r="AC114" s="99"/>
      <c r="AD114" s="99"/>
      <c r="AE114" s="99"/>
      <c r="AF114" s="99"/>
      <c r="AG114" s="99">
        <v>4</v>
      </c>
      <c r="AH114" s="99" t="s">
        <v>9097</v>
      </c>
      <c r="AI114" s="99"/>
      <c r="AJ114" s="99" t="s">
        <v>6599</v>
      </c>
      <c r="AK114" s="99"/>
      <c r="AL114" s="99"/>
      <c r="AM114" s="99" t="s">
        <v>9099</v>
      </c>
      <c r="AN114" s="99" t="s">
        <v>14861</v>
      </c>
      <c r="AO114" s="99"/>
      <c r="AP114" s="99"/>
      <c r="AQ114" s="99"/>
      <c r="AR114" s="99" t="s">
        <v>14862</v>
      </c>
      <c r="AS114" s="99" t="s">
        <v>14863</v>
      </c>
      <c r="AT114" s="99" t="s">
        <v>14864</v>
      </c>
      <c r="AU114" s="99"/>
      <c r="AV114" s="99"/>
      <c r="AW114" s="99"/>
      <c r="AX114" s="99"/>
      <c r="AY114" s="99" t="s">
        <v>14865</v>
      </c>
      <c r="AZ114" s="99" t="s">
        <v>14866</v>
      </c>
      <c r="BA114" s="99" t="s">
        <v>11296</v>
      </c>
      <c r="BB114" s="99" t="s">
        <v>6575</v>
      </c>
      <c r="BC114" s="99" t="s">
        <v>6574</v>
      </c>
      <c r="BD114" s="99" t="s">
        <v>14867</v>
      </c>
      <c r="BE114" s="99"/>
      <c r="BF114" s="99" t="s">
        <v>14868</v>
      </c>
      <c r="BG114" s="99" t="s">
        <v>14869</v>
      </c>
      <c r="BH114" s="99">
        <v>447500</v>
      </c>
      <c r="BI114" s="99">
        <v>430700</v>
      </c>
      <c r="BJ114" s="99">
        <v>53.770484119999999</v>
      </c>
      <c r="BK114" s="99">
        <v>-1.28081146</v>
      </c>
      <c r="BL114" s="99" t="s">
        <v>10444</v>
      </c>
      <c r="BM114" s="99" t="s">
        <v>6779</v>
      </c>
      <c r="BN114" s="99"/>
      <c r="BO114" s="99">
        <v>480121</v>
      </c>
      <c r="BP114" s="99" t="s">
        <v>9453</v>
      </c>
      <c r="BQ114" s="99" t="s">
        <v>14870</v>
      </c>
      <c r="BR114" s="99" t="s">
        <v>6782</v>
      </c>
      <c r="BS114" s="99" t="s">
        <v>6783</v>
      </c>
      <c r="BT114" s="99" t="s">
        <v>9455</v>
      </c>
      <c r="BU114" s="99" t="s">
        <v>8408</v>
      </c>
      <c r="BV114" s="99" t="s">
        <v>14871</v>
      </c>
      <c r="BW114" s="99" t="s">
        <v>14872</v>
      </c>
      <c r="BY114" t="s">
        <v>13815</v>
      </c>
    </row>
    <row r="115" spans="1:78" ht="15.75" x14ac:dyDescent="0.25">
      <c r="A115" s="99">
        <v>453378</v>
      </c>
      <c r="B115" s="99" t="s">
        <v>14873</v>
      </c>
      <c r="C115" s="99" t="s">
        <v>14874</v>
      </c>
      <c r="D115" s="99" t="s">
        <v>14875</v>
      </c>
      <c r="E115" s="99" t="s">
        <v>727</v>
      </c>
      <c r="F115" s="99" t="s">
        <v>11293</v>
      </c>
      <c r="G115" s="99"/>
      <c r="H115" s="99"/>
      <c r="I115" s="107"/>
      <c r="J115" s="107"/>
      <c r="K115" s="107"/>
      <c r="L115" s="107">
        <v>1.49</v>
      </c>
      <c r="M115" s="107">
        <v>13.11</v>
      </c>
      <c r="N115" s="107">
        <v>0.77</v>
      </c>
      <c r="O115" s="99">
        <v>1</v>
      </c>
      <c r="P115" s="99" t="s">
        <v>14876</v>
      </c>
      <c r="Q115" s="99"/>
      <c r="R115" s="99"/>
      <c r="S115" s="99"/>
      <c r="T115" s="99" t="s">
        <v>6771</v>
      </c>
      <c r="U115" s="99">
        <v>840</v>
      </c>
      <c r="V115" s="99">
        <v>848</v>
      </c>
      <c r="W115" s="99" t="s">
        <v>6771</v>
      </c>
      <c r="X115" s="99" t="s">
        <v>6801</v>
      </c>
      <c r="Y115" s="99" t="s">
        <v>6771</v>
      </c>
      <c r="Z115" s="99" t="s">
        <v>6801</v>
      </c>
      <c r="AA115" s="99"/>
      <c r="AB115" s="119" t="s">
        <v>14877</v>
      </c>
      <c r="AC115" s="99"/>
      <c r="AD115" s="99"/>
      <c r="AE115" s="99"/>
      <c r="AF115" s="99"/>
      <c r="AG115" s="99">
        <v>4</v>
      </c>
      <c r="AH115" s="99" t="s">
        <v>13675</v>
      </c>
      <c r="AI115" s="99"/>
      <c r="AJ115" s="99" t="s">
        <v>9071</v>
      </c>
      <c r="AK115" s="99"/>
      <c r="AL115" s="99"/>
      <c r="AM115" s="99" t="s">
        <v>9075</v>
      </c>
      <c r="AN115" s="99" t="s">
        <v>13845</v>
      </c>
      <c r="AO115" s="99"/>
      <c r="AP115" s="99">
        <v>2</v>
      </c>
      <c r="AQ115" s="99"/>
      <c r="AR115" s="99" t="s">
        <v>14878</v>
      </c>
      <c r="AS115" s="99" t="s">
        <v>14220</v>
      </c>
      <c r="AT115" s="99" t="s">
        <v>14879</v>
      </c>
      <c r="AU115" s="99" t="s">
        <v>14880</v>
      </c>
      <c r="AV115" s="99"/>
      <c r="AW115" s="99"/>
      <c r="AX115" s="99"/>
      <c r="AY115" s="99" t="s">
        <v>14881</v>
      </c>
      <c r="AZ115" s="99" t="s">
        <v>13320</v>
      </c>
      <c r="BA115" s="99" t="s">
        <v>11296</v>
      </c>
      <c r="BB115" s="99" t="s">
        <v>6575</v>
      </c>
      <c r="BC115" s="99" t="s">
        <v>6574</v>
      </c>
      <c r="BD115" s="99" t="s">
        <v>14867</v>
      </c>
      <c r="BE115" s="99" t="s">
        <v>14867</v>
      </c>
      <c r="BF115" s="99" t="s">
        <v>14882</v>
      </c>
      <c r="BG115" s="99" t="s">
        <v>14883</v>
      </c>
      <c r="BH115" s="99">
        <v>448600</v>
      </c>
      <c r="BI115" s="99">
        <v>431300</v>
      </c>
      <c r="BJ115" s="99">
        <v>53.775775000000003</v>
      </c>
      <c r="BK115" s="99">
        <v>-1.2640290000000001</v>
      </c>
      <c r="BL115" s="99" t="s">
        <v>10444</v>
      </c>
      <c r="BM115" s="99" t="s">
        <v>6779</v>
      </c>
      <c r="BN115" s="99"/>
      <c r="BO115" s="99">
        <v>337290</v>
      </c>
      <c r="BP115" s="99" t="s">
        <v>9453</v>
      </c>
      <c r="BQ115" s="99" t="s">
        <v>14884</v>
      </c>
      <c r="BR115" s="99" t="s">
        <v>6782</v>
      </c>
      <c r="BS115" s="99" t="s">
        <v>6783</v>
      </c>
      <c r="BT115" s="99" t="s">
        <v>9455</v>
      </c>
      <c r="BU115" s="99" t="s">
        <v>8408</v>
      </c>
      <c r="BV115" s="99" t="s">
        <v>14885</v>
      </c>
      <c r="BW115" s="99" t="s">
        <v>14886</v>
      </c>
      <c r="BY115" t="s">
        <v>13815</v>
      </c>
    </row>
    <row r="116" spans="1:78" ht="15.75" x14ac:dyDescent="0.25">
      <c r="A116" s="99">
        <v>397237</v>
      </c>
      <c r="B116" s="99" t="s">
        <v>14887</v>
      </c>
      <c r="C116" s="99" t="s">
        <v>14888</v>
      </c>
      <c r="D116" s="99" t="s">
        <v>14889</v>
      </c>
      <c r="E116" s="99" t="s">
        <v>727</v>
      </c>
      <c r="F116" s="99" t="s">
        <v>11293</v>
      </c>
      <c r="G116" s="99"/>
      <c r="H116" s="99"/>
      <c r="I116" s="107"/>
      <c r="J116" s="107"/>
      <c r="K116" s="107"/>
      <c r="L116" s="107"/>
      <c r="M116" s="107"/>
      <c r="N116" s="107"/>
      <c r="O116" s="99">
        <v>1</v>
      </c>
      <c r="P116" s="99"/>
      <c r="Q116" s="99"/>
      <c r="R116" s="99"/>
      <c r="S116" s="99"/>
      <c r="T116" s="99" t="s">
        <v>6771</v>
      </c>
      <c r="U116" s="99">
        <v>700</v>
      </c>
      <c r="V116" s="99">
        <v>765</v>
      </c>
      <c r="W116" s="99" t="s">
        <v>6771</v>
      </c>
      <c r="X116" s="99" t="s">
        <v>6801</v>
      </c>
      <c r="Y116" s="99" t="s">
        <v>6771</v>
      </c>
      <c r="Z116" s="99" t="s">
        <v>6801</v>
      </c>
      <c r="AA116" s="99"/>
      <c r="AB116" s="119" t="s">
        <v>14890</v>
      </c>
      <c r="AC116" s="99"/>
      <c r="AD116" s="99"/>
      <c r="AE116" s="99" t="s">
        <v>14891</v>
      </c>
      <c r="AF116" s="99"/>
      <c r="AG116" s="99">
        <v>4</v>
      </c>
      <c r="AH116" s="99" t="s">
        <v>9097</v>
      </c>
      <c r="AI116" s="99"/>
      <c r="AJ116" s="99" t="s">
        <v>6599</v>
      </c>
      <c r="AK116" s="99"/>
      <c r="AL116" s="99"/>
      <c r="AM116" s="99" t="s">
        <v>9099</v>
      </c>
      <c r="AN116" s="99" t="s">
        <v>9478</v>
      </c>
      <c r="AO116" s="99"/>
      <c r="AP116" s="99"/>
      <c r="AQ116" s="99"/>
      <c r="AR116" s="99" t="s">
        <v>14892</v>
      </c>
      <c r="AS116" s="99" t="s">
        <v>14893</v>
      </c>
      <c r="AT116" s="99"/>
      <c r="AU116" s="99"/>
      <c r="AV116" s="99"/>
      <c r="AW116" s="99"/>
      <c r="AX116" s="99"/>
      <c r="AY116" s="99" t="s">
        <v>14894</v>
      </c>
      <c r="AZ116" s="99" t="s">
        <v>14895</v>
      </c>
      <c r="BA116" s="99" t="s">
        <v>11296</v>
      </c>
      <c r="BB116" s="99" t="s">
        <v>6575</v>
      </c>
      <c r="BC116" s="99" t="s">
        <v>11382</v>
      </c>
      <c r="BD116" s="99" t="s">
        <v>13295</v>
      </c>
      <c r="BE116" s="99"/>
      <c r="BF116" s="99" t="s">
        <v>14896</v>
      </c>
      <c r="BG116" s="99" t="s">
        <v>13310</v>
      </c>
      <c r="BH116" s="99">
        <v>436900</v>
      </c>
      <c r="BI116" s="99">
        <v>452400</v>
      </c>
      <c r="BJ116" s="99">
        <v>53.966367570000003</v>
      </c>
      <c r="BK116" s="99">
        <v>-1.43902248</v>
      </c>
      <c r="BL116" s="99" t="s">
        <v>6778</v>
      </c>
      <c r="BM116" s="99" t="s">
        <v>6779</v>
      </c>
      <c r="BN116" s="99"/>
      <c r="BO116" s="99">
        <v>287960</v>
      </c>
      <c r="BP116" s="99" t="s">
        <v>9453</v>
      </c>
      <c r="BQ116" s="99" t="s">
        <v>14897</v>
      </c>
      <c r="BR116" s="99" t="s">
        <v>6782</v>
      </c>
      <c r="BS116" s="99" t="s">
        <v>6783</v>
      </c>
      <c r="BT116" s="99" t="s">
        <v>9455</v>
      </c>
      <c r="BU116" s="99" t="s">
        <v>8408</v>
      </c>
      <c r="BV116" s="99" t="s">
        <v>14898</v>
      </c>
      <c r="BW116" s="99" t="s">
        <v>14899</v>
      </c>
      <c r="BY116" t="s">
        <v>13815</v>
      </c>
    </row>
    <row r="117" spans="1:78" ht="15.75" x14ac:dyDescent="0.25">
      <c r="A117" s="99">
        <v>397244</v>
      </c>
      <c r="B117" s="99" t="s">
        <v>14900</v>
      </c>
      <c r="C117" s="99" t="s">
        <v>14901</v>
      </c>
      <c r="D117" s="99" t="s">
        <v>14902</v>
      </c>
      <c r="E117" s="99" t="s">
        <v>727</v>
      </c>
      <c r="F117" s="99" t="s">
        <v>11293</v>
      </c>
      <c r="G117" s="99"/>
      <c r="H117" s="99"/>
      <c r="I117" s="107"/>
      <c r="J117" s="107"/>
      <c r="K117" s="107"/>
      <c r="L117" s="107"/>
      <c r="M117" s="107"/>
      <c r="N117" s="107"/>
      <c r="O117" s="99">
        <v>1</v>
      </c>
      <c r="P117" s="99"/>
      <c r="Q117" s="99"/>
      <c r="R117" s="99"/>
      <c r="S117" s="99"/>
      <c r="T117" s="99" t="s">
        <v>6771</v>
      </c>
      <c r="U117" s="99">
        <v>732</v>
      </c>
      <c r="V117" s="99">
        <v>766</v>
      </c>
      <c r="W117" s="99" t="s">
        <v>6771</v>
      </c>
      <c r="X117" s="99" t="s">
        <v>6801</v>
      </c>
      <c r="Y117" s="99" t="s">
        <v>6771</v>
      </c>
      <c r="Z117" s="99" t="s">
        <v>6801</v>
      </c>
      <c r="AA117" s="99"/>
      <c r="AB117" s="119" t="s">
        <v>14903</v>
      </c>
      <c r="AC117" s="99"/>
      <c r="AD117" s="99"/>
      <c r="AE117" s="99" t="s">
        <v>14891</v>
      </c>
      <c r="AF117" s="99"/>
      <c r="AG117" s="99">
        <v>4</v>
      </c>
      <c r="AH117" s="99" t="s">
        <v>10052</v>
      </c>
      <c r="AI117" s="99" t="s">
        <v>9074</v>
      </c>
      <c r="AJ117" s="99" t="s">
        <v>6599</v>
      </c>
      <c r="AK117" s="99"/>
      <c r="AL117" s="99"/>
      <c r="AM117" s="99" t="s">
        <v>9075</v>
      </c>
      <c r="AN117" s="99" t="s">
        <v>10053</v>
      </c>
      <c r="AO117" s="99"/>
      <c r="AP117" s="99"/>
      <c r="AQ117" s="99"/>
      <c r="AR117" s="99" t="s">
        <v>10367</v>
      </c>
      <c r="AS117" s="99" t="s">
        <v>9204</v>
      </c>
      <c r="AT117" s="99" t="s">
        <v>14904</v>
      </c>
      <c r="AU117" s="99" t="s">
        <v>14905</v>
      </c>
      <c r="AV117" s="99"/>
      <c r="AW117" s="99"/>
      <c r="AX117" s="99"/>
      <c r="AY117" s="99" t="s">
        <v>14894</v>
      </c>
      <c r="AZ117" s="99" t="s">
        <v>14895</v>
      </c>
      <c r="BA117" s="99" t="s">
        <v>11296</v>
      </c>
      <c r="BB117" s="99" t="s">
        <v>6575</v>
      </c>
      <c r="BC117" s="99" t="s">
        <v>11382</v>
      </c>
      <c r="BD117" s="99" t="s">
        <v>13295</v>
      </c>
      <c r="BE117" s="99"/>
      <c r="BF117" s="99" t="s">
        <v>14896</v>
      </c>
      <c r="BG117" s="99" t="s">
        <v>13310</v>
      </c>
      <c r="BH117" s="99">
        <v>436900</v>
      </c>
      <c r="BI117" s="99">
        <v>452400</v>
      </c>
      <c r="BJ117" s="99">
        <v>53.966368000000003</v>
      </c>
      <c r="BK117" s="99">
        <v>-1.439022</v>
      </c>
      <c r="BL117" s="99" t="s">
        <v>6778</v>
      </c>
      <c r="BM117" s="99" t="s">
        <v>6779</v>
      </c>
      <c r="BN117" s="99"/>
      <c r="BO117" s="99">
        <v>287965</v>
      </c>
      <c r="BP117" s="99" t="s">
        <v>9453</v>
      </c>
      <c r="BQ117" s="99" t="s">
        <v>14906</v>
      </c>
      <c r="BR117" s="99" t="s">
        <v>6782</v>
      </c>
      <c r="BS117" s="99" t="s">
        <v>6783</v>
      </c>
      <c r="BT117" s="99" t="s">
        <v>9455</v>
      </c>
      <c r="BU117" s="99" t="s">
        <v>8408</v>
      </c>
      <c r="BV117" s="99" t="s">
        <v>14907</v>
      </c>
      <c r="BW117" s="99" t="s">
        <v>14908</v>
      </c>
      <c r="BY117" t="s">
        <v>13815</v>
      </c>
    </row>
    <row r="118" spans="1:78" ht="15.75" x14ac:dyDescent="0.25">
      <c r="A118" s="99">
        <v>515765</v>
      </c>
      <c r="B118" s="99" t="s">
        <v>14909</v>
      </c>
      <c r="C118" s="99" t="s">
        <v>14910</v>
      </c>
      <c r="D118" s="99" t="s">
        <v>14911</v>
      </c>
      <c r="E118" s="99" t="s">
        <v>727</v>
      </c>
      <c r="F118" s="99" t="s">
        <v>11293</v>
      </c>
      <c r="G118" s="99"/>
      <c r="H118" s="99"/>
      <c r="I118" s="107"/>
      <c r="J118" s="107"/>
      <c r="K118" s="107"/>
      <c r="L118" s="107">
        <v>1.42</v>
      </c>
      <c r="M118" s="107">
        <v>13.08</v>
      </c>
      <c r="N118" s="107">
        <v>0.91</v>
      </c>
      <c r="O118" s="99">
        <v>1</v>
      </c>
      <c r="P118" s="99" t="s">
        <v>14912</v>
      </c>
      <c r="Q118" s="99"/>
      <c r="R118" s="99"/>
      <c r="S118" s="99"/>
      <c r="T118" s="99" t="s">
        <v>6771</v>
      </c>
      <c r="U118" s="99">
        <v>840</v>
      </c>
      <c r="V118" s="99">
        <v>844</v>
      </c>
      <c r="W118" s="99" t="s">
        <v>6771</v>
      </c>
      <c r="X118" s="99" t="s">
        <v>6801</v>
      </c>
      <c r="Y118" s="99"/>
      <c r="Z118" s="99"/>
      <c r="AA118" s="99"/>
      <c r="AB118" s="119" t="s">
        <v>14913</v>
      </c>
      <c r="AC118" s="99"/>
      <c r="AD118" s="99"/>
      <c r="AE118" s="99"/>
      <c r="AF118" s="99"/>
      <c r="AG118" s="99">
        <v>4</v>
      </c>
      <c r="AH118" s="99" t="s">
        <v>13675</v>
      </c>
      <c r="AI118" s="99" t="s">
        <v>9074</v>
      </c>
      <c r="AJ118" s="99" t="s">
        <v>9071</v>
      </c>
      <c r="AK118" s="99"/>
      <c r="AL118" s="99"/>
      <c r="AM118" s="99" t="s">
        <v>9075</v>
      </c>
      <c r="AN118" s="99"/>
      <c r="AO118" s="99"/>
      <c r="AP118" s="99">
        <v>9</v>
      </c>
      <c r="AQ118" s="99"/>
      <c r="AR118" s="99" t="s">
        <v>14914</v>
      </c>
      <c r="AS118" s="99" t="s">
        <v>14714</v>
      </c>
      <c r="AT118" s="99" t="s">
        <v>9311</v>
      </c>
      <c r="AU118" s="99" t="s">
        <v>14915</v>
      </c>
      <c r="AV118" s="99"/>
      <c r="AW118" s="99"/>
      <c r="AX118" s="99"/>
      <c r="AY118" s="99" t="s">
        <v>14916</v>
      </c>
      <c r="AZ118" s="99" t="s">
        <v>14917</v>
      </c>
      <c r="BA118" s="99" t="s">
        <v>11296</v>
      </c>
      <c r="BB118" s="99" t="s">
        <v>6575</v>
      </c>
      <c r="BC118" s="99" t="s">
        <v>11382</v>
      </c>
      <c r="BD118" s="99" t="s">
        <v>13295</v>
      </c>
      <c r="BE118" s="99"/>
      <c r="BF118" s="99" t="s">
        <v>14918</v>
      </c>
      <c r="BG118" s="99" t="s">
        <v>13310</v>
      </c>
      <c r="BH118" s="99">
        <v>436500</v>
      </c>
      <c r="BI118" s="99">
        <v>452100</v>
      </c>
      <c r="BJ118" s="99">
        <v>53.963700000000003</v>
      </c>
      <c r="BK118" s="99">
        <v>-1.44516</v>
      </c>
      <c r="BL118" s="99" t="s">
        <v>8373</v>
      </c>
      <c r="BM118" s="99" t="s">
        <v>6779</v>
      </c>
      <c r="BN118" s="99"/>
      <c r="BO118" s="99">
        <v>391797</v>
      </c>
      <c r="BP118" s="99" t="s">
        <v>9453</v>
      </c>
      <c r="BQ118" s="99" t="s">
        <v>14919</v>
      </c>
      <c r="BR118" s="99" t="s">
        <v>6782</v>
      </c>
      <c r="BS118" s="99" t="s">
        <v>6783</v>
      </c>
      <c r="BT118" s="99" t="s">
        <v>9455</v>
      </c>
      <c r="BU118" s="99" t="s">
        <v>8408</v>
      </c>
      <c r="BV118" s="99" t="s">
        <v>14920</v>
      </c>
      <c r="BW118" s="99" t="s">
        <v>14921</v>
      </c>
      <c r="BY118" t="s">
        <v>13815</v>
      </c>
    </row>
    <row r="119" spans="1:78" ht="15.75" x14ac:dyDescent="0.25">
      <c r="A119" s="99">
        <v>515757</v>
      </c>
      <c r="B119" s="99" t="s">
        <v>14922</v>
      </c>
      <c r="C119" s="99" t="s">
        <v>14923</v>
      </c>
      <c r="D119" s="99" t="s">
        <v>14924</v>
      </c>
      <c r="E119" s="99" t="s">
        <v>727</v>
      </c>
      <c r="F119" s="99" t="s">
        <v>11293</v>
      </c>
      <c r="G119" s="99"/>
      <c r="H119" s="99"/>
      <c r="I119" s="107"/>
      <c r="J119" s="107"/>
      <c r="K119" s="107"/>
      <c r="L119" s="107">
        <v>1.59</v>
      </c>
      <c r="M119" s="107">
        <v>13.17</v>
      </c>
      <c r="N119" s="107">
        <v>1.17</v>
      </c>
      <c r="O119" s="99">
        <v>1</v>
      </c>
      <c r="P119" s="99" t="s">
        <v>14912</v>
      </c>
      <c r="Q119" s="99"/>
      <c r="R119" s="99"/>
      <c r="S119" s="99"/>
      <c r="T119" s="99" t="s">
        <v>6771</v>
      </c>
      <c r="U119" s="99">
        <v>840</v>
      </c>
      <c r="V119" s="99">
        <v>844</v>
      </c>
      <c r="W119" s="99" t="s">
        <v>6771</v>
      </c>
      <c r="X119" s="99" t="s">
        <v>6801</v>
      </c>
      <c r="Y119" s="99"/>
      <c r="Z119" s="99"/>
      <c r="AA119" s="99"/>
      <c r="AB119" s="119" t="s">
        <v>14925</v>
      </c>
      <c r="AC119" s="99"/>
      <c r="AD119" s="99"/>
      <c r="AE119" s="99"/>
      <c r="AF119" s="99"/>
      <c r="AG119" s="99">
        <v>4</v>
      </c>
      <c r="AH119" s="99" t="s">
        <v>9073</v>
      </c>
      <c r="AI119" s="99" t="s">
        <v>9074</v>
      </c>
      <c r="AJ119" s="99" t="s">
        <v>9071</v>
      </c>
      <c r="AK119" s="99"/>
      <c r="AL119" s="99"/>
      <c r="AM119" s="99" t="s">
        <v>9075</v>
      </c>
      <c r="AN119" s="99" t="s">
        <v>9686</v>
      </c>
      <c r="AO119" s="99"/>
      <c r="AP119" s="99">
        <v>12</v>
      </c>
      <c r="AQ119" s="99"/>
      <c r="AR119" s="99" t="s">
        <v>14926</v>
      </c>
      <c r="AS119" s="99" t="s">
        <v>6616</v>
      </c>
      <c r="AT119" s="99" t="s">
        <v>14927</v>
      </c>
      <c r="AU119" s="99" t="s">
        <v>14928</v>
      </c>
      <c r="AV119" s="99"/>
      <c r="AW119" s="99"/>
      <c r="AX119" s="99"/>
      <c r="AY119" s="99" t="s">
        <v>14916</v>
      </c>
      <c r="AZ119" s="99" t="s">
        <v>14917</v>
      </c>
      <c r="BA119" s="99" t="s">
        <v>11296</v>
      </c>
      <c r="BB119" s="99" t="s">
        <v>6575</v>
      </c>
      <c r="BC119" s="99" t="s">
        <v>11382</v>
      </c>
      <c r="BD119" s="99" t="s">
        <v>13295</v>
      </c>
      <c r="BE119" s="99"/>
      <c r="BF119" s="99" t="s">
        <v>14918</v>
      </c>
      <c r="BG119" s="99" t="s">
        <v>13310</v>
      </c>
      <c r="BH119" s="99">
        <v>436500</v>
      </c>
      <c r="BI119" s="99">
        <v>452100</v>
      </c>
      <c r="BJ119" s="99">
        <v>53.963700000000003</v>
      </c>
      <c r="BK119" s="99">
        <v>-1.44516</v>
      </c>
      <c r="BL119" s="99" t="s">
        <v>8373</v>
      </c>
      <c r="BM119" s="99" t="s">
        <v>6779</v>
      </c>
      <c r="BN119" s="99"/>
      <c r="BO119" s="99">
        <v>391794</v>
      </c>
      <c r="BP119" s="99" t="s">
        <v>9453</v>
      </c>
      <c r="BQ119" s="99" t="s">
        <v>14929</v>
      </c>
      <c r="BR119" s="99" t="s">
        <v>6782</v>
      </c>
      <c r="BS119" s="99" t="s">
        <v>6783</v>
      </c>
      <c r="BT119" s="99" t="s">
        <v>9455</v>
      </c>
      <c r="BU119" s="99" t="s">
        <v>8408</v>
      </c>
      <c r="BV119" s="99" t="s">
        <v>14930</v>
      </c>
      <c r="BW119" s="99" t="s">
        <v>14931</v>
      </c>
      <c r="BY119" t="s">
        <v>13815</v>
      </c>
    </row>
    <row r="120" spans="1:78" ht="15.75" x14ac:dyDescent="0.25">
      <c r="A120" s="99">
        <v>502151</v>
      </c>
      <c r="B120" s="99" t="s">
        <v>14932</v>
      </c>
      <c r="C120" s="99" t="s">
        <v>14933</v>
      </c>
      <c r="D120" s="99" t="s">
        <v>14934</v>
      </c>
      <c r="E120" s="99" t="s">
        <v>727</v>
      </c>
      <c r="F120" s="99" t="s">
        <v>11293</v>
      </c>
      <c r="G120" s="99"/>
      <c r="H120" s="99"/>
      <c r="I120" s="107"/>
      <c r="J120" s="107"/>
      <c r="K120" s="107"/>
      <c r="L120" s="107">
        <v>1.55</v>
      </c>
      <c r="M120" s="107">
        <v>12.81</v>
      </c>
      <c r="N120" s="107">
        <v>1.18</v>
      </c>
      <c r="O120" s="99">
        <v>1</v>
      </c>
      <c r="P120" s="99" t="s">
        <v>14935</v>
      </c>
      <c r="Q120" s="99"/>
      <c r="R120" s="99"/>
      <c r="S120" s="99"/>
      <c r="T120" s="99" t="s">
        <v>6771</v>
      </c>
      <c r="U120" s="99">
        <v>848</v>
      </c>
      <c r="V120" s="99">
        <v>855</v>
      </c>
      <c r="W120" s="99" t="s">
        <v>6771</v>
      </c>
      <c r="X120" s="99" t="s">
        <v>6801</v>
      </c>
      <c r="Y120" s="99" t="s">
        <v>6771</v>
      </c>
      <c r="Z120" s="99" t="s">
        <v>6801</v>
      </c>
      <c r="AA120" s="99"/>
      <c r="AB120" s="119" t="s">
        <v>14936</v>
      </c>
      <c r="AC120" s="99"/>
      <c r="AD120" s="99"/>
      <c r="AE120" s="99"/>
      <c r="AF120" s="99"/>
      <c r="AG120" s="99">
        <v>4</v>
      </c>
      <c r="AH120" s="99" t="s">
        <v>9514</v>
      </c>
      <c r="AI120" s="99" t="s">
        <v>9074</v>
      </c>
      <c r="AJ120" s="99" t="s">
        <v>9071</v>
      </c>
      <c r="AK120" s="99"/>
      <c r="AL120" s="99"/>
      <c r="AM120" s="99" t="s">
        <v>9075</v>
      </c>
      <c r="AN120" s="99" t="s">
        <v>11247</v>
      </c>
      <c r="AO120" s="99"/>
      <c r="AP120" s="99">
        <v>6</v>
      </c>
      <c r="AQ120" s="99"/>
      <c r="AR120" s="99" t="s">
        <v>14937</v>
      </c>
      <c r="AS120" s="99" t="s">
        <v>14878</v>
      </c>
      <c r="AT120" s="99" t="s">
        <v>14938</v>
      </c>
      <c r="AU120" s="99" t="s">
        <v>14939</v>
      </c>
      <c r="AV120" s="99"/>
      <c r="AW120" s="99"/>
      <c r="AX120" s="99"/>
      <c r="AY120" s="99" t="s">
        <v>9176</v>
      </c>
      <c r="AZ120" s="99" t="s">
        <v>14940</v>
      </c>
      <c r="BA120" s="99" t="s">
        <v>11296</v>
      </c>
      <c r="BB120" s="99" t="s">
        <v>6575</v>
      </c>
      <c r="BC120" s="99" t="s">
        <v>11382</v>
      </c>
      <c r="BD120" s="99" t="s">
        <v>13295</v>
      </c>
      <c r="BE120" s="99"/>
      <c r="BF120" s="99" t="s">
        <v>14918</v>
      </c>
      <c r="BG120" s="99" t="s">
        <v>13310</v>
      </c>
      <c r="BH120" s="99">
        <v>436500</v>
      </c>
      <c r="BI120" s="99">
        <v>452100</v>
      </c>
      <c r="BJ120" s="99">
        <v>53.963700000000003</v>
      </c>
      <c r="BK120" s="99">
        <v>-1.445155</v>
      </c>
      <c r="BL120" s="99" t="s">
        <v>10444</v>
      </c>
      <c r="BM120" s="99" t="s">
        <v>6779</v>
      </c>
      <c r="BN120" s="99"/>
      <c r="BO120" s="99">
        <v>381099</v>
      </c>
      <c r="BP120" s="99" t="s">
        <v>12628</v>
      </c>
      <c r="BQ120" s="99" t="s">
        <v>14941</v>
      </c>
      <c r="BR120" s="99" t="s">
        <v>6782</v>
      </c>
      <c r="BS120" s="99" t="s">
        <v>6783</v>
      </c>
      <c r="BT120" s="99" t="s">
        <v>12630</v>
      </c>
      <c r="BU120" s="99" t="s">
        <v>8408</v>
      </c>
      <c r="BV120" s="99" t="s">
        <v>14942</v>
      </c>
      <c r="BW120" s="99" t="s">
        <v>14943</v>
      </c>
      <c r="BY120" t="s">
        <v>13815</v>
      </c>
    </row>
    <row r="121" spans="1:78" ht="15.75" x14ac:dyDescent="0.25">
      <c r="A121" s="99">
        <v>502148</v>
      </c>
      <c r="B121" s="99" t="s">
        <v>14944</v>
      </c>
      <c r="C121" s="99" t="s">
        <v>14945</v>
      </c>
      <c r="D121" s="99" t="s">
        <v>14946</v>
      </c>
      <c r="E121" s="99" t="s">
        <v>727</v>
      </c>
      <c r="F121" s="99" t="s">
        <v>11293</v>
      </c>
      <c r="G121" s="99"/>
      <c r="H121" s="99"/>
      <c r="I121" s="107"/>
      <c r="J121" s="107"/>
      <c r="K121" s="107"/>
      <c r="L121" s="107">
        <v>1.55</v>
      </c>
      <c r="M121" s="107">
        <v>12.75</v>
      </c>
      <c r="N121" s="107">
        <v>1.19</v>
      </c>
      <c r="O121" s="99">
        <v>1</v>
      </c>
      <c r="P121" s="99" t="s">
        <v>14935</v>
      </c>
      <c r="Q121" s="99"/>
      <c r="R121" s="99"/>
      <c r="S121" s="99"/>
      <c r="T121" s="99" t="s">
        <v>6771</v>
      </c>
      <c r="U121" s="99">
        <v>830</v>
      </c>
      <c r="V121" s="99">
        <v>867</v>
      </c>
      <c r="W121" s="99" t="s">
        <v>6771</v>
      </c>
      <c r="X121" s="99" t="s">
        <v>6801</v>
      </c>
      <c r="Y121" s="99" t="s">
        <v>6771</v>
      </c>
      <c r="Z121" s="99" t="s">
        <v>6801</v>
      </c>
      <c r="AA121" s="99"/>
      <c r="AB121" s="119" t="s">
        <v>14947</v>
      </c>
      <c r="AC121" s="99"/>
      <c r="AD121" s="99"/>
      <c r="AE121" s="99"/>
      <c r="AF121" s="99"/>
      <c r="AG121" s="99">
        <v>4</v>
      </c>
      <c r="AH121" s="99" t="s">
        <v>9283</v>
      </c>
      <c r="AI121" s="99" t="s">
        <v>9074</v>
      </c>
      <c r="AJ121" s="99" t="s">
        <v>9071</v>
      </c>
      <c r="AK121" s="99"/>
      <c r="AL121" s="99"/>
      <c r="AM121" s="99" t="s">
        <v>9075</v>
      </c>
      <c r="AN121" s="99" t="s">
        <v>9284</v>
      </c>
      <c r="AO121" s="99"/>
      <c r="AP121" s="99">
        <v>6</v>
      </c>
      <c r="AQ121" s="99"/>
      <c r="AR121" s="99" t="s">
        <v>14878</v>
      </c>
      <c r="AS121" s="99" t="s">
        <v>6616</v>
      </c>
      <c r="AT121" s="99" t="s">
        <v>14948</v>
      </c>
      <c r="AU121" s="99" t="s">
        <v>14949</v>
      </c>
      <c r="AV121" s="99"/>
      <c r="AW121" s="99"/>
      <c r="AX121" s="99"/>
      <c r="AY121" s="99" t="s">
        <v>9176</v>
      </c>
      <c r="AZ121" s="99" t="s">
        <v>14940</v>
      </c>
      <c r="BA121" s="99" t="s">
        <v>11296</v>
      </c>
      <c r="BB121" s="99" t="s">
        <v>6575</v>
      </c>
      <c r="BC121" s="99" t="s">
        <v>11382</v>
      </c>
      <c r="BD121" s="99" t="s">
        <v>13295</v>
      </c>
      <c r="BE121" s="99"/>
      <c r="BF121" s="99" t="s">
        <v>14918</v>
      </c>
      <c r="BG121" s="99" t="s">
        <v>13310</v>
      </c>
      <c r="BH121" s="99">
        <v>436500</v>
      </c>
      <c r="BI121" s="99">
        <v>452100</v>
      </c>
      <c r="BJ121" s="99">
        <v>53.963699679999998</v>
      </c>
      <c r="BK121" s="99">
        <v>-1.44515514</v>
      </c>
      <c r="BL121" s="99" t="s">
        <v>10444</v>
      </c>
      <c r="BM121" s="99" t="s">
        <v>6779</v>
      </c>
      <c r="BN121" s="99"/>
      <c r="BO121" s="99">
        <v>381100</v>
      </c>
      <c r="BP121" s="99" t="s">
        <v>12628</v>
      </c>
      <c r="BQ121" s="99" t="s">
        <v>14950</v>
      </c>
      <c r="BR121" s="99" t="s">
        <v>6782</v>
      </c>
      <c r="BS121" s="99" t="s">
        <v>6783</v>
      </c>
      <c r="BT121" s="99" t="s">
        <v>12630</v>
      </c>
      <c r="BU121" s="99" t="s">
        <v>8408</v>
      </c>
      <c r="BV121" s="99" t="s">
        <v>14951</v>
      </c>
      <c r="BW121" s="99" t="s">
        <v>14952</v>
      </c>
      <c r="BY121" t="s">
        <v>13815</v>
      </c>
    </row>
    <row r="122" spans="1:78" ht="15.75" x14ac:dyDescent="0.25">
      <c r="A122" s="99">
        <v>457001</v>
      </c>
      <c r="B122" s="99" t="s">
        <v>14953</v>
      </c>
      <c r="C122" s="99" t="s">
        <v>14954</v>
      </c>
      <c r="D122" s="99" t="s">
        <v>14955</v>
      </c>
      <c r="E122" s="99" t="s">
        <v>727</v>
      </c>
      <c r="F122" s="99" t="s">
        <v>11293</v>
      </c>
      <c r="G122" s="99"/>
      <c r="H122" s="99"/>
      <c r="I122" s="107"/>
      <c r="J122" s="107"/>
      <c r="K122" s="107"/>
      <c r="L122" s="107">
        <v>1.69</v>
      </c>
      <c r="M122" s="107">
        <v>11.84</v>
      </c>
      <c r="N122" s="107">
        <v>1.04</v>
      </c>
      <c r="O122" s="99">
        <v>1</v>
      </c>
      <c r="P122" s="99" t="s">
        <v>14956</v>
      </c>
      <c r="Q122" s="99"/>
      <c r="R122" s="99"/>
      <c r="S122" s="99"/>
      <c r="T122" s="99" t="s">
        <v>6771</v>
      </c>
      <c r="U122" s="99">
        <v>837</v>
      </c>
      <c r="V122" s="99">
        <v>854</v>
      </c>
      <c r="W122" s="99" t="s">
        <v>6771</v>
      </c>
      <c r="X122" s="99" t="s">
        <v>6801</v>
      </c>
      <c r="Y122" s="99" t="s">
        <v>6771</v>
      </c>
      <c r="Z122" s="99" t="s">
        <v>6801</v>
      </c>
      <c r="AA122" s="99"/>
      <c r="AB122" s="119" t="s">
        <v>14957</v>
      </c>
      <c r="AC122" s="99"/>
      <c r="AD122" s="99"/>
      <c r="AE122" s="99"/>
      <c r="AF122" s="99"/>
      <c r="AG122" s="99">
        <v>4</v>
      </c>
      <c r="AH122" s="99" t="s">
        <v>9858</v>
      </c>
      <c r="AI122" s="99" t="s">
        <v>9396</v>
      </c>
      <c r="AJ122" s="99" t="s">
        <v>9071</v>
      </c>
      <c r="AK122" s="99"/>
      <c r="AL122" s="99"/>
      <c r="AM122" s="99" t="s">
        <v>9075</v>
      </c>
      <c r="AN122" s="99" t="s">
        <v>9859</v>
      </c>
      <c r="AO122" s="99"/>
      <c r="AP122" s="99">
        <v>6</v>
      </c>
      <c r="AQ122" s="99"/>
      <c r="AR122" s="99" t="s">
        <v>13931</v>
      </c>
      <c r="AS122" s="99" t="s">
        <v>13931</v>
      </c>
      <c r="AT122" s="99" t="s">
        <v>14958</v>
      </c>
      <c r="AU122" s="99" t="s">
        <v>14959</v>
      </c>
      <c r="AV122" s="99"/>
      <c r="AW122" s="99"/>
      <c r="AX122" s="99"/>
      <c r="AY122" s="99" t="s">
        <v>12627</v>
      </c>
      <c r="AZ122" s="99"/>
      <c r="BA122" s="99" t="s">
        <v>11296</v>
      </c>
      <c r="BB122" s="99" t="s">
        <v>6575</v>
      </c>
      <c r="BC122" s="99" t="s">
        <v>11382</v>
      </c>
      <c r="BD122" s="99" t="s">
        <v>13295</v>
      </c>
      <c r="BE122" s="99"/>
      <c r="BF122" s="99" t="s">
        <v>14960</v>
      </c>
      <c r="BG122" s="99" t="s">
        <v>13310</v>
      </c>
      <c r="BH122" s="99">
        <v>436400</v>
      </c>
      <c r="BI122" s="99">
        <v>452200</v>
      </c>
      <c r="BJ122" s="99">
        <v>53.964604999999999</v>
      </c>
      <c r="BK122" s="99">
        <v>-1.4466669999999999</v>
      </c>
      <c r="BL122" s="99"/>
      <c r="BM122" s="99" t="s">
        <v>6779</v>
      </c>
      <c r="BN122" s="99"/>
      <c r="BO122" s="99">
        <v>340078</v>
      </c>
      <c r="BP122" s="99" t="s">
        <v>12628</v>
      </c>
      <c r="BQ122" s="99" t="s">
        <v>14961</v>
      </c>
      <c r="BR122" s="99" t="s">
        <v>6782</v>
      </c>
      <c r="BS122" s="99" t="s">
        <v>6783</v>
      </c>
      <c r="BT122" s="99" t="s">
        <v>12630</v>
      </c>
      <c r="BU122" s="99" t="s">
        <v>8408</v>
      </c>
      <c r="BV122" s="99" t="s">
        <v>14962</v>
      </c>
      <c r="BW122" s="99" t="s">
        <v>14963</v>
      </c>
      <c r="BY122" t="s">
        <v>13815</v>
      </c>
    </row>
    <row r="123" spans="1:78" ht="15.75" x14ac:dyDescent="0.25">
      <c r="A123" s="99">
        <v>453767</v>
      </c>
      <c r="B123" s="99" t="s">
        <v>14964</v>
      </c>
      <c r="C123" s="99" t="s">
        <v>14965</v>
      </c>
      <c r="D123" s="99" t="s">
        <v>14966</v>
      </c>
      <c r="E123" s="99" t="s">
        <v>727</v>
      </c>
      <c r="F123" s="99" t="s">
        <v>11293</v>
      </c>
      <c r="G123" s="99"/>
      <c r="H123" s="99"/>
      <c r="I123" s="107"/>
      <c r="J123" s="107"/>
      <c r="K123" s="107"/>
      <c r="L123" s="107"/>
      <c r="M123" s="107">
        <v>13.3</v>
      </c>
      <c r="N123" s="107">
        <v>1</v>
      </c>
      <c r="O123" s="99">
        <v>1</v>
      </c>
      <c r="P123" s="99"/>
      <c r="Q123" s="99"/>
      <c r="R123" s="99"/>
      <c r="S123" s="99"/>
      <c r="T123" s="99" t="s">
        <v>6771</v>
      </c>
      <c r="U123" s="99">
        <v>837</v>
      </c>
      <c r="V123" s="99">
        <v>854</v>
      </c>
      <c r="W123" s="99" t="s">
        <v>6771</v>
      </c>
      <c r="X123" s="99" t="s">
        <v>6802</v>
      </c>
      <c r="Y123" s="99"/>
      <c r="Z123" s="99"/>
      <c r="AA123" s="99"/>
      <c r="AB123" s="119" t="s">
        <v>14967</v>
      </c>
      <c r="AC123" s="99"/>
      <c r="AD123" s="99"/>
      <c r="AE123" s="99"/>
      <c r="AF123" s="99"/>
      <c r="AG123" s="99">
        <v>4</v>
      </c>
      <c r="AH123" s="99" t="s">
        <v>9858</v>
      </c>
      <c r="AI123" s="99" t="s">
        <v>9396</v>
      </c>
      <c r="AJ123" s="99" t="s">
        <v>9071</v>
      </c>
      <c r="AK123" s="99"/>
      <c r="AL123" s="99"/>
      <c r="AM123" s="99" t="s">
        <v>9075</v>
      </c>
      <c r="AN123" s="99" t="s">
        <v>9859</v>
      </c>
      <c r="AO123" s="99"/>
      <c r="AP123" s="99">
        <v>9</v>
      </c>
      <c r="AQ123" s="99"/>
      <c r="AR123" s="99" t="s">
        <v>14968</v>
      </c>
      <c r="AS123" s="99" t="s">
        <v>14968</v>
      </c>
      <c r="AT123" s="99" t="s">
        <v>14969</v>
      </c>
      <c r="AU123" s="99" t="s">
        <v>14970</v>
      </c>
      <c r="AV123" s="99"/>
      <c r="AW123" s="99"/>
      <c r="AX123" s="99"/>
      <c r="AY123" s="99"/>
      <c r="AZ123" s="99"/>
      <c r="BA123" s="99" t="s">
        <v>11296</v>
      </c>
      <c r="BB123" s="99" t="s">
        <v>6575</v>
      </c>
      <c r="BC123" s="99" t="s">
        <v>11382</v>
      </c>
      <c r="BD123" s="99" t="s">
        <v>13295</v>
      </c>
      <c r="BE123" s="99" t="s">
        <v>14971</v>
      </c>
      <c r="BF123" s="99" t="s">
        <v>14972</v>
      </c>
      <c r="BG123" s="99" t="s">
        <v>13310</v>
      </c>
      <c r="BH123" s="99">
        <v>436610</v>
      </c>
      <c r="BI123" s="99">
        <v>452192</v>
      </c>
      <c r="BJ123" s="99">
        <v>53.964519000000003</v>
      </c>
      <c r="BK123" s="99">
        <v>-1.443468</v>
      </c>
      <c r="BL123" s="99" t="s">
        <v>6974</v>
      </c>
      <c r="BM123" s="99" t="s">
        <v>6779</v>
      </c>
      <c r="BN123" s="99"/>
      <c r="BO123" s="99">
        <v>339374</v>
      </c>
      <c r="BP123" s="99" t="s">
        <v>7341</v>
      </c>
      <c r="BQ123" s="99" t="s">
        <v>14973</v>
      </c>
      <c r="BR123" s="99" t="s">
        <v>6782</v>
      </c>
      <c r="BS123" s="99" t="s">
        <v>6783</v>
      </c>
      <c r="BT123" s="99" t="s">
        <v>7343</v>
      </c>
      <c r="BU123" s="99" t="s">
        <v>6807</v>
      </c>
      <c r="BV123" s="99" t="s">
        <v>14974</v>
      </c>
      <c r="BW123" s="99" t="s">
        <v>14975</v>
      </c>
      <c r="BY123" t="s">
        <v>13815</v>
      </c>
    </row>
    <row r="124" spans="1:78" ht="15.75" x14ac:dyDescent="0.25">
      <c r="A124" s="99">
        <v>440757</v>
      </c>
      <c r="B124" s="99" t="s">
        <v>14976</v>
      </c>
      <c r="C124" s="99" t="s">
        <v>14977</v>
      </c>
      <c r="D124" s="99" t="s">
        <v>14978</v>
      </c>
      <c r="E124" s="99" t="s">
        <v>727</v>
      </c>
      <c r="F124" s="99" t="s">
        <v>11293</v>
      </c>
      <c r="G124" s="99"/>
      <c r="H124" s="99"/>
      <c r="I124" s="107"/>
      <c r="J124" s="107"/>
      <c r="K124" s="107"/>
      <c r="L124" s="107"/>
      <c r="M124" s="107">
        <v>12.7</v>
      </c>
      <c r="N124" s="107">
        <v>0.9</v>
      </c>
      <c r="O124" s="99">
        <v>1</v>
      </c>
      <c r="P124" s="99"/>
      <c r="Q124" s="99"/>
      <c r="R124" s="99"/>
      <c r="S124" s="99"/>
      <c r="T124" s="99" t="s">
        <v>6771</v>
      </c>
      <c r="U124" s="99">
        <v>850</v>
      </c>
      <c r="V124" s="99">
        <v>855</v>
      </c>
      <c r="W124" s="99" t="s">
        <v>6771</v>
      </c>
      <c r="X124" s="99"/>
      <c r="Y124" s="99"/>
      <c r="Z124" s="99"/>
      <c r="AA124" s="99"/>
      <c r="AB124" s="119" t="s">
        <v>14979</v>
      </c>
      <c r="AC124" s="99"/>
      <c r="AD124" s="99"/>
      <c r="AE124" s="99"/>
      <c r="AF124" s="99"/>
      <c r="AG124" s="99">
        <v>4</v>
      </c>
      <c r="AH124" s="99" t="s">
        <v>9283</v>
      </c>
      <c r="AI124" s="99" t="s">
        <v>9074</v>
      </c>
      <c r="AJ124" s="99" t="s">
        <v>9071</v>
      </c>
      <c r="AK124" s="99"/>
      <c r="AL124" s="99"/>
      <c r="AM124" s="99" t="s">
        <v>9075</v>
      </c>
      <c r="AN124" s="99" t="s">
        <v>9284</v>
      </c>
      <c r="AO124" s="99"/>
      <c r="AP124" s="99">
        <v>12</v>
      </c>
      <c r="AQ124" s="99"/>
      <c r="AR124" s="99" t="s">
        <v>9310</v>
      </c>
      <c r="AS124" s="99" t="s">
        <v>10203</v>
      </c>
      <c r="AT124" s="99" t="s">
        <v>14980</v>
      </c>
      <c r="AU124" s="99" t="s">
        <v>14981</v>
      </c>
      <c r="AV124" s="99"/>
      <c r="AW124" s="99"/>
      <c r="AX124" s="99"/>
      <c r="AY124" s="99"/>
      <c r="AZ124" s="99"/>
      <c r="BA124" s="99" t="s">
        <v>11296</v>
      </c>
      <c r="BB124" s="99" t="s">
        <v>6575</v>
      </c>
      <c r="BC124" s="99" t="s">
        <v>11382</v>
      </c>
      <c r="BD124" s="99" t="s">
        <v>13295</v>
      </c>
      <c r="BE124" s="99" t="s">
        <v>14971</v>
      </c>
      <c r="BF124" s="99" t="s">
        <v>14982</v>
      </c>
      <c r="BG124" s="99" t="s">
        <v>13310</v>
      </c>
      <c r="BH124" s="99">
        <v>436629</v>
      </c>
      <c r="BI124" s="99">
        <v>452667</v>
      </c>
      <c r="BJ124" s="99">
        <v>53.968786000000001</v>
      </c>
      <c r="BK124" s="99">
        <v>-1.4431210000000001</v>
      </c>
      <c r="BL124" s="99" t="s">
        <v>6974</v>
      </c>
      <c r="BM124" s="99" t="s">
        <v>6779</v>
      </c>
      <c r="BN124" s="99"/>
      <c r="BO124" s="99">
        <v>327906</v>
      </c>
      <c r="BP124" s="99" t="s">
        <v>7341</v>
      </c>
      <c r="BQ124" s="99" t="s">
        <v>14983</v>
      </c>
      <c r="BR124" s="99" t="s">
        <v>6782</v>
      </c>
      <c r="BS124" s="99" t="s">
        <v>6783</v>
      </c>
      <c r="BT124" s="99" t="s">
        <v>7343</v>
      </c>
      <c r="BU124" s="99" t="s">
        <v>6807</v>
      </c>
      <c r="BV124" s="99" t="s">
        <v>14984</v>
      </c>
      <c r="BW124" s="99" t="s">
        <v>14985</v>
      </c>
      <c r="BY124" t="s">
        <v>13815</v>
      </c>
    </row>
    <row r="125" spans="1:78" ht="15.75" x14ac:dyDescent="0.25">
      <c r="A125" s="99">
        <v>440741</v>
      </c>
      <c r="B125" s="99" t="s">
        <v>14986</v>
      </c>
      <c r="C125" s="99" t="s">
        <v>14987</v>
      </c>
      <c r="D125" s="99" t="s">
        <v>14988</v>
      </c>
      <c r="E125" s="99" t="s">
        <v>727</v>
      </c>
      <c r="F125" s="99" t="s">
        <v>11293</v>
      </c>
      <c r="G125" s="99"/>
      <c r="H125" s="99"/>
      <c r="I125" s="107"/>
      <c r="J125" s="107"/>
      <c r="K125" s="107"/>
      <c r="L125" s="107"/>
      <c r="M125" s="107">
        <v>12.6</v>
      </c>
      <c r="N125" s="107">
        <v>1.1000000000000001</v>
      </c>
      <c r="O125" s="99">
        <v>1</v>
      </c>
      <c r="P125" s="99"/>
      <c r="Q125" s="99"/>
      <c r="R125" s="99"/>
      <c r="S125" s="99"/>
      <c r="T125" s="99" t="s">
        <v>6771</v>
      </c>
      <c r="U125" s="99">
        <v>840</v>
      </c>
      <c r="V125" s="99">
        <v>844</v>
      </c>
      <c r="W125" s="99" t="s">
        <v>6771</v>
      </c>
      <c r="X125" s="99" t="s">
        <v>6801</v>
      </c>
      <c r="Y125" s="99"/>
      <c r="Z125" s="99"/>
      <c r="AA125" s="99"/>
      <c r="AB125" s="119" t="s">
        <v>14989</v>
      </c>
      <c r="AC125" s="99"/>
      <c r="AD125" s="99"/>
      <c r="AE125" s="99"/>
      <c r="AF125" s="99"/>
      <c r="AG125" s="99">
        <v>4</v>
      </c>
      <c r="AH125" s="99" t="s">
        <v>13675</v>
      </c>
      <c r="AI125" s="99"/>
      <c r="AJ125" s="99" t="s">
        <v>9071</v>
      </c>
      <c r="AK125" s="99"/>
      <c r="AL125" s="99"/>
      <c r="AM125" s="99" t="s">
        <v>9075</v>
      </c>
      <c r="AN125" s="99" t="s">
        <v>14081</v>
      </c>
      <c r="AO125" s="99"/>
      <c r="AP125" s="99">
        <v>6</v>
      </c>
      <c r="AQ125" s="99"/>
      <c r="AR125" s="99" t="s">
        <v>14990</v>
      </c>
      <c r="AS125" s="99" t="s">
        <v>14991</v>
      </c>
      <c r="AT125" s="99" t="s">
        <v>9142</v>
      </c>
      <c r="AU125" s="99" t="s">
        <v>14204</v>
      </c>
      <c r="AV125" s="99"/>
      <c r="AW125" s="99"/>
      <c r="AX125" s="99"/>
      <c r="AY125" s="99"/>
      <c r="AZ125" s="99"/>
      <c r="BA125" s="99" t="s">
        <v>11296</v>
      </c>
      <c r="BB125" s="99" t="s">
        <v>6575</v>
      </c>
      <c r="BC125" s="99" t="s">
        <v>11382</v>
      </c>
      <c r="BD125" s="99" t="s">
        <v>13295</v>
      </c>
      <c r="BE125" s="99" t="s">
        <v>14971</v>
      </c>
      <c r="BF125" s="99" t="s">
        <v>14982</v>
      </c>
      <c r="BG125" s="99" t="s">
        <v>13310</v>
      </c>
      <c r="BH125" s="99">
        <v>436629</v>
      </c>
      <c r="BI125" s="99">
        <v>452667</v>
      </c>
      <c r="BJ125" s="99">
        <v>53.968786000000001</v>
      </c>
      <c r="BK125" s="99">
        <v>-1.4431210000000001</v>
      </c>
      <c r="BL125" s="99" t="s">
        <v>6974</v>
      </c>
      <c r="BM125" s="99" t="s">
        <v>6779</v>
      </c>
      <c r="BN125" s="99"/>
      <c r="BO125" s="99">
        <v>327905</v>
      </c>
      <c r="BP125" s="99" t="s">
        <v>7341</v>
      </c>
      <c r="BQ125" s="99" t="s">
        <v>14992</v>
      </c>
      <c r="BR125" s="99" t="s">
        <v>6782</v>
      </c>
      <c r="BS125" s="99" t="s">
        <v>6783</v>
      </c>
      <c r="BT125" s="99" t="s">
        <v>7343</v>
      </c>
      <c r="BU125" s="99" t="s">
        <v>6807</v>
      </c>
      <c r="BV125" s="99" t="s">
        <v>14993</v>
      </c>
      <c r="BW125" s="99" t="s">
        <v>14994</v>
      </c>
      <c r="BY125" t="s">
        <v>13815</v>
      </c>
    </row>
    <row r="126" spans="1:78" ht="15.75" x14ac:dyDescent="0.25">
      <c r="A126" s="99">
        <v>423841</v>
      </c>
      <c r="B126" s="99" t="s">
        <v>14995</v>
      </c>
      <c r="C126" s="99" t="s">
        <v>14996</v>
      </c>
      <c r="D126" s="99" t="s">
        <v>14997</v>
      </c>
      <c r="E126" s="99" t="s">
        <v>727</v>
      </c>
      <c r="F126" s="99" t="s">
        <v>11293</v>
      </c>
      <c r="G126" s="99"/>
      <c r="H126" s="99"/>
      <c r="I126" s="107"/>
      <c r="J126" s="107"/>
      <c r="K126" s="107"/>
      <c r="L126" s="107"/>
      <c r="M126" s="107">
        <v>13</v>
      </c>
      <c r="N126" s="107">
        <v>0.9</v>
      </c>
      <c r="O126" s="99">
        <v>1</v>
      </c>
      <c r="P126" s="99"/>
      <c r="Q126" s="99"/>
      <c r="R126" s="99"/>
      <c r="S126" s="99"/>
      <c r="T126" s="99" t="s">
        <v>6771</v>
      </c>
      <c r="U126" s="99">
        <v>830</v>
      </c>
      <c r="V126" s="99">
        <v>867</v>
      </c>
      <c r="W126" s="99" t="s">
        <v>6771</v>
      </c>
      <c r="X126" s="99" t="s">
        <v>6801</v>
      </c>
      <c r="Y126" s="99"/>
      <c r="Z126" s="99" t="s">
        <v>6802</v>
      </c>
      <c r="AA126" s="99"/>
      <c r="AB126" s="119" t="s">
        <v>14998</v>
      </c>
      <c r="AC126" s="99"/>
      <c r="AD126" s="99"/>
      <c r="AE126" s="99"/>
      <c r="AF126" s="99"/>
      <c r="AG126" s="99">
        <v>4</v>
      </c>
      <c r="AH126" s="99"/>
      <c r="AI126" s="99"/>
      <c r="AJ126" s="99" t="s">
        <v>9071</v>
      </c>
      <c r="AK126" s="99"/>
      <c r="AL126" s="99"/>
      <c r="AM126" s="99" t="s">
        <v>9075</v>
      </c>
      <c r="AN126" s="99"/>
      <c r="AO126" s="99"/>
      <c r="AP126" s="99"/>
      <c r="AQ126" s="99"/>
      <c r="AR126" s="99" t="s">
        <v>10999</v>
      </c>
      <c r="AS126" s="99" t="s">
        <v>10999</v>
      </c>
      <c r="AT126" s="99"/>
      <c r="AU126" s="99"/>
      <c r="AV126" s="99"/>
      <c r="AW126" s="99"/>
      <c r="AX126" s="99"/>
      <c r="AY126" s="99" t="s">
        <v>14999</v>
      </c>
      <c r="AZ126" s="99"/>
      <c r="BA126" s="99" t="s">
        <v>11296</v>
      </c>
      <c r="BB126" s="99" t="s">
        <v>6575</v>
      </c>
      <c r="BC126" s="99" t="s">
        <v>11382</v>
      </c>
      <c r="BD126" s="99" t="s">
        <v>13295</v>
      </c>
      <c r="BE126" s="99" t="s">
        <v>14971</v>
      </c>
      <c r="BF126" s="99" t="s">
        <v>15000</v>
      </c>
      <c r="BG126" s="99" t="s">
        <v>13310</v>
      </c>
      <c r="BH126" s="99">
        <v>436404</v>
      </c>
      <c r="BI126" s="99">
        <v>452217</v>
      </c>
      <c r="BJ126" s="99">
        <v>53.964758000000003</v>
      </c>
      <c r="BK126" s="99">
        <v>-1.446604</v>
      </c>
      <c r="BL126" s="99" t="s">
        <v>6974</v>
      </c>
      <c r="BM126" s="99" t="s">
        <v>6779</v>
      </c>
      <c r="BN126" s="99"/>
      <c r="BO126" s="99">
        <v>313434</v>
      </c>
      <c r="BP126" s="99" t="s">
        <v>7341</v>
      </c>
      <c r="BQ126" s="99" t="s">
        <v>15001</v>
      </c>
      <c r="BR126" s="99" t="s">
        <v>6782</v>
      </c>
      <c r="BS126" s="99" t="s">
        <v>6783</v>
      </c>
      <c r="BT126" s="99" t="s">
        <v>7343</v>
      </c>
      <c r="BU126" s="99" t="s">
        <v>6807</v>
      </c>
      <c r="BV126" s="99" t="s">
        <v>15002</v>
      </c>
      <c r="BW126" s="99" t="s">
        <v>15003</v>
      </c>
      <c r="BY126" t="s">
        <v>13815</v>
      </c>
    </row>
    <row r="127" spans="1:78" ht="15.75" x14ac:dyDescent="0.25">
      <c r="A127" s="99">
        <v>397248</v>
      </c>
      <c r="B127" s="99" t="s">
        <v>15004</v>
      </c>
      <c r="C127" s="99" t="s">
        <v>15005</v>
      </c>
      <c r="D127" s="99" t="s">
        <v>15006</v>
      </c>
      <c r="E127" s="99" t="s">
        <v>727</v>
      </c>
      <c r="F127" s="99" t="s">
        <v>11293</v>
      </c>
      <c r="G127" s="99"/>
      <c r="H127" s="99"/>
      <c r="I127" s="107"/>
      <c r="J127" s="107"/>
      <c r="K127" s="107"/>
      <c r="L127" s="107"/>
      <c r="M127" s="107"/>
      <c r="N127" s="107"/>
      <c r="O127" s="99">
        <v>1</v>
      </c>
      <c r="P127" s="99"/>
      <c r="Q127" s="99"/>
      <c r="R127" s="99"/>
      <c r="S127" s="99"/>
      <c r="T127" s="99" t="s">
        <v>6771</v>
      </c>
      <c r="U127" s="99">
        <v>790</v>
      </c>
      <c r="V127" s="99">
        <v>867</v>
      </c>
      <c r="W127" s="99" t="s">
        <v>6771</v>
      </c>
      <c r="X127" s="99" t="s">
        <v>6801</v>
      </c>
      <c r="Y127" s="99" t="s">
        <v>6771</v>
      </c>
      <c r="Z127" s="99" t="s">
        <v>6802</v>
      </c>
      <c r="AA127" s="99"/>
      <c r="AB127" s="119" t="s">
        <v>15007</v>
      </c>
      <c r="AC127" s="99"/>
      <c r="AD127" s="99"/>
      <c r="AE127" s="99" t="s">
        <v>14891</v>
      </c>
      <c r="AF127" s="99"/>
      <c r="AG127" s="99">
        <v>4</v>
      </c>
      <c r="AH127" s="99" t="s">
        <v>9283</v>
      </c>
      <c r="AI127" s="99" t="s">
        <v>9074</v>
      </c>
      <c r="AJ127" s="99" t="s">
        <v>9071</v>
      </c>
      <c r="AK127" s="99"/>
      <c r="AL127" s="99"/>
      <c r="AM127" s="99" t="s">
        <v>9075</v>
      </c>
      <c r="AN127" s="99" t="s">
        <v>9284</v>
      </c>
      <c r="AO127" s="99"/>
      <c r="AP127" s="99"/>
      <c r="AQ127" s="99"/>
      <c r="AR127" s="99"/>
      <c r="AS127" s="99"/>
      <c r="AT127" s="99"/>
      <c r="AU127" s="99"/>
      <c r="AV127" s="99"/>
      <c r="AW127" s="99"/>
      <c r="AX127" s="99"/>
      <c r="AY127" s="99" t="s">
        <v>14894</v>
      </c>
      <c r="AZ127" s="99" t="s">
        <v>14895</v>
      </c>
      <c r="BA127" s="99" t="s">
        <v>11296</v>
      </c>
      <c r="BB127" s="99" t="s">
        <v>6575</v>
      </c>
      <c r="BC127" s="99" t="s">
        <v>11382</v>
      </c>
      <c r="BD127" s="99" t="s">
        <v>13295</v>
      </c>
      <c r="BE127" s="99"/>
      <c r="BF127" s="99" t="s">
        <v>15008</v>
      </c>
      <c r="BG127" s="99" t="s">
        <v>13310</v>
      </c>
      <c r="BH127" s="99">
        <v>436500</v>
      </c>
      <c r="BI127" s="99">
        <v>452200</v>
      </c>
      <c r="BJ127" s="99">
        <v>53.964598410000001</v>
      </c>
      <c r="BK127" s="99">
        <v>-1.4451432099999999</v>
      </c>
      <c r="BL127" s="99" t="s">
        <v>6778</v>
      </c>
      <c r="BM127" s="99" t="s">
        <v>6779</v>
      </c>
      <c r="BN127" s="99"/>
      <c r="BO127" s="99">
        <v>287966</v>
      </c>
      <c r="BP127" s="99" t="s">
        <v>9453</v>
      </c>
      <c r="BQ127" s="99" t="s">
        <v>15009</v>
      </c>
      <c r="BR127" s="99" t="s">
        <v>6782</v>
      </c>
      <c r="BS127" s="99" t="s">
        <v>6783</v>
      </c>
      <c r="BT127" s="99" t="s">
        <v>9455</v>
      </c>
      <c r="BU127" s="99" t="s">
        <v>8408</v>
      </c>
      <c r="BV127" s="99" t="s">
        <v>15010</v>
      </c>
      <c r="BW127" s="99" t="s">
        <v>15011</v>
      </c>
      <c r="BY127" t="s">
        <v>13815</v>
      </c>
    </row>
    <row r="128" spans="1:78" ht="15.75" x14ac:dyDescent="0.25">
      <c r="A128" s="99">
        <v>490345</v>
      </c>
      <c r="B128" s="99" t="s">
        <v>15012</v>
      </c>
      <c r="C128" s="99" t="s">
        <v>15013</v>
      </c>
      <c r="D128" s="99" t="s">
        <v>15014</v>
      </c>
      <c r="E128" s="99" t="s">
        <v>727</v>
      </c>
      <c r="F128" s="99" t="s">
        <v>11293</v>
      </c>
      <c r="G128" s="99"/>
      <c r="H128" s="99"/>
      <c r="I128" s="107"/>
      <c r="J128" s="107"/>
      <c r="K128" s="107"/>
      <c r="L128" s="107"/>
      <c r="M128" s="107">
        <v>12</v>
      </c>
      <c r="N128" s="107">
        <v>1.28</v>
      </c>
      <c r="O128" s="99">
        <v>1</v>
      </c>
      <c r="P128" s="99" t="s">
        <v>15015</v>
      </c>
      <c r="Q128" s="99"/>
      <c r="R128" s="99"/>
      <c r="S128" s="99"/>
      <c r="T128" s="99" t="s">
        <v>6771</v>
      </c>
      <c r="U128" s="99">
        <v>640</v>
      </c>
      <c r="V128" s="99">
        <v>660</v>
      </c>
      <c r="W128" s="99" t="s">
        <v>6771</v>
      </c>
      <c r="X128" s="99" t="s">
        <v>6822</v>
      </c>
      <c r="Y128" s="99" t="s">
        <v>6771</v>
      </c>
      <c r="Z128" s="99" t="s">
        <v>6822</v>
      </c>
      <c r="AA128" s="99" t="s">
        <v>6814</v>
      </c>
      <c r="AB128" s="119" t="s">
        <v>15016</v>
      </c>
      <c r="AC128" s="99">
        <v>1</v>
      </c>
      <c r="AD128" s="99" t="s">
        <v>7779</v>
      </c>
      <c r="AE128" s="99" t="s">
        <v>15017</v>
      </c>
      <c r="AF128" s="99"/>
      <c r="AG128" s="99">
        <v>3</v>
      </c>
      <c r="AH128" s="99" t="s">
        <v>10215</v>
      </c>
      <c r="AI128" s="99"/>
      <c r="AJ128" s="99" t="s">
        <v>10216</v>
      </c>
      <c r="AK128" s="99"/>
      <c r="AL128" s="99"/>
      <c r="AM128" s="99" t="s">
        <v>10217</v>
      </c>
      <c r="AN128" s="99" t="s">
        <v>10218</v>
      </c>
      <c r="AO128" s="99"/>
      <c r="AP128" s="99"/>
      <c r="AQ128" s="99"/>
      <c r="AR128" s="99" t="s">
        <v>15018</v>
      </c>
      <c r="AS128" s="99" t="s">
        <v>15019</v>
      </c>
      <c r="AT128" s="99"/>
      <c r="AU128" s="99"/>
      <c r="AV128" s="99"/>
      <c r="AW128" s="99"/>
      <c r="AX128" s="99"/>
      <c r="AY128" s="99"/>
      <c r="AZ128" s="99" t="s">
        <v>15020</v>
      </c>
      <c r="BA128" s="99" t="s">
        <v>11296</v>
      </c>
      <c r="BB128" s="99" t="s">
        <v>6575</v>
      </c>
      <c r="BC128" s="99" t="s">
        <v>11382</v>
      </c>
      <c r="BD128" s="99" t="s">
        <v>13295</v>
      </c>
      <c r="BE128" s="99" t="s">
        <v>11382</v>
      </c>
      <c r="BF128" s="99" t="s">
        <v>13309</v>
      </c>
      <c r="BG128" s="99" t="s">
        <v>13310</v>
      </c>
      <c r="BH128" s="99">
        <v>436500</v>
      </c>
      <c r="BI128" s="99">
        <v>452000</v>
      </c>
      <c r="BJ128" s="99">
        <v>53.962800999999999</v>
      </c>
      <c r="BK128" s="99">
        <v>-1.4451670000000001</v>
      </c>
      <c r="BL128" s="99" t="s">
        <v>6778</v>
      </c>
      <c r="BM128" s="99" t="s">
        <v>6779</v>
      </c>
      <c r="BN128" s="99"/>
      <c r="BO128" s="99">
        <v>371482</v>
      </c>
      <c r="BP128" s="99" t="s">
        <v>9453</v>
      </c>
      <c r="BQ128" s="99" t="s">
        <v>15021</v>
      </c>
      <c r="BR128" s="99" t="s">
        <v>6782</v>
      </c>
      <c r="BS128" s="99" t="s">
        <v>6783</v>
      </c>
      <c r="BT128" s="99" t="s">
        <v>9455</v>
      </c>
      <c r="BU128" s="99" t="s">
        <v>8408</v>
      </c>
      <c r="BV128" s="99" t="s">
        <v>15022</v>
      </c>
      <c r="BW128" s="99" t="s">
        <v>15023</v>
      </c>
      <c r="BY128" t="s">
        <v>13815</v>
      </c>
    </row>
    <row r="129" spans="1:78" ht="15.75" x14ac:dyDescent="0.25">
      <c r="A129" s="99">
        <v>537789</v>
      </c>
      <c r="B129" s="99" t="s">
        <v>15024</v>
      </c>
      <c r="C129" s="99" t="s">
        <v>15025</v>
      </c>
      <c r="D129" s="99" t="s">
        <v>15026</v>
      </c>
      <c r="E129" s="99" t="s">
        <v>727</v>
      </c>
      <c r="F129" s="99" t="s">
        <v>11293</v>
      </c>
      <c r="G129" s="99"/>
      <c r="H129" s="99"/>
      <c r="I129" s="107"/>
      <c r="J129" s="107"/>
      <c r="K129" s="107"/>
      <c r="L129" s="107"/>
      <c r="M129" s="107">
        <v>13.07</v>
      </c>
      <c r="N129" s="107">
        <v>1</v>
      </c>
      <c r="O129" s="99">
        <v>1</v>
      </c>
      <c r="P129" s="99"/>
      <c r="Q129" s="99"/>
      <c r="R129" s="99"/>
      <c r="S129" s="99"/>
      <c r="T129" s="99" t="s">
        <v>6771</v>
      </c>
      <c r="U129" s="99">
        <v>737</v>
      </c>
      <c r="V129" s="99">
        <v>758</v>
      </c>
      <c r="W129" s="99"/>
      <c r="X129" s="99"/>
      <c r="Y129" s="99"/>
      <c r="Z129" s="99"/>
      <c r="AA129" s="99"/>
      <c r="AB129" s="119" t="s">
        <v>15027</v>
      </c>
      <c r="AC129" s="99"/>
      <c r="AD129" s="99"/>
      <c r="AE129" s="99"/>
      <c r="AF129" s="99"/>
      <c r="AG129" s="99">
        <v>4</v>
      </c>
      <c r="AH129" s="99" t="s">
        <v>9161</v>
      </c>
      <c r="AI129" s="99" t="s">
        <v>9074</v>
      </c>
      <c r="AJ129" s="99" t="s">
        <v>6599</v>
      </c>
      <c r="AK129" s="99"/>
      <c r="AL129" s="99"/>
      <c r="AM129" s="99" t="s">
        <v>9075</v>
      </c>
      <c r="AN129" s="99" t="s">
        <v>9162</v>
      </c>
      <c r="AO129" s="99"/>
      <c r="AP129" s="99"/>
      <c r="AQ129" s="99"/>
      <c r="AR129" s="99" t="s">
        <v>9204</v>
      </c>
      <c r="AS129" s="99" t="s">
        <v>15028</v>
      </c>
      <c r="AT129" s="99" t="s">
        <v>9339</v>
      </c>
      <c r="AU129" s="99"/>
      <c r="AV129" s="99"/>
      <c r="AW129" s="99"/>
      <c r="AX129" s="99"/>
      <c r="AY129" s="99" t="s">
        <v>15029</v>
      </c>
      <c r="AZ129" s="99"/>
      <c r="BA129" s="99" t="s">
        <v>11296</v>
      </c>
      <c r="BB129" s="99" t="s">
        <v>6575</v>
      </c>
      <c r="BC129" s="99" t="s">
        <v>11571</v>
      </c>
      <c r="BD129" s="99" t="s">
        <v>15030</v>
      </c>
      <c r="BE129" s="99" t="s">
        <v>15030</v>
      </c>
      <c r="BF129" s="99" t="s">
        <v>15031</v>
      </c>
      <c r="BG129" s="99" t="s">
        <v>15032</v>
      </c>
      <c r="BH129" s="99">
        <v>409651</v>
      </c>
      <c r="BI129" s="99">
        <v>496246</v>
      </c>
      <c r="BJ129" s="99">
        <v>54.361648279999997</v>
      </c>
      <c r="BK129" s="99">
        <v>-1.85298691</v>
      </c>
      <c r="BL129" s="99" t="s">
        <v>8339</v>
      </c>
      <c r="BM129" s="99" t="s">
        <v>6779</v>
      </c>
      <c r="BN129" s="99"/>
      <c r="BO129" s="99">
        <v>410479</v>
      </c>
      <c r="BP129" s="99" t="s">
        <v>9293</v>
      </c>
      <c r="BQ129" s="99" t="s">
        <v>15033</v>
      </c>
      <c r="BR129" s="99" t="s">
        <v>6782</v>
      </c>
      <c r="BS129" s="99" t="s">
        <v>6783</v>
      </c>
      <c r="BT129" s="99" t="s">
        <v>9295</v>
      </c>
      <c r="BU129" s="99" t="s">
        <v>8421</v>
      </c>
      <c r="BV129" s="99" t="s">
        <v>15034</v>
      </c>
      <c r="BW129" s="99" t="s">
        <v>15035</v>
      </c>
      <c r="BY129" t="s">
        <v>13815</v>
      </c>
      <c r="BZ129" t="s">
        <v>14018</v>
      </c>
    </row>
    <row r="130" spans="1:78" ht="15.75" x14ac:dyDescent="0.25">
      <c r="A130" s="99">
        <v>429375</v>
      </c>
      <c r="B130" s="99" t="s">
        <v>15036</v>
      </c>
      <c r="C130" s="99" t="s">
        <v>15037</v>
      </c>
      <c r="D130" s="99" t="s">
        <v>15038</v>
      </c>
      <c r="E130" s="99" t="s">
        <v>727</v>
      </c>
      <c r="F130" s="99" t="s">
        <v>11293</v>
      </c>
      <c r="G130" s="99"/>
      <c r="H130" s="99"/>
      <c r="I130" s="107"/>
      <c r="J130" s="107"/>
      <c r="K130" s="107"/>
      <c r="L130" s="107">
        <v>1.56</v>
      </c>
      <c r="M130" s="107">
        <v>12.52</v>
      </c>
      <c r="N130" s="107">
        <v>0.9</v>
      </c>
      <c r="O130" s="99">
        <v>1</v>
      </c>
      <c r="P130" s="99" t="s">
        <v>15039</v>
      </c>
      <c r="Q130" s="99"/>
      <c r="R130" s="99"/>
      <c r="S130" s="99"/>
      <c r="T130" s="99" t="s">
        <v>6771</v>
      </c>
      <c r="U130" s="99">
        <v>840</v>
      </c>
      <c r="V130" s="99">
        <v>844</v>
      </c>
      <c r="W130" s="99" t="s">
        <v>6771</v>
      </c>
      <c r="X130" s="99" t="s">
        <v>6801</v>
      </c>
      <c r="Y130" s="99" t="s">
        <v>6771</v>
      </c>
      <c r="Z130" s="99" t="s">
        <v>6801</v>
      </c>
      <c r="AA130" s="99" t="s">
        <v>6814</v>
      </c>
      <c r="AB130" s="119" t="s">
        <v>15040</v>
      </c>
      <c r="AC130" s="99"/>
      <c r="AD130" s="99"/>
      <c r="AE130" s="99"/>
      <c r="AF130" s="99"/>
      <c r="AG130" s="99">
        <v>4</v>
      </c>
      <c r="AH130" s="99" t="s">
        <v>9073</v>
      </c>
      <c r="AI130" s="99" t="s">
        <v>9074</v>
      </c>
      <c r="AJ130" s="99" t="s">
        <v>9071</v>
      </c>
      <c r="AK130" s="99"/>
      <c r="AL130" s="99"/>
      <c r="AM130" s="99" t="s">
        <v>9075</v>
      </c>
      <c r="AN130" s="99" t="s">
        <v>9634</v>
      </c>
      <c r="AO130" s="99"/>
      <c r="AP130" s="99">
        <v>8</v>
      </c>
      <c r="AQ130" s="99"/>
      <c r="AR130" s="99" t="s">
        <v>13931</v>
      </c>
      <c r="AS130" s="99" t="s">
        <v>15041</v>
      </c>
      <c r="AT130" s="99" t="s">
        <v>15042</v>
      </c>
      <c r="AU130" s="99" t="s">
        <v>13998</v>
      </c>
      <c r="AV130" s="99"/>
      <c r="AW130" s="99"/>
      <c r="AX130" s="99"/>
      <c r="AY130" s="99" t="s">
        <v>11446</v>
      </c>
      <c r="AZ130" s="99" t="s">
        <v>15043</v>
      </c>
      <c r="BA130" s="99" t="s">
        <v>11296</v>
      </c>
      <c r="BB130" s="99" t="s">
        <v>6575</v>
      </c>
      <c r="BC130" s="99" t="s">
        <v>6574</v>
      </c>
      <c r="BD130" s="99" t="s">
        <v>13321</v>
      </c>
      <c r="BE130" s="99"/>
      <c r="BF130" s="99" t="s">
        <v>15044</v>
      </c>
      <c r="BG130" s="99" t="s">
        <v>13323</v>
      </c>
      <c r="BH130" s="99">
        <v>450700</v>
      </c>
      <c r="BI130" s="99">
        <v>418300</v>
      </c>
      <c r="BJ130" s="99">
        <v>53.658740999999999</v>
      </c>
      <c r="BK130" s="99">
        <v>-1.2342919999999999</v>
      </c>
      <c r="BL130" s="99" t="s">
        <v>10444</v>
      </c>
      <c r="BM130" s="99" t="s">
        <v>6779</v>
      </c>
      <c r="BN130" s="99"/>
      <c r="BO130" s="99">
        <v>316822</v>
      </c>
      <c r="BP130" s="99" t="s">
        <v>9453</v>
      </c>
      <c r="BQ130" s="99" t="s">
        <v>15045</v>
      </c>
      <c r="BR130" s="99" t="s">
        <v>6782</v>
      </c>
      <c r="BS130" s="99" t="s">
        <v>6783</v>
      </c>
      <c r="BT130" s="99" t="s">
        <v>9455</v>
      </c>
      <c r="BU130" s="99" t="s">
        <v>8408</v>
      </c>
      <c r="BV130" s="99" t="s">
        <v>15046</v>
      </c>
      <c r="BW130" s="99" t="s">
        <v>15047</v>
      </c>
      <c r="BY130" t="s">
        <v>13815</v>
      </c>
    </row>
    <row r="131" spans="1:78" ht="15.75" x14ac:dyDescent="0.25">
      <c r="A131" s="99">
        <v>393724</v>
      </c>
      <c r="B131" s="99" t="s">
        <v>15048</v>
      </c>
      <c r="C131" s="99" t="s">
        <v>15049</v>
      </c>
      <c r="D131" s="99" t="s">
        <v>15050</v>
      </c>
      <c r="E131" s="99" t="s">
        <v>727</v>
      </c>
      <c r="F131" s="99" t="s">
        <v>11293</v>
      </c>
      <c r="G131" s="99"/>
      <c r="H131" s="99"/>
      <c r="I131" s="107">
        <v>12.7</v>
      </c>
      <c r="J131" s="107"/>
      <c r="K131" s="107">
        <v>12.2</v>
      </c>
      <c r="L131" s="107">
        <v>1.5</v>
      </c>
      <c r="M131" s="107">
        <v>0.89</v>
      </c>
      <c r="N131" s="107"/>
      <c r="O131" s="99">
        <v>1</v>
      </c>
      <c r="P131" s="99" t="s">
        <v>15051</v>
      </c>
      <c r="Q131" s="99"/>
      <c r="R131" s="99"/>
      <c r="S131" s="99"/>
      <c r="T131" s="99" t="s">
        <v>6771</v>
      </c>
      <c r="U131" s="99">
        <v>843</v>
      </c>
      <c r="V131" s="99">
        <v>855</v>
      </c>
      <c r="W131" s="99" t="s">
        <v>6771</v>
      </c>
      <c r="X131" s="99" t="s">
        <v>6801</v>
      </c>
      <c r="Y131" s="99" t="s">
        <v>6771</v>
      </c>
      <c r="Z131" s="99" t="s">
        <v>6801</v>
      </c>
      <c r="AA131" s="99"/>
      <c r="AB131" s="119" t="s">
        <v>15052</v>
      </c>
      <c r="AC131" s="99"/>
      <c r="AD131" s="99"/>
      <c r="AE131" s="99"/>
      <c r="AF131" s="99"/>
      <c r="AG131" s="99">
        <v>4</v>
      </c>
      <c r="AH131" s="99" t="s">
        <v>9073</v>
      </c>
      <c r="AI131" s="99"/>
      <c r="AJ131" s="99" t="s">
        <v>9071</v>
      </c>
      <c r="AK131" s="99"/>
      <c r="AL131" s="99"/>
      <c r="AM131" s="99" t="s">
        <v>9075</v>
      </c>
      <c r="AN131" s="99" t="s">
        <v>15053</v>
      </c>
      <c r="AO131" s="99"/>
      <c r="AP131" s="99">
        <v>7</v>
      </c>
      <c r="AQ131" s="99"/>
      <c r="AR131" s="99" t="s">
        <v>13931</v>
      </c>
      <c r="AS131" s="99" t="s">
        <v>9953</v>
      </c>
      <c r="AT131" s="99" t="s">
        <v>15054</v>
      </c>
      <c r="AU131" s="99" t="s">
        <v>15055</v>
      </c>
      <c r="AV131" s="99"/>
      <c r="AW131" s="99"/>
      <c r="AX131" s="99"/>
      <c r="AY131" s="99"/>
      <c r="AZ131" s="99" t="s">
        <v>12498</v>
      </c>
      <c r="BA131" s="99"/>
      <c r="BB131" s="99" t="s">
        <v>6575</v>
      </c>
      <c r="BC131" s="99" t="s">
        <v>6574</v>
      </c>
      <c r="BD131" s="99" t="s">
        <v>13321</v>
      </c>
      <c r="BE131" s="99"/>
      <c r="BF131" s="99" t="s">
        <v>15056</v>
      </c>
      <c r="BG131" s="99" t="s">
        <v>14300</v>
      </c>
      <c r="BH131" s="99">
        <v>450400</v>
      </c>
      <c r="BI131" s="99">
        <v>417800</v>
      </c>
      <c r="BJ131" s="99">
        <v>53.654276209999999</v>
      </c>
      <c r="BK131" s="99">
        <v>-1.2389116899999999</v>
      </c>
      <c r="BL131" s="99" t="s">
        <v>7340</v>
      </c>
      <c r="BM131" s="99" t="s">
        <v>6779</v>
      </c>
      <c r="BN131" s="99"/>
      <c r="BO131" s="99">
        <v>296632</v>
      </c>
      <c r="BP131" s="99" t="s">
        <v>8405</v>
      </c>
      <c r="BQ131" s="99" t="s">
        <v>15057</v>
      </c>
      <c r="BR131" s="99" t="s">
        <v>6782</v>
      </c>
      <c r="BS131" s="99" t="s">
        <v>6783</v>
      </c>
      <c r="BT131" s="99" t="s">
        <v>8407</v>
      </c>
      <c r="BU131" s="99" t="s">
        <v>8408</v>
      </c>
      <c r="BV131" s="99" t="s">
        <v>15058</v>
      </c>
      <c r="BW131" s="99" t="s">
        <v>15059</v>
      </c>
      <c r="BY131" t="s">
        <v>13815</v>
      </c>
    </row>
    <row r="132" spans="1:78" ht="15.75" x14ac:dyDescent="0.25">
      <c r="A132" s="99">
        <v>280294</v>
      </c>
      <c r="B132" s="99" t="s">
        <v>15060</v>
      </c>
      <c r="C132" s="99" t="s">
        <v>15061</v>
      </c>
      <c r="D132" s="99" t="s">
        <v>15062</v>
      </c>
      <c r="E132" s="99" t="s">
        <v>727</v>
      </c>
      <c r="F132" s="99" t="s">
        <v>11293</v>
      </c>
      <c r="G132" s="99"/>
      <c r="H132" s="99"/>
      <c r="I132" s="107"/>
      <c r="J132" s="107"/>
      <c r="K132" s="107"/>
      <c r="L132" s="107"/>
      <c r="M132" s="107">
        <v>12</v>
      </c>
      <c r="N132" s="107"/>
      <c r="O132" s="99">
        <v>1</v>
      </c>
      <c r="P132" s="99"/>
      <c r="Q132" s="99"/>
      <c r="R132" s="99"/>
      <c r="S132" s="99"/>
      <c r="T132" s="99" t="s">
        <v>6771</v>
      </c>
      <c r="U132" s="99">
        <v>850</v>
      </c>
      <c r="V132" s="99">
        <v>860</v>
      </c>
      <c r="W132" s="99" t="s">
        <v>6771</v>
      </c>
      <c r="X132" s="99"/>
      <c r="Y132" s="99"/>
      <c r="Z132" s="99"/>
      <c r="AA132" s="99"/>
      <c r="AB132" s="119" t="s">
        <v>15063</v>
      </c>
      <c r="AC132" s="99">
        <v>0</v>
      </c>
      <c r="AD132" s="99"/>
      <c r="AE132" s="99"/>
      <c r="AF132" s="99"/>
      <c r="AG132" s="99">
        <v>4</v>
      </c>
      <c r="AH132" s="99"/>
      <c r="AI132" s="99"/>
      <c r="AJ132" s="99" t="s">
        <v>9071</v>
      </c>
      <c r="AK132" s="99"/>
      <c r="AL132" s="99"/>
      <c r="AM132" s="99" t="s">
        <v>9075</v>
      </c>
      <c r="AN132" s="99" t="s">
        <v>15064</v>
      </c>
      <c r="AO132" s="99"/>
      <c r="AP132" s="99"/>
      <c r="AQ132" s="99"/>
      <c r="AR132" s="99"/>
      <c r="AS132" s="99"/>
      <c r="AT132" s="99" t="s">
        <v>15065</v>
      </c>
      <c r="AU132" s="99" t="s">
        <v>15066</v>
      </c>
      <c r="AV132" s="99"/>
      <c r="AW132" s="99"/>
      <c r="AX132" s="99"/>
      <c r="AY132" s="99" t="s">
        <v>15067</v>
      </c>
      <c r="AZ132" s="99"/>
      <c r="BA132" s="99" t="s">
        <v>11296</v>
      </c>
      <c r="BB132" s="99" t="s">
        <v>6575</v>
      </c>
      <c r="BC132" s="99" t="s">
        <v>11310</v>
      </c>
      <c r="BD132" s="99" t="s">
        <v>15068</v>
      </c>
      <c r="BE132" s="99"/>
      <c r="BF132" s="99" t="s">
        <v>15069</v>
      </c>
      <c r="BG132" s="99" t="s">
        <v>15070</v>
      </c>
      <c r="BH132" s="99">
        <v>456382</v>
      </c>
      <c r="BI132" s="99">
        <v>468633</v>
      </c>
      <c r="BJ132" s="99">
        <v>54.110494000000003</v>
      </c>
      <c r="BK132" s="99">
        <v>-1.139081</v>
      </c>
      <c r="BL132" s="99" t="s">
        <v>6778</v>
      </c>
      <c r="BM132" s="99"/>
      <c r="BN132" s="99"/>
      <c r="BO132" s="99">
        <v>237282</v>
      </c>
      <c r="BP132" s="99" t="s">
        <v>8348</v>
      </c>
      <c r="BQ132" s="99" t="s">
        <v>15071</v>
      </c>
      <c r="BR132" s="99" t="s">
        <v>6782</v>
      </c>
      <c r="BS132" s="99" t="s">
        <v>6783</v>
      </c>
      <c r="BT132" s="99" t="s">
        <v>8350</v>
      </c>
      <c r="BU132" s="99" t="s">
        <v>8351</v>
      </c>
      <c r="BV132" s="99" t="s">
        <v>15072</v>
      </c>
      <c r="BW132" s="99" t="s">
        <v>9407</v>
      </c>
      <c r="BY132" t="s">
        <v>13815</v>
      </c>
      <c r="BZ132" t="s">
        <v>14147</v>
      </c>
    </row>
    <row r="133" spans="1:78" ht="15.75" x14ac:dyDescent="0.25">
      <c r="A133" s="99">
        <v>126578</v>
      </c>
      <c r="B133" s="99" t="s">
        <v>15073</v>
      </c>
      <c r="C133" s="99" t="s">
        <v>15074</v>
      </c>
      <c r="D133" s="99" t="s">
        <v>15075</v>
      </c>
      <c r="E133" s="99" t="s">
        <v>727</v>
      </c>
      <c r="F133" s="99" t="s">
        <v>11293</v>
      </c>
      <c r="G133" s="99"/>
      <c r="H133" s="99"/>
      <c r="I133" s="107"/>
      <c r="J133" s="107"/>
      <c r="K133" s="107"/>
      <c r="L133" s="107"/>
      <c r="M133" s="107">
        <v>12.5</v>
      </c>
      <c r="N133" s="107">
        <v>1</v>
      </c>
      <c r="O133" s="99">
        <v>1</v>
      </c>
      <c r="P133" s="99"/>
      <c r="Q133" s="99"/>
      <c r="R133" s="99"/>
      <c r="S133" s="99"/>
      <c r="T133" s="99" t="s">
        <v>6771</v>
      </c>
      <c r="U133" s="99">
        <v>810</v>
      </c>
      <c r="V133" s="99">
        <v>840</v>
      </c>
      <c r="W133" s="99" t="s">
        <v>6771</v>
      </c>
      <c r="X133" s="99"/>
      <c r="Y133" s="99"/>
      <c r="Z133" s="99"/>
      <c r="AA133" s="99"/>
      <c r="AB133" s="119" t="s">
        <v>10524</v>
      </c>
      <c r="AC133" s="99">
        <v>0</v>
      </c>
      <c r="AD133" s="99"/>
      <c r="AE133" s="99"/>
      <c r="AF133" s="99"/>
      <c r="AG133" s="99">
        <v>4</v>
      </c>
      <c r="AH133" s="99" t="s">
        <v>9088</v>
      </c>
      <c r="AI133" s="99" t="s">
        <v>10525</v>
      </c>
      <c r="AJ133" s="99" t="s">
        <v>9071</v>
      </c>
      <c r="AK133" s="99"/>
      <c r="AL133" s="99"/>
      <c r="AM133" s="99" t="s">
        <v>9075</v>
      </c>
      <c r="AN133" s="99"/>
      <c r="AO133" s="99"/>
      <c r="AP133" s="99"/>
      <c r="AQ133" s="99"/>
      <c r="AR133" s="99" t="s">
        <v>15076</v>
      </c>
      <c r="AS133" s="99" t="s">
        <v>15076</v>
      </c>
      <c r="AT133" s="99" t="s">
        <v>9174</v>
      </c>
      <c r="AU133" s="99" t="s">
        <v>15077</v>
      </c>
      <c r="AV133" s="99"/>
      <c r="AW133" s="99"/>
      <c r="AX133" s="99"/>
      <c r="AY133" s="99" t="s">
        <v>13378</v>
      </c>
      <c r="AZ133" s="99"/>
      <c r="BA133" s="99" t="s">
        <v>11296</v>
      </c>
      <c r="BB133" s="99" t="s">
        <v>6575</v>
      </c>
      <c r="BC133" s="99" t="s">
        <v>11382</v>
      </c>
      <c r="BD133" s="99" t="s">
        <v>13379</v>
      </c>
      <c r="BE133" s="99" t="s">
        <v>13380</v>
      </c>
      <c r="BF133" s="99" t="s">
        <v>15078</v>
      </c>
      <c r="BG133" s="99" t="s">
        <v>15079</v>
      </c>
      <c r="BH133" s="99">
        <v>428000</v>
      </c>
      <c r="BI133" s="99">
        <v>470700</v>
      </c>
      <c r="BJ133" s="99">
        <v>54.131391999999998</v>
      </c>
      <c r="BK133" s="99">
        <v>-1.5729979999999999</v>
      </c>
      <c r="BL133" s="99" t="s">
        <v>7340</v>
      </c>
      <c r="BM133" s="99" t="s">
        <v>6779</v>
      </c>
      <c r="BN133" s="99"/>
      <c r="BO133" s="99">
        <v>102726</v>
      </c>
      <c r="BP133" s="99" t="s">
        <v>10531</v>
      </c>
      <c r="BQ133" s="99" t="s">
        <v>15080</v>
      </c>
      <c r="BR133" s="99" t="s">
        <v>6782</v>
      </c>
      <c r="BS133" s="99" t="s">
        <v>6783</v>
      </c>
      <c r="BT133" s="99" t="s">
        <v>10532</v>
      </c>
      <c r="BU133" s="99" t="s">
        <v>6807</v>
      </c>
      <c r="BV133" s="99" t="s">
        <v>15081</v>
      </c>
      <c r="BW133" s="99" t="s">
        <v>6979</v>
      </c>
      <c r="BY133" t="s">
        <v>13815</v>
      </c>
    </row>
    <row r="134" spans="1:78" ht="15.75" x14ac:dyDescent="0.25">
      <c r="A134" s="99">
        <v>457060</v>
      </c>
      <c r="B134" s="99" t="s">
        <v>15082</v>
      </c>
      <c r="C134" s="99" t="s">
        <v>15083</v>
      </c>
      <c r="D134" s="99" t="s">
        <v>15084</v>
      </c>
      <c r="E134" s="99" t="s">
        <v>727</v>
      </c>
      <c r="F134" s="99" t="s">
        <v>11293</v>
      </c>
      <c r="G134" s="99"/>
      <c r="H134" s="99"/>
      <c r="I134" s="107"/>
      <c r="J134" s="107"/>
      <c r="K134" s="107"/>
      <c r="L134" s="107">
        <v>2.21</v>
      </c>
      <c r="M134" s="107">
        <v>11.11</v>
      </c>
      <c r="N134" s="107">
        <v>1.02</v>
      </c>
      <c r="O134" s="99">
        <v>1</v>
      </c>
      <c r="P134" s="99" t="s">
        <v>15085</v>
      </c>
      <c r="Q134" s="99"/>
      <c r="R134" s="99"/>
      <c r="S134" s="99"/>
      <c r="T134" s="99" t="s">
        <v>6771</v>
      </c>
      <c r="U134" s="99">
        <v>690</v>
      </c>
      <c r="V134" s="99">
        <v>760</v>
      </c>
      <c r="W134" s="99" t="s">
        <v>6771</v>
      </c>
      <c r="X134" s="99" t="s">
        <v>6822</v>
      </c>
      <c r="Y134" s="99" t="s">
        <v>6771</v>
      </c>
      <c r="Z134" s="99" t="s">
        <v>6801</v>
      </c>
      <c r="AA134" s="99"/>
      <c r="AB134" s="119" t="s">
        <v>15086</v>
      </c>
      <c r="AC134" s="99"/>
      <c r="AD134" s="99"/>
      <c r="AE134" s="99"/>
      <c r="AF134" s="99"/>
      <c r="AG134" s="99">
        <v>4</v>
      </c>
      <c r="AH134" s="99" t="s">
        <v>9097</v>
      </c>
      <c r="AI134" s="99" t="s">
        <v>9098</v>
      </c>
      <c r="AJ134" s="99" t="s">
        <v>6599</v>
      </c>
      <c r="AK134" s="99"/>
      <c r="AL134" s="99"/>
      <c r="AM134" s="99" t="s">
        <v>9099</v>
      </c>
      <c r="AN134" s="99" t="s">
        <v>9414</v>
      </c>
      <c r="AO134" s="99"/>
      <c r="AP134" s="99"/>
      <c r="AQ134" s="99"/>
      <c r="AR134" s="99" t="s">
        <v>15087</v>
      </c>
      <c r="AS134" s="99" t="s">
        <v>15088</v>
      </c>
      <c r="AT134" s="99"/>
      <c r="AU134" s="99"/>
      <c r="AV134" s="99"/>
      <c r="AW134" s="99"/>
      <c r="AX134" s="99"/>
      <c r="AY134" s="99" t="s">
        <v>15089</v>
      </c>
      <c r="AZ134" s="99"/>
      <c r="BA134" s="99" t="s">
        <v>11296</v>
      </c>
      <c r="BB134" s="99" t="s">
        <v>6575</v>
      </c>
      <c r="BC134" s="99" t="s">
        <v>6574</v>
      </c>
      <c r="BD134" s="99" t="s">
        <v>15090</v>
      </c>
      <c r="BE134" s="99"/>
      <c r="BF134" s="99" t="s">
        <v>15091</v>
      </c>
      <c r="BG134" s="99" t="s">
        <v>15092</v>
      </c>
      <c r="BH134" s="99">
        <v>445200</v>
      </c>
      <c r="BI134" s="99">
        <v>440200</v>
      </c>
      <c r="BJ134" s="99">
        <v>53.856068</v>
      </c>
      <c r="BK134" s="99">
        <v>-1.3143130000000001</v>
      </c>
      <c r="BL134" s="99" t="s">
        <v>6778</v>
      </c>
      <c r="BM134" s="99" t="s">
        <v>6779</v>
      </c>
      <c r="BN134" s="99"/>
      <c r="BO134" s="99">
        <v>340130</v>
      </c>
      <c r="BP134" s="99" t="s">
        <v>9453</v>
      </c>
      <c r="BQ134" s="99" t="s">
        <v>15093</v>
      </c>
      <c r="BR134" s="99" t="s">
        <v>6782</v>
      </c>
      <c r="BS134" s="99" t="s">
        <v>6783</v>
      </c>
      <c r="BT134" s="99" t="s">
        <v>9455</v>
      </c>
      <c r="BU134" s="99" t="s">
        <v>8408</v>
      </c>
      <c r="BV134" s="99" t="s">
        <v>15094</v>
      </c>
      <c r="BW134" s="99" t="s">
        <v>15095</v>
      </c>
      <c r="BY134" t="s">
        <v>13815</v>
      </c>
      <c r="BZ134" t="s">
        <v>15096</v>
      </c>
    </row>
    <row r="135" spans="1:78" ht="15.75" x14ac:dyDescent="0.25">
      <c r="A135" s="99">
        <v>280175</v>
      </c>
      <c r="B135" s="99" t="s">
        <v>15097</v>
      </c>
      <c r="C135" s="99" t="s">
        <v>15098</v>
      </c>
      <c r="D135" s="99" t="s">
        <v>15099</v>
      </c>
      <c r="E135" s="99" t="s">
        <v>727</v>
      </c>
      <c r="F135" s="99" t="s">
        <v>11293</v>
      </c>
      <c r="G135" s="99"/>
      <c r="H135" s="99"/>
      <c r="I135" s="107"/>
      <c r="J135" s="107"/>
      <c r="K135" s="107"/>
      <c r="L135" s="107">
        <v>1.7</v>
      </c>
      <c r="M135" s="107">
        <v>11.9</v>
      </c>
      <c r="N135" s="107">
        <v>1.1299999999999999</v>
      </c>
      <c r="O135" s="99">
        <v>1</v>
      </c>
      <c r="P135" s="99"/>
      <c r="Q135" s="99"/>
      <c r="R135" s="99"/>
      <c r="S135" s="99"/>
      <c r="T135" s="99" t="s">
        <v>6771</v>
      </c>
      <c r="U135" s="99">
        <v>840</v>
      </c>
      <c r="V135" s="99">
        <v>848</v>
      </c>
      <c r="W135" s="99" t="s">
        <v>6771</v>
      </c>
      <c r="X135" s="99" t="s">
        <v>6801</v>
      </c>
      <c r="Y135" s="99" t="s">
        <v>6771</v>
      </c>
      <c r="Z135" s="99" t="s">
        <v>6801</v>
      </c>
      <c r="AA135" s="99"/>
      <c r="AB135" s="119" t="s">
        <v>15100</v>
      </c>
      <c r="AC135" s="99"/>
      <c r="AD135" s="99"/>
      <c r="AE135" s="99"/>
      <c r="AF135" s="99"/>
      <c r="AG135" s="99">
        <v>4</v>
      </c>
      <c r="AH135" s="99" t="s">
        <v>13675</v>
      </c>
      <c r="AI135" s="99"/>
      <c r="AJ135" s="99" t="s">
        <v>9071</v>
      </c>
      <c r="AK135" s="99"/>
      <c r="AL135" s="99"/>
      <c r="AM135" s="99" t="s">
        <v>9075</v>
      </c>
      <c r="AN135" s="99" t="s">
        <v>15101</v>
      </c>
      <c r="AO135" s="99"/>
      <c r="AP135" s="99">
        <v>8</v>
      </c>
      <c r="AQ135" s="99"/>
      <c r="AR135" s="99" t="s">
        <v>15102</v>
      </c>
      <c r="AS135" s="99" t="s">
        <v>9218</v>
      </c>
      <c r="AT135" s="99" t="s">
        <v>15103</v>
      </c>
      <c r="AU135" s="99" t="s">
        <v>15104</v>
      </c>
      <c r="AV135" s="99"/>
      <c r="AW135" s="99"/>
      <c r="AX135" s="99"/>
      <c r="AY135" s="99" t="s">
        <v>10100</v>
      </c>
      <c r="AZ135" s="99"/>
      <c r="BA135" s="99" t="s">
        <v>11296</v>
      </c>
      <c r="BB135" s="99" t="s">
        <v>6575</v>
      </c>
      <c r="BC135" s="99" t="s">
        <v>6574</v>
      </c>
      <c r="BD135" s="99" t="s">
        <v>15090</v>
      </c>
      <c r="BE135" s="99"/>
      <c r="BF135" s="99"/>
      <c r="BG135" s="99"/>
      <c r="BH135" s="99"/>
      <c r="BI135" s="99"/>
      <c r="BJ135" s="99"/>
      <c r="BK135" s="99"/>
      <c r="BL135" s="99"/>
      <c r="BM135" s="99"/>
      <c r="BN135" s="99"/>
      <c r="BO135" s="99">
        <v>231824</v>
      </c>
      <c r="BP135" s="99" t="s">
        <v>9453</v>
      </c>
      <c r="BQ135" s="99" t="s">
        <v>15105</v>
      </c>
      <c r="BR135" s="99" t="s">
        <v>6782</v>
      </c>
      <c r="BS135" s="99" t="s">
        <v>6783</v>
      </c>
      <c r="BT135" s="99" t="s">
        <v>9455</v>
      </c>
      <c r="BU135" s="99" t="s">
        <v>8408</v>
      </c>
      <c r="BV135" s="99" t="s">
        <v>15106</v>
      </c>
      <c r="BW135" s="99" t="s">
        <v>15107</v>
      </c>
      <c r="BY135" t="s">
        <v>13815</v>
      </c>
      <c r="BZ135" t="s">
        <v>15096</v>
      </c>
    </row>
    <row r="136" spans="1:78" ht="15.75" x14ac:dyDescent="0.25">
      <c r="A136" s="99">
        <v>55236</v>
      </c>
      <c r="B136" s="99" t="s">
        <v>15108</v>
      </c>
      <c r="C136" s="99" t="s">
        <v>15109</v>
      </c>
      <c r="D136" s="99" t="s">
        <v>15110</v>
      </c>
      <c r="E136" s="99" t="s">
        <v>727</v>
      </c>
      <c r="F136" s="99" t="s">
        <v>11293</v>
      </c>
      <c r="G136" s="99"/>
      <c r="H136" s="99"/>
      <c r="I136" s="107"/>
      <c r="J136" s="107"/>
      <c r="K136" s="107"/>
      <c r="L136" s="107"/>
      <c r="M136" s="107">
        <v>11.51</v>
      </c>
      <c r="N136" s="107">
        <v>1.1000000000000001</v>
      </c>
      <c r="O136" s="99">
        <v>1</v>
      </c>
      <c r="P136" s="99"/>
      <c r="Q136" s="99"/>
      <c r="R136" s="99"/>
      <c r="S136" s="99"/>
      <c r="T136" s="99" t="s">
        <v>6771</v>
      </c>
      <c r="U136" s="99">
        <v>695</v>
      </c>
      <c r="V136" s="99">
        <v>710</v>
      </c>
      <c r="W136" s="99" t="s">
        <v>6771</v>
      </c>
      <c r="X136" s="99" t="s">
        <v>6822</v>
      </c>
      <c r="Y136" s="99" t="s">
        <v>6771</v>
      </c>
      <c r="Z136" s="99" t="s">
        <v>6801</v>
      </c>
      <c r="AA136" s="99"/>
      <c r="AB136" s="119" t="s">
        <v>15111</v>
      </c>
      <c r="AC136" s="99">
        <v>0</v>
      </c>
      <c r="AD136" s="99"/>
      <c r="AE136" s="99"/>
      <c r="AF136" s="99"/>
      <c r="AG136" s="99">
        <v>3</v>
      </c>
      <c r="AH136" s="99" t="s">
        <v>9097</v>
      </c>
      <c r="AI136" s="99"/>
      <c r="AJ136" s="99" t="s">
        <v>6599</v>
      </c>
      <c r="AK136" s="99"/>
      <c r="AL136" s="99"/>
      <c r="AM136" s="99" t="s">
        <v>9099</v>
      </c>
      <c r="AN136" s="99" t="s">
        <v>15112</v>
      </c>
      <c r="AO136" s="99"/>
      <c r="AP136" s="99"/>
      <c r="AQ136" s="99"/>
      <c r="AR136" s="99" t="s">
        <v>15113</v>
      </c>
      <c r="AS136" s="99" t="s">
        <v>15114</v>
      </c>
      <c r="AT136" s="99" t="s">
        <v>15115</v>
      </c>
      <c r="AU136" s="99"/>
      <c r="AV136" s="99"/>
      <c r="AW136" s="99"/>
      <c r="AX136" s="99"/>
      <c r="AY136" s="99" t="s">
        <v>7896</v>
      </c>
      <c r="AZ136" s="99"/>
      <c r="BA136" s="99" t="s">
        <v>11296</v>
      </c>
      <c r="BB136" s="99" t="s">
        <v>6575</v>
      </c>
      <c r="BC136" s="99" t="s">
        <v>11310</v>
      </c>
      <c r="BD136" s="99" t="s">
        <v>15116</v>
      </c>
      <c r="BE136" s="99"/>
      <c r="BF136" s="99"/>
      <c r="BG136" s="99"/>
      <c r="BH136" s="99"/>
      <c r="BI136" s="99"/>
      <c r="BJ136" s="99"/>
      <c r="BK136" s="99"/>
      <c r="BL136" s="99"/>
      <c r="BM136" s="99" t="s">
        <v>6779</v>
      </c>
      <c r="BN136" s="99" t="s">
        <v>11603</v>
      </c>
      <c r="BO136" s="99">
        <v>17698</v>
      </c>
      <c r="BP136" s="99" t="s">
        <v>10936</v>
      </c>
      <c r="BQ136" s="99" t="s">
        <v>15117</v>
      </c>
      <c r="BR136" s="99" t="s">
        <v>6782</v>
      </c>
      <c r="BS136" s="99" t="s">
        <v>6783</v>
      </c>
      <c r="BT136" s="99" t="s">
        <v>10938</v>
      </c>
      <c r="BU136" s="99" t="s">
        <v>8027</v>
      </c>
      <c r="BV136" s="99" t="s">
        <v>15118</v>
      </c>
      <c r="BW136" s="99" t="s">
        <v>9442</v>
      </c>
      <c r="BY136" t="s">
        <v>13815</v>
      </c>
      <c r="BZ136" t="s">
        <v>13413</v>
      </c>
    </row>
    <row r="137" spans="1:78" ht="15.75" x14ac:dyDescent="0.25">
      <c r="A137" s="99">
        <v>285518</v>
      </c>
      <c r="B137" s="99" t="s">
        <v>15119</v>
      </c>
      <c r="C137" s="99" t="s">
        <v>15120</v>
      </c>
      <c r="D137" s="99" t="s">
        <v>15121</v>
      </c>
      <c r="E137" s="99" t="s">
        <v>727</v>
      </c>
      <c r="F137" s="99" t="s">
        <v>11293</v>
      </c>
      <c r="G137" s="99"/>
      <c r="H137" s="99"/>
      <c r="I137" s="107"/>
      <c r="J137" s="107"/>
      <c r="K137" s="107"/>
      <c r="L137" s="107">
        <v>1.5</v>
      </c>
      <c r="M137" s="107">
        <v>12.7</v>
      </c>
      <c r="N137" s="107">
        <v>0.85</v>
      </c>
      <c r="O137" s="99">
        <v>1</v>
      </c>
      <c r="P137" s="99"/>
      <c r="Q137" s="99"/>
      <c r="R137" s="99"/>
      <c r="S137" s="99"/>
      <c r="T137" s="99" t="s">
        <v>6771</v>
      </c>
      <c r="U137" s="99">
        <v>840</v>
      </c>
      <c r="V137" s="99">
        <v>844</v>
      </c>
      <c r="W137" s="99" t="s">
        <v>6771</v>
      </c>
      <c r="X137" s="99" t="s">
        <v>6801</v>
      </c>
      <c r="Y137" s="99" t="s">
        <v>6771</v>
      </c>
      <c r="Z137" s="99" t="s">
        <v>6801</v>
      </c>
      <c r="AA137" s="99"/>
      <c r="AB137" s="119" t="s">
        <v>15122</v>
      </c>
      <c r="AC137" s="99"/>
      <c r="AD137" s="99"/>
      <c r="AE137" s="99"/>
      <c r="AF137" s="99"/>
      <c r="AG137" s="99">
        <v>4</v>
      </c>
      <c r="AH137" s="99" t="s">
        <v>13675</v>
      </c>
      <c r="AI137" s="99"/>
      <c r="AJ137" s="99" t="s">
        <v>9071</v>
      </c>
      <c r="AK137" s="99"/>
      <c r="AL137" s="99"/>
      <c r="AM137" s="99" t="s">
        <v>9075</v>
      </c>
      <c r="AN137" s="99" t="s">
        <v>14557</v>
      </c>
      <c r="AO137" s="99"/>
      <c r="AP137" s="99">
        <v>3</v>
      </c>
      <c r="AQ137" s="99"/>
      <c r="AR137" s="99" t="s">
        <v>15123</v>
      </c>
      <c r="AS137" s="99" t="s">
        <v>15124</v>
      </c>
      <c r="AT137" s="99" t="s">
        <v>14434</v>
      </c>
      <c r="AU137" s="99" t="s">
        <v>15125</v>
      </c>
      <c r="AV137" s="99"/>
      <c r="AW137" s="99"/>
      <c r="AX137" s="99"/>
      <c r="AY137" s="99" t="s">
        <v>14533</v>
      </c>
      <c r="AZ137" s="99"/>
      <c r="BA137" s="99" t="s">
        <v>11296</v>
      </c>
      <c r="BB137" s="99" t="s">
        <v>6575</v>
      </c>
      <c r="BC137" s="99" t="s">
        <v>11310</v>
      </c>
      <c r="BD137" s="99" t="s">
        <v>15116</v>
      </c>
      <c r="BE137" s="99"/>
      <c r="BF137" s="99" t="s">
        <v>15126</v>
      </c>
      <c r="BG137" s="99" t="s">
        <v>15127</v>
      </c>
      <c r="BH137" s="99">
        <v>446800</v>
      </c>
      <c r="BI137" s="99">
        <v>478900</v>
      </c>
      <c r="BJ137" s="99">
        <v>54.203719999999997</v>
      </c>
      <c r="BK137" s="99">
        <v>-1.2840419999999999</v>
      </c>
      <c r="BL137" s="99" t="s">
        <v>7897</v>
      </c>
      <c r="BM137" s="99" t="s">
        <v>6779</v>
      </c>
      <c r="BN137" s="99"/>
      <c r="BO137" s="99">
        <v>236378</v>
      </c>
      <c r="BP137" s="99" t="s">
        <v>9453</v>
      </c>
      <c r="BQ137" s="99" t="s">
        <v>15128</v>
      </c>
      <c r="BR137" s="99" t="s">
        <v>6782</v>
      </c>
      <c r="BS137" s="99" t="s">
        <v>6783</v>
      </c>
      <c r="BT137" s="99" t="s">
        <v>9455</v>
      </c>
      <c r="BU137" s="99" t="s">
        <v>8408</v>
      </c>
      <c r="BV137" s="99" t="s">
        <v>15129</v>
      </c>
      <c r="BW137" s="99" t="s">
        <v>15130</v>
      </c>
      <c r="BY137" t="s">
        <v>13815</v>
      </c>
      <c r="BZ137" t="s">
        <v>13413</v>
      </c>
    </row>
    <row r="138" spans="1:78" ht="15.75" x14ac:dyDescent="0.25">
      <c r="A138" s="99">
        <v>434225</v>
      </c>
      <c r="B138" s="99" t="s">
        <v>15131</v>
      </c>
      <c r="C138" s="99" t="s">
        <v>15132</v>
      </c>
      <c r="D138" s="99" t="s">
        <v>15133</v>
      </c>
      <c r="E138" s="99" t="s">
        <v>727</v>
      </c>
      <c r="F138" s="99" t="s">
        <v>11293</v>
      </c>
      <c r="G138" s="99"/>
      <c r="H138" s="99"/>
      <c r="I138" s="107"/>
      <c r="J138" s="107"/>
      <c r="K138" s="107"/>
      <c r="L138" s="107"/>
      <c r="M138" s="107">
        <v>12</v>
      </c>
      <c r="N138" s="107">
        <v>1</v>
      </c>
      <c r="O138" s="99">
        <v>1</v>
      </c>
      <c r="P138" s="99"/>
      <c r="Q138" s="99"/>
      <c r="R138" s="99"/>
      <c r="S138" s="99"/>
      <c r="T138" s="99" t="s">
        <v>6771</v>
      </c>
      <c r="U138" s="99">
        <v>862</v>
      </c>
      <c r="V138" s="99">
        <v>867</v>
      </c>
      <c r="W138" s="99" t="s">
        <v>6771</v>
      </c>
      <c r="X138" s="99"/>
      <c r="Y138" s="99"/>
      <c r="Z138" s="99"/>
      <c r="AA138" s="99"/>
      <c r="AB138" s="119" t="s">
        <v>15134</v>
      </c>
      <c r="AC138" s="99"/>
      <c r="AD138" s="99"/>
      <c r="AE138" s="99" t="s">
        <v>15135</v>
      </c>
      <c r="AF138" s="99" t="s">
        <v>15136</v>
      </c>
      <c r="AG138" s="99">
        <v>4</v>
      </c>
      <c r="AH138" s="99" t="s">
        <v>9514</v>
      </c>
      <c r="AI138" s="99" t="s">
        <v>9074</v>
      </c>
      <c r="AJ138" s="99" t="s">
        <v>9071</v>
      </c>
      <c r="AK138" s="99"/>
      <c r="AL138" s="99"/>
      <c r="AM138" s="99" t="s">
        <v>9075</v>
      </c>
      <c r="AN138" s="99" t="s">
        <v>11247</v>
      </c>
      <c r="AO138" s="99"/>
      <c r="AP138" s="99"/>
      <c r="AQ138" s="99"/>
      <c r="AR138" s="99"/>
      <c r="AS138" s="99"/>
      <c r="AT138" s="99" t="s">
        <v>15137</v>
      </c>
      <c r="AU138" s="99" t="s">
        <v>15138</v>
      </c>
      <c r="AV138" s="99"/>
      <c r="AW138" s="99"/>
      <c r="AX138" s="99"/>
      <c r="AY138" s="99" t="s">
        <v>15139</v>
      </c>
      <c r="AZ138" s="99"/>
      <c r="BA138" s="99" t="s">
        <v>11296</v>
      </c>
      <c r="BB138" s="99" t="s">
        <v>6575</v>
      </c>
      <c r="BC138" s="99" t="s">
        <v>11310</v>
      </c>
      <c r="BD138" s="99" t="s">
        <v>13459</v>
      </c>
      <c r="BE138" s="99" t="s">
        <v>13459</v>
      </c>
      <c r="BF138" s="99" t="s">
        <v>15140</v>
      </c>
      <c r="BG138" s="99" t="s">
        <v>13461</v>
      </c>
      <c r="BH138" s="99">
        <v>449152</v>
      </c>
      <c r="BI138" s="99">
        <v>474943</v>
      </c>
      <c r="BJ138" s="99">
        <v>54.167940000000002</v>
      </c>
      <c r="BK138" s="99">
        <v>-1.248634</v>
      </c>
      <c r="BL138" s="99" t="s">
        <v>8339</v>
      </c>
      <c r="BM138" s="99" t="s">
        <v>6779</v>
      </c>
      <c r="BN138" s="99"/>
      <c r="BO138" s="99">
        <v>320991</v>
      </c>
      <c r="BP138" s="99" t="s">
        <v>15141</v>
      </c>
      <c r="BQ138" s="99" t="s">
        <v>15142</v>
      </c>
      <c r="BR138" s="99" t="s">
        <v>6782</v>
      </c>
      <c r="BS138" s="99" t="s">
        <v>6783</v>
      </c>
      <c r="BT138" s="99" t="s">
        <v>15143</v>
      </c>
      <c r="BU138" s="99" t="s">
        <v>8393</v>
      </c>
      <c r="BV138" s="99" t="s">
        <v>15144</v>
      </c>
      <c r="BW138" s="99" t="s">
        <v>15145</v>
      </c>
      <c r="BY138" t="s">
        <v>13815</v>
      </c>
    </row>
    <row r="139" spans="1:78" ht="15.75" x14ac:dyDescent="0.25">
      <c r="A139" s="99">
        <v>265862</v>
      </c>
      <c r="B139" s="99" t="s">
        <v>15146</v>
      </c>
      <c r="C139" s="99" t="s">
        <v>15147</v>
      </c>
      <c r="D139" s="99" t="s">
        <v>15148</v>
      </c>
      <c r="E139" s="99" t="s">
        <v>727</v>
      </c>
      <c r="F139" s="99" t="s">
        <v>11293</v>
      </c>
      <c r="G139" s="99" t="s">
        <v>15149</v>
      </c>
      <c r="H139" s="99" t="s">
        <v>15150</v>
      </c>
      <c r="I139" s="107"/>
      <c r="J139" s="107"/>
      <c r="K139" s="107"/>
      <c r="L139" s="107">
        <v>1.5</v>
      </c>
      <c r="M139" s="107">
        <v>12.7</v>
      </c>
      <c r="N139" s="107">
        <v>0.8</v>
      </c>
      <c r="O139" s="99">
        <v>1</v>
      </c>
      <c r="P139" s="99"/>
      <c r="Q139" s="99"/>
      <c r="R139" s="99"/>
      <c r="S139" s="99"/>
      <c r="T139" s="99" t="s">
        <v>6771</v>
      </c>
      <c r="U139" s="99">
        <v>830</v>
      </c>
      <c r="V139" s="99">
        <v>835</v>
      </c>
      <c r="W139" s="99" t="s">
        <v>6771</v>
      </c>
      <c r="X139" s="99" t="s">
        <v>6801</v>
      </c>
      <c r="Y139" s="99"/>
      <c r="Z139" s="99"/>
      <c r="AA139" s="99"/>
      <c r="AB139" s="119" t="s">
        <v>15151</v>
      </c>
      <c r="AC139" s="99">
        <v>0</v>
      </c>
      <c r="AD139" s="99"/>
      <c r="AE139" s="99"/>
      <c r="AF139" s="99"/>
      <c r="AG139" s="99">
        <v>4</v>
      </c>
      <c r="AH139" s="99" t="s">
        <v>9088</v>
      </c>
      <c r="AI139" s="99"/>
      <c r="AJ139" s="99" t="s">
        <v>9071</v>
      </c>
      <c r="AK139" s="99"/>
      <c r="AL139" s="99"/>
      <c r="AM139" s="99" t="s">
        <v>9075</v>
      </c>
      <c r="AN139" s="99"/>
      <c r="AO139" s="99"/>
      <c r="AP139" s="99">
        <v>6</v>
      </c>
      <c r="AQ139" s="99"/>
      <c r="AR139" s="99" t="s">
        <v>9204</v>
      </c>
      <c r="AS139" s="99" t="s">
        <v>9204</v>
      </c>
      <c r="AT139" s="99" t="s">
        <v>14050</v>
      </c>
      <c r="AU139" s="99" t="s">
        <v>13998</v>
      </c>
      <c r="AV139" s="99"/>
      <c r="AW139" s="99"/>
      <c r="AX139" s="99"/>
      <c r="AY139" s="99" t="s">
        <v>13577</v>
      </c>
      <c r="AZ139" s="99"/>
      <c r="BA139" s="99" t="s">
        <v>11296</v>
      </c>
      <c r="BB139" s="99" t="s">
        <v>6575</v>
      </c>
      <c r="BC139" s="99" t="s">
        <v>6574</v>
      </c>
      <c r="BD139" s="99" t="s">
        <v>13539</v>
      </c>
      <c r="BE139" s="99" t="s">
        <v>13539</v>
      </c>
      <c r="BF139" s="99" t="s">
        <v>15152</v>
      </c>
      <c r="BG139" s="99" t="s">
        <v>14261</v>
      </c>
      <c r="BH139" s="99">
        <v>447280</v>
      </c>
      <c r="BI139" s="99">
        <v>438280</v>
      </c>
      <c r="BJ139" s="99">
        <v>53.838627000000002</v>
      </c>
      <c r="BK139" s="99">
        <v>-1.282988</v>
      </c>
      <c r="BL139" s="99" t="s">
        <v>6974</v>
      </c>
      <c r="BM139" s="99"/>
      <c r="BN139" s="99"/>
      <c r="BO139" s="99">
        <v>219406</v>
      </c>
      <c r="BP139" s="99" t="s">
        <v>7797</v>
      </c>
      <c r="BQ139" s="99" t="s">
        <v>15153</v>
      </c>
      <c r="BR139" s="99" t="s">
        <v>6782</v>
      </c>
      <c r="BS139" s="99" t="s">
        <v>6783</v>
      </c>
      <c r="BT139" s="99" t="s">
        <v>7799</v>
      </c>
      <c r="BU139" s="99" t="s">
        <v>6807</v>
      </c>
      <c r="BV139" s="99" t="s">
        <v>15154</v>
      </c>
      <c r="BW139" s="99" t="s">
        <v>6979</v>
      </c>
      <c r="BY139" t="s">
        <v>13815</v>
      </c>
    </row>
    <row r="140" spans="1:78" ht="15.75" x14ac:dyDescent="0.25">
      <c r="A140" s="99">
        <v>258546</v>
      </c>
      <c r="B140" s="99" t="s">
        <v>15155</v>
      </c>
      <c r="C140" s="99" t="s">
        <v>15156</v>
      </c>
      <c r="D140" s="99" t="s">
        <v>15157</v>
      </c>
      <c r="E140" s="99" t="s">
        <v>727</v>
      </c>
      <c r="F140" s="99" t="s">
        <v>11293</v>
      </c>
      <c r="G140" s="99"/>
      <c r="H140" s="99"/>
      <c r="I140" s="107"/>
      <c r="J140" s="107"/>
      <c r="K140" s="107"/>
      <c r="L140" s="107">
        <v>1.4</v>
      </c>
      <c r="M140" s="107">
        <v>12.8</v>
      </c>
      <c r="N140" s="107">
        <v>0.9</v>
      </c>
      <c r="O140" s="99">
        <v>1</v>
      </c>
      <c r="P140" s="99"/>
      <c r="Q140" s="99"/>
      <c r="R140" s="99"/>
      <c r="S140" s="99"/>
      <c r="T140" s="99" t="s">
        <v>6771</v>
      </c>
      <c r="U140" s="99">
        <v>844</v>
      </c>
      <c r="V140" s="99">
        <v>848</v>
      </c>
      <c r="W140" s="99" t="s">
        <v>6771</v>
      </c>
      <c r="X140" s="99" t="s">
        <v>6801</v>
      </c>
      <c r="Y140" s="99" t="s">
        <v>6771</v>
      </c>
      <c r="Z140" s="99" t="s">
        <v>6801</v>
      </c>
      <c r="AA140" s="99"/>
      <c r="AB140" s="119" t="s">
        <v>15158</v>
      </c>
      <c r="AC140" s="99">
        <v>0</v>
      </c>
      <c r="AD140" s="99"/>
      <c r="AE140" s="99" t="s">
        <v>15159</v>
      </c>
      <c r="AF140" s="99"/>
      <c r="AG140" s="99">
        <v>3</v>
      </c>
      <c r="AH140" s="99" t="s">
        <v>13675</v>
      </c>
      <c r="AI140" s="99"/>
      <c r="AJ140" s="99" t="s">
        <v>9071</v>
      </c>
      <c r="AK140" s="99"/>
      <c r="AL140" s="99"/>
      <c r="AM140" s="99" t="s">
        <v>9075</v>
      </c>
      <c r="AN140" s="99" t="s">
        <v>14393</v>
      </c>
      <c r="AO140" s="99"/>
      <c r="AP140" s="99"/>
      <c r="AQ140" s="99"/>
      <c r="AR140" s="99" t="s">
        <v>15160</v>
      </c>
      <c r="AS140" s="99" t="s">
        <v>10125</v>
      </c>
      <c r="AT140" s="99" t="s">
        <v>15161</v>
      </c>
      <c r="AU140" s="99" t="s">
        <v>15125</v>
      </c>
      <c r="AV140" s="99"/>
      <c r="AW140" s="99"/>
      <c r="AX140" s="99"/>
      <c r="AY140" s="99" t="s">
        <v>12590</v>
      </c>
      <c r="AZ140" s="99"/>
      <c r="BA140" s="99" t="s">
        <v>11296</v>
      </c>
      <c r="BB140" s="99" t="s">
        <v>6575</v>
      </c>
      <c r="BC140" s="99" t="s">
        <v>6574</v>
      </c>
      <c r="BD140" s="99" t="s">
        <v>13539</v>
      </c>
      <c r="BE140" s="99" t="s">
        <v>13539</v>
      </c>
      <c r="BF140" s="99" t="s">
        <v>15162</v>
      </c>
      <c r="BG140" s="99" t="s">
        <v>14261</v>
      </c>
      <c r="BH140" s="99">
        <v>447400</v>
      </c>
      <c r="BI140" s="99">
        <v>438280</v>
      </c>
      <c r="BJ140" s="99">
        <v>53.838616000000002</v>
      </c>
      <c r="BK140" s="99">
        <v>-1.2811650000000001</v>
      </c>
      <c r="BL140" s="99" t="s">
        <v>7340</v>
      </c>
      <c r="BM140" s="99"/>
      <c r="BN140" s="99"/>
      <c r="BO140" s="99">
        <v>212568</v>
      </c>
      <c r="BP140" s="99" t="s">
        <v>6975</v>
      </c>
      <c r="BQ140" s="99" t="s">
        <v>15163</v>
      </c>
      <c r="BR140" s="99" t="s">
        <v>6782</v>
      </c>
      <c r="BS140" s="99" t="s">
        <v>6783</v>
      </c>
      <c r="BT140" s="99" t="s">
        <v>6977</v>
      </c>
      <c r="BU140" s="99" t="s">
        <v>6807</v>
      </c>
      <c r="BV140" s="99" t="s">
        <v>15164</v>
      </c>
      <c r="BW140" s="99" t="s">
        <v>6979</v>
      </c>
      <c r="BY140" t="s">
        <v>13815</v>
      </c>
    </row>
    <row r="141" spans="1:78" ht="15.75" x14ac:dyDescent="0.25">
      <c r="A141" s="99">
        <v>554492</v>
      </c>
      <c r="B141" s="99" t="s">
        <v>15165</v>
      </c>
      <c r="C141" s="99" t="s">
        <v>15166</v>
      </c>
      <c r="D141" s="99" t="s">
        <v>15167</v>
      </c>
      <c r="E141" s="99" t="s">
        <v>727</v>
      </c>
      <c r="F141" s="99" t="s">
        <v>11293</v>
      </c>
      <c r="G141" s="99"/>
      <c r="H141" s="99"/>
      <c r="I141" s="107"/>
      <c r="J141" s="107"/>
      <c r="K141" s="107"/>
      <c r="L141" s="107"/>
      <c r="M141" s="107">
        <v>13.51</v>
      </c>
      <c r="N141" s="107">
        <v>0.91</v>
      </c>
      <c r="O141" s="99">
        <v>1</v>
      </c>
      <c r="P141" s="99"/>
      <c r="Q141" s="99"/>
      <c r="R141" s="99"/>
      <c r="S141" s="99"/>
      <c r="T141" s="99" t="s">
        <v>6771</v>
      </c>
      <c r="U141" s="99">
        <v>765</v>
      </c>
      <c r="V141" s="99">
        <v>774</v>
      </c>
      <c r="W141" s="99" t="s">
        <v>6771</v>
      </c>
      <c r="X141" s="99" t="s">
        <v>6801</v>
      </c>
      <c r="Y141" s="99" t="s">
        <v>6771</v>
      </c>
      <c r="Z141" s="99" t="s">
        <v>6801</v>
      </c>
      <c r="AA141" s="99"/>
      <c r="AB141" s="119" t="s">
        <v>15168</v>
      </c>
      <c r="AC141" s="99">
        <v>1</v>
      </c>
      <c r="AD141" s="99" t="s">
        <v>9058</v>
      </c>
      <c r="AE141" s="99" t="s">
        <v>15169</v>
      </c>
      <c r="AF141" s="99"/>
      <c r="AG141" s="99">
        <v>4</v>
      </c>
      <c r="AH141" s="99" t="s">
        <v>13773</v>
      </c>
      <c r="AI141" s="99" t="s">
        <v>9074</v>
      </c>
      <c r="AJ141" s="99" t="s">
        <v>9071</v>
      </c>
      <c r="AK141" s="99"/>
      <c r="AL141" s="99"/>
      <c r="AM141" s="99" t="s">
        <v>9075</v>
      </c>
      <c r="AN141" s="99" t="s">
        <v>13774</v>
      </c>
      <c r="AO141" s="99"/>
      <c r="AP141" s="99"/>
      <c r="AQ141" s="99"/>
      <c r="AR141" s="99" t="s">
        <v>15170</v>
      </c>
      <c r="AS141" s="99" t="s">
        <v>15171</v>
      </c>
      <c r="AT141" s="99" t="s">
        <v>15172</v>
      </c>
      <c r="AU141" s="99"/>
      <c r="AV141" s="99"/>
      <c r="AW141" s="99"/>
      <c r="AX141" s="99"/>
      <c r="AY141" s="99"/>
      <c r="AZ141" s="99"/>
      <c r="BA141" s="99" t="s">
        <v>11296</v>
      </c>
      <c r="BB141" s="99" t="s">
        <v>6575</v>
      </c>
      <c r="BC141" s="99" t="s">
        <v>11310</v>
      </c>
      <c r="BD141" s="99" t="s">
        <v>15173</v>
      </c>
      <c r="BE141" s="99"/>
      <c r="BF141" s="99" t="s">
        <v>15174</v>
      </c>
      <c r="BG141" s="99" t="s">
        <v>15175</v>
      </c>
      <c r="BH141" s="99">
        <v>427366</v>
      </c>
      <c r="BI141" s="99">
        <v>479078</v>
      </c>
      <c r="BJ141" s="99">
        <v>54.206720529999998</v>
      </c>
      <c r="BK141" s="99">
        <v>-1.5819424600000001</v>
      </c>
      <c r="BL141" s="99"/>
      <c r="BM141" s="99" t="s">
        <v>6779</v>
      </c>
      <c r="BN141" s="99"/>
      <c r="BO141" s="99">
        <v>422962</v>
      </c>
      <c r="BP141" s="99" t="s">
        <v>6804</v>
      </c>
      <c r="BQ141" s="99" t="s">
        <v>15176</v>
      </c>
      <c r="BR141" s="99" t="s">
        <v>6782</v>
      </c>
      <c r="BS141" s="99" t="s">
        <v>6783</v>
      </c>
      <c r="BT141" s="99" t="s">
        <v>6806</v>
      </c>
      <c r="BU141" s="99" t="s">
        <v>6807</v>
      </c>
      <c r="BV141" s="99" t="s">
        <v>15177</v>
      </c>
      <c r="BW141" s="99" t="s">
        <v>15178</v>
      </c>
      <c r="BY141" t="s">
        <v>13815</v>
      </c>
      <c r="BZ141" t="s">
        <v>15179</v>
      </c>
    </row>
    <row r="142" spans="1:78" ht="15.75" x14ac:dyDescent="0.25">
      <c r="A142" s="99">
        <v>280133</v>
      </c>
      <c r="B142" s="99" t="s">
        <v>15180</v>
      </c>
      <c r="C142" s="99" t="s">
        <v>15181</v>
      </c>
      <c r="D142" s="99" t="s">
        <v>15182</v>
      </c>
      <c r="E142" s="99" t="s">
        <v>727</v>
      </c>
      <c r="F142" s="99" t="s">
        <v>11293</v>
      </c>
      <c r="G142" s="99"/>
      <c r="H142" s="99"/>
      <c r="I142" s="107"/>
      <c r="J142" s="107"/>
      <c r="K142" s="107"/>
      <c r="L142" s="107"/>
      <c r="M142" s="107">
        <v>13</v>
      </c>
      <c r="N142" s="107"/>
      <c r="O142" s="99">
        <v>1</v>
      </c>
      <c r="P142" s="99"/>
      <c r="Q142" s="99"/>
      <c r="R142" s="99"/>
      <c r="S142" s="99"/>
      <c r="T142" s="99" t="s">
        <v>6771</v>
      </c>
      <c r="U142" s="99">
        <v>843</v>
      </c>
      <c r="V142" s="99">
        <v>855</v>
      </c>
      <c r="W142" s="99" t="s">
        <v>6771</v>
      </c>
      <c r="X142" s="99" t="s">
        <v>6801</v>
      </c>
      <c r="Y142" s="99" t="s">
        <v>6771</v>
      </c>
      <c r="Z142" s="99" t="s">
        <v>6801</v>
      </c>
      <c r="AA142" s="99"/>
      <c r="AB142" s="119" t="s">
        <v>15183</v>
      </c>
      <c r="AC142" s="99"/>
      <c r="AD142" s="99"/>
      <c r="AE142" s="99" t="s">
        <v>15184</v>
      </c>
      <c r="AF142" s="99"/>
      <c r="AG142" s="99">
        <v>4</v>
      </c>
      <c r="AH142" s="99" t="s">
        <v>9283</v>
      </c>
      <c r="AI142" s="99"/>
      <c r="AJ142" s="99" t="s">
        <v>9071</v>
      </c>
      <c r="AK142" s="99"/>
      <c r="AL142" s="99"/>
      <c r="AM142" s="99" t="s">
        <v>9075</v>
      </c>
      <c r="AN142" s="99" t="s">
        <v>15064</v>
      </c>
      <c r="AO142" s="99"/>
      <c r="AP142" s="99"/>
      <c r="AQ142" s="99"/>
      <c r="AR142" s="99" t="s">
        <v>6616</v>
      </c>
      <c r="AS142" s="99" t="s">
        <v>6616</v>
      </c>
      <c r="AT142" s="99" t="s">
        <v>15185</v>
      </c>
      <c r="AU142" s="99" t="s">
        <v>15186</v>
      </c>
      <c r="AV142" s="99"/>
      <c r="AW142" s="99"/>
      <c r="AX142" s="99"/>
      <c r="AY142" s="99" t="s">
        <v>15187</v>
      </c>
      <c r="AZ142" s="99"/>
      <c r="BA142" s="99" t="s">
        <v>11296</v>
      </c>
      <c r="BB142" s="99" t="s">
        <v>6575</v>
      </c>
      <c r="BC142" s="99" t="s">
        <v>11310</v>
      </c>
      <c r="BD142" s="99" t="s">
        <v>15188</v>
      </c>
      <c r="BE142" s="99" t="s">
        <v>12816</v>
      </c>
      <c r="BF142" s="99" t="s">
        <v>15189</v>
      </c>
      <c r="BG142" s="99" t="s">
        <v>15190</v>
      </c>
      <c r="BH142" s="99">
        <v>434000</v>
      </c>
      <c r="BI142" s="99">
        <v>493730</v>
      </c>
      <c r="BJ142" s="99">
        <v>54.338000600000001</v>
      </c>
      <c r="BK142" s="99">
        <v>-1.4785802299999999</v>
      </c>
      <c r="BL142" s="99" t="s">
        <v>6778</v>
      </c>
      <c r="BM142" s="99"/>
      <c r="BN142" s="99"/>
      <c r="BO142" s="99">
        <v>231797</v>
      </c>
      <c r="BP142" s="99" t="s">
        <v>9453</v>
      </c>
      <c r="BQ142" s="99" t="s">
        <v>15191</v>
      </c>
      <c r="BR142" s="99" t="s">
        <v>6782</v>
      </c>
      <c r="BS142" s="99" t="s">
        <v>6783</v>
      </c>
      <c r="BT142" s="99" t="s">
        <v>9455</v>
      </c>
      <c r="BU142" s="99" t="s">
        <v>8408</v>
      </c>
      <c r="BV142" s="99" t="s">
        <v>15192</v>
      </c>
      <c r="BW142" s="99" t="s">
        <v>15193</v>
      </c>
      <c r="BY142" t="s">
        <v>13815</v>
      </c>
      <c r="BZ142" t="s">
        <v>14133</v>
      </c>
    </row>
    <row r="143" spans="1:78" ht="15.75" x14ac:dyDescent="0.25">
      <c r="A143" s="99">
        <v>280123</v>
      </c>
      <c r="B143" s="99" t="s">
        <v>15194</v>
      </c>
      <c r="C143" s="99" t="s">
        <v>15195</v>
      </c>
      <c r="D143" s="99" t="s">
        <v>15196</v>
      </c>
      <c r="E143" s="99" t="s">
        <v>727</v>
      </c>
      <c r="F143" s="99" t="s">
        <v>11293</v>
      </c>
      <c r="G143" s="99"/>
      <c r="H143" s="99"/>
      <c r="I143" s="107"/>
      <c r="J143" s="107"/>
      <c r="K143" s="107"/>
      <c r="L143" s="107"/>
      <c r="M143" s="107">
        <v>13</v>
      </c>
      <c r="N143" s="107"/>
      <c r="O143" s="99">
        <v>1</v>
      </c>
      <c r="P143" s="99"/>
      <c r="Q143" s="99"/>
      <c r="R143" s="99"/>
      <c r="S143" s="99"/>
      <c r="T143" s="99" t="s">
        <v>6771</v>
      </c>
      <c r="U143" s="99">
        <v>841</v>
      </c>
      <c r="V143" s="99">
        <v>844</v>
      </c>
      <c r="W143" s="99" t="s">
        <v>6771</v>
      </c>
      <c r="X143" s="99" t="s">
        <v>6801</v>
      </c>
      <c r="Y143" s="99" t="s">
        <v>6771</v>
      </c>
      <c r="Z143" s="99" t="s">
        <v>6801</v>
      </c>
      <c r="AA143" s="99"/>
      <c r="AB143" s="119" t="s">
        <v>15197</v>
      </c>
      <c r="AC143" s="99"/>
      <c r="AD143" s="99"/>
      <c r="AE143" s="99"/>
      <c r="AF143" s="99"/>
      <c r="AG143" s="99">
        <v>4</v>
      </c>
      <c r="AH143" s="99" t="s">
        <v>13675</v>
      </c>
      <c r="AI143" s="99"/>
      <c r="AJ143" s="99" t="s">
        <v>9071</v>
      </c>
      <c r="AK143" s="99"/>
      <c r="AL143" s="99"/>
      <c r="AM143" s="99" t="s">
        <v>9075</v>
      </c>
      <c r="AN143" s="99" t="s">
        <v>14081</v>
      </c>
      <c r="AO143" s="99"/>
      <c r="AP143" s="99"/>
      <c r="AQ143" s="99"/>
      <c r="AR143" s="99" t="s">
        <v>15198</v>
      </c>
      <c r="AS143" s="99" t="s">
        <v>15199</v>
      </c>
      <c r="AT143" s="99" t="s">
        <v>15200</v>
      </c>
      <c r="AU143" s="99" t="s">
        <v>15201</v>
      </c>
      <c r="AV143" s="99"/>
      <c r="AW143" s="99"/>
      <c r="AX143" s="99"/>
      <c r="AY143" s="99" t="s">
        <v>15187</v>
      </c>
      <c r="AZ143" s="99"/>
      <c r="BA143" s="99" t="s">
        <v>11296</v>
      </c>
      <c r="BB143" s="99" t="s">
        <v>6575</v>
      </c>
      <c r="BC143" s="99" t="s">
        <v>11310</v>
      </c>
      <c r="BD143" s="99" t="s">
        <v>15188</v>
      </c>
      <c r="BE143" s="99" t="s">
        <v>12816</v>
      </c>
      <c r="BF143" s="99" t="s">
        <v>15189</v>
      </c>
      <c r="BG143" s="99" t="s">
        <v>15190</v>
      </c>
      <c r="BH143" s="99">
        <v>434000</v>
      </c>
      <c r="BI143" s="99">
        <v>493730</v>
      </c>
      <c r="BJ143" s="99">
        <v>54.338000600000001</v>
      </c>
      <c r="BK143" s="99">
        <v>-1.4785802299999999</v>
      </c>
      <c r="BL143" s="99" t="s">
        <v>6778</v>
      </c>
      <c r="BM143" s="99"/>
      <c r="BN143" s="99"/>
      <c r="BO143" s="99">
        <v>231799</v>
      </c>
      <c r="BP143" s="99" t="s">
        <v>9453</v>
      </c>
      <c r="BQ143" s="99" t="s">
        <v>15202</v>
      </c>
      <c r="BR143" s="99" t="s">
        <v>6782</v>
      </c>
      <c r="BS143" s="99" t="s">
        <v>6783</v>
      </c>
      <c r="BT143" s="99" t="s">
        <v>9455</v>
      </c>
      <c r="BU143" s="99" t="s">
        <v>8408</v>
      </c>
      <c r="BV143" s="99" t="s">
        <v>15203</v>
      </c>
      <c r="BW143" s="99" t="s">
        <v>15204</v>
      </c>
      <c r="BY143" t="s">
        <v>13815</v>
      </c>
      <c r="BZ143" t="s">
        <v>14133</v>
      </c>
    </row>
    <row r="144" spans="1:78" ht="15.75" x14ac:dyDescent="0.25">
      <c r="A144" s="99">
        <v>280099</v>
      </c>
      <c r="B144" s="99" t="s">
        <v>15205</v>
      </c>
      <c r="C144" s="99" t="s">
        <v>15206</v>
      </c>
      <c r="D144" s="99" t="s">
        <v>15207</v>
      </c>
      <c r="E144" s="99" t="s">
        <v>727</v>
      </c>
      <c r="F144" s="99" t="s">
        <v>11293</v>
      </c>
      <c r="G144" s="99"/>
      <c r="H144" s="99"/>
      <c r="I144" s="107"/>
      <c r="J144" s="107"/>
      <c r="K144" s="107"/>
      <c r="L144" s="107"/>
      <c r="M144" s="107">
        <v>12</v>
      </c>
      <c r="N144" s="107"/>
      <c r="O144" s="99">
        <v>1</v>
      </c>
      <c r="P144" s="99"/>
      <c r="Q144" s="99"/>
      <c r="R144" s="99"/>
      <c r="S144" s="99"/>
      <c r="T144" s="99" t="s">
        <v>6771</v>
      </c>
      <c r="U144" s="99">
        <v>840</v>
      </c>
      <c r="V144" s="99">
        <v>844</v>
      </c>
      <c r="W144" s="99" t="s">
        <v>6771</v>
      </c>
      <c r="X144" s="99" t="s">
        <v>6801</v>
      </c>
      <c r="Y144" s="99" t="s">
        <v>6771</v>
      </c>
      <c r="Z144" s="99" t="s">
        <v>6801</v>
      </c>
      <c r="AA144" s="99"/>
      <c r="AB144" s="119" t="s">
        <v>15208</v>
      </c>
      <c r="AC144" s="99"/>
      <c r="AD144" s="99"/>
      <c r="AE144" s="99"/>
      <c r="AF144" s="99"/>
      <c r="AG144" s="99">
        <v>4</v>
      </c>
      <c r="AH144" s="99" t="s">
        <v>13675</v>
      </c>
      <c r="AI144" s="99"/>
      <c r="AJ144" s="99" t="s">
        <v>9071</v>
      </c>
      <c r="AK144" s="99"/>
      <c r="AL144" s="99"/>
      <c r="AM144" s="99" t="s">
        <v>9075</v>
      </c>
      <c r="AN144" s="99" t="s">
        <v>14081</v>
      </c>
      <c r="AO144" s="99"/>
      <c r="AP144" s="99"/>
      <c r="AQ144" s="99"/>
      <c r="AR144" s="99" t="s">
        <v>9218</v>
      </c>
      <c r="AS144" s="99" t="s">
        <v>15209</v>
      </c>
      <c r="AT144" s="99" t="s">
        <v>15210</v>
      </c>
      <c r="AU144" s="99" t="s">
        <v>15211</v>
      </c>
      <c r="AV144" s="99"/>
      <c r="AW144" s="99"/>
      <c r="AX144" s="99"/>
      <c r="AY144" s="99" t="s">
        <v>15212</v>
      </c>
      <c r="AZ144" s="99"/>
      <c r="BA144" s="99" t="s">
        <v>11296</v>
      </c>
      <c r="BB144" s="99" t="s">
        <v>6575</v>
      </c>
      <c r="BC144" s="99" t="s">
        <v>11310</v>
      </c>
      <c r="BD144" s="99" t="s">
        <v>15188</v>
      </c>
      <c r="BE144" s="99" t="s">
        <v>12816</v>
      </c>
      <c r="BF144" s="99" t="s">
        <v>15189</v>
      </c>
      <c r="BG144" s="99" t="s">
        <v>15190</v>
      </c>
      <c r="BH144" s="99">
        <v>434000</v>
      </c>
      <c r="BI144" s="99">
        <v>493730</v>
      </c>
      <c r="BJ144" s="99">
        <v>54.338000600000001</v>
      </c>
      <c r="BK144" s="99">
        <v>-1.4785802299999999</v>
      </c>
      <c r="BL144" s="99" t="s">
        <v>6778</v>
      </c>
      <c r="BM144" s="99"/>
      <c r="BN144" s="99"/>
      <c r="BO144" s="99">
        <v>231788</v>
      </c>
      <c r="BP144" s="99" t="s">
        <v>9453</v>
      </c>
      <c r="BQ144" s="99" t="s">
        <v>15213</v>
      </c>
      <c r="BR144" s="99" t="s">
        <v>6782</v>
      </c>
      <c r="BS144" s="99" t="s">
        <v>6783</v>
      </c>
      <c r="BT144" s="99" t="s">
        <v>9455</v>
      </c>
      <c r="BU144" s="99" t="s">
        <v>8408</v>
      </c>
      <c r="BV144" s="99" t="s">
        <v>15214</v>
      </c>
      <c r="BW144" s="99" t="s">
        <v>15215</v>
      </c>
      <c r="BY144" t="s">
        <v>13815</v>
      </c>
      <c r="BZ144" t="s">
        <v>14133</v>
      </c>
    </row>
    <row r="145" spans="1:78" ht="15.75" x14ac:dyDescent="0.25">
      <c r="A145" s="99">
        <v>432499</v>
      </c>
      <c r="B145" s="99" t="s">
        <v>15216</v>
      </c>
      <c r="C145" s="99" t="s">
        <v>15217</v>
      </c>
      <c r="D145" s="99" t="s">
        <v>15218</v>
      </c>
      <c r="E145" s="99" t="s">
        <v>727</v>
      </c>
      <c r="F145" s="99" t="s">
        <v>11293</v>
      </c>
      <c r="G145" s="99"/>
      <c r="H145" s="99"/>
      <c r="I145" s="107"/>
      <c r="J145" s="107"/>
      <c r="K145" s="107"/>
      <c r="L145" s="107"/>
      <c r="M145" s="107">
        <v>18</v>
      </c>
      <c r="N145" s="107">
        <v>1.2</v>
      </c>
      <c r="O145" s="99">
        <v>1</v>
      </c>
      <c r="P145" s="99"/>
      <c r="Q145" s="99"/>
      <c r="R145" s="99"/>
      <c r="S145" s="99"/>
      <c r="T145" s="99" t="s">
        <v>6771</v>
      </c>
      <c r="U145" s="99">
        <v>675</v>
      </c>
      <c r="V145" s="99">
        <v>775</v>
      </c>
      <c r="W145" s="99" t="s">
        <v>6771</v>
      </c>
      <c r="X145" s="99" t="s">
        <v>6822</v>
      </c>
      <c r="Y145" s="99" t="s">
        <v>6771</v>
      </c>
      <c r="Z145" s="99" t="s">
        <v>6822</v>
      </c>
      <c r="AA145" s="99"/>
      <c r="AB145" s="119" t="s">
        <v>15219</v>
      </c>
      <c r="AC145" s="99"/>
      <c r="AD145" s="99"/>
      <c r="AE145" s="99"/>
      <c r="AF145" s="99"/>
      <c r="AG145" s="99">
        <v>4</v>
      </c>
      <c r="AH145" s="99" t="s">
        <v>9097</v>
      </c>
      <c r="AI145" s="99" t="s">
        <v>9098</v>
      </c>
      <c r="AJ145" s="99" t="s">
        <v>6599</v>
      </c>
      <c r="AK145" s="99"/>
      <c r="AL145" s="99"/>
      <c r="AM145" s="99" t="s">
        <v>9099</v>
      </c>
      <c r="AN145" s="99" t="s">
        <v>9113</v>
      </c>
      <c r="AO145" s="99"/>
      <c r="AP145" s="99"/>
      <c r="AQ145" s="99"/>
      <c r="AR145" s="99" t="s">
        <v>15220</v>
      </c>
      <c r="AS145" s="99" t="s">
        <v>15221</v>
      </c>
      <c r="AT145" s="99"/>
      <c r="AU145" s="99"/>
      <c r="AV145" s="99"/>
      <c r="AW145" s="99"/>
      <c r="AX145" s="99"/>
      <c r="AY145" s="99" t="s">
        <v>15222</v>
      </c>
      <c r="AZ145" s="99"/>
      <c r="BA145" s="99" t="s">
        <v>11296</v>
      </c>
      <c r="BB145" s="99" t="s">
        <v>6575</v>
      </c>
      <c r="BC145" s="99" t="s">
        <v>11297</v>
      </c>
      <c r="BD145" s="99" t="s">
        <v>15223</v>
      </c>
      <c r="BE145" s="99"/>
      <c r="BF145" s="99" t="s">
        <v>15224</v>
      </c>
      <c r="BG145" s="99" t="s">
        <v>15225</v>
      </c>
      <c r="BH145" s="99">
        <v>494500</v>
      </c>
      <c r="BI145" s="99">
        <v>479000</v>
      </c>
      <c r="BJ145" s="99">
        <v>54.198056999999999</v>
      </c>
      <c r="BK145" s="99">
        <v>-0.55295000000000005</v>
      </c>
      <c r="BL145" s="99" t="s">
        <v>6778</v>
      </c>
      <c r="BM145" s="99" t="s">
        <v>6779</v>
      </c>
      <c r="BN145" s="99"/>
      <c r="BO145" s="99">
        <v>319600</v>
      </c>
      <c r="BP145" s="99" t="s">
        <v>15226</v>
      </c>
      <c r="BQ145" s="99" t="s">
        <v>15227</v>
      </c>
      <c r="BR145" s="99" t="s">
        <v>6782</v>
      </c>
      <c r="BS145" s="99" t="s">
        <v>6783</v>
      </c>
      <c r="BT145" s="99" t="s">
        <v>15228</v>
      </c>
      <c r="BU145" s="99" t="s">
        <v>8421</v>
      </c>
      <c r="BV145" s="99" t="s">
        <v>15229</v>
      </c>
      <c r="BW145" s="99" t="s">
        <v>15230</v>
      </c>
      <c r="BY145" t="s">
        <v>15231</v>
      </c>
    </row>
    <row r="146" spans="1:78" ht="15.75" x14ac:dyDescent="0.25">
      <c r="A146" s="99">
        <v>410151</v>
      </c>
      <c r="B146" s="99" t="s">
        <v>15232</v>
      </c>
      <c r="C146" s="99" t="s">
        <v>15233</v>
      </c>
      <c r="D146" s="99" t="s">
        <v>15234</v>
      </c>
      <c r="E146" s="99" t="s">
        <v>727</v>
      </c>
      <c r="F146" s="99" t="s">
        <v>11293</v>
      </c>
      <c r="G146" s="99"/>
      <c r="H146" s="99"/>
      <c r="I146" s="107"/>
      <c r="J146" s="107"/>
      <c r="K146" s="107"/>
      <c r="L146" s="107"/>
      <c r="M146" s="107">
        <v>14</v>
      </c>
      <c r="N146" s="107"/>
      <c r="O146" s="99">
        <v>1</v>
      </c>
      <c r="P146" s="99"/>
      <c r="Q146" s="99"/>
      <c r="R146" s="99"/>
      <c r="S146" s="99"/>
      <c r="T146" s="99" t="s">
        <v>6771</v>
      </c>
      <c r="U146" s="99">
        <v>844</v>
      </c>
      <c r="V146" s="99">
        <v>848</v>
      </c>
      <c r="W146" s="99" t="s">
        <v>6771</v>
      </c>
      <c r="X146" s="99" t="s">
        <v>6801</v>
      </c>
      <c r="Y146" s="99"/>
      <c r="Z146" s="99"/>
      <c r="AA146" s="99"/>
      <c r="AB146" s="119" t="s">
        <v>15235</v>
      </c>
      <c r="AC146" s="99"/>
      <c r="AD146" s="99"/>
      <c r="AE146" s="99" t="s">
        <v>15236</v>
      </c>
      <c r="AF146" s="99"/>
      <c r="AG146" s="99">
        <v>4</v>
      </c>
      <c r="AH146" s="99" t="s">
        <v>9123</v>
      </c>
      <c r="AI146" s="99"/>
      <c r="AJ146" s="99" t="s">
        <v>9071</v>
      </c>
      <c r="AK146" s="99"/>
      <c r="AL146" s="99"/>
      <c r="AM146" s="99" t="s">
        <v>9075</v>
      </c>
      <c r="AN146" s="99" t="s">
        <v>9124</v>
      </c>
      <c r="AO146" s="99"/>
      <c r="AP146" s="99"/>
      <c r="AQ146" s="99"/>
      <c r="AR146" s="99" t="s">
        <v>15237</v>
      </c>
      <c r="AS146" s="99" t="s">
        <v>10125</v>
      </c>
      <c r="AT146" s="99" t="s">
        <v>10477</v>
      </c>
      <c r="AU146" s="99" t="s">
        <v>15238</v>
      </c>
      <c r="AV146" s="99"/>
      <c r="AW146" s="99"/>
      <c r="AX146" s="99"/>
      <c r="AY146" s="99"/>
      <c r="AZ146" s="99"/>
      <c r="BA146" s="99" t="s">
        <v>11296</v>
      </c>
      <c r="BB146" s="99" t="s">
        <v>6575</v>
      </c>
      <c r="BC146" s="99" t="s">
        <v>11297</v>
      </c>
      <c r="BD146" s="99" t="s">
        <v>13587</v>
      </c>
      <c r="BE146" s="99" t="s">
        <v>13587</v>
      </c>
      <c r="BF146" s="99" t="s">
        <v>15239</v>
      </c>
      <c r="BG146" s="99" t="s">
        <v>15240</v>
      </c>
      <c r="BH146" s="99">
        <v>495500</v>
      </c>
      <c r="BI146" s="99">
        <v>470500</v>
      </c>
      <c r="BJ146" s="99">
        <v>54.121504000000002</v>
      </c>
      <c r="BK146" s="99">
        <v>-0.54031700000000005</v>
      </c>
      <c r="BL146" s="99" t="s">
        <v>7340</v>
      </c>
      <c r="BM146" s="99" t="s">
        <v>6779</v>
      </c>
      <c r="BN146" s="99"/>
      <c r="BO146" s="99">
        <v>300052</v>
      </c>
      <c r="BP146" s="99" t="s">
        <v>6975</v>
      </c>
      <c r="BQ146" s="99" t="s">
        <v>15241</v>
      </c>
      <c r="BR146" s="99" t="s">
        <v>6782</v>
      </c>
      <c r="BS146" s="99" t="s">
        <v>6783</v>
      </c>
      <c r="BT146" s="99" t="s">
        <v>6977</v>
      </c>
      <c r="BU146" s="99" t="s">
        <v>6807</v>
      </c>
      <c r="BV146" s="99" t="s">
        <v>15242</v>
      </c>
      <c r="BW146" s="99" t="s">
        <v>15243</v>
      </c>
      <c r="BY146" t="s">
        <v>15231</v>
      </c>
    </row>
    <row r="147" spans="1:78" ht="15.75" x14ac:dyDescent="0.25">
      <c r="A147" s="99">
        <v>196705</v>
      </c>
      <c r="B147" s="99" t="s">
        <v>15244</v>
      </c>
      <c r="C147" s="99" t="s">
        <v>15245</v>
      </c>
      <c r="D147" s="99" t="s">
        <v>15246</v>
      </c>
      <c r="E147" s="99" t="s">
        <v>727</v>
      </c>
      <c r="F147" s="99" t="s">
        <v>11293</v>
      </c>
      <c r="G147" s="99"/>
      <c r="H147" s="99"/>
      <c r="I147" s="107"/>
      <c r="J147" s="107"/>
      <c r="K147" s="107"/>
      <c r="L147" s="107"/>
      <c r="M147" s="107"/>
      <c r="N147" s="107">
        <v>0.33</v>
      </c>
      <c r="O147" s="99">
        <v>1</v>
      </c>
      <c r="P147" s="99" t="s">
        <v>15247</v>
      </c>
      <c r="Q147" s="99"/>
      <c r="R147" s="99"/>
      <c r="S147" s="99" t="s">
        <v>15248</v>
      </c>
      <c r="T147" s="99" t="s">
        <v>6771</v>
      </c>
      <c r="U147" s="99">
        <v>700</v>
      </c>
      <c r="V147" s="99">
        <v>800</v>
      </c>
      <c r="W147" s="99" t="s">
        <v>6771</v>
      </c>
      <c r="X147" s="99" t="s">
        <v>6801</v>
      </c>
      <c r="Y147" s="99"/>
      <c r="Z147" s="99" t="s">
        <v>6802</v>
      </c>
      <c r="AA147" s="99" t="s">
        <v>6814</v>
      </c>
      <c r="AB147" s="119" t="s">
        <v>15249</v>
      </c>
      <c r="AC147" s="99"/>
      <c r="AD147" s="99"/>
      <c r="AE147" s="99" t="s">
        <v>15250</v>
      </c>
      <c r="AF147" s="99"/>
      <c r="AG147" s="99">
        <v>4</v>
      </c>
      <c r="AH147" s="99"/>
      <c r="AI147" s="99"/>
      <c r="AJ147" s="99" t="s">
        <v>15251</v>
      </c>
      <c r="AK147" s="99"/>
      <c r="AL147" s="99"/>
      <c r="AM147" s="99"/>
      <c r="AN147" s="99"/>
      <c r="AO147" s="99"/>
      <c r="AP147" s="99"/>
      <c r="AQ147" s="99"/>
      <c r="AR147" s="99" t="s">
        <v>11065</v>
      </c>
      <c r="AS147" s="99"/>
      <c r="AT147" s="99"/>
      <c r="AU147" s="99"/>
      <c r="AV147" s="99"/>
      <c r="AW147" s="99"/>
      <c r="AX147" s="99"/>
      <c r="AY147" s="99" t="s">
        <v>10496</v>
      </c>
      <c r="AZ147" s="99" t="s">
        <v>11285</v>
      </c>
      <c r="BA147" s="99" t="s">
        <v>11296</v>
      </c>
      <c r="BB147" s="99" t="s">
        <v>6575</v>
      </c>
      <c r="BC147" s="99" t="s">
        <v>11297</v>
      </c>
      <c r="BD147" s="99" t="s">
        <v>13596</v>
      </c>
      <c r="BE147" s="99" t="s">
        <v>13596</v>
      </c>
      <c r="BF147" s="99" t="s">
        <v>13597</v>
      </c>
      <c r="BG147" s="99" t="s">
        <v>13598</v>
      </c>
      <c r="BH147" s="99">
        <v>487425</v>
      </c>
      <c r="BI147" s="99">
        <v>462361</v>
      </c>
      <c r="BJ147" s="99">
        <v>54.049807999999999</v>
      </c>
      <c r="BK147" s="99">
        <v>-0.66617499999999996</v>
      </c>
      <c r="BL147" s="99" t="s">
        <v>6974</v>
      </c>
      <c r="BM147" s="99" t="s">
        <v>6779</v>
      </c>
      <c r="BN147" s="99" t="s">
        <v>15252</v>
      </c>
      <c r="BO147" s="99">
        <v>153702</v>
      </c>
      <c r="BP147" s="99" t="s">
        <v>6975</v>
      </c>
      <c r="BQ147" s="99" t="s">
        <v>15253</v>
      </c>
      <c r="BR147" s="99" t="s">
        <v>6782</v>
      </c>
      <c r="BS147" s="99" t="s">
        <v>13600</v>
      </c>
      <c r="BT147" s="99" t="s">
        <v>6977</v>
      </c>
      <c r="BU147" s="99" t="s">
        <v>6807</v>
      </c>
      <c r="BV147" s="99" t="s">
        <v>15254</v>
      </c>
      <c r="BW147" s="99" t="s">
        <v>6979</v>
      </c>
      <c r="BY147" t="s">
        <v>15231</v>
      </c>
    </row>
    <row r="148" spans="1:78" ht="15.75" x14ac:dyDescent="0.25">
      <c r="A148" s="99">
        <v>564420</v>
      </c>
      <c r="B148" s="99" t="s">
        <v>15255</v>
      </c>
      <c r="C148" s="99" t="s">
        <v>15256</v>
      </c>
      <c r="D148" s="99" t="s">
        <v>15257</v>
      </c>
      <c r="E148" s="99" t="s">
        <v>727</v>
      </c>
      <c r="F148" s="99" t="s">
        <v>11293</v>
      </c>
      <c r="G148" s="99"/>
      <c r="H148" s="99"/>
      <c r="I148" s="107"/>
      <c r="J148" s="107"/>
      <c r="K148" s="107"/>
      <c r="L148" s="107"/>
      <c r="M148" s="107">
        <v>13.9</v>
      </c>
      <c r="N148" s="107">
        <v>1.1000000000000001</v>
      </c>
      <c r="O148" s="99">
        <v>1</v>
      </c>
      <c r="P148" s="99"/>
      <c r="Q148" s="99"/>
      <c r="R148" s="99"/>
      <c r="S148" s="99"/>
      <c r="T148" s="99" t="s">
        <v>6771</v>
      </c>
      <c r="U148" s="99">
        <v>810</v>
      </c>
      <c r="V148" s="99">
        <v>841</v>
      </c>
      <c r="W148" s="99" t="s">
        <v>6771</v>
      </c>
      <c r="X148" s="99"/>
      <c r="Y148" s="99"/>
      <c r="Z148" s="99"/>
      <c r="AA148" s="99"/>
      <c r="AB148" s="119" t="s">
        <v>15258</v>
      </c>
      <c r="AC148" s="99"/>
      <c r="AD148" s="99"/>
      <c r="AE148" s="99"/>
      <c r="AF148" s="99"/>
      <c r="AG148" s="99">
        <v>4</v>
      </c>
      <c r="AH148" s="99" t="s">
        <v>9088</v>
      </c>
      <c r="AI148" s="99" t="s">
        <v>9074</v>
      </c>
      <c r="AJ148" s="99" t="s">
        <v>9071</v>
      </c>
      <c r="AK148" s="99"/>
      <c r="AL148" s="99"/>
      <c r="AM148" s="99" t="s">
        <v>9075</v>
      </c>
      <c r="AN148" s="99" t="s">
        <v>9089</v>
      </c>
      <c r="AO148" s="99"/>
      <c r="AP148" s="99">
        <v>3</v>
      </c>
      <c r="AQ148" s="99"/>
      <c r="AR148" s="99" t="s">
        <v>15259</v>
      </c>
      <c r="AS148" s="99" t="s">
        <v>15259</v>
      </c>
      <c r="AT148" s="99" t="s">
        <v>9174</v>
      </c>
      <c r="AU148" s="99" t="s">
        <v>9175</v>
      </c>
      <c r="AV148" s="99"/>
      <c r="AW148" s="99"/>
      <c r="AX148" s="99"/>
      <c r="AY148" s="99"/>
      <c r="AZ148" s="99"/>
      <c r="BA148" s="99" t="s">
        <v>11296</v>
      </c>
      <c r="BB148" s="99" t="s">
        <v>6575</v>
      </c>
      <c r="BC148" s="99" t="s">
        <v>11297</v>
      </c>
      <c r="BD148" s="99" t="s">
        <v>15260</v>
      </c>
      <c r="BE148" s="99"/>
      <c r="BF148" s="99" t="s">
        <v>15261</v>
      </c>
      <c r="BG148" s="99" t="s">
        <v>15262</v>
      </c>
      <c r="BH148" s="99">
        <v>478100</v>
      </c>
      <c r="BI148" s="99">
        <v>467200</v>
      </c>
      <c r="BJ148" s="99">
        <v>54.094783999999997</v>
      </c>
      <c r="BK148" s="99">
        <v>-0.80732300000000001</v>
      </c>
      <c r="BL148" s="99" t="s">
        <v>7340</v>
      </c>
      <c r="BM148" s="99" t="s">
        <v>6779</v>
      </c>
      <c r="BN148" s="99"/>
      <c r="BO148" s="99">
        <v>430578</v>
      </c>
      <c r="BP148" s="99" t="s">
        <v>7341</v>
      </c>
      <c r="BQ148" s="99" t="s">
        <v>15263</v>
      </c>
      <c r="BR148" s="99" t="s">
        <v>6782</v>
      </c>
      <c r="BS148" s="99" t="s">
        <v>6783</v>
      </c>
      <c r="BT148" s="99" t="s">
        <v>7343</v>
      </c>
      <c r="BU148" s="99" t="s">
        <v>6807</v>
      </c>
      <c r="BV148" s="99" t="s">
        <v>15264</v>
      </c>
      <c r="BW148" s="99" t="s">
        <v>15265</v>
      </c>
      <c r="BY148" t="s">
        <v>15231</v>
      </c>
      <c r="BZ148" t="s">
        <v>15266</v>
      </c>
    </row>
    <row r="149" spans="1:78" ht="15.75" x14ac:dyDescent="0.25">
      <c r="A149" s="99">
        <v>503658</v>
      </c>
      <c r="B149" s="99" t="s">
        <v>15267</v>
      </c>
      <c r="C149" s="99" t="s">
        <v>15268</v>
      </c>
      <c r="D149" s="99" t="s">
        <v>15269</v>
      </c>
      <c r="E149" s="99" t="s">
        <v>727</v>
      </c>
      <c r="F149" s="99" t="s">
        <v>11293</v>
      </c>
      <c r="G149" s="99"/>
      <c r="H149" s="99"/>
      <c r="I149" s="107"/>
      <c r="J149" s="107"/>
      <c r="K149" s="107"/>
      <c r="L149" s="107">
        <v>1.2</v>
      </c>
      <c r="M149" s="107">
        <v>11.2</v>
      </c>
      <c r="N149" s="107">
        <v>0.5</v>
      </c>
      <c r="O149" s="99">
        <v>1</v>
      </c>
      <c r="P149" s="99"/>
      <c r="Q149" s="99"/>
      <c r="R149" s="99"/>
      <c r="S149" s="99"/>
      <c r="T149" s="99" t="s">
        <v>6771</v>
      </c>
      <c r="U149" s="99">
        <v>700</v>
      </c>
      <c r="V149" s="99">
        <v>765</v>
      </c>
      <c r="W149" s="99" t="s">
        <v>6771</v>
      </c>
      <c r="X149" s="99" t="s">
        <v>6822</v>
      </c>
      <c r="Y149" s="99" t="s">
        <v>6771</v>
      </c>
      <c r="Z149" s="99"/>
      <c r="AA149" s="99"/>
      <c r="AB149" s="119" t="s">
        <v>15270</v>
      </c>
      <c r="AC149" s="99"/>
      <c r="AD149" s="99"/>
      <c r="AE149" s="99"/>
      <c r="AF149" s="99"/>
      <c r="AG149" s="99">
        <v>4</v>
      </c>
      <c r="AH149" s="99"/>
      <c r="AI149" s="99"/>
      <c r="AJ149" s="99" t="s">
        <v>6599</v>
      </c>
      <c r="AK149" s="99"/>
      <c r="AL149" s="99"/>
      <c r="AM149" s="99" t="s">
        <v>9099</v>
      </c>
      <c r="AN149" s="99"/>
      <c r="AO149" s="99"/>
      <c r="AP149" s="99"/>
      <c r="AQ149" s="99"/>
      <c r="AR149" s="99" t="s">
        <v>15271</v>
      </c>
      <c r="AS149" s="99" t="s">
        <v>15272</v>
      </c>
      <c r="AT149" s="99"/>
      <c r="AU149" s="99"/>
      <c r="AV149" s="99"/>
      <c r="AW149" s="99"/>
      <c r="AX149" s="99"/>
      <c r="AY149" s="99"/>
      <c r="AZ149" s="99"/>
      <c r="BA149" s="99" t="s">
        <v>11296</v>
      </c>
      <c r="BB149" s="99" t="s">
        <v>6575</v>
      </c>
      <c r="BC149" s="99" t="s">
        <v>11635</v>
      </c>
      <c r="BD149" s="99" t="s">
        <v>15273</v>
      </c>
      <c r="BE149" s="99" t="s">
        <v>15273</v>
      </c>
      <c r="BF149" s="99" t="s">
        <v>15274</v>
      </c>
      <c r="BG149" s="99" t="s">
        <v>15275</v>
      </c>
      <c r="BH149" s="99">
        <v>513600</v>
      </c>
      <c r="BI149" s="99">
        <v>474300</v>
      </c>
      <c r="BJ149" s="99">
        <v>54.151964999999997</v>
      </c>
      <c r="BK149" s="99">
        <v>-0.26208300000000001</v>
      </c>
      <c r="BL149" s="99"/>
      <c r="BM149" s="99" t="s">
        <v>6779</v>
      </c>
      <c r="BN149" s="99"/>
      <c r="BO149" s="99">
        <v>384280</v>
      </c>
      <c r="BP149" s="99" t="s">
        <v>6804</v>
      </c>
      <c r="BQ149" s="99" t="s">
        <v>15276</v>
      </c>
      <c r="BR149" s="99" t="s">
        <v>6782</v>
      </c>
      <c r="BS149" s="99" t="s">
        <v>6783</v>
      </c>
      <c r="BT149" s="99" t="s">
        <v>6806</v>
      </c>
      <c r="BU149" s="99" t="s">
        <v>6807</v>
      </c>
      <c r="BV149" s="99" t="s">
        <v>15277</v>
      </c>
      <c r="BW149" s="99" t="s">
        <v>15278</v>
      </c>
      <c r="BY149" t="s">
        <v>15279</v>
      </c>
    </row>
    <row r="150" spans="1:78" ht="15.75" x14ac:dyDescent="0.25">
      <c r="A150" s="99">
        <v>540449</v>
      </c>
      <c r="B150" s="99" t="s">
        <v>15280</v>
      </c>
      <c r="C150" s="99" t="s">
        <v>15281</v>
      </c>
      <c r="D150" s="99" t="s">
        <v>15282</v>
      </c>
      <c r="E150" s="99" t="s">
        <v>11281</v>
      </c>
      <c r="F150" s="99" t="s">
        <v>11293</v>
      </c>
      <c r="G150" s="99"/>
      <c r="H150" s="99"/>
      <c r="I150" s="107"/>
      <c r="J150" s="107"/>
      <c r="K150" s="107"/>
      <c r="L150" s="107"/>
      <c r="M150" s="107"/>
      <c r="N150" s="107"/>
      <c r="O150" s="99">
        <v>17</v>
      </c>
      <c r="P150" s="99"/>
      <c r="Q150" s="99"/>
      <c r="R150" s="99"/>
      <c r="S150" s="99" t="s">
        <v>15283</v>
      </c>
      <c r="T150" s="99" t="s">
        <v>6771</v>
      </c>
      <c r="U150" s="99">
        <v>710</v>
      </c>
      <c r="V150" s="99">
        <v>715</v>
      </c>
      <c r="W150" s="99" t="s">
        <v>6771</v>
      </c>
      <c r="X150" s="99"/>
      <c r="Y150" s="99" t="s">
        <v>6771</v>
      </c>
      <c r="Z150" s="99"/>
      <c r="AA150" s="99" t="s">
        <v>6814</v>
      </c>
      <c r="AB150" s="119" t="s">
        <v>15284</v>
      </c>
      <c r="AC150" s="99"/>
      <c r="AD150" s="99"/>
      <c r="AE150" s="99" t="s">
        <v>15285</v>
      </c>
      <c r="AF150" s="99"/>
      <c r="AG150" s="99">
        <v>4</v>
      </c>
      <c r="AH150" s="99"/>
      <c r="AI150" s="99"/>
      <c r="AJ150" s="99" t="s">
        <v>15286</v>
      </c>
      <c r="AK150" s="99"/>
      <c r="AL150" s="99"/>
      <c r="AM150" s="99"/>
      <c r="AN150" s="99"/>
      <c r="AO150" s="99"/>
      <c r="AP150" s="99"/>
      <c r="AQ150" s="99"/>
      <c r="AR150" s="99"/>
      <c r="AS150" s="99"/>
      <c r="AT150" s="99"/>
      <c r="AU150" s="99"/>
      <c r="AV150" s="99"/>
      <c r="AW150" s="99"/>
      <c r="AX150" s="99"/>
      <c r="AY150" s="99" t="s">
        <v>14865</v>
      </c>
      <c r="AZ150" s="99" t="s">
        <v>15287</v>
      </c>
      <c r="BA150" s="99" t="s">
        <v>11296</v>
      </c>
      <c r="BB150" s="99" t="s">
        <v>6575</v>
      </c>
      <c r="BC150" s="99" t="s">
        <v>11297</v>
      </c>
      <c r="BD150" s="99" t="s">
        <v>11656</v>
      </c>
      <c r="BE150" s="99" t="s">
        <v>11666</v>
      </c>
      <c r="BF150" s="99" t="s">
        <v>15288</v>
      </c>
      <c r="BG150" s="99" t="s">
        <v>11689</v>
      </c>
      <c r="BH150" s="99">
        <v>471890</v>
      </c>
      <c r="BI150" s="99">
        <v>459480</v>
      </c>
      <c r="BJ150" s="99">
        <v>54.026316999999999</v>
      </c>
      <c r="BK150" s="99">
        <v>-0.90408299999999997</v>
      </c>
      <c r="BL150" s="99" t="s">
        <v>6778</v>
      </c>
      <c r="BM150" s="99" t="s">
        <v>7783</v>
      </c>
      <c r="BN150" s="99"/>
      <c r="BO150" s="99">
        <v>456210</v>
      </c>
      <c r="BP150" s="99" t="s">
        <v>9293</v>
      </c>
      <c r="BQ150" s="99" t="s">
        <v>15289</v>
      </c>
      <c r="BR150" s="99" t="s">
        <v>6782</v>
      </c>
      <c r="BS150" s="99" t="s">
        <v>6783</v>
      </c>
      <c r="BT150" s="99" t="s">
        <v>9295</v>
      </c>
      <c r="BU150" s="99" t="s">
        <v>8421</v>
      </c>
      <c r="BV150" s="99" t="s">
        <v>15290</v>
      </c>
      <c r="BW150" s="99" t="s">
        <v>15291</v>
      </c>
      <c r="BY150" t="s">
        <v>15292</v>
      </c>
    </row>
    <row r="151" spans="1:78" ht="15.75" x14ac:dyDescent="0.25">
      <c r="A151" s="99">
        <v>642690</v>
      </c>
      <c r="B151" s="99" t="s">
        <v>15293</v>
      </c>
      <c r="C151" s="99" t="s">
        <v>15294</v>
      </c>
      <c r="D151" s="99" t="s">
        <v>15295</v>
      </c>
      <c r="E151" s="99" t="s">
        <v>727</v>
      </c>
      <c r="F151" s="99" t="s">
        <v>11293</v>
      </c>
      <c r="G151" s="99"/>
      <c r="H151" s="99"/>
      <c r="I151" s="107"/>
      <c r="J151" s="107"/>
      <c r="K151" s="107"/>
      <c r="L151" s="107"/>
      <c r="M151" s="107"/>
      <c r="N151" s="107"/>
      <c r="O151" s="99">
        <v>1</v>
      </c>
      <c r="P151" s="99"/>
      <c r="Q151" s="99"/>
      <c r="R151" s="99"/>
      <c r="S151" s="99"/>
      <c r="T151" s="99" t="s">
        <v>6771</v>
      </c>
      <c r="U151" s="99">
        <v>675</v>
      </c>
      <c r="V151" s="99">
        <v>750</v>
      </c>
      <c r="W151" s="99" t="s">
        <v>6771</v>
      </c>
      <c r="X151" s="99"/>
      <c r="Y151" s="99" t="s">
        <v>6771</v>
      </c>
      <c r="Z151" s="99"/>
      <c r="AA151" s="99"/>
      <c r="AB151" s="119" t="s">
        <v>15296</v>
      </c>
      <c r="AC151" s="99"/>
      <c r="AD151" s="99"/>
      <c r="AE151" s="99"/>
      <c r="AF151" s="99"/>
      <c r="AG151" s="99">
        <v>4</v>
      </c>
      <c r="AH151" s="99" t="s">
        <v>9097</v>
      </c>
      <c r="AI151" s="99"/>
      <c r="AJ151" s="99" t="s">
        <v>6599</v>
      </c>
      <c r="AK151" s="99"/>
      <c r="AL151" s="99"/>
      <c r="AM151" s="99" t="s">
        <v>9099</v>
      </c>
      <c r="AN151" s="99"/>
      <c r="AO151" s="99"/>
      <c r="AP151" s="99"/>
      <c r="AQ151" s="99"/>
      <c r="AR151" s="99" t="s">
        <v>15297</v>
      </c>
      <c r="AS151" s="99" t="s">
        <v>15298</v>
      </c>
      <c r="AT151" s="99"/>
      <c r="AU151" s="99"/>
      <c r="AV151" s="99"/>
      <c r="AW151" s="99"/>
      <c r="AX151" s="99"/>
      <c r="AY151" s="99" t="s">
        <v>15299</v>
      </c>
      <c r="AZ151" s="99"/>
      <c r="BA151" s="99" t="s">
        <v>11296</v>
      </c>
      <c r="BB151" s="99" t="s">
        <v>6575</v>
      </c>
      <c r="BC151" s="99" t="s">
        <v>11297</v>
      </c>
      <c r="BD151" s="99" t="s">
        <v>11656</v>
      </c>
      <c r="BE151" s="99" t="s">
        <v>11643</v>
      </c>
      <c r="BF151" s="99" t="s">
        <v>15300</v>
      </c>
      <c r="BG151" s="99" t="s">
        <v>11645</v>
      </c>
      <c r="BH151" s="99">
        <v>472280</v>
      </c>
      <c r="BI151" s="99">
        <v>459570</v>
      </c>
      <c r="BJ151" s="99">
        <v>54.027070860000002</v>
      </c>
      <c r="BK151" s="99">
        <v>-0.89810913000000003</v>
      </c>
      <c r="BL151" s="99" t="s">
        <v>6778</v>
      </c>
      <c r="BM151" s="99" t="s">
        <v>6779</v>
      </c>
      <c r="BN151" s="99"/>
      <c r="BO151" s="99">
        <v>488183</v>
      </c>
      <c r="BP151" s="99" t="s">
        <v>11646</v>
      </c>
      <c r="BQ151" s="99" t="s">
        <v>15301</v>
      </c>
      <c r="BR151" s="99" t="s">
        <v>6782</v>
      </c>
      <c r="BS151" s="99" t="s">
        <v>6783</v>
      </c>
      <c r="BT151" s="99" t="s">
        <v>11648</v>
      </c>
      <c r="BU151" s="99" t="s">
        <v>8421</v>
      </c>
      <c r="BV151" s="99" t="s">
        <v>15302</v>
      </c>
      <c r="BW151" s="99" t="s">
        <v>15303</v>
      </c>
      <c r="BY151" t="s">
        <v>15292</v>
      </c>
    </row>
    <row r="152" spans="1:78" ht="15.75" x14ac:dyDescent="0.25">
      <c r="A152" s="99">
        <v>538766</v>
      </c>
      <c r="B152" s="99" t="s">
        <v>15304</v>
      </c>
      <c r="C152" s="99" t="s">
        <v>15305</v>
      </c>
      <c r="D152" s="99" t="s">
        <v>15306</v>
      </c>
      <c r="E152" s="99" t="s">
        <v>727</v>
      </c>
      <c r="F152" s="99" t="s">
        <v>11293</v>
      </c>
      <c r="G152" s="99"/>
      <c r="H152" s="99"/>
      <c r="I152" s="107"/>
      <c r="J152" s="107"/>
      <c r="K152" s="107"/>
      <c r="L152" s="107">
        <v>1.95</v>
      </c>
      <c r="M152" s="107">
        <v>11.1</v>
      </c>
      <c r="N152" s="107">
        <v>1.1000000000000001</v>
      </c>
      <c r="O152" s="99">
        <v>1</v>
      </c>
      <c r="P152" s="99"/>
      <c r="Q152" s="99"/>
      <c r="R152" s="99"/>
      <c r="S152" s="99"/>
      <c r="T152" s="99" t="s">
        <v>6771</v>
      </c>
      <c r="U152" s="99">
        <v>695</v>
      </c>
      <c r="V152" s="99">
        <v>740</v>
      </c>
      <c r="W152" s="99"/>
      <c r="X152" s="99" t="s">
        <v>6822</v>
      </c>
      <c r="Y152" s="99" t="s">
        <v>6771</v>
      </c>
      <c r="Z152" s="99" t="s">
        <v>6801</v>
      </c>
      <c r="AA152" s="99"/>
      <c r="AB152" s="119" t="s">
        <v>15307</v>
      </c>
      <c r="AC152" s="99"/>
      <c r="AD152" s="99"/>
      <c r="AE152" s="99"/>
      <c r="AF152" s="99"/>
      <c r="AG152" s="99">
        <v>4</v>
      </c>
      <c r="AH152" s="99" t="s">
        <v>9097</v>
      </c>
      <c r="AI152" s="99" t="s">
        <v>9098</v>
      </c>
      <c r="AJ152" s="99" t="s">
        <v>6599</v>
      </c>
      <c r="AK152" s="99"/>
      <c r="AL152" s="99"/>
      <c r="AM152" s="99" t="s">
        <v>9099</v>
      </c>
      <c r="AN152" s="99" t="s">
        <v>9113</v>
      </c>
      <c r="AO152" s="99"/>
      <c r="AP152" s="99"/>
      <c r="AQ152" s="99"/>
      <c r="AR152" s="99" t="s">
        <v>15308</v>
      </c>
      <c r="AS152" s="99" t="s">
        <v>15309</v>
      </c>
      <c r="AT152" s="99"/>
      <c r="AU152" s="99"/>
      <c r="AV152" s="99"/>
      <c r="AW152" s="99"/>
      <c r="AX152" s="99"/>
      <c r="AY152" s="99" t="s">
        <v>12410</v>
      </c>
      <c r="AZ152" s="99"/>
      <c r="BA152" s="99" t="s">
        <v>11296</v>
      </c>
      <c r="BB152" s="99" t="s">
        <v>6575</v>
      </c>
      <c r="BC152" s="99" t="s">
        <v>11297</v>
      </c>
      <c r="BD152" s="99" t="s">
        <v>11656</v>
      </c>
      <c r="BE152" s="99" t="s">
        <v>11643</v>
      </c>
      <c r="BF152" s="99" t="s">
        <v>15310</v>
      </c>
      <c r="BG152" s="99" t="s">
        <v>11668</v>
      </c>
      <c r="BH152" s="99">
        <v>472700</v>
      </c>
      <c r="BI152" s="99">
        <v>458900</v>
      </c>
      <c r="BJ152" s="99">
        <v>54.020991379999998</v>
      </c>
      <c r="BK152" s="99">
        <v>-0.89185901999999995</v>
      </c>
      <c r="BL152" s="99" t="s">
        <v>8339</v>
      </c>
      <c r="BM152" s="99" t="s">
        <v>6779</v>
      </c>
      <c r="BN152" s="99"/>
      <c r="BO152" s="99">
        <v>411630</v>
      </c>
      <c r="BP152" s="99" t="s">
        <v>8418</v>
      </c>
      <c r="BQ152" s="99" t="s">
        <v>15311</v>
      </c>
      <c r="BR152" s="99" t="s">
        <v>6782</v>
      </c>
      <c r="BS152" s="99" t="s">
        <v>6783</v>
      </c>
      <c r="BT152" s="99" t="s">
        <v>8420</v>
      </c>
      <c r="BU152" s="99" t="s">
        <v>8421</v>
      </c>
      <c r="BV152" s="99" t="s">
        <v>15312</v>
      </c>
      <c r="BW152" s="99" t="s">
        <v>15313</v>
      </c>
      <c r="BY152" t="s">
        <v>15292</v>
      </c>
    </row>
    <row r="153" spans="1:78" ht="15.75" x14ac:dyDescent="0.25">
      <c r="A153" s="99">
        <v>537647</v>
      </c>
      <c r="B153" s="99" t="s">
        <v>15314</v>
      </c>
      <c r="C153" s="99" t="s">
        <v>15315</v>
      </c>
      <c r="D153" s="99" t="s">
        <v>15316</v>
      </c>
      <c r="E153" s="99" t="s">
        <v>727</v>
      </c>
      <c r="F153" s="99" t="s">
        <v>11293</v>
      </c>
      <c r="G153" s="99"/>
      <c r="H153" s="99"/>
      <c r="I153" s="107"/>
      <c r="J153" s="107"/>
      <c r="K153" s="107"/>
      <c r="L153" s="107">
        <v>1.78</v>
      </c>
      <c r="M153" s="107">
        <v>11.08</v>
      </c>
      <c r="N153" s="107">
        <v>1</v>
      </c>
      <c r="O153" s="99">
        <v>1</v>
      </c>
      <c r="P153" s="99"/>
      <c r="Q153" s="99"/>
      <c r="R153" s="99"/>
      <c r="S153" s="99"/>
      <c r="T153" s="99" t="s">
        <v>6771</v>
      </c>
      <c r="U153" s="99">
        <v>695</v>
      </c>
      <c r="V153" s="99">
        <v>740</v>
      </c>
      <c r="W153" s="99" t="s">
        <v>6771</v>
      </c>
      <c r="X153" s="99" t="s">
        <v>6822</v>
      </c>
      <c r="Y153" s="99"/>
      <c r="Z153" s="99"/>
      <c r="AA153" s="99"/>
      <c r="AB153" s="119" t="s">
        <v>15317</v>
      </c>
      <c r="AC153" s="99"/>
      <c r="AD153" s="99"/>
      <c r="AE153" s="99"/>
      <c r="AF153" s="99"/>
      <c r="AG153" s="99">
        <v>4</v>
      </c>
      <c r="AH153" s="99" t="s">
        <v>9097</v>
      </c>
      <c r="AI153" s="99"/>
      <c r="AJ153" s="99" t="s">
        <v>6599</v>
      </c>
      <c r="AK153" s="99"/>
      <c r="AL153" s="99"/>
      <c r="AM153" s="99" t="s">
        <v>9099</v>
      </c>
      <c r="AN153" s="99" t="s">
        <v>9113</v>
      </c>
      <c r="AO153" s="99"/>
      <c r="AP153" s="99"/>
      <c r="AQ153" s="99"/>
      <c r="AR153" s="99" t="s">
        <v>15318</v>
      </c>
      <c r="AS153" s="99" t="s">
        <v>15319</v>
      </c>
      <c r="AT153" s="99"/>
      <c r="AU153" s="99"/>
      <c r="AV153" s="99"/>
      <c r="AW153" s="99"/>
      <c r="AX153" s="99"/>
      <c r="AY153" s="99" t="s">
        <v>11687</v>
      </c>
      <c r="AZ153" s="99"/>
      <c r="BA153" s="99" t="s">
        <v>11296</v>
      </c>
      <c r="BB153" s="99" t="s">
        <v>6575</v>
      </c>
      <c r="BC153" s="99" t="s">
        <v>11297</v>
      </c>
      <c r="BD153" s="99" t="s">
        <v>11656</v>
      </c>
      <c r="BE153" s="99" t="s">
        <v>11643</v>
      </c>
      <c r="BF153" s="99" t="s">
        <v>15310</v>
      </c>
      <c r="BG153" s="99" t="s">
        <v>11668</v>
      </c>
      <c r="BH153" s="99">
        <v>472700</v>
      </c>
      <c r="BI153" s="99">
        <v>458900</v>
      </c>
      <c r="BJ153" s="99">
        <v>54.020991000000002</v>
      </c>
      <c r="BK153" s="99">
        <v>-0.89185899999999996</v>
      </c>
      <c r="BL153" s="99" t="s">
        <v>6778</v>
      </c>
      <c r="BM153" s="99" t="s">
        <v>6779</v>
      </c>
      <c r="BN153" s="99"/>
      <c r="BO153" s="99">
        <v>410366</v>
      </c>
      <c r="BP153" s="99" t="s">
        <v>8418</v>
      </c>
      <c r="BQ153" s="99" t="s">
        <v>15320</v>
      </c>
      <c r="BR153" s="99" t="s">
        <v>6782</v>
      </c>
      <c r="BS153" s="99" t="s">
        <v>6783</v>
      </c>
      <c r="BT153" s="99" t="s">
        <v>8420</v>
      </c>
      <c r="BU153" s="99" t="s">
        <v>8421</v>
      </c>
      <c r="BV153" s="99" t="s">
        <v>15321</v>
      </c>
      <c r="BW153" s="99" t="s">
        <v>15322</v>
      </c>
      <c r="BY153" t="s">
        <v>15292</v>
      </c>
    </row>
    <row r="154" spans="1:78" ht="15.75" x14ac:dyDescent="0.25">
      <c r="A154" s="99">
        <v>533310</v>
      </c>
      <c r="B154" s="99" t="s">
        <v>15323</v>
      </c>
      <c r="C154" s="99" t="s">
        <v>15324</v>
      </c>
      <c r="D154" s="99" t="s">
        <v>15325</v>
      </c>
      <c r="E154" s="99" t="s">
        <v>727</v>
      </c>
      <c r="F154" s="99" t="s">
        <v>11293</v>
      </c>
      <c r="G154" s="99"/>
      <c r="H154" s="99"/>
      <c r="I154" s="107"/>
      <c r="J154" s="107"/>
      <c r="K154" s="107"/>
      <c r="L154" s="107">
        <v>1</v>
      </c>
      <c r="M154" s="107">
        <v>11.7</v>
      </c>
      <c r="N154" s="107">
        <v>1.2</v>
      </c>
      <c r="O154" s="99">
        <v>1</v>
      </c>
      <c r="P154" s="99"/>
      <c r="Q154" s="99"/>
      <c r="R154" s="99"/>
      <c r="S154" s="99"/>
      <c r="T154" s="99" t="s">
        <v>6771</v>
      </c>
      <c r="U154" s="99">
        <v>700</v>
      </c>
      <c r="V154" s="99">
        <v>715</v>
      </c>
      <c r="W154" s="99" t="s">
        <v>6771</v>
      </c>
      <c r="X154" s="99" t="s">
        <v>6822</v>
      </c>
      <c r="Y154" s="99"/>
      <c r="Z154" s="99"/>
      <c r="AA154" s="99"/>
      <c r="AB154" s="119" t="s">
        <v>15326</v>
      </c>
      <c r="AC154" s="99"/>
      <c r="AD154" s="99"/>
      <c r="AE154" s="99"/>
      <c r="AF154" s="99"/>
      <c r="AG154" s="99">
        <v>4</v>
      </c>
      <c r="AH154" s="99" t="s">
        <v>9097</v>
      </c>
      <c r="AI154" s="99"/>
      <c r="AJ154" s="99" t="s">
        <v>6599</v>
      </c>
      <c r="AK154" s="99"/>
      <c r="AL154" s="99"/>
      <c r="AM154" s="99" t="s">
        <v>9099</v>
      </c>
      <c r="AN154" s="99" t="s">
        <v>9113</v>
      </c>
      <c r="AO154" s="99"/>
      <c r="AP154" s="99"/>
      <c r="AQ154" s="99"/>
      <c r="AR154" s="99" t="s">
        <v>15327</v>
      </c>
      <c r="AS154" s="99" t="s">
        <v>15328</v>
      </c>
      <c r="AT154" s="99"/>
      <c r="AU154" s="99"/>
      <c r="AV154" s="99"/>
      <c r="AW154" s="99"/>
      <c r="AX154" s="99"/>
      <c r="AY154" s="99" t="s">
        <v>12410</v>
      </c>
      <c r="AZ154" s="99"/>
      <c r="BA154" s="99" t="s">
        <v>11296</v>
      </c>
      <c r="BB154" s="99" t="s">
        <v>6575</v>
      </c>
      <c r="BC154" s="99" t="s">
        <v>11297</v>
      </c>
      <c r="BD154" s="99" t="s">
        <v>11656</v>
      </c>
      <c r="BE154" s="99" t="s">
        <v>11643</v>
      </c>
      <c r="BF154" s="99" t="s">
        <v>15329</v>
      </c>
      <c r="BG154" s="99" t="s">
        <v>11689</v>
      </c>
      <c r="BH154" s="99">
        <v>471900</v>
      </c>
      <c r="BI154" s="99">
        <v>459460</v>
      </c>
      <c r="BJ154" s="99">
        <v>54.026134999999996</v>
      </c>
      <c r="BK154" s="99">
        <v>-0.90393500000000004</v>
      </c>
      <c r="BL154" s="99" t="s">
        <v>6778</v>
      </c>
      <c r="BM154" s="99" t="s">
        <v>6779</v>
      </c>
      <c r="BN154" s="99"/>
      <c r="BO154" s="99">
        <v>406914</v>
      </c>
      <c r="BP154" s="99" t="s">
        <v>8418</v>
      </c>
      <c r="BQ154" s="99" t="s">
        <v>15330</v>
      </c>
      <c r="BR154" s="99" t="s">
        <v>6782</v>
      </c>
      <c r="BS154" s="99" t="s">
        <v>6783</v>
      </c>
      <c r="BT154" s="99" t="s">
        <v>8420</v>
      </c>
      <c r="BU154" s="99" t="s">
        <v>8421</v>
      </c>
      <c r="BV154" s="99" t="s">
        <v>15331</v>
      </c>
      <c r="BW154" s="99" t="s">
        <v>15332</v>
      </c>
      <c r="BY154" t="s">
        <v>15292</v>
      </c>
    </row>
    <row r="155" spans="1:78" ht="15.75" x14ac:dyDescent="0.25">
      <c r="A155" s="99">
        <v>531922</v>
      </c>
      <c r="B155" s="99" t="s">
        <v>15333</v>
      </c>
      <c r="C155" s="99" t="s">
        <v>15334</v>
      </c>
      <c r="D155" s="99" t="s">
        <v>15335</v>
      </c>
      <c r="E155" s="99" t="s">
        <v>727</v>
      </c>
      <c r="F155" s="99" t="s">
        <v>11293</v>
      </c>
      <c r="G155" s="99"/>
      <c r="H155" s="99"/>
      <c r="I155" s="107"/>
      <c r="J155" s="107"/>
      <c r="K155" s="107"/>
      <c r="L155" s="107"/>
      <c r="M155" s="107"/>
      <c r="N155" s="107"/>
      <c r="O155" s="99">
        <v>1</v>
      </c>
      <c r="P155" s="99"/>
      <c r="Q155" s="99"/>
      <c r="R155" s="99"/>
      <c r="S155" s="99"/>
      <c r="T155" s="99" t="s">
        <v>6771</v>
      </c>
      <c r="U155" s="99">
        <v>695</v>
      </c>
      <c r="V155" s="99">
        <v>740</v>
      </c>
      <c r="W155" s="99" t="s">
        <v>6771</v>
      </c>
      <c r="X155" s="99" t="s">
        <v>6822</v>
      </c>
      <c r="Y155" s="99"/>
      <c r="Z155" s="99"/>
      <c r="AA155" s="99"/>
      <c r="AB155" s="119" t="s">
        <v>15336</v>
      </c>
      <c r="AC155" s="99"/>
      <c r="AD155" s="99"/>
      <c r="AE155" s="99" t="s">
        <v>10191</v>
      </c>
      <c r="AF155" s="99"/>
      <c r="AG155" s="99">
        <v>4</v>
      </c>
      <c r="AH155" s="99" t="s">
        <v>9097</v>
      </c>
      <c r="AI155" s="99"/>
      <c r="AJ155" s="99" t="s">
        <v>6599</v>
      </c>
      <c r="AK155" s="99"/>
      <c r="AL155" s="99"/>
      <c r="AM155" s="99" t="s">
        <v>9099</v>
      </c>
      <c r="AN155" s="99" t="s">
        <v>9113</v>
      </c>
      <c r="AO155" s="99"/>
      <c r="AP155" s="99"/>
      <c r="AQ155" s="99"/>
      <c r="AR155" s="99" t="s">
        <v>15337</v>
      </c>
      <c r="AS155" s="99" t="s">
        <v>15338</v>
      </c>
      <c r="AT155" s="99"/>
      <c r="AU155" s="99"/>
      <c r="AV155" s="99"/>
      <c r="AW155" s="99"/>
      <c r="AX155" s="99"/>
      <c r="AY155" s="99" t="s">
        <v>12968</v>
      </c>
      <c r="AZ155" s="99"/>
      <c r="BA155" s="99" t="s">
        <v>11296</v>
      </c>
      <c r="BB155" s="99" t="s">
        <v>6575</v>
      </c>
      <c r="BC155" s="99" t="s">
        <v>11297</v>
      </c>
      <c r="BD155" s="99" t="s">
        <v>11656</v>
      </c>
      <c r="BE155" s="99" t="s">
        <v>11643</v>
      </c>
      <c r="BF155" s="99" t="s">
        <v>15339</v>
      </c>
      <c r="BG155" s="99" t="s">
        <v>11645</v>
      </c>
      <c r="BH155" s="99">
        <v>472090</v>
      </c>
      <c r="BI155" s="99">
        <v>459570</v>
      </c>
      <c r="BJ155" s="99">
        <v>54.027096999999998</v>
      </c>
      <c r="BK155" s="99">
        <v>-0.90100899999999995</v>
      </c>
      <c r="BL155" s="99" t="s">
        <v>6778</v>
      </c>
      <c r="BM155" s="99" t="s">
        <v>6779</v>
      </c>
      <c r="BN155" s="99"/>
      <c r="BO155" s="99">
        <v>405813</v>
      </c>
      <c r="BP155" s="99" t="s">
        <v>8418</v>
      </c>
      <c r="BQ155" s="99" t="s">
        <v>15340</v>
      </c>
      <c r="BR155" s="99" t="s">
        <v>6782</v>
      </c>
      <c r="BS155" s="99" t="s">
        <v>6783</v>
      </c>
      <c r="BT155" s="99" t="s">
        <v>8420</v>
      </c>
      <c r="BU155" s="99" t="s">
        <v>8421</v>
      </c>
      <c r="BV155" s="99" t="s">
        <v>15341</v>
      </c>
      <c r="BW155" s="99" t="s">
        <v>15342</v>
      </c>
      <c r="BY155" t="s">
        <v>15292</v>
      </c>
    </row>
    <row r="156" spans="1:78" ht="15.75" x14ac:dyDescent="0.25">
      <c r="A156" s="99">
        <v>281037</v>
      </c>
      <c r="B156" s="99" t="s">
        <v>15343</v>
      </c>
      <c r="C156" s="99" t="s">
        <v>15344</v>
      </c>
      <c r="D156" s="99" t="s">
        <v>15345</v>
      </c>
      <c r="E156" s="99" t="s">
        <v>727</v>
      </c>
      <c r="F156" s="99" t="s">
        <v>11293</v>
      </c>
      <c r="G156" s="99"/>
      <c r="H156" s="99"/>
      <c r="I156" s="107"/>
      <c r="J156" s="107"/>
      <c r="K156" s="107"/>
      <c r="L156" s="107"/>
      <c r="M156" s="107"/>
      <c r="N156" s="107"/>
      <c r="O156" s="99">
        <v>1</v>
      </c>
      <c r="P156" s="99"/>
      <c r="Q156" s="99"/>
      <c r="R156" s="99"/>
      <c r="S156" s="99"/>
      <c r="T156" s="99" t="s">
        <v>6771</v>
      </c>
      <c r="U156" s="99">
        <v>685</v>
      </c>
      <c r="V156" s="99">
        <v>704</v>
      </c>
      <c r="W156" s="99" t="s">
        <v>6771</v>
      </c>
      <c r="X156" s="99"/>
      <c r="Y156" s="99" t="s">
        <v>6771</v>
      </c>
      <c r="Z156" s="99"/>
      <c r="AA156" s="99"/>
      <c r="AB156" s="119" t="s">
        <v>15346</v>
      </c>
      <c r="AC156" s="99"/>
      <c r="AD156" s="99"/>
      <c r="AE156" s="99"/>
      <c r="AF156" s="99"/>
      <c r="AG156" s="99">
        <v>4</v>
      </c>
      <c r="AH156" s="99" t="s">
        <v>10811</v>
      </c>
      <c r="AI156" s="99"/>
      <c r="AJ156" s="99" t="s">
        <v>6599</v>
      </c>
      <c r="AK156" s="99"/>
      <c r="AL156" s="99"/>
      <c r="AM156" s="99" t="s">
        <v>9099</v>
      </c>
      <c r="AN156" s="99"/>
      <c r="AO156" s="99"/>
      <c r="AP156" s="99"/>
      <c r="AQ156" s="99"/>
      <c r="AR156" s="99" t="s">
        <v>15347</v>
      </c>
      <c r="AS156" s="99" t="s">
        <v>15348</v>
      </c>
      <c r="AT156" s="99"/>
      <c r="AU156" s="99" t="s">
        <v>15349</v>
      </c>
      <c r="AV156" s="99"/>
      <c r="AW156" s="99"/>
      <c r="AX156" s="99"/>
      <c r="AY156" s="99" t="s">
        <v>15350</v>
      </c>
      <c r="AZ156" s="99"/>
      <c r="BA156" s="99" t="s">
        <v>11296</v>
      </c>
      <c r="BB156" s="99" t="s">
        <v>6575</v>
      </c>
      <c r="BC156" s="99" t="s">
        <v>11297</v>
      </c>
      <c r="BD156" s="99" t="s">
        <v>11656</v>
      </c>
      <c r="BE156" s="99"/>
      <c r="BF156" s="99" t="s">
        <v>15351</v>
      </c>
      <c r="BG156" s="99" t="s">
        <v>15352</v>
      </c>
      <c r="BH156" s="99">
        <v>473500</v>
      </c>
      <c r="BI156" s="99">
        <v>458500</v>
      </c>
      <c r="BJ156" s="99">
        <v>54.017283999999997</v>
      </c>
      <c r="BK156" s="99">
        <v>-0.87974799999999997</v>
      </c>
      <c r="BL156" s="99" t="s">
        <v>7897</v>
      </c>
      <c r="BM156" s="99"/>
      <c r="BN156" s="99"/>
      <c r="BO156" s="99">
        <v>232709</v>
      </c>
      <c r="BP156" s="99" t="s">
        <v>9469</v>
      </c>
      <c r="BQ156" s="99" t="s">
        <v>15353</v>
      </c>
      <c r="BR156" s="99" t="s">
        <v>6782</v>
      </c>
      <c r="BS156" s="99" t="s">
        <v>6783</v>
      </c>
      <c r="BT156" s="99" t="s">
        <v>9471</v>
      </c>
      <c r="BU156" s="99" t="s">
        <v>8421</v>
      </c>
      <c r="BV156" s="99" t="s">
        <v>15354</v>
      </c>
      <c r="BW156" s="99" t="s">
        <v>15355</v>
      </c>
      <c r="BY156" t="s">
        <v>15292</v>
      </c>
    </row>
    <row r="157" spans="1:78" ht="15.75" x14ac:dyDescent="0.25">
      <c r="A157" s="99">
        <v>184046</v>
      </c>
      <c r="B157" s="99" t="s">
        <v>15356</v>
      </c>
      <c r="C157" s="99" t="s">
        <v>15357</v>
      </c>
      <c r="D157" s="99" t="s">
        <v>15358</v>
      </c>
      <c r="E157" s="99" t="s">
        <v>727</v>
      </c>
      <c r="F157" s="99" t="s">
        <v>11293</v>
      </c>
      <c r="G157" s="99"/>
      <c r="H157" s="99"/>
      <c r="I157" s="107"/>
      <c r="J157" s="107"/>
      <c r="K157" s="107"/>
      <c r="L157" s="107">
        <v>2</v>
      </c>
      <c r="M157" s="107">
        <v>11</v>
      </c>
      <c r="N157" s="107">
        <v>1</v>
      </c>
      <c r="O157" s="99">
        <v>1</v>
      </c>
      <c r="P157" s="99"/>
      <c r="Q157" s="99"/>
      <c r="R157" s="99"/>
      <c r="S157" s="99"/>
      <c r="T157" s="99" t="s">
        <v>6771</v>
      </c>
      <c r="U157" s="99">
        <v>700</v>
      </c>
      <c r="V157" s="99">
        <v>715</v>
      </c>
      <c r="W157" s="99" t="s">
        <v>6771</v>
      </c>
      <c r="X157" s="99"/>
      <c r="Y157" s="99"/>
      <c r="Z157" s="99"/>
      <c r="AA157" s="99"/>
      <c r="AB157" s="119" t="s">
        <v>15359</v>
      </c>
      <c r="AC157" s="99">
        <v>0</v>
      </c>
      <c r="AD157" s="99"/>
      <c r="AE157" s="99"/>
      <c r="AF157" s="99"/>
      <c r="AG157" s="99">
        <v>3</v>
      </c>
      <c r="AH157" s="99" t="s">
        <v>9097</v>
      </c>
      <c r="AI157" s="99"/>
      <c r="AJ157" s="99" t="s">
        <v>6599</v>
      </c>
      <c r="AK157" s="99"/>
      <c r="AL157" s="99"/>
      <c r="AM157" s="99" t="s">
        <v>9099</v>
      </c>
      <c r="AN157" s="99" t="s">
        <v>9113</v>
      </c>
      <c r="AO157" s="99"/>
      <c r="AP157" s="99"/>
      <c r="AQ157" s="99"/>
      <c r="AR157" s="99" t="s">
        <v>15360</v>
      </c>
      <c r="AS157" s="99" t="s">
        <v>15361</v>
      </c>
      <c r="AT157" s="99"/>
      <c r="AU157" s="99"/>
      <c r="AV157" s="99"/>
      <c r="AW157" s="99"/>
      <c r="AX157" s="99"/>
      <c r="AY157" s="99" t="s">
        <v>10496</v>
      </c>
      <c r="AZ157" s="99"/>
      <c r="BA157" s="99" t="s">
        <v>11296</v>
      </c>
      <c r="BB157" s="99" t="s">
        <v>6575</v>
      </c>
      <c r="BC157" s="99" t="s">
        <v>11297</v>
      </c>
      <c r="BD157" s="99" t="s">
        <v>11656</v>
      </c>
      <c r="BE157" s="99"/>
      <c r="BF157" s="99" t="s">
        <v>15362</v>
      </c>
      <c r="BG157" s="99" t="s">
        <v>15352</v>
      </c>
      <c r="BH157" s="99">
        <v>473400</v>
      </c>
      <c r="BI157" s="99">
        <v>458200</v>
      </c>
      <c r="BJ157" s="99">
        <v>54.014601999999996</v>
      </c>
      <c r="BK157" s="99">
        <v>-0.88134599999999996</v>
      </c>
      <c r="BL157" s="99" t="s">
        <v>7897</v>
      </c>
      <c r="BM157" s="99" t="s">
        <v>6779</v>
      </c>
      <c r="BN157" s="99"/>
      <c r="BO157" s="99">
        <v>142091</v>
      </c>
      <c r="BP157" s="99" t="s">
        <v>10091</v>
      </c>
      <c r="BQ157" s="99" t="s">
        <v>15363</v>
      </c>
      <c r="BR157" s="99" t="s">
        <v>6782</v>
      </c>
      <c r="BS157" s="99" t="s">
        <v>6783</v>
      </c>
      <c r="BT157" s="99" t="s">
        <v>8350</v>
      </c>
      <c r="BU157" s="99" t="s">
        <v>8421</v>
      </c>
      <c r="BV157" s="99" t="s">
        <v>15364</v>
      </c>
      <c r="BW157" s="99" t="s">
        <v>9473</v>
      </c>
      <c r="BY157" t="s">
        <v>15292</v>
      </c>
    </row>
    <row r="158" spans="1:78" ht="15.75" x14ac:dyDescent="0.25">
      <c r="A158" s="99">
        <v>285967</v>
      </c>
      <c r="B158" s="99" t="s">
        <v>15365</v>
      </c>
      <c r="C158" s="99" t="s">
        <v>15366</v>
      </c>
      <c r="D158" s="99" t="s">
        <v>15367</v>
      </c>
      <c r="E158" s="99" t="s">
        <v>727</v>
      </c>
      <c r="F158" s="99" t="s">
        <v>11293</v>
      </c>
      <c r="G158" s="99"/>
      <c r="H158" s="99"/>
      <c r="I158" s="107"/>
      <c r="J158" s="107"/>
      <c r="K158" s="107"/>
      <c r="L158" s="107"/>
      <c r="M158" s="107"/>
      <c r="N158" s="107"/>
      <c r="O158" s="99">
        <v>1</v>
      </c>
      <c r="P158" s="99"/>
      <c r="Q158" s="99"/>
      <c r="R158" s="99"/>
      <c r="S158" s="99"/>
      <c r="T158" s="99" t="s">
        <v>6771</v>
      </c>
      <c r="U158" s="99">
        <v>840</v>
      </c>
      <c r="V158" s="99">
        <v>844</v>
      </c>
      <c r="W158" s="99" t="s">
        <v>6771</v>
      </c>
      <c r="X158" s="99"/>
      <c r="Y158" s="99" t="s">
        <v>6771</v>
      </c>
      <c r="Z158" s="99"/>
      <c r="AA158" s="99"/>
      <c r="AB158" s="119" t="s">
        <v>15368</v>
      </c>
      <c r="AC158" s="99">
        <v>0</v>
      </c>
      <c r="AD158" s="99"/>
      <c r="AE158" s="99"/>
      <c r="AF158" s="99"/>
      <c r="AG158" s="99">
        <v>4</v>
      </c>
      <c r="AH158" s="99" t="s">
        <v>13675</v>
      </c>
      <c r="AI158" s="99"/>
      <c r="AJ158" s="99" t="s">
        <v>9071</v>
      </c>
      <c r="AK158" s="99"/>
      <c r="AL158" s="99"/>
      <c r="AM158" s="99" t="s">
        <v>9075</v>
      </c>
      <c r="AN158" s="99" t="s">
        <v>14081</v>
      </c>
      <c r="AO158" s="99"/>
      <c r="AP158" s="99"/>
      <c r="AQ158" s="99"/>
      <c r="AR158" s="99" t="s">
        <v>14990</v>
      </c>
      <c r="AS158" s="99" t="s">
        <v>14990</v>
      </c>
      <c r="AT158" s="99" t="s">
        <v>15369</v>
      </c>
      <c r="AU158" s="99" t="s">
        <v>15370</v>
      </c>
      <c r="AV158" s="99"/>
      <c r="AW158" s="99"/>
      <c r="AX158" s="99"/>
      <c r="AY158" s="99" t="s">
        <v>15371</v>
      </c>
      <c r="AZ158" s="99"/>
      <c r="BA158" s="99" t="s">
        <v>11296</v>
      </c>
      <c r="BB158" s="99" t="s">
        <v>6575</v>
      </c>
      <c r="BC158" s="99" t="s">
        <v>11297</v>
      </c>
      <c r="BD158" s="99" t="s">
        <v>11656</v>
      </c>
      <c r="BE158" s="99"/>
      <c r="BF158" s="99" t="s">
        <v>15372</v>
      </c>
      <c r="BG158" s="99" t="s">
        <v>11668</v>
      </c>
      <c r="BH158" s="99">
        <v>472800</v>
      </c>
      <c r="BI158" s="99">
        <v>458300</v>
      </c>
      <c r="BJ158" s="99">
        <v>54.015585999999999</v>
      </c>
      <c r="BK158" s="99">
        <v>-0.89047600000000005</v>
      </c>
      <c r="BL158" s="99" t="s">
        <v>6778</v>
      </c>
      <c r="BM158" s="99"/>
      <c r="BN158" s="99"/>
      <c r="BO158" s="99">
        <v>236722</v>
      </c>
      <c r="BP158" s="99" t="s">
        <v>9469</v>
      </c>
      <c r="BQ158" s="99" t="s">
        <v>15373</v>
      </c>
      <c r="BR158" s="99" t="s">
        <v>6782</v>
      </c>
      <c r="BS158" s="99" t="s">
        <v>6783</v>
      </c>
      <c r="BT158" s="99" t="s">
        <v>9471</v>
      </c>
      <c r="BU158" s="99" t="s">
        <v>8421</v>
      </c>
      <c r="BV158" s="99" t="s">
        <v>15374</v>
      </c>
      <c r="BW158" s="99" t="s">
        <v>9473</v>
      </c>
      <c r="BY158" t="s">
        <v>15292</v>
      </c>
    </row>
    <row r="159" spans="1:78" ht="15.75" x14ac:dyDescent="0.25">
      <c r="A159" s="99">
        <v>230783</v>
      </c>
      <c r="B159" s="99" t="s">
        <v>15375</v>
      </c>
      <c r="C159" s="99" t="s">
        <v>15376</v>
      </c>
      <c r="D159" s="99" t="s">
        <v>15377</v>
      </c>
      <c r="E159" s="99" t="s">
        <v>727</v>
      </c>
      <c r="F159" s="99" t="s">
        <v>11293</v>
      </c>
      <c r="G159" s="99"/>
      <c r="H159" s="99"/>
      <c r="I159" s="107"/>
      <c r="J159" s="107"/>
      <c r="K159" s="107"/>
      <c r="L159" s="107">
        <v>1.4</v>
      </c>
      <c r="M159" s="107">
        <v>13.1</v>
      </c>
      <c r="N159" s="107">
        <v>1.1000000000000001</v>
      </c>
      <c r="O159" s="99">
        <v>1</v>
      </c>
      <c r="P159" s="99"/>
      <c r="Q159" s="99"/>
      <c r="R159" s="99"/>
      <c r="S159" s="99"/>
      <c r="T159" s="99" t="s">
        <v>6771</v>
      </c>
      <c r="U159" s="99">
        <v>774</v>
      </c>
      <c r="V159" s="99">
        <v>779</v>
      </c>
      <c r="W159" s="99" t="s">
        <v>6771</v>
      </c>
      <c r="X159" s="99" t="s">
        <v>6801</v>
      </c>
      <c r="Y159" s="99"/>
      <c r="Z159" s="99"/>
      <c r="AA159" s="99"/>
      <c r="AB159" s="119" t="s">
        <v>15378</v>
      </c>
      <c r="AC159" s="99"/>
      <c r="AD159" s="99"/>
      <c r="AE159" s="99" t="s">
        <v>15379</v>
      </c>
      <c r="AF159" s="99"/>
      <c r="AG159" s="99">
        <v>3</v>
      </c>
      <c r="AH159" s="99"/>
      <c r="AI159" s="99"/>
      <c r="AJ159" s="99" t="s">
        <v>9071</v>
      </c>
      <c r="AK159" s="99"/>
      <c r="AL159" s="99"/>
      <c r="AM159" s="99" t="s">
        <v>9075</v>
      </c>
      <c r="AN159" s="99"/>
      <c r="AO159" s="99"/>
      <c r="AP159" s="99"/>
      <c r="AQ159" s="99"/>
      <c r="AR159" s="99" t="s">
        <v>10125</v>
      </c>
      <c r="AS159" s="99" t="s">
        <v>10125</v>
      </c>
      <c r="AT159" s="99" t="s">
        <v>14434</v>
      </c>
      <c r="AU159" s="99" t="s">
        <v>15380</v>
      </c>
      <c r="AV159" s="99"/>
      <c r="AW159" s="99"/>
      <c r="AX159" s="99"/>
      <c r="AY159" s="99" t="s">
        <v>11677</v>
      </c>
      <c r="AZ159" s="99"/>
      <c r="BA159" s="99" t="s">
        <v>11296</v>
      </c>
      <c r="BB159" s="99" t="s">
        <v>6575</v>
      </c>
      <c r="BC159" s="99" t="s">
        <v>11297</v>
      </c>
      <c r="BD159" s="99" t="s">
        <v>11656</v>
      </c>
      <c r="BE159" s="99" t="s">
        <v>11678</v>
      </c>
      <c r="BF159" s="99" t="s">
        <v>11679</v>
      </c>
      <c r="BG159" s="99" t="s">
        <v>11680</v>
      </c>
      <c r="BH159" s="99">
        <v>473400</v>
      </c>
      <c r="BI159" s="99">
        <v>457800</v>
      </c>
      <c r="BJ159" s="99">
        <v>54.011007999999997</v>
      </c>
      <c r="BK159" s="99">
        <v>-0.88144199999999995</v>
      </c>
      <c r="BL159" s="99" t="s">
        <v>7340</v>
      </c>
      <c r="BM159" s="99"/>
      <c r="BN159" s="99"/>
      <c r="BO159" s="99">
        <v>186348</v>
      </c>
      <c r="BP159" s="99" t="s">
        <v>6975</v>
      </c>
      <c r="BQ159" s="99" t="s">
        <v>15381</v>
      </c>
      <c r="BR159" s="99" t="s">
        <v>6782</v>
      </c>
      <c r="BS159" s="99" t="s">
        <v>6783</v>
      </c>
      <c r="BT159" s="99" t="s">
        <v>6977</v>
      </c>
      <c r="BU159" s="99" t="s">
        <v>6807</v>
      </c>
      <c r="BV159" s="99" t="s">
        <v>15382</v>
      </c>
      <c r="BW159" s="99" t="s">
        <v>6979</v>
      </c>
      <c r="BY159" t="s">
        <v>15292</v>
      </c>
    </row>
    <row r="160" spans="1:78" ht="15.75" x14ac:dyDescent="0.25">
      <c r="A160" s="99">
        <v>286635</v>
      </c>
      <c r="B160" s="99" t="s">
        <v>15383</v>
      </c>
      <c r="C160" s="99" t="s">
        <v>15384</v>
      </c>
      <c r="D160" s="99" t="s">
        <v>15385</v>
      </c>
      <c r="E160" s="99" t="s">
        <v>727</v>
      </c>
      <c r="F160" s="99" t="s">
        <v>11293</v>
      </c>
      <c r="G160" s="99"/>
      <c r="H160" s="99"/>
      <c r="I160" s="107"/>
      <c r="J160" s="107"/>
      <c r="K160" s="107"/>
      <c r="L160" s="107">
        <v>1.6</v>
      </c>
      <c r="M160" s="107">
        <v>13.3</v>
      </c>
      <c r="N160" s="107">
        <v>1.02</v>
      </c>
      <c r="O160" s="99">
        <v>1</v>
      </c>
      <c r="P160" s="99"/>
      <c r="Q160" s="99"/>
      <c r="R160" s="99"/>
      <c r="S160" s="99"/>
      <c r="T160" s="99" t="s">
        <v>6771</v>
      </c>
      <c r="U160" s="99">
        <v>837</v>
      </c>
      <c r="V160" s="99">
        <v>854</v>
      </c>
      <c r="W160" s="99" t="s">
        <v>6771</v>
      </c>
      <c r="X160" s="99" t="s">
        <v>6801</v>
      </c>
      <c r="Y160" s="99"/>
      <c r="Z160" s="99" t="s">
        <v>6802</v>
      </c>
      <c r="AA160" s="99"/>
      <c r="AB160" s="119" t="s">
        <v>15386</v>
      </c>
      <c r="AC160" s="99"/>
      <c r="AD160" s="99"/>
      <c r="AE160" s="99"/>
      <c r="AF160" s="99"/>
      <c r="AG160" s="99">
        <v>4</v>
      </c>
      <c r="AH160" s="99" t="s">
        <v>9858</v>
      </c>
      <c r="AI160" s="99" t="s">
        <v>9396</v>
      </c>
      <c r="AJ160" s="99" t="s">
        <v>9071</v>
      </c>
      <c r="AK160" s="99"/>
      <c r="AL160" s="99"/>
      <c r="AM160" s="99" t="s">
        <v>9075</v>
      </c>
      <c r="AN160" s="99" t="s">
        <v>9859</v>
      </c>
      <c r="AO160" s="99"/>
      <c r="AP160" s="99">
        <v>6</v>
      </c>
      <c r="AQ160" s="99"/>
      <c r="AR160" s="99" t="s">
        <v>15387</v>
      </c>
      <c r="AS160" s="99" t="s">
        <v>9953</v>
      </c>
      <c r="AT160" s="99" t="s">
        <v>15388</v>
      </c>
      <c r="AU160" s="99" t="s">
        <v>15389</v>
      </c>
      <c r="AV160" s="99"/>
      <c r="AW160" s="99"/>
      <c r="AX160" s="99"/>
      <c r="AY160" s="99" t="s">
        <v>15390</v>
      </c>
      <c r="AZ160" s="99"/>
      <c r="BA160" s="99" t="s">
        <v>11296</v>
      </c>
      <c r="BB160" s="99" t="s">
        <v>6575</v>
      </c>
      <c r="BC160" s="99" t="s">
        <v>9396</v>
      </c>
      <c r="BD160" s="99" t="s">
        <v>15391</v>
      </c>
      <c r="BE160" s="99" t="s">
        <v>9396</v>
      </c>
      <c r="BF160" s="99" t="s">
        <v>15392</v>
      </c>
      <c r="BG160" s="99" t="s">
        <v>15393</v>
      </c>
      <c r="BH160" s="99">
        <v>460000</v>
      </c>
      <c r="BI160" s="99">
        <v>452200</v>
      </c>
      <c r="BJ160" s="99">
        <v>53.962411000000003</v>
      </c>
      <c r="BK160" s="99">
        <v>-1.086989</v>
      </c>
      <c r="BL160" s="99" t="s">
        <v>7340</v>
      </c>
      <c r="BM160" s="99" t="s">
        <v>10445</v>
      </c>
      <c r="BN160" s="99" t="s">
        <v>15394</v>
      </c>
      <c r="BO160" s="99">
        <v>237460</v>
      </c>
      <c r="BP160" s="99" t="s">
        <v>9361</v>
      </c>
      <c r="BQ160" s="99" t="s">
        <v>15395</v>
      </c>
      <c r="BR160" s="99" t="s">
        <v>6782</v>
      </c>
      <c r="BS160" s="99" t="s">
        <v>15396</v>
      </c>
      <c r="BT160" s="99" t="s">
        <v>9363</v>
      </c>
      <c r="BU160" s="99" t="s">
        <v>6807</v>
      </c>
      <c r="BV160" s="99" t="s">
        <v>15397</v>
      </c>
      <c r="BW160" s="99" t="s">
        <v>6979</v>
      </c>
      <c r="BY160" t="s">
        <v>9396</v>
      </c>
    </row>
    <row r="161" spans="1:77" ht="15.75" x14ac:dyDescent="0.25">
      <c r="A161" s="99">
        <v>122441</v>
      </c>
      <c r="B161" s="99" t="s">
        <v>15398</v>
      </c>
      <c r="C161" s="99" t="s">
        <v>15399</v>
      </c>
      <c r="D161" s="99" t="s">
        <v>15400</v>
      </c>
      <c r="E161" s="99" t="s">
        <v>727</v>
      </c>
      <c r="F161" s="99" t="s">
        <v>11293</v>
      </c>
      <c r="G161" s="99"/>
      <c r="H161" s="99"/>
      <c r="I161" s="107"/>
      <c r="J161" s="107"/>
      <c r="K161" s="107"/>
      <c r="L161" s="107">
        <v>1.3</v>
      </c>
      <c r="M161" s="107">
        <v>13.2</v>
      </c>
      <c r="N161" s="107">
        <v>0.8</v>
      </c>
      <c r="O161" s="99">
        <v>1</v>
      </c>
      <c r="P161" s="99"/>
      <c r="Q161" s="99"/>
      <c r="R161" s="99"/>
      <c r="S161" s="99"/>
      <c r="T161" s="99" t="s">
        <v>6771</v>
      </c>
      <c r="U161" s="99">
        <v>841</v>
      </c>
      <c r="V161" s="99">
        <v>844</v>
      </c>
      <c r="W161" s="99" t="s">
        <v>6771</v>
      </c>
      <c r="X161" s="99" t="s">
        <v>6801</v>
      </c>
      <c r="Y161" s="99"/>
      <c r="Z161" s="99"/>
      <c r="AA161" s="99"/>
      <c r="AB161" s="119" t="s">
        <v>15401</v>
      </c>
      <c r="AC161" s="99">
        <v>0</v>
      </c>
      <c r="AD161" s="99"/>
      <c r="AE161" s="99"/>
      <c r="AF161" s="99"/>
      <c r="AG161" s="99">
        <v>4</v>
      </c>
      <c r="AH161" s="99" t="s">
        <v>9073</v>
      </c>
      <c r="AI161" s="99"/>
      <c r="AJ161" s="99" t="s">
        <v>9071</v>
      </c>
      <c r="AK161" s="99"/>
      <c r="AL161" s="99"/>
      <c r="AM161" s="99" t="s">
        <v>9075</v>
      </c>
      <c r="AN161" s="99"/>
      <c r="AO161" s="99"/>
      <c r="AP161" s="99"/>
      <c r="AQ161" s="99"/>
      <c r="AR161" s="99" t="s">
        <v>15402</v>
      </c>
      <c r="AS161" s="99" t="s">
        <v>15402</v>
      </c>
      <c r="AT161" s="99" t="s">
        <v>15403</v>
      </c>
      <c r="AU161" s="99" t="s">
        <v>15404</v>
      </c>
      <c r="AV161" s="99"/>
      <c r="AW161" s="99"/>
      <c r="AX161" s="99"/>
      <c r="AY161" s="99" t="s">
        <v>15405</v>
      </c>
      <c r="AZ161" s="99"/>
      <c r="BA161" s="99" t="s">
        <v>11296</v>
      </c>
      <c r="BB161" s="99" t="s">
        <v>6575</v>
      </c>
      <c r="BC161" s="99" t="s">
        <v>9396</v>
      </c>
      <c r="BD161" s="99" t="s">
        <v>9396</v>
      </c>
      <c r="BE161" s="99" t="s">
        <v>9396</v>
      </c>
      <c r="BF161" s="99" t="s">
        <v>15406</v>
      </c>
      <c r="BG161" s="99" t="s">
        <v>15407</v>
      </c>
      <c r="BH161" s="99">
        <v>459500</v>
      </c>
      <c r="BI161" s="99">
        <v>451500</v>
      </c>
      <c r="BJ161" s="99">
        <v>53.956178000000001</v>
      </c>
      <c r="BK161" s="99">
        <v>-1.0947450000000001</v>
      </c>
      <c r="BL161" s="99" t="s">
        <v>7897</v>
      </c>
      <c r="BM161" s="99" t="s">
        <v>6779</v>
      </c>
      <c r="BN161" s="99"/>
      <c r="BO161" s="99">
        <v>92891</v>
      </c>
      <c r="BP161" s="99" t="s">
        <v>10286</v>
      </c>
      <c r="BQ161" s="99" t="s">
        <v>15408</v>
      </c>
      <c r="BR161" s="99" t="s">
        <v>6782</v>
      </c>
      <c r="BS161" s="99" t="s">
        <v>6783</v>
      </c>
      <c r="BT161" s="99" t="s">
        <v>10288</v>
      </c>
      <c r="BU161" s="99" t="s">
        <v>6807</v>
      </c>
      <c r="BV161" s="99" t="s">
        <v>15409</v>
      </c>
      <c r="BW161" s="99" t="s">
        <v>6979</v>
      </c>
      <c r="BY161" t="s">
        <v>9396</v>
      </c>
    </row>
    <row r="162" spans="1:77" ht="15.75" x14ac:dyDescent="0.25">
      <c r="A162" s="99">
        <v>6630</v>
      </c>
      <c r="B162" s="99" t="s">
        <v>15410</v>
      </c>
      <c r="C162" s="99" t="s">
        <v>15411</v>
      </c>
      <c r="D162" s="99" t="s">
        <v>15412</v>
      </c>
      <c r="E162" s="99" t="s">
        <v>727</v>
      </c>
      <c r="F162" s="99" t="s">
        <v>11293</v>
      </c>
      <c r="G162" s="99"/>
      <c r="H162" s="99"/>
      <c r="I162" s="107"/>
      <c r="J162" s="107"/>
      <c r="K162" s="107"/>
      <c r="L162" s="107"/>
      <c r="M162" s="107"/>
      <c r="N162" s="107"/>
      <c r="O162" s="99">
        <v>1</v>
      </c>
      <c r="P162" s="99"/>
      <c r="Q162" s="99"/>
      <c r="R162" s="99"/>
      <c r="S162" s="99"/>
      <c r="T162" s="99" t="s">
        <v>6771</v>
      </c>
      <c r="U162" s="99">
        <v>695</v>
      </c>
      <c r="V162" s="99">
        <v>740</v>
      </c>
      <c r="W162" s="99"/>
      <c r="X162" s="99"/>
      <c r="Y162" s="99"/>
      <c r="Z162" s="99"/>
      <c r="AA162" s="99"/>
      <c r="AB162" s="119" t="s">
        <v>15413</v>
      </c>
      <c r="AC162" s="99"/>
      <c r="AD162" s="99"/>
      <c r="AE162" s="99" t="s">
        <v>10609</v>
      </c>
      <c r="AF162" s="99"/>
      <c r="AG162" s="99">
        <v>3</v>
      </c>
      <c r="AH162" s="99" t="s">
        <v>9097</v>
      </c>
      <c r="AI162" s="99" t="s">
        <v>9098</v>
      </c>
      <c r="AJ162" s="99" t="s">
        <v>6599</v>
      </c>
      <c r="AK162" s="99"/>
      <c r="AL162" s="99"/>
      <c r="AM162" s="99" t="s">
        <v>9099</v>
      </c>
      <c r="AN162" s="99" t="s">
        <v>15414</v>
      </c>
      <c r="AO162" s="99"/>
      <c r="AP162" s="99"/>
      <c r="AQ162" s="99"/>
      <c r="AR162" s="99"/>
      <c r="AS162" s="99"/>
      <c r="AT162" s="99"/>
      <c r="AU162" s="99"/>
      <c r="AV162" s="99"/>
      <c r="AW162" s="99"/>
      <c r="AX162" s="99"/>
      <c r="AY162" s="99" t="s">
        <v>15415</v>
      </c>
      <c r="AZ162" s="99"/>
      <c r="BA162" s="99" t="s">
        <v>11296</v>
      </c>
      <c r="BB162" s="99" t="s">
        <v>6575</v>
      </c>
      <c r="BC162" s="99" t="s">
        <v>9396</v>
      </c>
      <c r="BD162" s="99"/>
      <c r="BE162" s="99" t="s">
        <v>11425</v>
      </c>
      <c r="BF162" s="99" t="s">
        <v>12347</v>
      </c>
      <c r="BG162" s="99" t="s">
        <v>12348</v>
      </c>
      <c r="BH162" s="99">
        <v>461058</v>
      </c>
      <c r="BI162" s="99">
        <v>452589</v>
      </c>
      <c r="BJ162" s="99">
        <v>53.965783999999999</v>
      </c>
      <c r="BK162" s="99">
        <v>-1.0707880000000001</v>
      </c>
      <c r="BL162" s="99" t="s">
        <v>8373</v>
      </c>
      <c r="BM162" s="99" t="s">
        <v>6779</v>
      </c>
      <c r="BN162" s="99"/>
      <c r="BO162" s="99"/>
      <c r="BP162" s="99" t="s">
        <v>10783</v>
      </c>
      <c r="BQ162" s="99"/>
      <c r="BR162" s="99" t="s">
        <v>6782</v>
      </c>
      <c r="BS162" s="99" t="s">
        <v>6783</v>
      </c>
      <c r="BT162" s="99" t="s">
        <v>10785</v>
      </c>
      <c r="BU162" s="99" t="s">
        <v>8421</v>
      </c>
      <c r="BV162" s="99" t="s">
        <v>15416</v>
      </c>
      <c r="BW162" s="99" t="s">
        <v>9473</v>
      </c>
    </row>
    <row r="163" spans="1:77" ht="15.75" x14ac:dyDescent="0.25">
      <c r="A163" s="99">
        <v>6623</v>
      </c>
      <c r="B163" s="99" t="s">
        <v>15417</v>
      </c>
      <c r="C163" s="99" t="s">
        <v>15418</v>
      </c>
      <c r="D163" s="99" t="s">
        <v>15419</v>
      </c>
      <c r="E163" s="99" t="s">
        <v>727</v>
      </c>
      <c r="F163" s="99" t="s">
        <v>11293</v>
      </c>
      <c r="G163" s="99"/>
      <c r="H163" s="99"/>
      <c r="I163" s="107"/>
      <c r="J163" s="107"/>
      <c r="K163" s="107"/>
      <c r="L163" s="107"/>
      <c r="M163" s="107">
        <v>11</v>
      </c>
      <c r="N163" s="107"/>
      <c r="O163" s="99">
        <v>1</v>
      </c>
      <c r="P163" s="99"/>
      <c r="Q163" s="99"/>
      <c r="R163" s="99"/>
      <c r="S163" s="99"/>
      <c r="T163" s="99" t="s">
        <v>6771</v>
      </c>
      <c r="U163" s="99">
        <v>790</v>
      </c>
      <c r="V163" s="99">
        <v>860</v>
      </c>
      <c r="W163" s="99" t="s">
        <v>6771</v>
      </c>
      <c r="X163" s="99" t="s">
        <v>6801</v>
      </c>
      <c r="Y163" s="99" t="s">
        <v>6771</v>
      </c>
      <c r="Z163" s="99" t="s">
        <v>6802</v>
      </c>
      <c r="AA163" s="99"/>
      <c r="AB163" s="119" t="s">
        <v>15420</v>
      </c>
      <c r="AC163" s="99"/>
      <c r="AD163" s="99"/>
      <c r="AE163" s="99"/>
      <c r="AF163" s="99"/>
      <c r="AG163" s="99">
        <v>3</v>
      </c>
      <c r="AH163" s="99"/>
      <c r="AI163" s="99"/>
      <c r="AJ163" s="99" t="s">
        <v>9071</v>
      </c>
      <c r="AK163" s="99"/>
      <c r="AL163" s="99"/>
      <c r="AM163" s="99"/>
      <c r="AN163" s="99"/>
      <c r="AO163" s="99"/>
      <c r="AP163" s="99"/>
      <c r="AQ163" s="99"/>
      <c r="AR163" s="99"/>
      <c r="AS163" s="99"/>
      <c r="AT163" s="99"/>
      <c r="AU163" s="99"/>
      <c r="AV163" s="99"/>
      <c r="AW163" s="99"/>
      <c r="AX163" s="99"/>
      <c r="AY163" s="99" t="s">
        <v>15415</v>
      </c>
      <c r="AZ163" s="99"/>
      <c r="BA163" s="99" t="s">
        <v>11296</v>
      </c>
      <c r="BB163" s="99" t="s">
        <v>6575</v>
      </c>
      <c r="BC163" s="99" t="s">
        <v>9396</v>
      </c>
      <c r="BD163" s="99"/>
      <c r="BE163" s="99" t="s">
        <v>11425</v>
      </c>
      <c r="BF163" s="99" t="s">
        <v>12347</v>
      </c>
      <c r="BG163" s="99" t="s">
        <v>12348</v>
      </c>
      <c r="BH163" s="99">
        <v>461058</v>
      </c>
      <c r="BI163" s="99">
        <v>452589</v>
      </c>
      <c r="BJ163" s="99">
        <v>53.965783999999999</v>
      </c>
      <c r="BK163" s="99">
        <v>-1.0707880000000001</v>
      </c>
      <c r="BL163" s="99" t="s">
        <v>8373</v>
      </c>
      <c r="BM163" s="99" t="s">
        <v>6779</v>
      </c>
      <c r="BN163" s="99"/>
      <c r="BO163" s="99"/>
      <c r="BP163" s="99" t="s">
        <v>10783</v>
      </c>
      <c r="BQ163" s="99"/>
      <c r="BR163" s="99" t="s">
        <v>6782</v>
      </c>
      <c r="BS163" s="99" t="s">
        <v>6783</v>
      </c>
      <c r="BT163" s="99" t="s">
        <v>10785</v>
      </c>
      <c r="BU163" s="99" t="s">
        <v>8421</v>
      </c>
      <c r="BV163" s="99" t="s">
        <v>15416</v>
      </c>
      <c r="BW163" s="99" t="s">
        <v>9473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0"/>
  <sheetViews>
    <sheetView workbookViewId="0">
      <selection sqref="A1:XFD1048576"/>
    </sheetView>
  </sheetViews>
  <sheetFormatPr defaultColWidth="10.88671875" defaultRowHeight="15.75" x14ac:dyDescent="0.25"/>
  <cols>
    <col min="1" max="1" width="7" style="99" customWidth="1"/>
    <col min="2" max="2" width="44.44140625" style="99" customWidth="1"/>
    <col min="3" max="3" width="15.33203125" style="99" customWidth="1"/>
    <col min="4" max="4" width="20.5546875" style="99" customWidth="1"/>
    <col min="5" max="5" width="8.88671875" style="99" customWidth="1"/>
    <col min="6" max="6" width="12.5546875" style="99" customWidth="1"/>
    <col min="7" max="7" width="17.5546875" style="99" customWidth="1"/>
    <col min="8" max="8" width="14.33203125" style="99" customWidth="1"/>
    <col min="9" max="9" width="6" style="107" customWidth="1"/>
    <col min="10" max="10" width="5.6640625" style="107" customWidth="1"/>
    <col min="11" max="11" width="6" style="107" customWidth="1"/>
    <col min="12" max="12" width="8.21875" style="107" customWidth="1"/>
    <col min="13" max="13" width="7.88671875" style="107" customWidth="1"/>
    <col min="14" max="14" width="6" style="107" customWidth="1"/>
    <col min="15" max="15" width="6.88671875" style="99" customWidth="1"/>
    <col min="16" max="16" width="45" style="99" customWidth="1"/>
    <col min="17" max="17" width="6.5546875" style="99" customWidth="1"/>
    <col min="18" max="18" width="8.88671875" style="99" customWidth="1"/>
    <col min="19" max="19" width="3.6640625" style="99" customWidth="1"/>
    <col min="20" max="20" width="16.21875" style="99" customWidth="1"/>
    <col min="21" max="21" width="7.88671875" style="99" customWidth="1"/>
    <col min="22" max="22" width="5.88671875" style="99" customWidth="1"/>
    <col min="23" max="23" width="16.21875" style="99" customWidth="1"/>
    <col min="24" max="24" width="12.88671875" style="99" customWidth="1"/>
    <col min="25" max="25" width="16.21875" style="99" customWidth="1"/>
    <col min="26" max="26" width="10.77734375" style="99" customWidth="1"/>
    <col min="27" max="27" width="10.88671875" style="99"/>
    <col min="28" max="28" width="255.77734375" style="99" customWidth="1"/>
    <col min="29" max="29" width="205.33203125" style="99" customWidth="1"/>
    <col min="30" max="30" width="182.33203125" style="99" customWidth="1"/>
    <col min="31" max="31" width="173" style="99" customWidth="1"/>
    <col min="32" max="32" width="103.6640625" style="99" customWidth="1"/>
    <col min="33" max="33" width="75.33203125" style="99" customWidth="1"/>
    <col min="34" max="34" width="94.88671875" style="99" customWidth="1"/>
    <col min="35" max="35" width="85.88671875" style="99" customWidth="1"/>
    <col min="36" max="36" width="110.33203125" style="99" customWidth="1"/>
    <col min="37" max="37" width="50.44140625" style="99" customWidth="1"/>
    <col min="38" max="38" width="171.88671875" style="99" customWidth="1"/>
    <col min="39" max="39" width="25.88671875" style="99" customWidth="1"/>
    <col min="40" max="40" width="72.6640625" style="99" customWidth="1"/>
    <col min="41" max="41" width="24.6640625" style="99" customWidth="1"/>
    <col min="42" max="42" width="44.44140625" style="99" customWidth="1"/>
    <col min="43" max="43" width="31.109375" style="99" customWidth="1"/>
    <col min="44" max="44" width="47" style="99" customWidth="1"/>
    <col min="45" max="45" width="61.33203125" style="99" customWidth="1"/>
    <col min="46" max="46" width="48.5546875" style="99" customWidth="1"/>
    <col min="47" max="47" width="92.21875" style="99" customWidth="1"/>
    <col min="48" max="48" width="36.6640625" style="99" customWidth="1"/>
    <col min="49" max="49" width="29.77734375" style="99" customWidth="1"/>
    <col min="50" max="50" width="127.5546875" style="99" customWidth="1"/>
    <col min="51" max="51" width="28.44140625" style="99" customWidth="1"/>
    <col min="52" max="52" width="19.21875" style="99" customWidth="1"/>
    <col min="53" max="55" width="21.109375" style="99" customWidth="1"/>
    <col min="56" max="56" width="19.21875" style="99" customWidth="1"/>
    <col min="57" max="57" width="29.5546875" style="99" customWidth="1"/>
    <col min="58" max="59" width="21.109375" style="99" customWidth="1"/>
    <col min="60" max="60" width="14.21875" style="99" customWidth="1"/>
    <col min="61" max="61" width="19.21875" style="99" customWidth="1"/>
    <col min="62" max="62" width="13.5546875" style="99" customWidth="1"/>
    <col min="63" max="63" width="21.109375" style="99" customWidth="1"/>
    <col min="64" max="65" width="31.44140625" style="99" customWidth="1"/>
    <col min="66" max="66" width="35.6640625" style="99" customWidth="1"/>
    <col min="67" max="67" width="14.77734375" style="99" customWidth="1"/>
    <col min="68" max="70" width="31.44140625" style="99" customWidth="1"/>
    <col min="71" max="71" width="17.88671875" style="99" customWidth="1"/>
    <col min="72" max="72" width="16.33203125" style="99" customWidth="1"/>
    <col min="73" max="73" width="14.6640625" style="99" customWidth="1"/>
    <col min="74" max="81" width="19.21875" style="99" customWidth="1"/>
    <col min="82" max="82" width="12.33203125" style="99" customWidth="1"/>
    <col min="83" max="83" width="12" style="99" customWidth="1"/>
    <col min="84" max="87" width="19.21875" style="99" customWidth="1"/>
    <col min="88" max="88" width="6.33203125" style="99" customWidth="1"/>
    <col min="89" max="16384" width="10.88671875" style="99"/>
  </cols>
  <sheetData>
    <row r="1" spans="1:88" customFormat="1" x14ac:dyDescent="0.25">
      <c r="A1" s="122" t="s">
        <v>6694</v>
      </c>
      <c r="B1" s="122" t="s">
        <v>6695</v>
      </c>
      <c r="C1" s="122" t="s">
        <v>8424</v>
      </c>
      <c r="D1" s="122" t="s">
        <v>6697</v>
      </c>
      <c r="E1" s="122" t="s">
        <v>8425</v>
      </c>
      <c r="F1" s="122" t="s">
        <v>11288</v>
      </c>
      <c r="G1" s="122" t="s">
        <v>6699</v>
      </c>
      <c r="H1" s="122" t="s">
        <v>6700</v>
      </c>
      <c r="I1" s="123" t="s">
        <v>6701</v>
      </c>
      <c r="J1" s="123" t="s">
        <v>6702</v>
      </c>
      <c r="K1" s="123" t="s">
        <v>6703</v>
      </c>
      <c r="L1" s="123" t="s">
        <v>6704</v>
      </c>
      <c r="M1" s="123" t="s">
        <v>6705</v>
      </c>
      <c r="N1" s="123" t="s">
        <v>1633</v>
      </c>
      <c r="O1" s="122" t="s">
        <v>6706</v>
      </c>
      <c r="P1" s="122" t="s">
        <v>6707</v>
      </c>
      <c r="Q1" s="122" t="s">
        <v>6708</v>
      </c>
      <c r="R1" s="122" t="s">
        <v>6709</v>
      </c>
      <c r="S1" s="122" t="s">
        <v>6710</v>
      </c>
      <c r="T1" s="122" t="s">
        <v>6711</v>
      </c>
      <c r="U1" s="122" t="s">
        <v>8426</v>
      </c>
      <c r="V1" s="122" t="s">
        <v>8427</v>
      </c>
      <c r="W1" s="122" t="s">
        <v>6714</v>
      </c>
      <c r="X1" s="122" t="s">
        <v>6715</v>
      </c>
      <c r="Y1" s="122" t="s">
        <v>6716</v>
      </c>
      <c r="Z1" s="122" t="s">
        <v>6717</v>
      </c>
      <c r="AA1" s="122" t="s">
        <v>6718</v>
      </c>
      <c r="AB1" s="122" t="s">
        <v>6719</v>
      </c>
      <c r="AC1" s="122" t="s">
        <v>6720</v>
      </c>
      <c r="AD1" s="122" t="s">
        <v>6721</v>
      </c>
      <c r="AE1" s="122" t="s">
        <v>6722</v>
      </c>
      <c r="AF1" s="122" t="s">
        <v>6723</v>
      </c>
      <c r="AG1" s="122" t="s">
        <v>6724</v>
      </c>
      <c r="AH1" s="122" t="s">
        <v>6725</v>
      </c>
      <c r="AI1" s="122" t="s">
        <v>6726</v>
      </c>
      <c r="AJ1" s="122" t="s">
        <v>6727</v>
      </c>
      <c r="AK1" s="122" t="s">
        <v>6728</v>
      </c>
      <c r="AL1" s="122" t="s">
        <v>6729</v>
      </c>
      <c r="AM1" s="122" t="s">
        <v>6730</v>
      </c>
      <c r="AN1" s="122" t="s">
        <v>6731</v>
      </c>
      <c r="AO1" s="122" t="s">
        <v>6732</v>
      </c>
      <c r="AP1" s="122" t="s">
        <v>6733</v>
      </c>
      <c r="AQ1" s="122" t="s">
        <v>6734</v>
      </c>
      <c r="AR1" s="122" t="s">
        <v>6735</v>
      </c>
      <c r="AS1" s="122" t="s">
        <v>6736</v>
      </c>
      <c r="AT1" s="122" t="s">
        <v>6737</v>
      </c>
      <c r="AU1" s="122" t="s">
        <v>6738</v>
      </c>
      <c r="AV1" s="122" t="s">
        <v>6739</v>
      </c>
      <c r="AW1" s="122" t="s">
        <v>6740</v>
      </c>
      <c r="AX1" s="122" t="s">
        <v>6741</v>
      </c>
      <c r="AY1" s="122" t="s">
        <v>8428</v>
      </c>
      <c r="AZ1" s="122" t="s">
        <v>6743</v>
      </c>
      <c r="BA1" s="122" t="s">
        <v>6744</v>
      </c>
      <c r="BB1" s="122" t="s">
        <v>6745</v>
      </c>
      <c r="BC1" s="122" t="s">
        <v>6746</v>
      </c>
      <c r="BD1" s="122" t="s">
        <v>6747</v>
      </c>
      <c r="BE1" s="99" t="s">
        <v>8429</v>
      </c>
      <c r="BF1" s="99" t="s">
        <v>6749</v>
      </c>
      <c r="BG1" s="99" t="s">
        <v>6750</v>
      </c>
      <c r="BH1" s="99" t="s">
        <v>6751</v>
      </c>
      <c r="BI1" s="99" t="s">
        <v>6752</v>
      </c>
      <c r="BJ1" s="99" t="s">
        <v>6753</v>
      </c>
      <c r="BK1" s="99" t="s">
        <v>6754</v>
      </c>
      <c r="BL1" s="99" t="s">
        <v>6755</v>
      </c>
      <c r="BM1" s="99" t="s">
        <v>6756</v>
      </c>
      <c r="BN1" s="99" t="s">
        <v>6757</v>
      </c>
      <c r="BO1" s="99" t="s">
        <v>6758</v>
      </c>
      <c r="BP1" s="99" t="s">
        <v>6759</v>
      </c>
      <c r="BQ1" s="99" t="s">
        <v>6760</v>
      </c>
      <c r="BR1" s="99" t="s">
        <v>6761</v>
      </c>
      <c r="BS1" s="99" t="s">
        <v>6762</v>
      </c>
      <c r="BT1" s="99" t="s">
        <v>6763</v>
      </c>
      <c r="BU1" s="99" t="s">
        <v>6764</v>
      </c>
      <c r="BV1" s="99" t="s">
        <v>6765</v>
      </c>
      <c r="BW1" s="99" t="s">
        <v>6766</v>
      </c>
      <c r="BX1" s="99"/>
      <c r="BY1" s="99"/>
      <c r="BZ1" s="99"/>
      <c r="CA1" s="99"/>
      <c r="CB1" s="99"/>
      <c r="CC1" s="99"/>
      <c r="CD1" s="99"/>
      <c r="CE1" s="99"/>
      <c r="CF1" s="99"/>
      <c r="CG1" s="99"/>
      <c r="CH1" s="99"/>
      <c r="CI1" s="99"/>
      <c r="CJ1" s="99"/>
    </row>
    <row r="2" spans="1:88" customFormat="1" x14ac:dyDescent="0.25">
      <c r="A2" s="99">
        <v>250180</v>
      </c>
      <c r="B2" s="99" t="s">
        <v>15421</v>
      </c>
      <c r="C2" s="99" t="s">
        <v>15422</v>
      </c>
      <c r="D2" s="99" t="s">
        <v>15423</v>
      </c>
      <c r="E2" s="124" t="s">
        <v>1972</v>
      </c>
      <c r="F2" s="124" t="s">
        <v>11293</v>
      </c>
      <c r="G2" s="124"/>
      <c r="H2" s="124"/>
      <c r="I2" s="125">
        <v>16.98</v>
      </c>
      <c r="J2" s="125"/>
      <c r="K2" s="125">
        <v>13.8</v>
      </c>
      <c r="L2" s="125">
        <v>4.95</v>
      </c>
      <c r="M2" s="125"/>
      <c r="N2" s="125">
        <v>4.0999999999999996</v>
      </c>
      <c r="O2" s="124">
        <v>1</v>
      </c>
      <c r="P2" s="124"/>
      <c r="Q2" s="124"/>
      <c r="R2" s="124"/>
      <c r="S2" s="124"/>
      <c r="T2" s="124" t="s">
        <v>6771</v>
      </c>
      <c r="U2" s="124">
        <v>600</v>
      </c>
      <c r="V2" s="124">
        <v>800</v>
      </c>
      <c r="W2" s="124" t="s">
        <v>6771</v>
      </c>
      <c r="X2" s="124"/>
      <c r="Y2" s="124" t="s">
        <v>7965</v>
      </c>
      <c r="Z2" s="124"/>
      <c r="AA2" s="124"/>
      <c r="AB2" s="124" t="s">
        <v>15424</v>
      </c>
      <c r="AC2" s="124" t="s">
        <v>15425</v>
      </c>
      <c r="AD2" s="124">
        <v>0</v>
      </c>
      <c r="AE2" s="124"/>
      <c r="AF2" s="124"/>
      <c r="AG2" s="124"/>
      <c r="AH2" s="124">
        <v>4</v>
      </c>
      <c r="AI2" s="124"/>
      <c r="AJ2" s="124"/>
      <c r="AK2" s="124"/>
      <c r="AL2" s="124"/>
      <c r="AM2" s="124"/>
      <c r="AN2" s="124"/>
      <c r="AO2" s="124"/>
      <c r="AP2" s="124"/>
      <c r="AQ2" s="124"/>
      <c r="AR2" s="124"/>
      <c r="AS2" s="124"/>
      <c r="AT2" s="124"/>
      <c r="AU2" s="124"/>
      <c r="AV2" s="124"/>
      <c r="AW2" s="124"/>
      <c r="AX2" s="124"/>
      <c r="AY2" s="124"/>
      <c r="AZ2" s="124" t="s">
        <v>12626</v>
      </c>
      <c r="BA2" s="124"/>
      <c r="BB2" s="124" t="s">
        <v>11296</v>
      </c>
      <c r="BC2" s="124" t="s">
        <v>9396</v>
      </c>
      <c r="BD2" s="124" t="s">
        <v>15426</v>
      </c>
      <c r="BE2" s="99"/>
      <c r="BF2" s="99"/>
      <c r="BG2" s="99" t="s">
        <v>15427</v>
      </c>
      <c r="BH2" s="99" t="s">
        <v>15428</v>
      </c>
      <c r="BI2" s="99">
        <v>453500</v>
      </c>
      <c r="BJ2" s="99">
        <v>447400</v>
      </c>
      <c r="BK2" s="99">
        <v>53.919986000000002</v>
      </c>
      <c r="BL2" s="99">
        <v>-1.186887</v>
      </c>
      <c r="BM2" s="99" t="s">
        <v>7340</v>
      </c>
      <c r="BN2" s="99"/>
      <c r="BO2" s="99"/>
      <c r="BP2" s="99">
        <v>205065</v>
      </c>
      <c r="BQ2" s="99" t="s">
        <v>10091</v>
      </c>
      <c r="BR2" s="99" t="s">
        <v>15429</v>
      </c>
      <c r="BS2" s="99" t="s">
        <v>6782</v>
      </c>
      <c r="BT2" s="99" t="s">
        <v>6783</v>
      </c>
      <c r="BU2" s="99" t="s">
        <v>8350</v>
      </c>
      <c r="BV2" s="99" t="s">
        <v>8421</v>
      </c>
      <c r="BW2" s="99" t="s">
        <v>15430</v>
      </c>
      <c r="BX2" s="99" t="s">
        <v>9473</v>
      </c>
      <c r="BY2" s="99"/>
      <c r="BZ2" s="99"/>
      <c r="CA2" s="99"/>
      <c r="CB2" s="99"/>
      <c r="CC2" s="99"/>
      <c r="CD2" s="99"/>
      <c r="CE2" s="99"/>
      <c r="CF2" s="99"/>
      <c r="CG2" s="99"/>
      <c r="CH2" s="99"/>
      <c r="CI2" s="99"/>
      <c r="CJ2" s="99"/>
    </row>
    <row r="3" spans="1:88" customFormat="1" x14ac:dyDescent="0.25">
      <c r="A3" s="99">
        <v>207256</v>
      </c>
      <c r="B3" s="99" t="s">
        <v>15431</v>
      </c>
      <c r="C3" s="99" t="s">
        <v>15432</v>
      </c>
      <c r="D3" s="99" t="s">
        <v>15433</v>
      </c>
      <c r="E3" s="99" t="s">
        <v>1919</v>
      </c>
      <c r="F3" s="99" t="s">
        <v>11293</v>
      </c>
      <c r="G3" s="99"/>
      <c r="H3" s="99"/>
      <c r="I3" s="107">
        <v>20.8</v>
      </c>
      <c r="J3" s="107"/>
      <c r="K3" s="107"/>
      <c r="L3" s="107"/>
      <c r="M3" s="107">
        <v>8.8000000000000007</v>
      </c>
      <c r="N3" s="107">
        <v>2.4</v>
      </c>
      <c r="O3" s="99">
        <v>1</v>
      </c>
      <c r="P3" s="99"/>
      <c r="Q3" s="99"/>
      <c r="R3" s="99"/>
      <c r="S3" s="99"/>
      <c r="T3" s="99" t="s">
        <v>6771</v>
      </c>
      <c r="U3" s="99">
        <v>720</v>
      </c>
      <c r="V3" s="99">
        <v>850</v>
      </c>
      <c r="W3" s="99" t="s">
        <v>6771</v>
      </c>
      <c r="X3" s="99" t="s">
        <v>6801</v>
      </c>
      <c r="Y3" s="99"/>
      <c r="Z3" s="99"/>
      <c r="AA3" s="99"/>
      <c r="AB3" s="99" t="s">
        <v>15434</v>
      </c>
      <c r="AC3" s="99" t="s">
        <v>15435</v>
      </c>
      <c r="AD3" s="99" t="s">
        <v>15436</v>
      </c>
      <c r="AE3" s="99">
        <v>0</v>
      </c>
      <c r="AF3" s="99"/>
      <c r="AG3" s="99"/>
      <c r="AH3" s="99"/>
      <c r="AI3" s="99">
        <v>4</v>
      </c>
      <c r="AJ3" s="99"/>
      <c r="AK3" s="99"/>
      <c r="AL3" s="99"/>
      <c r="AM3" s="99"/>
      <c r="AN3" s="99"/>
      <c r="AO3" s="99"/>
      <c r="AP3" s="99"/>
      <c r="AQ3" s="99"/>
      <c r="AR3" s="99"/>
      <c r="AS3" s="99"/>
      <c r="AT3" s="99"/>
      <c r="AU3" s="99"/>
      <c r="AV3" s="99"/>
      <c r="AW3" s="99"/>
      <c r="AX3" s="99"/>
      <c r="AY3" s="99"/>
      <c r="AZ3" s="99"/>
      <c r="BA3" s="99" t="s">
        <v>15437</v>
      </c>
      <c r="BB3" s="99"/>
      <c r="BC3" s="99" t="s">
        <v>11296</v>
      </c>
      <c r="BD3" s="99" t="s">
        <v>15438</v>
      </c>
      <c r="BE3" s="99" t="s">
        <v>9396</v>
      </c>
      <c r="BF3" s="99" t="s">
        <v>15438</v>
      </c>
      <c r="BG3" s="99" t="s">
        <v>15438</v>
      </c>
      <c r="BH3" s="99" t="s">
        <v>15439</v>
      </c>
      <c r="BI3" s="99" t="s">
        <v>15440</v>
      </c>
      <c r="BJ3" s="99">
        <v>466500</v>
      </c>
      <c r="BK3" s="99">
        <v>452500</v>
      </c>
      <c r="BL3" s="99">
        <v>53.964314000000002</v>
      </c>
      <c r="BM3" s="99">
        <v>-0.987869</v>
      </c>
      <c r="BN3" s="99" t="s">
        <v>7897</v>
      </c>
      <c r="BO3" s="99" t="s">
        <v>6779</v>
      </c>
      <c r="BP3" s="99"/>
      <c r="BQ3" s="99">
        <v>163074</v>
      </c>
      <c r="BR3" s="99" t="s">
        <v>6975</v>
      </c>
      <c r="BS3" s="99" t="s">
        <v>15441</v>
      </c>
      <c r="BT3" s="99" t="s">
        <v>6782</v>
      </c>
      <c r="BU3" s="99" t="s">
        <v>6783</v>
      </c>
      <c r="BV3" s="99" t="s">
        <v>6977</v>
      </c>
      <c r="BW3" s="99" t="s">
        <v>6807</v>
      </c>
      <c r="BX3" s="99" t="s">
        <v>15442</v>
      </c>
      <c r="BY3" s="99" t="s">
        <v>6979</v>
      </c>
      <c r="BZ3" s="99"/>
      <c r="CA3" s="99"/>
      <c r="CB3" s="99"/>
      <c r="CC3" s="99"/>
      <c r="CD3" s="99"/>
      <c r="CE3" s="99"/>
      <c r="CF3" s="99"/>
      <c r="CG3" s="99"/>
      <c r="CH3" s="99"/>
      <c r="CI3" s="99"/>
      <c r="CJ3" s="99"/>
    </row>
    <row r="4" spans="1:88" customFormat="1" x14ac:dyDescent="0.25">
      <c r="A4" s="99">
        <v>203762</v>
      </c>
      <c r="B4" s="99" t="s">
        <v>15443</v>
      </c>
      <c r="C4" s="99" t="s">
        <v>15444</v>
      </c>
      <c r="D4" s="114" t="s">
        <v>15445</v>
      </c>
      <c r="E4" s="99" t="s">
        <v>1919</v>
      </c>
      <c r="F4" s="99" t="s">
        <v>11293</v>
      </c>
      <c r="G4" s="99"/>
      <c r="H4" s="99"/>
      <c r="I4" s="107">
        <v>12.1</v>
      </c>
      <c r="J4" s="107"/>
      <c r="K4" s="107"/>
      <c r="L4" s="107"/>
      <c r="M4" s="107">
        <v>6.2</v>
      </c>
      <c r="N4" s="107">
        <v>0.9</v>
      </c>
      <c r="O4" s="99">
        <v>1</v>
      </c>
      <c r="P4" s="99"/>
      <c r="Q4" s="99"/>
      <c r="R4" s="99"/>
      <c r="S4" s="99"/>
      <c r="T4" s="99" t="s">
        <v>6771</v>
      </c>
      <c r="U4" s="99">
        <v>720</v>
      </c>
      <c r="V4" s="99">
        <v>850</v>
      </c>
      <c r="W4" s="99" t="s">
        <v>6771</v>
      </c>
      <c r="X4" s="99" t="s">
        <v>6801</v>
      </c>
      <c r="Y4" s="99"/>
      <c r="Z4" s="99"/>
      <c r="AA4" s="99"/>
      <c r="AB4" s="99" t="s">
        <v>15434</v>
      </c>
      <c r="AC4" s="99" t="s">
        <v>15446</v>
      </c>
      <c r="AD4" s="99" t="s">
        <v>15447</v>
      </c>
      <c r="AE4" s="99" t="s">
        <v>15448</v>
      </c>
      <c r="AF4" s="99" t="s">
        <v>15449</v>
      </c>
      <c r="AG4" s="99">
        <v>0</v>
      </c>
      <c r="AH4" s="99"/>
      <c r="AI4" s="99"/>
      <c r="AJ4" s="99"/>
      <c r="AK4" s="99">
        <v>4</v>
      </c>
      <c r="AL4" s="99"/>
      <c r="AM4" s="99"/>
      <c r="AN4" s="99"/>
      <c r="AO4" s="99"/>
      <c r="AP4" s="99"/>
      <c r="AQ4" s="99"/>
      <c r="AR4" s="99"/>
      <c r="AS4" s="99"/>
      <c r="AT4" s="99"/>
      <c r="AU4" s="99"/>
      <c r="AV4" s="99"/>
      <c r="AW4" s="99"/>
      <c r="AX4" s="99"/>
      <c r="AY4" s="99"/>
      <c r="AZ4" s="99"/>
      <c r="BA4" s="99"/>
      <c r="BB4" s="99"/>
      <c r="BC4" s="99" t="s">
        <v>15450</v>
      </c>
      <c r="BD4" s="99" t="s">
        <v>15438</v>
      </c>
      <c r="BE4" s="99" t="s">
        <v>11296</v>
      </c>
      <c r="BF4" s="99" t="s">
        <v>9396</v>
      </c>
      <c r="BG4" s="99" t="s">
        <v>9396</v>
      </c>
      <c r="BH4" s="99" t="s">
        <v>15438</v>
      </c>
      <c r="BI4" s="99" t="s">
        <v>15438</v>
      </c>
      <c r="BJ4" s="99" t="s">
        <v>15439</v>
      </c>
      <c r="BK4" s="99" t="s">
        <v>15440</v>
      </c>
      <c r="BL4" s="99">
        <v>466500</v>
      </c>
      <c r="BM4" s="99">
        <v>452500</v>
      </c>
      <c r="BN4" s="99">
        <v>53.964314000000002</v>
      </c>
      <c r="BO4" s="99">
        <v>-0.987869</v>
      </c>
      <c r="BP4" s="99" t="s">
        <v>7897</v>
      </c>
      <c r="BQ4" s="99" t="s">
        <v>6779</v>
      </c>
      <c r="BR4" s="99"/>
      <c r="BS4" s="99">
        <v>159722</v>
      </c>
      <c r="BT4" s="99" t="s">
        <v>6975</v>
      </c>
      <c r="BU4" s="99" t="s">
        <v>15451</v>
      </c>
      <c r="BV4" s="99" t="s">
        <v>6782</v>
      </c>
      <c r="BW4" s="99" t="s">
        <v>6783</v>
      </c>
      <c r="BX4" s="99" t="s">
        <v>6977</v>
      </c>
      <c r="BY4" s="99" t="s">
        <v>6807</v>
      </c>
      <c r="BZ4" s="99" t="s">
        <v>15452</v>
      </c>
      <c r="CA4" s="99" t="s">
        <v>6979</v>
      </c>
      <c r="CB4" s="99"/>
      <c r="CC4" s="99"/>
      <c r="CD4" s="99"/>
      <c r="CE4" s="99"/>
      <c r="CF4" s="99"/>
      <c r="CG4" s="99"/>
      <c r="CH4" s="99"/>
      <c r="CI4" s="99"/>
      <c r="CJ4" s="99"/>
    </row>
    <row r="5" spans="1:88" customFormat="1" x14ac:dyDescent="0.25">
      <c r="A5" s="99">
        <v>513708</v>
      </c>
      <c r="B5" s="99" t="s">
        <v>15453</v>
      </c>
      <c r="C5" s="99" t="s">
        <v>15454</v>
      </c>
      <c r="D5" s="99" t="s">
        <v>15455</v>
      </c>
      <c r="E5" s="99" t="s">
        <v>1958</v>
      </c>
      <c r="F5" s="99" t="s">
        <v>11469</v>
      </c>
      <c r="G5" s="99"/>
      <c r="H5" s="99"/>
      <c r="I5" s="107">
        <v>21.9</v>
      </c>
      <c r="J5" s="107"/>
      <c r="K5" s="107">
        <v>20</v>
      </c>
      <c r="L5" s="107">
        <v>1.2</v>
      </c>
      <c r="M5" s="107"/>
      <c r="N5" s="107">
        <v>1.99</v>
      </c>
      <c r="O5" s="99">
        <v>1</v>
      </c>
      <c r="P5" s="99" t="s">
        <v>15456</v>
      </c>
      <c r="Q5" s="99"/>
      <c r="R5" s="99"/>
      <c r="S5" s="99"/>
      <c r="T5" s="99" t="s">
        <v>6771</v>
      </c>
      <c r="U5" s="99">
        <v>600</v>
      </c>
      <c r="V5" s="99">
        <v>700</v>
      </c>
      <c r="W5" s="99" t="s">
        <v>6771</v>
      </c>
      <c r="X5" s="99" t="s">
        <v>6822</v>
      </c>
      <c r="Y5" s="99"/>
      <c r="Z5" s="99"/>
      <c r="AA5" s="99"/>
      <c r="AB5" s="99" t="s">
        <v>15457</v>
      </c>
      <c r="AC5" s="99" t="s">
        <v>15458</v>
      </c>
      <c r="AD5" s="99" t="s">
        <v>15459</v>
      </c>
      <c r="AE5" s="99" t="s">
        <v>15460</v>
      </c>
      <c r="AF5" s="99" t="s">
        <v>15461</v>
      </c>
      <c r="AG5" s="99" t="s">
        <v>15462</v>
      </c>
      <c r="AH5" s="99"/>
      <c r="AI5" s="99"/>
      <c r="AJ5" s="99"/>
      <c r="AK5" s="99"/>
      <c r="AL5" s="99">
        <v>3</v>
      </c>
      <c r="AM5" s="99"/>
      <c r="AN5" s="99"/>
      <c r="AO5" s="99"/>
      <c r="AP5" s="99"/>
      <c r="AQ5" s="99"/>
      <c r="AR5" s="99"/>
      <c r="AS5" s="99"/>
      <c r="AT5" s="99"/>
      <c r="AU5" s="99"/>
      <c r="AV5" s="99"/>
      <c r="AW5" s="99"/>
      <c r="AX5" s="99"/>
      <c r="AY5" s="99"/>
      <c r="AZ5" s="99"/>
      <c r="BA5" s="99"/>
      <c r="BB5" s="99"/>
      <c r="BC5" s="99"/>
      <c r="BD5" s="99" t="s">
        <v>15463</v>
      </c>
      <c r="BE5" s="99"/>
      <c r="BF5" s="99" t="s">
        <v>11296</v>
      </c>
      <c r="BG5" s="99" t="s">
        <v>9396</v>
      </c>
      <c r="BH5" s="99" t="s">
        <v>9396</v>
      </c>
      <c r="BI5" s="99" t="s">
        <v>15463</v>
      </c>
      <c r="BJ5" s="99" t="s">
        <v>15463</v>
      </c>
      <c r="BK5" s="99" t="s">
        <v>15464</v>
      </c>
      <c r="BL5" s="99" t="s">
        <v>15465</v>
      </c>
      <c r="BM5" s="99">
        <v>461052</v>
      </c>
      <c r="BN5" s="99">
        <v>447945</v>
      </c>
      <c r="BO5" s="99">
        <v>53.924050000000001</v>
      </c>
      <c r="BP5" s="99">
        <v>-1.0718099999999999</v>
      </c>
      <c r="BQ5" s="99" t="s">
        <v>6974</v>
      </c>
      <c r="BR5" s="99" t="s">
        <v>6779</v>
      </c>
      <c r="BS5" s="99"/>
      <c r="BT5" s="99">
        <v>390557</v>
      </c>
      <c r="BU5" s="99" t="s">
        <v>6780</v>
      </c>
      <c r="BV5" s="99" t="s">
        <v>15466</v>
      </c>
      <c r="BW5" s="99" t="s">
        <v>6782</v>
      </c>
      <c r="BX5" s="99" t="s">
        <v>6783</v>
      </c>
      <c r="BY5" s="99" t="s">
        <v>6784</v>
      </c>
      <c r="BZ5" s="99" t="s">
        <v>6785</v>
      </c>
      <c r="CA5" s="99" t="s">
        <v>15467</v>
      </c>
      <c r="CB5" s="99" t="s">
        <v>15468</v>
      </c>
      <c r="CC5" s="99"/>
      <c r="CD5" s="99"/>
      <c r="CE5" s="99"/>
      <c r="CF5" s="99"/>
      <c r="CG5" s="99"/>
      <c r="CH5" s="99"/>
      <c r="CI5" s="99"/>
      <c r="CJ5" s="99"/>
    </row>
    <row r="6" spans="1:88" customFormat="1" x14ac:dyDescent="0.25">
      <c r="A6" s="99">
        <v>402607</v>
      </c>
      <c r="B6" s="99" t="s">
        <v>15469</v>
      </c>
      <c r="C6" s="99" t="s">
        <v>15470</v>
      </c>
      <c r="D6" s="99" t="s">
        <v>15471</v>
      </c>
      <c r="E6" s="124" t="s">
        <v>1938</v>
      </c>
      <c r="F6" s="124" t="s">
        <v>11293</v>
      </c>
      <c r="G6" s="124"/>
      <c r="H6" s="124"/>
      <c r="I6" s="125"/>
      <c r="J6" s="125"/>
      <c r="K6" s="125"/>
      <c r="L6" s="125">
        <v>1.6</v>
      </c>
      <c r="M6" s="125">
        <v>51.1</v>
      </c>
      <c r="N6" s="125">
        <v>21.1</v>
      </c>
      <c r="O6" s="124">
        <v>1</v>
      </c>
      <c r="P6" s="124"/>
      <c r="Q6" s="124"/>
      <c r="R6" s="124"/>
      <c r="S6" s="124"/>
      <c r="T6" s="124" t="s">
        <v>6771</v>
      </c>
      <c r="U6" s="124">
        <v>500</v>
      </c>
      <c r="V6" s="124">
        <v>700</v>
      </c>
      <c r="W6" s="124" t="s">
        <v>6771</v>
      </c>
      <c r="X6" s="124" t="s">
        <v>6822</v>
      </c>
      <c r="Y6" s="124"/>
      <c r="Z6" s="124" t="s">
        <v>6801</v>
      </c>
      <c r="AA6" s="124"/>
      <c r="AB6" s="124" t="s">
        <v>15472</v>
      </c>
      <c r="AC6" s="124" t="s">
        <v>15473</v>
      </c>
      <c r="AD6" s="124" t="s">
        <v>15474</v>
      </c>
      <c r="AE6" s="124" t="s">
        <v>15475</v>
      </c>
      <c r="AF6" s="124" t="s">
        <v>15476</v>
      </c>
      <c r="AG6" s="124" t="s">
        <v>15477</v>
      </c>
      <c r="AH6" s="124" t="s">
        <v>15478</v>
      </c>
      <c r="AI6" s="124" t="s">
        <v>15479</v>
      </c>
      <c r="AJ6" s="124" t="s">
        <v>15480</v>
      </c>
      <c r="AK6" s="124" t="s">
        <v>15481</v>
      </c>
      <c r="AL6" s="124" t="s">
        <v>15482</v>
      </c>
      <c r="AM6" s="124">
        <v>1</v>
      </c>
      <c r="AN6" s="124" t="s">
        <v>10021</v>
      </c>
      <c r="AO6" s="124"/>
      <c r="AP6" s="124"/>
      <c r="AQ6" s="124">
        <v>4</v>
      </c>
      <c r="AR6" s="124"/>
      <c r="AS6" s="124"/>
      <c r="AT6" s="124"/>
      <c r="AU6" s="124"/>
      <c r="AV6" s="124"/>
      <c r="AW6" s="124"/>
      <c r="AX6" s="124"/>
      <c r="AY6" s="124"/>
      <c r="AZ6" s="124"/>
      <c r="BA6" s="124"/>
      <c r="BB6" s="124"/>
      <c r="BC6" s="124"/>
      <c r="BD6" s="124" t="s">
        <v>15483</v>
      </c>
      <c r="BE6" s="99"/>
      <c r="BF6" s="99"/>
      <c r="BG6" s="99"/>
      <c r="BH6" s="99"/>
      <c r="BI6" s="99" t="s">
        <v>14370</v>
      </c>
      <c r="BJ6" s="99"/>
      <c r="BK6" s="99" t="s">
        <v>11296</v>
      </c>
      <c r="BL6" s="99" t="s">
        <v>9396</v>
      </c>
      <c r="BM6" s="99" t="s">
        <v>9396</v>
      </c>
      <c r="BN6" s="99" t="s">
        <v>15483</v>
      </c>
      <c r="BO6" s="99" t="s">
        <v>15484</v>
      </c>
      <c r="BP6" s="99" t="s">
        <v>15485</v>
      </c>
      <c r="BQ6" s="99" t="s">
        <v>15486</v>
      </c>
      <c r="BR6" s="99">
        <v>461100</v>
      </c>
      <c r="BS6" s="99">
        <v>445300</v>
      </c>
      <c r="BT6" s="99">
        <v>53.900275999999998</v>
      </c>
      <c r="BU6" s="99">
        <v>-1.0716019999999999</v>
      </c>
      <c r="BV6" s="99" t="s">
        <v>7340</v>
      </c>
      <c r="BW6" s="99" t="s">
        <v>6779</v>
      </c>
      <c r="BX6" s="99"/>
      <c r="BY6" s="99">
        <v>294548</v>
      </c>
      <c r="BZ6" s="99" t="s">
        <v>10414</v>
      </c>
      <c r="CA6" s="99" t="s">
        <v>15487</v>
      </c>
      <c r="CB6" s="99" t="s">
        <v>6782</v>
      </c>
      <c r="CC6" s="99" t="s">
        <v>6783</v>
      </c>
      <c r="CD6" s="99" t="s">
        <v>10416</v>
      </c>
      <c r="CE6" s="99" t="s">
        <v>6807</v>
      </c>
      <c r="CF6" s="99" t="s">
        <v>15488</v>
      </c>
      <c r="CG6" s="99" t="s">
        <v>15489</v>
      </c>
      <c r="CH6" s="99"/>
      <c r="CI6" s="99"/>
      <c r="CJ6" s="99"/>
    </row>
    <row r="7" spans="1:88" customFormat="1" x14ac:dyDescent="0.25">
      <c r="A7" s="99">
        <v>154167</v>
      </c>
      <c r="B7" s="99" t="s">
        <v>15490</v>
      </c>
      <c r="C7" s="99" t="s">
        <v>15491</v>
      </c>
      <c r="D7" s="99" t="s">
        <v>15492</v>
      </c>
      <c r="E7" s="124" t="s">
        <v>1938</v>
      </c>
      <c r="F7" s="124" t="s">
        <v>11293</v>
      </c>
      <c r="G7" s="124" t="s">
        <v>7822</v>
      </c>
      <c r="H7" s="124"/>
      <c r="I7" s="125">
        <v>47.1</v>
      </c>
      <c r="J7" s="125"/>
      <c r="K7" s="125">
        <v>14.3</v>
      </c>
      <c r="L7" s="125">
        <v>14.2</v>
      </c>
      <c r="M7" s="125"/>
      <c r="N7" s="125"/>
      <c r="O7" s="124">
        <v>1</v>
      </c>
      <c r="P7" s="124"/>
      <c r="Q7" s="124"/>
      <c r="R7" s="124"/>
      <c r="S7" s="124"/>
      <c r="T7" s="124" t="s">
        <v>6771</v>
      </c>
      <c r="U7" s="124">
        <v>500</v>
      </c>
      <c r="V7" s="124">
        <v>600</v>
      </c>
      <c r="W7" s="124" t="s">
        <v>6771</v>
      </c>
      <c r="X7" s="124" t="s">
        <v>6822</v>
      </c>
      <c r="Y7" s="124"/>
      <c r="Z7" s="124"/>
      <c r="AA7" s="124"/>
      <c r="AB7" s="124" t="s">
        <v>15493</v>
      </c>
      <c r="AC7" s="124" t="s">
        <v>15494</v>
      </c>
      <c r="AD7" s="124" t="s">
        <v>15495</v>
      </c>
      <c r="AE7" s="124" t="s">
        <v>15496</v>
      </c>
      <c r="AF7" s="124" t="s">
        <v>15497</v>
      </c>
      <c r="AG7" s="124" t="s">
        <v>15498</v>
      </c>
      <c r="AH7" s="124" t="s">
        <v>15499</v>
      </c>
      <c r="AI7" s="124">
        <v>0</v>
      </c>
      <c r="AJ7" s="124"/>
      <c r="AK7" s="124"/>
      <c r="AL7" s="124"/>
      <c r="AM7" s="124">
        <v>3</v>
      </c>
      <c r="AN7" s="124"/>
      <c r="AO7" s="124"/>
      <c r="AP7" s="124"/>
      <c r="AQ7" s="124"/>
      <c r="AR7" s="124"/>
      <c r="AS7" s="124"/>
      <c r="AT7" s="124"/>
      <c r="AU7" s="124"/>
      <c r="AV7" s="124"/>
      <c r="AW7" s="124"/>
      <c r="AX7" s="124"/>
      <c r="AY7" s="124"/>
      <c r="AZ7" s="124"/>
      <c r="BA7" s="124"/>
      <c r="BB7" s="124"/>
      <c r="BC7" s="124"/>
      <c r="BD7" s="124" t="s">
        <v>15483</v>
      </c>
      <c r="BE7" s="99" t="s">
        <v>13989</v>
      </c>
      <c r="BF7" s="99"/>
      <c r="BG7" s="99" t="s">
        <v>11296</v>
      </c>
      <c r="BH7" s="99" t="s">
        <v>9396</v>
      </c>
      <c r="BI7" s="99" t="s">
        <v>9396</v>
      </c>
      <c r="BJ7" s="99" t="s">
        <v>15483</v>
      </c>
      <c r="BK7" s="99" t="s">
        <v>15483</v>
      </c>
      <c r="BL7" s="99" t="s">
        <v>15500</v>
      </c>
      <c r="BM7" s="99" t="s">
        <v>15501</v>
      </c>
      <c r="BN7" s="99">
        <v>459900</v>
      </c>
      <c r="BO7" s="99">
        <v>445500</v>
      </c>
      <c r="BP7" s="99">
        <v>53.902213000000003</v>
      </c>
      <c r="BQ7" s="99">
        <v>-1.0898239999999999</v>
      </c>
      <c r="BR7" s="99" t="s">
        <v>7897</v>
      </c>
      <c r="BS7" s="99" t="s">
        <v>6779</v>
      </c>
      <c r="BT7" s="99"/>
      <c r="BU7" s="99">
        <v>126655</v>
      </c>
      <c r="BV7" s="99" t="s">
        <v>10531</v>
      </c>
      <c r="BW7" s="99" t="s">
        <v>15502</v>
      </c>
      <c r="BX7" s="99" t="s">
        <v>6782</v>
      </c>
      <c r="BY7" s="99" t="s">
        <v>6783</v>
      </c>
      <c r="BZ7" s="99" t="s">
        <v>10532</v>
      </c>
      <c r="CA7" s="99" t="s">
        <v>6807</v>
      </c>
      <c r="CB7" s="99" t="s">
        <v>15503</v>
      </c>
      <c r="CC7" s="99" t="s">
        <v>6979</v>
      </c>
      <c r="CD7" s="99"/>
      <c r="CE7" s="99"/>
      <c r="CF7" s="99"/>
      <c r="CG7" s="99"/>
      <c r="CH7" s="99"/>
      <c r="CI7" s="99"/>
      <c r="CJ7" s="99"/>
    </row>
    <row r="8" spans="1:88" customFormat="1" x14ac:dyDescent="0.25">
      <c r="A8" s="99">
        <v>253226</v>
      </c>
      <c r="B8" s="99" t="s">
        <v>15504</v>
      </c>
      <c r="C8" s="99" t="s">
        <v>15505</v>
      </c>
      <c r="D8" s="99" t="s">
        <v>15506</v>
      </c>
      <c r="E8" s="124" t="s">
        <v>1938</v>
      </c>
      <c r="F8" s="124" t="s">
        <v>11293</v>
      </c>
      <c r="G8" s="124"/>
      <c r="H8" s="124"/>
      <c r="I8" s="125">
        <v>43</v>
      </c>
      <c r="J8" s="125"/>
      <c r="K8" s="125">
        <v>27.5</v>
      </c>
      <c r="L8" s="125"/>
      <c r="M8" s="125"/>
      <c r="N8" s="125"/>
      <c r="O8" s="124">
        <v>1</v>
      </c>
      <c r="P8" s="124" t="s">
        <v>15507</v>
      </c>
      <c r="Q8" s="124"/>
      <c r="R8" s="124"/>
      <c r="S8" s="124"/>
      <c r="T8" s="124" t="s">
        <v>6771</v>
      </c>
      <c r="U8" s="124">
        <v>500</v>
      </c>
      <c r="V8" s="124">
        <v>700</v>
      </c>
      <c r="W8" s="124" t="s">
        <v>6771</v>
      </c>
      <c r="X8" s="124" t="s">
        <v>6822</v>
      </c>
      <c r="Y8" s="124"/>
      <c r="Z8" s="124" t="s">
        <v>6801</v>
      </c>
      <c r="AA8" s="124"/>
      <c r="AB8" s="124" t="s">
        <v>15508</v>
      </c>
      <c r="AC8" s="124" t="s">
        <v>15509</v>
      </c>
      <c r="AD8" s="124">
        <v>0</v>
      </c>
      <c r="AE8" s="124"/>
      <c r="AF8" s="124" t="s">
        <v>15507</v>
      </c>
      <c r="AG8" s="124"/>
      <c r="AH8" s="124">
        <v>4</v>
      </c>
      <c r="AI8" s="124"/>
      <c r="AJ8" s="124"/>
      <c r="AK8" s="124"/>
      <c r="AL8" s="124"/>
      <c r="AM8" s="124"/>
      <c r="AN8" s="124"/>
      <c r="AO8" s="124"/>
      <c r="AP8" s="124"/>
      <c r="AQ8" s="124"/>
      <c r="AR8" s="124"/>
      <c r="AS8" s="124"/>
      <c r="AT8" s="124"/>
      <c r="AU8" s="124"/>
      <c r="AV8" s="124"/>
      <c r="AW8" s="124"/>
      <c r="AX8" s="124"/>
      <c r="AY8" s="124"/>
      <c r="AZ8" s="124" t="s">
        <v>13033</v>
      </c>
      <c r="BA8" s="124"/>
      <c r="BB8" s="124" t="s">
        <v>11296</v>
      </c>
      <c r="BC8" s="124" t="s">
        <v>9396</v>
      </c>
      <c r="BD8" s="124" t="s">
        <v>15510</v>
      </c>
      <c r="BE8" s="99"/>
      <c r="BF8" s="99"/>
      <c r="BG8" s="99" t="s">
        <v>15511</v>
      </c>
      <c r="BH8" s="99" t="s">
        <v>15512</v>
      </c>
      <c r="BI8" s="99">
        <v>455500</v>
      </c>
      <c r="BJ8" s="99">
        <v>454500</v>
      </c>
      <c r="BK8" s="99">
        <v>53.983581999999998</v>
      </c>
      <c r="BL8" s="99">
        <v>-1.1551499999999999</v>
      </c>
      <c r="BM8" s="99" t="s">
        <v>7897</v>
      </c>
      <c r="BN8" s="99"/>
      <c r="BO8" s="99"/>
      <c r="BP8" s="99">
        <v>207915</v>
      </c>
      <c r="BQ8" s="99" t="s">
        <v>7898</v>
      </c>
      <c r="BR8" s="99" t="s">
        <v>15513</v>
      </c>
      <c r="BS8" s="99" t="s">
        <v>6782</v>
      </c>
      <c r="BT8" s="99" t="s">
        <v>6783</v>
      </c>
      <c r="BU8" s="99" t="s">
        <v>7900</v>
      </c>
      <c r="BV8" s="99" t="s">
        <v>6807</v>
      </c>
      <c r="BW8" s="99" t="s">
        <v>15514</v>
      </c>
      <c r="BX8" s="99" t="s">
        <v>6979</v>
      </c>
      <c r="BY8" s="99"/>
      <c r="BZ8" s="99"/>
      <c r="CA8" s="99"/>
      <c r="CB8" s="99"/>
      <c r="CC8" s="99"/>
      <c r="CD8" s="99"/>
      <c r="CE8" s="99"/>
      <c r="CF8" s="99"/>
      <c r="CG8" s="99"/>
      <c r="CH8" s="99"/>
      <c r="CI8" s="99"/>
      <c r="CJ8" s="99"/>
    </row>
    <row r="9" spans="1:88" customFormat="1" x14ac:dyDescent="0.25">
      <c r="A9" s="99">
        <v>473094</v>
      </c>
      <c r="B9" s="99" t="s">
        <v>15515</v>
      </c>
      <c r="C9" s="99" t="s">
        <v>15516</v>
      </c>
      <c r="D9" s="99" t="s">
        <v>15517</v>
      </c>
      <c r="E9" s="124" t="s">
        <v>1958</v>
      </c>
      <c r="F9" s="124" t="s">
        <v>11392</v>
      </c>
      <c r="G9" s="124"/>
      <c r="H9" s="124"/>
      <c r="I9" s="125">
        <v>35.200000000000003</v>
      </c>
      <c r="J9" s="125"/>
      <c r="K9" s="125">
        <v>36.9</v>
      </c>
      <c r="L9" s="125">
        <v>4.9000000000000004</v>
      </c>
      <c r="M9" s="125"/>
      <c r="N9" s="125">
        <v>22.4</v>
      </c>
      <c r="O9" s="124">
        <v>1</v>
      </c>
      <c r="P9" s="124"/>
      <c r="Q9" s="124"/>
      <c r="R9" s="124"/>
      <c r="S9" s="124"/>
      <c r="T9" s="124" t="s">
        <v>6771</v>
      </c>
      <c r="U9" s="124">
        <v>600</v>
      </c>
      <c r="V9" s="124">
        <v>700</v>
      </c>
      <c r="W9" s="124" t="s">
        <v>6771</v>
      </c>
      <c r="X9" s="124"/>
      <c r="Y9" s="124"/>
      <c r="Z9" s="124"/>
      <c r="AA9" s="124"/>
      <c r="AB9" s="124" t="s">
        <v>15518</v>
      </c>
      <c r="AC9" s="124" t="s">
        <v>15519</v>
      </c>
      <c r="AD9" s="124" t="s">
        <v>15520</v>
      </c>
      <c r="AE9" s="124" t="s">
        <v>15521</v>
      </c>
      <c r="AF9" s="124" t="s">
        <v>15522</v>
      </c>
      <c r="AG9" s="124" t="s">
        <v>15523</v>
      </c>
      <c r="AH9" s="124"/>
      <c r="AI9" s="124"/>
      <c r="AJ9" s="124"/>
      <c r="AK9" s="124"/>
      <c r="AL9" s="124">
        <v>4</v>
      </c>
      <c r="AM9" s="124"/>
      <c r="AN9" s="124"/>
      <c r="AO9" s="124"/>
      <c r="AP9" s="124"/>
      <c r="AQ9" s="124"/>
      <c r="AR9" s="124"/>
      <c r="AS9" s="124"/>
      <c r="AT9" s="124"/>
      <c r="AU9" s="124"/>
      <c r="AV9" s="124"/>
      <c r="AW9" s="124"/>
      <c r="AX9" s="124"/>
      <c r="AY9" s="124"/>
      <c r="AZ9" s="124"/>
      <c r="BA9" s="124"/>
      <c r="BB9" s="124"/>
      <c r="BC9" s="124"/>
      <c r="BD9" s="124" t="s">
        <v>15524</v>
      </c>
      <c r="BE9" s="99"/>
      <c r="BF9" s="99" t="s">
        <v>11296</v>
      </c>
      <c r="BG9" s="99" t="s">
        <v>9396</v>
      </c>
      <c r="BH9" s="99" t="s">
        <v>9396</v>
      </c>
      <c r="BI9" s="99" t="s">
        <v>15524</v>
      </c>
      <c r="BJ9" s="99" t="s">
        <v>15525</v>
      </c>
      <c r="BK9" s="99" t="s">
        <v>15526</v>
      </c>
      <c r="BL9" s="99" t="s">
        <v>15527</v>
      </c>
      <c r="BM9" s="99">
        <v>468600</v>
      </c>
      <c r="BN9" s="99">
        <v>445200</v>
      </c>
      <c r="BO9" s="99">
        <v>53.898440000000001</v>
      </c>
      <c r="BP9" s="99">
        <v>-0.95750199999999996</v>
      </c>
      <c r="BQ9" s="99" t="s">
        <v>8339</v>
      </c>
      <c r="BR9" s="99" t="s">
        <v>6779</v>
      </c>
      <c r="BS9" s="99"/>
      <c r="BT9" s="99">
        <v>358853</v>
      </c>
      <c r="BU9" s="99" t="s">
        <v>7341</v>
      </c>
      <c r="BV9" s="99" t="s">
        <v>15528</v>
      </c>
      <c r="BW9" s="99" t="s">
        <v>6782</v>
      </c>
      <c r="BX9" s="99" t="s">
        <v>6783</v>
      </c>
      <c r="BY9" s="99" t="s">
        <v>7343</v>
      </c>
      <c r="BZ9" s="99" t="s">
        <v>6807</v>
      </c>
      <c r="CA9" s="99" t="s">
        <v>15529</v>
      </c>
      <c r="CB9" s="99" t="s">
        <v>15530</v>
      </c>
      <c r="CC9" s="99"/>
      <c r="CD9" s="99"/>
      <c r="CE9" s="99"/>
      <c r="CF9" s="99"/>
      <c r="CG9" s="99"/>
      <c r="CH9" s="99"/>
      <c r="CI9" s="99"/>
      <c r="CJ9" s="99"/>
    </row>
    <row r="10" spans="1:88" customFormat="1" x14ac:dyDescent="0.25">
      <c r="A10" s="99">
        <v>424131</v>
      </c>
      <c r="B10" s="99" t="s">
        <v>15531</v>
      </c>
      <c r="C10" s="99" t="s">
        <v>15532</v>
      </c>
      <c r="D10" s="99" t="s">
        <v>15533</v>
      </c>
      <c r="E10" s="124" t="s">
        <v>1938</v>
      </c>
      <c r="F10" s="99" t="s">
        <v>11293</v>
      </c>
      <c r="G10" s="99" t="s">
        <v>2952</v>
      </c>
      <c r="H10" s="99"/>
      <c r="I10" s="107">
        <v>25.35</v>
      </c>
      <c r="J10" s="107"/>
      <c r="K10" s="107">
        <v>18.829999999999998</v>
      </c>
      <c r="L10" s="107">
        <v>5.82</v>
      </c>
      <c r="M10" s="107"/>
      <c r="N10" s="107">
        <v>4.38</v>
      </c>
      <c r="O10" s="99">
        <v>1</v>
      </c>
      <c r="P10" s="99" t="s">
        <v>15534</v>
      </c>
      <c r="Q10" s="99"/>
      <c r="R10" s="99"/>
      <c r="S10" s="99"/>
      <c r="T10" s="99" t="s">
        <v>6771</v>
      </c>
      <c r="U10" s="99">
        <v>550</v>
      </c>
      <c r="V10" s="99">
        <v>650</v>
      </c>
      <c r="W10" s="99" t="s">
        <v>6771</v>
      </c>
      <c r="X10" s="99" t="s">
        <v>6822</v>
      </c>
      <c r="Y10" s="99"/>
      <c r="Z10" s="99"/>
      <c r="AA10" s="99" t="s">
        <v>15535</v>
      </c>
      <c r="AB10" s="99" t="s">
        <v>15536</v>
      </c>
      <c r="AC10" s="99" t="s">
        <v>15537</v>
      </c>
      <c r="AD10" s="99" t="s">
        <v>15538</v>
      </c>
      <c r="AE10" s="99" t="s">
        <v>15539</v>
      </c>
      <c r="AF10" s="99" t="s">
        <v>15540</v>
      </c>
      <c r="AG10" s="99" t="s">
        <v>15541</v>
      </c>
      <c r="AH10" s="99" t="s">
        <v>15542</v>
      </c>
      <c r="AI10" s="99" t="s">
        <v>15543</v>
      </c>
      <c r="AJ10" s="99" t="s">
        <v>15544</v>
      </c>
      <c r="AK10" s="99" t="s">
        <v>15545</v>
      </c>
      <c r="AL10" s="99" t="s">
        <v>15546</v>
      </c>
      <c r="AM10" s="99" t="s">
        <v>15547</v>
      </c>
      <c r="AN10" s="99" t="s">
        <v>15548</v>
      </c>
      <c r="AO10" s="99"/>
      <c r="AP10" s="99"/>
      <c r="AQ10" s="99"/>
      <c r="AR10" s="99"/>
      <c r="AS10" s="99">
        <v>3</v>
      </c>
      <c r="AT10" s="99"/>
      <c r="AU10" s="99"/>
      <c r="AV10" s="99"/>
      <c r="AW10" s="99"/>
      <c r="AX10" s="99"/>
      <c r="AY10" s="99"/>
      <c r="AZ10" s="99"/>
      <c r="BA10" s="99"/>
      <c r="BB10" s="99"/>
      <c r="BC10" s="99"/>
      <c r="BD10" s="113" t="s">
        <v>9396</v>
      </c>
      <c r="BE10" s="99"/>
      <c r="BF10" s="99"/>
      <c r="BG10" s="99"/>
      <c r="BH10" s="99"/>
      <c r="BI10" s="99"/>
      <c r="BJ10" s="99"/>
      <c r="BK10" s="99" t="s">
        <v>15549</v>
      </c>
      <c r="BL10" s="99"/>
      <c r="BM10" s="99" t="s">
        <v>11296</v>
      </c>
      <c r="BN10" s="99" t="s">
        <v>9396</v>
      </c>
      <c r="BO10" s="99" t="s">
        <v>9396</v>
      </c>
      <c r="BP10" s="99" t="s">
        <v>15463</v>
      </c>
      <c r="BQ10" s="99"/>
      <c r="BR10" s="99" t="s">
        <v>15550</v>
      </c>
      <c r="BS10" s="99" t="s">
        <v>15551</v>
      </c>
      <c r="BT10" s="99">
        <v>461200</v>
      </c>
      <c r="BU10" s="99">
        <v>448200</v>
      </c>
      <c r="BV10" s="99">
        <v>53.926324999999999</v>
      </c>
      <c r="BW10" s="99">
        <v>-1.069502</v>
      </c>
      <c r="BX10" s="99" t="s">
        <v>7340</v>
      </c>
      <c r="BY10" s="99" t="s">
        <v>6779</v>
      </c>
      <c r="BZ10" s="99"/>
      <c r="CA10" s="99">
        <v>311707</v>
      </c>
      <c r="CB10" s="99" t="s">
        <v>9453</v>
      </c>
      <c r="CC10" s="99" t="s">
        <v>15552</v>
      </c>
      <c r="CD10" s="99" t="s">
        <v>6782</v>
      </c>
      <c r="CE10" s="99" t="s">
        <v>6783</v>
      </c>
      <c r="CF10" s="99" t="s">
        <v>9455</v>
      </c>
      <c r="CG10" s="99" t="s">
        <v>8408</v>
      </c>
      <c r="CH10" s="99" t="s">
        <v>15553</v>
      </c>
      <c r="CI10" s="99" t="s">
        <v>15554</v>
      </c>
      <c r="CJ10" s="99" t="s">
        <v>15463</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10"/>
  <sheetViews>
    <sheetView workbookViewId="0">
      <selection activeCell="Q2" sqref="Q2"/>
    </sheetView>
  </sheetViews>
  <sheetFormatPr defaultRowHeight="15" x14ac:dyDescent="0.2"/>
  <cols>
    <col min="1" max="1" width="8.88671875" customWidth="1"/>
    <col min="10" max="14" width="8.88671875" style="120"/>
  </cols>
  <sheetData>
    <row r="1" spans="1:80" s="99" customFormat="1" ht="15.75" x14ac:dyDescent="0.25">
      <c r="A1" s="122" t="s">
        <v>6694</v>
      </c>
      <c r="B1" s="122" t="s">
        <v>6695</v>
      </c>
      <c r="C1" s="122" t="s">
        <v>8424</v>
      </c>
      <c r="D1" s="122" t="s">
        <v>6697</v>
      </c>
      <c r="E1" s="122" t="s">
        <v>8425</v>
      </c>
      <c r="F1" s="122" t="s">
        <v>11288</v>
      </c>
      <c r="G1" s="122" t="s">
        <v>6699</v>
      </c>
      <c r="H1" s="122" t="s">
        <v>6700</v>
      </c>
      <c r="I1" s="122" t="s">
        <v>6701</v>
      </c>
      <c r="J1" s="123" t="s">
        <v>6702</v>
      </c>
      <c r="K1" s="123" t="s">
        <v>6703</v>
      </c>
      <c r="L1" s="123" t="s">
        <v>6704</v>
      </c>
      <c r="M1" s="123" t="s">
        <v>6705</v>
      </c>
      <c r="N1" s="123" t="s">
        <v>1633</v>
      </c>
      <c r="O1" s="122" t="s">
        <v>6706</v>
      </c>
      <c r="P1" s="122" t="s">
        <v>6707</v>
      </c>
      <c r="Q1" s="122" t="s">
        <v>6708</v>
      </c>
      <c r="R1" s="122" t="s">
        <v>6709</v>
      </c>
      <c r="S1" s="122" t="s">
        <v>6710</v>
      </c>
      <c r="T1" s="122" t="s">
        <v>6711</v>
      </c>
      <c r="U1" s="122" t="s">
        <v>8426</v>
      </c>
      <c r="V1" s="122" t="s">
        <v>8427</v>
      </c>
      <c r="W1" s="122" t="s">
        <v>6714</v>
      </c>
      <c r="X1" s="122" t="s">
        <v>6715</v>
      </c>
      <c r="Y1" s="122" t="s">
        <v>6716</v>
      </c>
      <c r="Z1" s="122" t="s">
        <v>6717</v>
      </c>
      <c r="AA1" s="122" t="s">
        <v>6718</v>
      </c>
      <c r="AB1" s="122" t="s">
        <v>6719</v>
      </c>
      <c r="AC1" s="122" t="s">
        <v>6720</v>
      </c>
      <c r="AD1" s="122" t="s">
        <v>6721</v>
      </c>
      <c r="AE1" s="122" t="s">
        <v>6722</v>
      </c>
      <c r="AF1" s="122" t="s">
        <v>6723</v>
      </c>
      <c r="AG1" s="122" t="s">
        <v>6724</v>
      </c>
      <c r="AH1" s="122" t="s">
        <v>6725</v>
      </c>
      <c r="AI1" s="122" t="s">
        <v>6726</v>
      </c>
      <c r="AJ1" s="122" t="s">
        <v>6727</v>
      </c>
      <c r="AK1" s="122" t="s">
        <v>6728</v>
      </c>
      <c r="AL1" s="122" t="s">
        <v>6729</v>
      </c>
      <c r="AM1" s="122" t="s">
        <v>6730</v>
      </c>
      <c r="AN1" s="122" t="s">
        <v>6731</v>
      </c>
      <c r="AO1" s="122" t="s">
        <v>6732</v>
      </c>
      <c r="AP1" s="122" t="s">
        <v>6733</v>
      </c>
      <c r="AQ1" s="122" t="s">
        <v>6734</v>
      </c>
      <c r="AR1" s="122" t="s">
        <v>6735</v>
      </c>
      <c r="AS1" s="122" t="s">
        <v>6736</v>
      </c>
      <c r="AT1" s="122" t="s">
        <v>6737</v>
      </c>
      <c r="AU1" s="122" t="s">
        <v>6738</v>
      </c>
      <c r="AV1" s="122" t="s">
        <v>6739</v>
      </c>
      <c r="AW1" s="122" t="s">
        <v>6740</v>
      </c>
      <c r="AX1" s="122" t="s">
        <v>6741</v>
      </c>
      <c r="AY1" s="122" t="s">
        <v>8428</v>
      </c>
      <c r="AZ1" s="122" t="s">
        <v>6743</v>
      </c>
      <c r="BA1" s="122" t="s">
        <v>6744</v>
      </c>
      <c r="BB1" s="122" t="s">
        <v>6745</v>
      </c>
      <c r="BC1" s="122" t="s">
        <v>6746</v>
      </c>
      <c r="BD1" s="122" t="s">
        <v>6747</v>
      </c>
      <c r="BE1" s="99" t="s">
        <v>8429</v>
      </c>
      <c r="BF1" s="99" t="s">
        <v>6749</v>
      </c>
      <c r="BG1" s="99" t="s">
        <v>6750</v>
      </c>
      <c r="BH1" s="99" t="s">
        <v>6751</v>
      </c>
      <c r="BI1" s="99" t="s">
        <v>6752</v>
      </c>
      <c r="BJ1" s="99" t="s">
        <v>6753</v>
      </c>
      <c r="BK1" s="99" t="s">
        <v>6754</v>
      </c>
      <c r="BL1" s="99" t="s">
        <v>6755</v>
      </c>
      <c r="BM1" s="99" t="s">
        <v>6756</v>
      </c>
      <c r="BN1" s="99" t="s">
        <v>6757</v>
      </c>
      <c r="BO1" s="99" t="s">
        <v>6758</v>
      </c>
      <c r="BP1" s="99" t="s">
        <v>6759</v>
      </c>
      <c r="BQ1" s="99" t="s">
        <v>6760</v>
      </c>
      <c r="BR1" s="99" t="s">
        <v>6761</v>
      </c>
      <c r="BS1" s="99" t="s">
        <v>6762</v>
      </c>
      <c r="BT1" s="99" t="s">
        <v>6763</v>
      </c>
      <c r="BU1" s="99" t="s">
        <v>6764</v>
      </c>
      <c r="BV1" s="99" t="s">
        <v>6765</v>
      </c>
      <c r="BW1" s="99" t="s">
        <v>6766</v>
      </c>
    </row>
    <row r="2" spans="1:80" s="99" customFormat="1" ht="15.75" x14ac:dyDescent="0.25">
      <c r="A2" s="99">
        <v>646444</v>
      </c>
      <c r="B2" s="99" t="s">
        <v>15555</v>
      </c>
      <c r="C2" s="99" t="s">
        <v>15556</v>
      </c>
      <c r="D2" s="99" t="s">
        <v>15557</v>
      </c>
      <c r="E2" s="99" t="s">
        <v>727</v>
      </c>
      <c r="F2" s="99" t="s">
        <v>11293</v>
      </c>
      <c r="J2" s="107"/>
      <c r="K2" s="107"/>
      <c r="L2" s="107"/>
      <c r="M2" s="107">
        <v>10.199999999999999</v>
      </c>
      <c r="N2" s="107">
        <v>0.9</v>
      </c>
      <c r="O2" s="99">
        <v>1</v>
      </c>
      <c r="T2" s="99" t="s">
        <v>6771</v>
      </c>
      <c r="U2" s="99">
        <v>700</v>
      </c>
      <c r="V2" s="99">
        <v>715</v>
      </c>
      <c r="W2" s="99" t="s">
        <v>6771</v>
      </c>
      <c r="AB2" s="99" t="s">
        <v>15558</v>
      </c>
      <c r="AC2" s="99" t="s">
        <v>15559</v>
      </c>
      <c r="AD2" s="99" t="s">
        <v>15560</v>
      </c>
      <c r="AE2" s="99" t="s">
        <v>15561</v>
      </c>
      <c r="AF2" s="99" t="s">
        <v>15562</v>
      </c>
      <c r="AK2" s="99">
        <v>4</v>
      </c>
      <c r="AL2" s="99" t="s">
        <v>9097</v>
      </c>
      <c r="AM2" s="99" t="s">
        <v>14457</v>
      </c>
      <c r="AN2" s="99" t="s">
        <v>6599</v>
      </c>
      <c r="AQ2" s="99" t="s">
        <v>9099</v>
      </c>
      <c r="AR2" s="99" t="s">
        <v>9113</v>
      </c>
      <c r="AV2" s="99" t="s">
        <v>15563</v>
      </c>
      <c r="AW2" s="99" t="s">
        <v>15564</v>
      </c>
      <c r="BE2" s="99" t="s">
        <v>11296</v>
      </c>
      <c r="BF2" s="99" t="s">
        <v>9396</v>
      </c>
      <c r="BG2" s="99" t="s">
        <v>9396</v>
      </c>
      <c r="BH2" s="99" t="s">
        <v>15510</v>
      </c>
      <c r="BJ2" s="99" t="s">
        <v>15565</v>
      </c>
      <c r="BK2" s="99" t="s">
        <v>15566</v>
      </c>
      <c r="BL2" s="99">
        <v>456157</v>
      </c>
      <c r="BM2" s="99">
        <v>453069</v>
      </c>
      <c r="BN2" s="99">
        <v>53.970651539999999</v>
      </c>
      <c r="BO2" s="99">
        <v>-1.14539536</v>
      </c>
      <c r="BQ2" s="99" t="s">
        <v>6779</v>
      </c>
      <c r="BS2" s="99">
        <v>490767</v>
      </c>
      <c r="BT2" s="99" t="s">
        <v>7341</v>
      </c>
      <c r="BU2" s="99" t="s">
        <v>15567</v>
      </c>
      <c r="BV2" s="99" t="s">
        <v>6782</v>
      </c>
      <c r="BW2" s="99" t="s">
        <v>6783</v>
      </c>
      <c r="BX2" s="99" t="s">
        <v>7343</v>
      </c>
      <c r="BY2" s="99" t="s">
        <v>6807</v>
      </c>
      <c r="BZ2" s="99" t="s">
        <v>15568</v>
      </c>
      <c r="CA2" s="99" t="s">
        <v>15569</v>
      </c>
    </row>
    <row r="3" spans="1:80" s="99" customFormat="1" ht="15.75" x14ac:dyDescent="0.25">
      <c r="A3" s="99">
        <v>615025</v>
      </c>
      <c r="B3" s="99" t="s">
        <v>15570</v>
      </c>
      <c r="C3" s="99" t="s">
        <v>15571</v>
      </c>
      <c r="D3" s="99" t="s">
        <v>15572</v>
      </c>
      <c r="E3" s="99" t="s">
        <v>727</v>
      </c>
      <c r="F3" s="99" t="s">
        <v>11293</v>
      </c>
      <c r="J3" s="107"/>
      <c r="K3" s="107"/>
      <c r="L3" s="107"/>
      <c r="M3" s="107">
        <v>12.7</v>
      </c>
      <c r="N3" s="107">
        <v>0.9</v>
      </c>
      <c r="O3" s="99">
        <v>1</v>
      </c>
      <c r="T3" s="99" t="s">
        <v>6771</v>
      </c>
      <c r="U3" s="99">
        <v>734</v>
      </c>
      <c r="V3" s="99">
        <v>766</v>
      </c>
      <c r="W3" s="99" t="s">
        <v>6771</v>
      </c>
      <c r="AB3" s="99" t="s">
        <v>15573</v>
      </c>
      <c r="AC3" s="99" t="s">
        <v>15574</v>
      </c>
      <c r="AD3" s="99" t="s">
        <v>15575</v>
      </c>
      <c r="AE3" s="99" t="s">
        <v>15576</v>
      </c>
      <c r="AF3" s="99" t="s">
        <v>15577</v>
      </c>
      <c r="AK3" s="99">
        <v>4</v>
      </c>
      <c r="AL3" s="99" t="s">
        <v>10052</v>
      </c>
      <c r="AM3" s="99" t="s">
        <v>9074</v>
      </c>
      <c r="AN3" s="99" t="s">
        <v>9071</v>
      </c>
      <c r="AQ3" s="99" t="s">
        <v>9075</v>
      </c>
      <c r="AR3" s="99" t="s">
        <v>10053</v>
      </c>
      <c r="AV3" s="99" t="s">
        <v>11222</v>
      </c>
      <c r="AW3" s="99" t="s">
        <v>15578</v>
      </c>
      <c r="AX3" s="99" t="s">
        <v>15579</v>
      </c>
      <c r="AY3" s="99" t="s">
        <v>11195</v>
      </c>
      <c r="AZ3" s="99" t="s">
        <v>11194</v>
      </c>
      <c r="BF3" s="99" t="s">
        <v>11296</v>
      </c>
      <c r="BG3" s="99" t="s">
        <v>9396</v>
      </c>
      <c r="BH3" s="99" t="s">
        <v>9396</v>
      </c>
      <c r="BI3" s="99" t="s">
        <v>15580</v>
      </c>
      <c r="BK3" s="99" t="s">
        <v>15581</v>
      </c>
      <c r="BL3" s="99" t="s">
        <v>15582</v>
      </c>
      <c r="BM3" s="99">
        <v>454700</v>
      </c>
      <c r="BN3" s="99">
        <v>451400</v>
      </c>
      <c r="BO3" s="99">
        <v>53.955808490000003</v>
      </c>
      <c r="BP3" s="99">
        <v>-1.16790287</v>
      </c>
      <c r="BQ3" s="99" t="s">
        <v>6778</v>
      </c>
      <c r="BR3" s="99" t="s">
        <v>6779</v>
      </c>
      <c r="BT3" s="99">
        <v>469295</v>
      </c>
      <c r="BU3" s="99" t="s">
        <v>7341</v>
      </c>
      <c r="BV3" s="99" t="s">
        <v>15583</v>
      </c>
      <c r="BW3" s="99" t="s">
        <v>6782</v>
      </c>
      <c r="BX3" s="99" t="s">
        <v>6783</v>
      </c>
      <c r="BY3" s="99" t="s">
        <v>7343</v>
      </c>
      <c r="BZ3" s="99" t="s">
        <v>6807</v>
      </c>
      <c r="CA3" s="99" t="s">
        <v>15584</v>
      </c>
      <c r="CB3" s="99" t="s">
        <v>15585</v>
      </c>
    </row>
    <row r="4" spans="1:80" s="99" customFormat="1" ht="15.75" x14ac:dyDescent="0.25">
      <c r="A4" s="99">
        <v>544224</v>
      </c>
      <c r="B4" s="99" t="s">
        <v>15586</v>
      </c>
      <c r="C4" s="99" t="s">
        <v>15587</v>
      </c>
      <c r="D4" s="99" t="s">
        <v>15588</v>
      </c>
      <c r="E4" s="99" t="s">
        <v>727</v>
      </c>
      <c r="F4" s="99" t="s">
        <v>11293</v>
      </c>
      <c r="J4" s="107"/>
      <c r="K4" s="107"/>
      <c r="L4" s="107">
        <v>2.1</v>
      </c>
      <c r="M4" s="107">
        <v>11.82</v>
      </c>
      <c r="N4" s="107">
        <v>1.1299999999999999</v>
      </c>
      <c r="O4" s="99">
        <v>1</v>
      </c>
      <c r="P4" s="99" t="s">
        <v>15589</v>
      </c>
      <c r="T4" s="99" t="s">
        <v>6771</v>
      </c>
      <c r="U4" s="99">
        <v>700</v>
      </c>
      <c r="V4" s="99">
        <v>720</v>
      </c>
      <c r="W4" s="99" t="s">
        <v>6771</v>
      </c>
      <c r="X4" s="99" t="s">
        <v>6801</v>
      </c>
      <c r="Y4" s="99" t="s">
        <v>6771</v>
      </c>
      <c r="Z4" s="99" t="s">
        <v>6801</v>
      </c>
      <c r="AB4" s="99" t="s">
        <v>15590</v>
      </c>
      <c r="AC4" s="99" t="s">
        <v>15591</v>
      </c>
      <c r="AD4" s="99" t="s">
        <v>15592</v>
      </c>
      <c r="AE4" s="99" t="s">
        <v>15593</v>
      </c>
      <c r="AF4" s="99" t="s">
        <v>15594</v>
      </c>
      <c r="AK4" s="99">
        <v>4</v>
      </c>
      <c r="AL4" s="99" t="s">
        <v>9097</v>
      </c>
      <c r="AM4" s="99" t="s">
        <v>9098</v>
      </c>
      <c r="AN4" s="99" t="s">
        <v>6599</v>
      </c>
      <c r="AQ4" s="99" t="s">
        <v>9099</v>
      </c>
      <c r="AR4" s="99" t="s">
        <v>13728</v>
      </c>
      <c r="AV4" s="99" t="s">
        <v>15595</v>
      </c>
      <c r="AW4" s="99" t="s">
        <v>15596</v>
      </c>
      <c r="AX4" s="99" t="s">
        <v>15597</v>
      </c>
      <c r="AY4" s="99" t="s">
        <v>10099</v>
      </c>
      <c r="AZ4" s="99" t="s">
        <v>10099</v>
      </c>
      <c r="BD4" s="99" t="s">
        <v>12163</v>
      </c>
      <c r="BF4" s="99" t="s">
        <v>11296</v>
      </c>
      <c r="BG4" s="99" t="s">
        <v>9396</v>
      </c>
      <c r="BH4" s="99" t="s">
        <v>9396</v>
      </c>
      <c r="BI4" s="99" t="s">
        <v>15426</v>
      </c>
      <c r="BJ4" s="99" t="s">
        <v>9396</v>
      </c>
      <c r="BK4" s="99" t="s">
        <v>15598</v>
      </c>
      <c r="BL4" s="99" t="s">
        <v>15599</v>
      </c>
      <c r="BM4" s="99">
        <v>453200</v>
      </c>
      <c r="BN4" s="99">
        <v>448200</v>
      </c>
      <c r="BO4" s="99">
        <v>53.927207000000003</v>
      </c>
      <c r="BP4" s="99">
        <v>-1.1913149999999999</v>
      </c>
      <c r="BQ4" s="99" t="s">
        <v>6778</v>
      </c>
      <c r="BR4" s="99" t="s">
        <v>6779</v>
      </c>
      <c r="BT4" s="99">
        <v>415407</v>
      </c>
      <c r="BU4" s="99" t="s">
        <v>9453</v>
      </c>
      <c r="BV4" s="99" t="s">
        <v>15600</v>
      </c>
      <c r="BW4" s="99" t="s">
        <v>6782</v>
      </c>
      <c r="BX4" s="99" t="s">
        <v>6783</v>
      </c>
      <c r="BY4" s="99" t="s">
        <v>9455</v>
      </c>
      <c r="BZ4" s="99" t="s">
        <v>8408</v>
      </c>
      <c r="CA4" s="99" t="s">
        <v>15601</v>
      </c>
      <c r="CB4" s="99" t="s">
        <v>15602</v>
      </c>
    </row>
    <row r="5" spans="1:80" s="99" customFormat="1" ht="15.75" x14ac:dyDescent="0.25">
      <c r="A5" s="99">
        <v>508049</v>
      </c>
      <c r="B5" s="99" t="s">
        <v>15603</v>
      </c>
      <c r="C5" s="99" t="s">
        <v>15604</v>
      </c>
      <c r="D5" s="99" t="s">
        <v>15605</v>
      </c>
      <c r="E5" s="99" t="s">
        <v>727</v>
      </c>
      <c r="F5" s="99" t="s">
        <v>11293</v>
      </c>
      <c r="J5" s="107"/>
      <c r="K5" s="107"/>
      <c r="L5" s="107">
        <v>1.84</v>
      </c>
      <c r="M5" s="107">
        <v>11.35</v>
      </c>
      <c r="N5" s="107">
        <v>1.07</v>
      </c>
      <c r="O5" s="99">
        <v>1</v>
      </c>
      <c r="P5" s="99" t="s">
        <v>15606</v>
      </c>
      <c r="T5" s="99" t="s">
        <v>6771</v>
      </c>
      <c r="U5" s="99">
        <v>710</v>
      </c>
      <c r="V5" s="99">
        <v>720</v>
      </c>
      <c r="W5" s="99" t="s">
        <v>6771</v>
      </c>
      <c r="X5" s="99" t="s">
        <v>6822</v>
      </c>
      <c r="Y5" s="99" t="s">
        <v>6771</v>
      </c>
      <c r="Z5" s="99" t="s">
        <v>6801</v>
      </c>
      <c r="AA5" s="99" t="s">
        <v>6814</v>
      </c>
      <c r="AB5" s="99" t="s">
        <v>15607</v>
      </c>
      <c r="AC5" s="99" t="s">
        <v>15608</v>
      </c>
      <c r="AH5" s="99">
        <v>3</v>
      </c>
      <c r="AI5" s="99" t="s">
        <v>9097</v>
      </c>
      <c r="AJ5" s="99" t="s">
        <v>9098</v>
      </c>
      <c r="AK5" s="99" t="s">
        <v>6599</v>
      </c>
      <c r="AN5" s="99" t="s">
        <v>9099</v>
      </c>
      <c r="AO5" s="99" t="s">
        <v>9998</v>
      </c>
      <c r="AQ5" s="99">
        <v>12</v>
      </c>
      <c r="AS5" s="99" t="s">
        <v>15609</v>
      </c>
      <c r="AT5" s="99" t="s">
        <v>15610</v>
      </c>
      <c r="AU5" s="99" t="s">
        <v>15611</v>
      </c>
      <c r="AV5" s="99" t="s">
        <v>10099</v>
      </c>
      <c r="AW5" s="99" t="s">
        <v>10099</v>
      </c>
      <c r="BA5" s="99" t="s">
        <v>15612</v>
      </c>
      <c r="BB5" s="99" t="s">
        <v>15613</v>
      </c>
      <c r="BC5" s="99" t="s">
        <v>11296</v>
      </c>
      <c r="BD5" s="99" t="s">
        <v>9396</v>
      </c>
      <c r="BE5" s="99" t="s">
        <v>9396</v>
      </c>
      <c r="BF5" s="99" t="s">
        <v>15426</v>
      </c>
      <c r="BH5" s="99" t="s">
        <v>15614</v>
      </c>
      <c r="BI5" s="99" t="s">
        <v>15615</v>
      </c>
      <c r="BJ5" s="99">
        <v>454700</v>
      </c>
      <c r="BK5" s="99">
        <v>446500</v>
      </c>
      <c r="BL5" s="99">
        <v>53.911772999999997</v>
      </c>
      <c r="BM5" s="99">
        <v>-1.1687780000000001</v>
      </c>
      <c r="BN5" s="99" t="s">
        <v>10444</v>
      </c>
      <c r="BO5" s="99" t="s">
        <v>6779</v>
      </c>
      <c r="BQ5" s="99">
        <v>385566</v>
      </c>
      <c r="BR5" s="99" t="s">
        <v>9453</v>
      </c>
      <c r="BS5" s="99" t="s">
        <v>15616</v>
      </c>
      <c r="BT5" s="99" t="s">
        <v>6782</v>
      </c>
      <c r="BU5" s="99" t="s">
        <v>6783</v>
      </c>
      <c r="BV5" s="99" t="s">
        <v>9455</v>
      </c>
      <c r="BW5" s="99" t="s">
        <v>8408</v>
      </c>
      <c r="BX5" s="99" t="s">
        <v>15617</v>
      </c>
      <c r="BY5" s="99" t="s">
        <v>15618</v>
      </c>
    </row>
    <row r="6" spans="1:80" s="99" customFormat="1" ht="15.75" x14ac:dyDescent="0.25">
      <c r="A6" s="99">
        <v>502762</v>
      </c>
      <c r="B6" s="99" t="s">
        <v>15619</v>
      </c>
      <c r="C6" s="99" t="s">
        <v>15620</v>
      </c>
      <c r="D6" s="99" t="s">
        <v>15621</v>
      </c>
      <c r="E6" s="99" t="s">
        <v>727</v>
      </c>
      <c r="F6" s="99" t="s">
        <v>11392</v>
      </c>
      <c r="J6" s="107"/>
      <c r="K6" s="107"/>
      <c r="L6" s="107">
        <v>1.39</v>
      </c>
      <c r="M6" s="107">
        <v>11.86</v>
      </c>
      <c r="N6" s="107">
        <v>0.66</v>
      </c>
      <c r="O6" s="99">
        <v>1</v>
      </c>
      <c r="P6" s="99" t="s">
        <v>15622</v>
      </c>
      <c r="T6" s="99" t="s">
        <v>6771</v>
      </c>
      <c r="U6" s="99">
        <v>840</v>
      </c>
      <c r="V6" s="99">
        <v>848</v>
      </c>
      <c r="W6" s="99" t="s">
        <v>6771</v>
      </c>
      <c r="X6" s="99" t="s">
        <v>6801</v>
      </c>
      <c r="Y6" s="99" t="s">
        <v>6771</v>
      </c>
      <c r="Z6" s="99" t="s">
        <v>6801</v>
      </c>
      <c r="AB6" s="99" t="s">
        <v>15623</v>
      </c>
      <c r="AC6" s="99" t="s">
        <v>15624</v>
      </c>
      <c r="AD6" s="99" t="s">
        <v>15625</v>
      </c>
      <c r="AI6" s="99">
        <v>4</v>
      </c>
      <c r="AJ6" s="99" t="s">
        <v>9073</v>
      </c>
      <c r="AK6" s="99" t="s">
        <v>9074</v>
      </c>
      <c r="AL6" s="99" t="s">
        <v>9071</v>
      </c>
      <c r="AO6" s="99" t="s">
        <v>9075</v>
      </c>
      <c r="AP6" s="99" t="s">
        <v>13945</v>
      </c>
      <c r="AR6" s="99">
        <v>6</v>
      </c>
      <c r="AT6" s="99" t="s">
        <v>15626</v>
      </c>
      <c r="AU6" s="99" t="s">
        <v>15627</v>
      </c>
      <c r="AV6" s="99" t="s">
        <v>15628</v>
      </c>
      <c r="AW6" s="99" t="s">
        <v>15629</v>
      </c>
      <c r="BA6" s="99" t="s">
        <v>15612</v>
      </c>
      <c r="BB6" s="99" t="s">
        <v>15613</v>
      </c>
      <c r="BC6" s="99" t="s">
        <v>11296</v>
      </c>
      <c r="BD6" s="99" t="s">
        <v>9396</v>
      </c>
      <c r="BE6" s="99" t="s">
        <v>9396</v>
      </c>
      <c r="BF6" s="99" t="s">
        <v>15483</v>
      </c>
      <c r="BH6" s="99" t="s">
        <v>15630</v>
      </c>
      <c r="BI6" s="99" t="s">
        <v>15631</v>
      </c>
      <c r="BJ6" s="99">
        <v>459800</v>
      </c>
      <c r="BK6" s="99">
        <v>444800</v>
      </c>
      <c r="BL6" s="99">
        <v>53.895933999999997</v>
      </c>
      <c r="BM6" s="99">
        <v>-1.0914820000000001</v>
      </c>
      <c r="BN6" s="99" t="s">
        <v>8373</v>
      </c>
      <c r="BO6" s="99" t="s">
        <v>6779</v>
      </c>
      <c r="BQ6" s="99">
        <v>381122</v>
      </c>
      <c r="BR6" s="99" t="s">
        <v>9453</v>
      </c>
      <c r="BS6" s="99" t="s">
        <v>15632</v>
      </c>
      <c r="BT6" s="99" t="s">
        <v>6782</v>
      </c>
      <c r="BU6" s="99" t="s">
        <v>6783</v>
      </c>
      <c r="BV6" s="99" t="s">
        <v>9455</v>
      </c>
      <c r="BW6" s="99" t="s">
        <v>8408</v>
      </c>
      <c r="BX6" s="99" t="s">
        <v>15633</v>
      </c>
      <c r="BY6" s="99" t="s">
        <v>15634</v>
      </c>
    </row>
    <row r="7" spans="1:80" s="99" customFormat="1" ht="15.75" x14ac:dyDescent="0.25">
      <c r="A7" s="99">
        <v>260391</v>
      </c>
      <c r="B7" s="99" t="s">
        <v>15635</v>
      </c>
      <c r="C7" s="99" t="s">
        <v>15636</v>
      </c>
      <c r="D7" s="99" t="s">
        <v>15637</v>
      </c>
      <c r="E7" s="99" t="s">
        <v>727</v>
      </c>
      <c r="F7" s="99" t="s">
        <v>11293</v>
      </c>
      <c r="J7" s="107"/>
      <c r="K7" s="107"/>
      <c r="L7" s="107">
        <v>1.6</v>
      </c>
      <c r="M7" s="107">
        <v>12.3</v>
      </c>
      <c r="N7" s="107">
        <v>0.8</v>
      </c>
      <c r="O7" s="99">
        <v>1</v>
      </c>
      <c r="T7" s="99" t="s">
        <v>6771</v>
      </c>
      <c r="U7" s="99">
        <v>837</v>
      </c>
      <c r="V7" s="99">
        <v>854</v>
      </c>
      <c r="W7" s="99" t="s">
        <v>6771</v>
      </c>
      <c r="X7" s="99" t="s">
        <v>6801</v>
      </c>
      <c r="Y7" s="99" t="s">
        <v>6771</v>
      </c>
      <c r="Z7" s="99" t="s">
        <v>6801</v>
      </c>
      <c r="AB7" s="99" t="s">
        <v>15638</v>
      </c>
      <c r="AC7" s="99" t="s">
        <v>15639</v>
      </c>
      <c r="AD7" s="99" t="s">
        <v>15640</v>
      </c>
      <c r="AE7" s="99" t="s">
        <v>15641</v>
      </c>
      <c r="AF7" s="99" t="s">
        <v>15642</v>
      </c>
      <c r="AK7" s="99">
        <v>4</v>
      </c>
      <c r="AL7" s="99" t="s">
        <v>9858</v>
      </c>
      <c r="AN7" s="99" t="s">
        <v>9071</v>
      </c>
      <c r="AQ7" s="99" t="s">
        <v>9075</v>
      </c>
      <c r="AR7" s="99" t="s">
        <v>9859</v>
      </c>
      <c r="AT7" s="99">
        <v>8</v>
      </c>
      <c r="AV7" s="99" t="s">
        <v>13931</v>
      </c>
      <c r="AW7" s="99" t="s">
        <v>13931</v>
      </c>
      <c r="AX7" s="99" t="e">
        <f>+ VIGMVND IRE?P.</f>
        <v>#NAME?</v>
      </c>
      <c r="AY7" s="99" t="s">
        <v>15643</v>
      </c>
      <c r="BC7" s="99" t="s">
        <v>15644</v>
      </c>
      <c r="BE7" s="99" t="s">
        <v>11296</v>
      </c>
      <c r="BF7" s="99" t="s">
        <v>9396</v>
      </c>
      <c r="BG7" s="99" t="s">
        <v>9396</v>
      </c>
      <c r="BH7" s="99" t="s">
        <v>15438</v>
      </c>
      <c r="BI7" s="99" t="s">
        <v>15438</v>
      </c>
      <c r="BJ7" s="99" t="s">
        <v>15645</v>
      </c>
      <c r="BK7" s="99" t="s">
        <v>15440</v>
      </c>
      <c r="BL7" s="99">
        <v>466100</v>
      </c>
      <c r="BM7" s="99">
        <v>452500</v>
      </c>
      <c r="BN7" s="99">
        <v>53.964365000000001</v>
      </c>
      <c r="BO7" s="99">
        <v>-0.99396499999999999</v>
      </c>
      <c r="BP7" s="99" t="s">
        <v>7340</v>
      </c>
      <c r="BS7" s="99">
        <v>214370</v>
      </c>
      <c r="BT7" s="99" t="s">
        <v>9453</v>
      </c>
      <c r="BU7" s="99" t="s">
        <v>15646</v>
      </c>
      <c r="BV7" s="99" t="s">
        <v>6782</v>
      </c>
      <c r="BW7" s="99" t="s">
        <v>6783</v>
      </c>
      <c r="BX7" s="99" t="s">
        <v>9455</v>
      </c>
      <c r="BY7" s="99" t="s">
        <v>8408</v>
      </c>
      <c r="BZ7" s="99" t="s">
        <v>15647</v>
      </c>
      <c r="CA7" s="99" t="s">
        <v>15648</v>
      </c>
    </row>
    <row r="8" spans="1:80" s="99" customFormat="1" ht="15.75" x14ac:dyDescent="0.25">
      <c r="A8" s="99">
        <v>233018</v>
      </c>
      <c r="B8" s="99" t="s">
        <v>15649</v>
      </c>
      <c r="C8" s="99" t="s">
        <v>15650</v>
      </c>
      <c r="D8" s="99" t="s">
        <v>15651</v>
      </c>
      <c r="E8" s="99" t="s">
        <v>727</v>
      </c>
      <c r="F8" s="99" t="s">
        <v>11293</v>
      </c>
      <c r="J8" s="107"/>
      <c r="K8" s="107"/>
      <c r="L8" s="107">
        <v>1.8</v>
      </c>
      <c r="M8" s="107">
        <v>12.5</v>
      </c>
      <c r="N8" s="107">
        <v>0.9</v>
      </c>
      <c r="O8" s="99">
        <v>1</v>
      </c>
      <c r="T8" s="99" t="s">
        <v>6771</v>
      </c>
      <c r="U8" s="99">
        <v>840</v>
      </c>
      <c r="V8" s="99">
        <v>848</v>
      </c>
      <c r="W8" s="99" t="s">
        <v>6771</v>
      </c>
      <c r="AB8" s="99" t="s">
        <v>15652</v>
      </c>
      <c r="AC8" s="99">
        <v>0</v>
      </c>
      <c r="AG8" s="99">
        <v>4</v>
      </c>
      <c r="AH8" s="99" t="s">
        <v>15653</v>
      </c>
      <c r="AJ8" s="99" t="s">
        <v>9071</v>
      </c>
      <c r="AM8" s="99" t="s">
        <v>9075</v>
      </c>
      <c r="AN8" s="99" t="s">
        <v>15654</v>
      </c>
      <c r="AR8" s="99" t="s">
        <v>9204</v>
      </c>
      <c r="AS8" s="99" t="s">
        <v>10125</v>
      </c>
      <c r="AT8" s="99" t="e">
        <f>+EDILRED REX</f>
        <v>#NAME?</v>
      </c>
      <c r="AU8" s="99" t="e">
        <f>+EARDVVLF</f>
        <v>#NAME?</v>
      </c>
      <c r="AY8" s="99" t="s">
        <v>15655</v>
      </c>
      <c r="BA8" s="99" t="s">
        <v>11296</v>
      </c>
      <c r="BB8" s="99" t="s">
        <v>9396</v>
      </c>
      <c r="BC8" s="99" t="s">
        <v>9396</v>
      </c>
      <c r="BD8" s="99" t="s">
        <v>15438</v>
      </c>
      <c r="BE8" s="99" t="s">
        <v>15438</v>
      </c>
      <c r="BF8" s="99" t="s">
        <v>15439</v>
      </c>
      <c r="BG8" s="99" t="s">
        <v>15440</v>
      </c>
      <c r="BH8" s="99">
        <v>466500</v>
      </c>
      <c r="BI8" s="99">
        <v>452500</v>
      </c>
      <c r="BJ8" s="99">
        <v>53.964314000000002</v>
      </c>
      <c r="BK8" s="99">
        <v>-0.987869</v>
      </c>
      <c r="BL8" s="99" t="s">
        <v>7897</v>
      </c>
      <c r="BO8" s="99">
        <v>188491</v>
      </c>
      <c r="BP8" s="99" t="s">
        <v>6975</v>
      </c>
      <c r="BQ8" s="99" t="s">
        <v>15656</v>
      </c>
      <c r="BR8" s="99" t="s">
        <v>6782</v>
      </c>
      <c r="BS8" s="99" t="s">
        <v>6783</v>
      </c>
      <c r="BT8" s="99" t="s">
        <v>6977</v>
      </c>
      <c r="BU8" s="99" t="s">
        <v>6807</v>
      </c>
      <c r="BV8" s="99" t="s">
        <v>15657</v>
      </c>
      <c r="BW8" s="99" t="s">
        <v>6979</v>
      </c>
    </row>
    <row r="9" spans="1:80" s="99" customFormat="1" ht="15.75" x14ac:dyDescent="0.25">
      <c r="A9" s="99">
        <v>201888</v>
      </c>
      <c r="B9" s="99" t="s">
        <v>15658</v>
      </c>
      <c r="C9" s="99" t="s">
        <v>15659</v>
      </c>
      <c r="D9" s="99" t="s">
        <v>15660</v>
      </c>
      <c r="E9" s="99" t="s">
        <v>727</v>
      </c>
      <c r="F9" s="99" t="s">
        <v>11293</v>
      </c>
      <c r="J9" s="107"/>
      <c r="K9" s="107"/>
      <c r="L9" s="107">
        <v>1.31</v>
      </c>
      <c r="M9" s="107">
        <v>12.6</v>
      </c>
      <c r="N9" s="107">
        <v>0.7</v>
      </c>
      <c r="O9" s="99">
        <v>1</v>
      </c>
      <c r="T9" s="99" t="s">
        <v>6771</v>
      </c>
      <c r="U9" s="99">
        <v>849</v>
      </c>
      <c r="V9" s="99">
        <v>867</v>
      </c>
      <c r="W9" s="99" t="s">
        <v>6771</v>
      </c>
      <c r="X9" s="99" t="s">
        <v>6801</v>
      </c>
      <c r="AB9" s="99" t="s">
        <v>15661</v>
      </c>
      <c r="AC9" s="99" t="s">
        <v>15662</v>
      </c>
      <c r="AD9" s="99" t="s">
        <v>15663</v>
      </c>
      <c r="AE9" s="99" t="s">
        <v>15664</v>
      </c>
      <c r="AF9" s="99" t="s">
        <v>15665</v>
      </c>
      <c r="AG9" s="99">
        <v>191</v>
      </c>
      <c r="AH9" s="99">
        <v>0</v>
      </c>
      <c r="AL9" s="99">
        <v>4</v>
      </c>
      <c r="AM9" s="99" t="s">
        <v>9514</v>
      </c>
      <c r="AO9" s="99" t="s">
        <v>9071</v>
      </c>
      <c r="AR9" s="99" t="s">
        <v>9075</v>
      </c>
      <c r="AS9" s="99" t="s">
        <v>11247</v>
      </c>
      <c r="AW9" s="99" t="s">
        <v>15666</v>
      </c>
      <c r="AX9" s="99" t="s">
        <v>9204</v>
      </c>
      <c r="AY9" s="99" t="s">
        <v>15667</v>
      </c>
      <c r="AZ9" s="99" t="e">
        <f>+EVOL</f>
        <v>#NAME?</v>
      </c>
      <c r="BD9" s="99" t="s">
        <v>15668</v>
      </c>
      <c r="BF9" s="99" t="s">
        <v>11296</v>
      </c>
      <c r="BG9" s="99" t="s">
        <v>9396</v>
      </c>
      <c r="BH9" s="99" t="s">
        <v>9396</v>
      </c>
      <c r="BI9" s="99" t="s">
        <v>15438</v>
      </c>
      <c r="BJ9" s="99" t="s">
        <v>15438</v>
      </c>
      <c r="BK9" s="99" t="s">
        <v>15439</v>
      </c>
      <c r="BL9" s="99" t="s">
        <v>15440</v>
      </c>
      <c r="BM9" s="99">
        <v>466500</v>
      </c>
      <c r="BN9" s="99">
        <v>452500</v>
      </c>
      <c r="BO9" s="99">
        <v>53.964314000000002</v>
      </c>
      <c r="BP9" s="99">
        <v>-0.987869</v>
      </c>
      <c r="BQ9" s="99" t="s">
        <v>7897</v>
      </c>
      <c r="BR9" s="99" t="s">
        <v>6779</v>
      </c>
      <c r="BT9" s="99">
        <v>157991</v>
      </c>
      <c r="BU9" s="99" t="s">
        <v>6975</v>
      </c>
      <c r="BV9" s="99" t="s">
        <v>15669</v>
      </c>
      <c r="BW9" s="99" t="s">
        <v>6782</v>
      </c>
      <c r="BX9" s="99" t="s">
        <v>6783</v>
      </c>
      <c r="BY9" s="99" t="s">
        <v>6977</v>
      </c>
      <c r="BZ9" s="99" t="s">
        <v>6807</v>
      </c>
      <c r="CA9" s="99" t="s">
        <v>15670</v>
      </c>
      <c r="CB9" s="99" t="s">
        <v>6979</v>
      </c>
    </row>
    <row r="10" spans="1:80" s="99" customFormat="1" ht="15.75" x14ac:dyDescent="0.25">
      <c r="A10" s="99">
        <v>27969</v>
      </c>
      <c r="B10" s="99" t="s">
        <v>15671</v>
      </c>
      <c r="C10" s="99" t="s">
        <v>15672</v>
      </c>
      <c r="D10" s="99" t="s">
        <v>15673</v>
      </c>
      <c r="E10" s="99" t="s">
        <v>727</v>
      </c>
      <c r="F10" s="99" t="s">
        <v>11293</v>
      </c>
      <c r="G10" s="99" t="s">
        <v>15674</v>
      </c>
      <c r="J10" s="107"/>
      <c r="K10" s="107"/>
      <c r="L10" s="107"/>
      <c r="M10" s="107"/>
      <c r="N10" s="107">
        <v>1.33</v>
      </c>
      <c r="O10" s="99">
        <v>1</v>
      </c>
      <c r="P10" s="99" t="s">
        <v>15675</v>
      </c>
      <c r="T10" s="99" t="s">
        <v>6771</v>
      </c>
      <c r="U10" s="99">
        <v>680</v>
      </c>
      <c r="V10" s="99">
        <v>710</v>
      </c>
      <c r="W10" s="99" t="s">
        <v>6771</v>
      </c>
      <c r="X10" s="99" t="s">
        <v>6822</v>
      </c>
      <c r="AB10" s="99" t="s">
        <v>15676</v>
      </c>
      <c r="AG10" s="99">
        <v>3</v>
      </c>
      <c r="AJ10" s="99" t="s">
        <v>1337</v>
      </c>
      <c r="AY10" s="99" t="s">
        <v>15677</v>
      </c>
      <c r="BA10" s="99" t="s">
        <v>11296</v>
      </c>
      <c r="BB10" s="99" t="s">
        <v>9396</v>
      </c>
      <c r="BC10" s="99" t="s">
        <v>9396</v>
      </c>
      <c r="BD10" s="99" t="s">
        <v>15678</v>
      </c>
      <c r="BE10" s="99" t="s">
        <v>15679</v>
      </c>
      <c r="BF10" s="99" t="s">
        <v>15680</v>
      </c>
      <c r="BG10" s="99" t="s">
        <v>15681</v>
      </c>
      <c r="BH10" s="99">
        <v>465200</v>
      </c>
      <c r="BI10" s="99">
        <v>448400</v>
      </c>
      <c r="BJ10" s="99">
        <v>53.927635000000002</v>
      </c>
      <c r="BK10" s="99">
        <v>-1.0085550000000001</v>
      </c>
      <c r="BP10" s="99" t="s">
        <v>10615</v>
      </c>
      <c r="BR10" s="99" t="s">
        <v>6782</v>
      </c>
      <c r="BS10" s="99" t="s">
        <v>6783</v>
      </c>
      <c r="BT10" s="99" t="s">
        <v>10616</v>
      </c>
      <c r="BU10" s="99" t="s">
        <v>6807</v>
      </c>
      <c r="BV10" s="99" t="s">
        <v>15682</v>
      </c>
      <c r="BW10" s="99" t="s">
        <v>6979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VASLE Summary</vt:lpstr>
      <vt:lpstr>VASLE Dataset - in study</vt:lpstr>
      <vt:lpstr>Vasle Dataset - not in study</vt:lpstr>
      <vt:lpstr>VASLE Reallocation of "Other"</vt:lpstr>
      <vt:lpstr>VASLE "Other" Artefact types</vt:lpstr>
      <vt:lpstr>PAS EY</vt:lpstr>
      <vt:lpstr>PAS EY Hoard</vt:lpstr>
      <vt:lpstr>PAS EY Coins + hoard</vt:lpstr>
      <vt:lpstr>PAS NY Artefacts</vt:lpstr>
      <vt:lpstr>PAS NY Coins</vt:lpstr>
      <vt:lpstr>PAS York Artefacts</vt:lpstr>
      <vt:lpstr>PAS York Coins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Tony</dc:creator>
  <cp:lastModifiedBy>Tony Abramson</cp:lastModifiedBy>
  <dcterms:created xsi:type="dcterms:W3CDTF">2015-05-02T12:28:38Z</dcterms:created>
  <dcterms:modified xsi:type="dcterms:W3CDTF">2016-11-21T10:49:10Z</dcterms:modified>
</cp:coreProperties>
</file>